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3.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drawings/drawing4.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drawings/drawing5.xml" ContentType="application/vnd.openxmlformats-officedocument.drawing+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drawings/drawing6.xml" ContentType="application/vnd.openxmlformats-officedocument.drawing+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drawings/drawing7.xml" ContentType="application/vnd.openxmlformats-officedocument.drawing+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drawings/drawing8.xml" ContentType="application/vnd.openxmlformats-officedocument.drawing+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drawings/drawing9.xml" ContentType="application/vnd.openxmlformats-officedocument.drawing+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drawings/drawing10.xml" ContentType="application/vnd.openxmlformats-officedocument.drawing+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drawings/drawing11.xml" ContentType="application/vnd.openxmlformats-officedocument.drawing+xml"/>
  <Override PartName="/xl/ctrlProps/ctrlProp426.xml" ContentType="application/vnd.ms-excel.controlproperties+xml"/>
  <Override PartName="/xl/ctrlProps/ctrlProp427.xml" ContentType="application/vnd.ms-excel.controlproperties+xml"/>
  <Override PartName="/xl/drawings/drawing12.xml" ContentType="application/vnd.openxmlformats-officedocument.drawing+xml"/>
  <Override PartName="/xl/ctrlProps/ctrlProp428.xml" ContentType="application/vnd.ms-excel.controlproperties+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codeName="ThisWorkbook" defaultThemeVersion="124226"/>
  <mc:AlternateContent xmlns:mc="http://schemas.openxmlformats.org/markup-compatibility/2006">
    <mc:Choice Requires="x15">
      <x15ac:absPath xmlns:x15ac="http://schemas.microsoft.com/office/spreadsheetml/2010/11/ac" url="https://ingov-my.sharepoint.com/personal/mhalsmer_isp_in_gov/Documents/Desktop/"/>
    </mc:Choice>
  </mc:AlternateContent>
  <xr:revisionPtr revIDLastSave="124" documentId="8_{E923BBE3-2196-40AF-82FE-4D93C0960B5A}" xr6:coauthVersionLast="47" xr6:coauthVersionMax="47" xr10:uidLastSave="{331E1079-C975-4DF6-A7EB-4FD9905F81DC}"/>
  <bookViews>
    <workbookView xWindow="-23148" yWindow="-108" windowWidth="23256" windowHeight="12456" tabRatio="937" firstSheet="1" activeTab="9" xr2:uid="{00000000-000D-0000-FFFF-FFFF00000000}"/>
  </bookViews>
  <sheets>
    <sheet name="No Find" sheetId="29" state="hidden" r:id="rId1"/>
    <sheet name="Jasper" sheetId="19" r:id="rId2"/>
    <sheet name="Evansville" sheetId="26" r:id="rId3"/>
    <sheet name="Versailles" sheetId="17" r:id="rId4"/>
    <sheet name="Sellersburg" sheetId="16" r:id="rId5"/>
    <sheet name="Pendleton" sheetId="15" r:id="rId6"/>
    <sheet name="Lafayette" sheetId="2" r:id="rId7"/>
    <sheet name="Peru" sheetId="3" r:id="rId8"/>
    <sheet name="Ft Wayne" sheetId="5" r:id="rId9"/>
    <sheet name="FSS" sheetId="27" r:id="rId10"/>
    <sheet name="Totals" sheetId="8" r:id="rId11"/>
    <sheet name="EMail List" sheetId="25" state="hidden" r:id="rId12"/>
    <sheet name="Rejects" sheetId="28" state="hidden" r:id="rId13"/>
    <sheet name="CART" sheetId="24" r:id="rId14"/>
    <sheet name="Test Data" sheetId="22" state="hidden" r:id="rId15"/>
    <sheet name="Instructions" sheetId="20" state="hidden" r:id="rId16"/>
    <sheet name="VH" sheetId="21" state="hidden" r:id="rId17"/>
    <sheet name="MstList" sheetId="10" state="hidden" r:id="rId18"/>
    <sheet name="Quantities" sheetId="12" state="hidden" r:id="rId19"/>
    <sheet name="Notes" sheetId="13" state="hidden" r:id="rId20"/>
    <sheet name="Excel Tips" sheetId="23" state="hidden" r:id="rId21"/>
  </sheets>
  <externalReferences>
    <externalReference r:id="rId22"/>
  </externalReferences>
  <definedNames>
    <definedName name="_xlnm._FilterDatabase" localSheetId="8" hidden="1">'Ft Wayne'!$B$2:$G$173</definedName>
    <definedName name="_xlnm._FilterDatabase" localSheetId="6" hidden="1">Lafayette!$A$2:$G$150</definedName>
    <definedName name="_xlnm._FilterDatabase" localSheetId="7" hidden="1">Peru!$A$2:$F$35</definedName>
    <definedName name="_xlnm.Print_Area" localSheetId="2">Evansville!$B$1:$H$492</definedName>
    <definedName name="_xlnm.Print_Area" localSheetId="9">FSS!$B$1:$H$180</definedName>
    <definedName name="_xlnm.Print_Area" localSheetId="8">'Ft Wayne'!$B$1:$H$198</definedName>
    <definedName name="_xlnm.Print_Area" localSheetId="15">Instructions!$A$1:$A$30</definedName>
    <definedName name="_xlnm.Print_Area" localSheetId="1">Jasper!$B$1:$H$492</definedName>
    <definedName name="_xlnm.Print_Area" localSheetId="6">Lafayette!$B$1:$I$348</definedName>
    <definedName name="_xlnm.Print_Area" localSheetId="0">'No Find'!$A$1:$M$1408</definedName>
    <definedName name="_xlnm.Print_Area" localSheetId="5">Pendleton!$B$1:$I$467</definedName>
    <definedName name="_xlnm.Print_Area" localSheetId="7">Peru!$B$1:$H$207</definedName>
    <definedName name="_xlnm.Print_Area" localSheetId="4">Sellersburg!$B$1:$I$496</definedName>
    <definedName name="_xlnm.Print_Area" localSheetId="10">Totals!$B$1:$I$501</definedName>
    <definedName name="_xlnm.Print_Area" localSheetId="3">Versailles!$B$1:$H$492</definedName>
    <definedName name="_xlnm.Print_Titles" localSheetId="2">Evansville!$1:$2</definedName>
    <definedName name="_xlnm.Print_Titles" localSheetId="9">FSS!$1:$1</definedName>
    <definedName name="_xlnm.Print_Titles" localSheetId="8">'Ft Wayne'!$1:$2</definedName>
    <definedName name="_xlnm.Print_Titles" localSheetId="1">Jasper!$1:$2</definedName>
    <definedName name="_xlnm.Print_Titles" localSheetId="6">Lafayette!$1:$2</definedName>
    <definedName name="_xlnm.Print_Titles" localSheetId="0">'No Find'!$1:$2</definedName>
    <definedName name="_xlnm.Print_Titles" localSheetId="5">Pendleton!$1:$2</definedName>
    <definedName name="_xlnm.Print_Titles" localSheetId="7">Peru!$1:$2</definedName>
    <definedName name="_xlnm.Print_Titles" localSheetId="4">Sellersburg!$1:$2</definedName>
    <definedName name="_xlnm.Print_Titles" localSheetId="10">Totals!$1:$2</definedName>
    <definedName name="_xlnm.Print_Titles" localSheetId="3">Versailles!$1:$2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0" i="27" l="1"/>
  <c r="B11" i="27"/>
  <c r="B12" i="27"/>
  <c r="B13" i="27"/>
  <c r="B14" i="27"/>
  <c r="B15" i="27"/>
  <c r="B16" i="27"/>
  <c r="H36" i="3"/>
  <c r="A3" i="3"/>
  <c r="B3" i="3"/>
  <c r="C3" i="3"/>
  <c r="E3" i="3"/>
  <c r="F3" i="3" s="1"/>
  <c r="G3" i="3"/>
  <c r="H3" i="3"/>
  <c r="I3" i="3"/>
  <c r="A4" i="3"/>
  <c r="B4" i="3"/>
  <c r="C4" i="3"/>
  <c r="E4" i="3"/>
  <c r="F4" i="3" s="1"/>
  <c r="G4" i="3"/>
  <c r="H4" i="3"/>
  <c r="I4" i="3"/>
  <c r="A5" i="3"/>
  <c r="B5" i="3"/>
  <c r="C5" i="3"/>
  <c r="E5" i="3"/>
  <c r="F5" i="3" s="1"/>
  <c r="G5" i="3"/>
  <c r="H5" i="3"/>
  <c r="I5" i="3"/>
  <c r="A6" i="3"/>
  <c r="B6" i="3"/>
  <c r="C6" i="3"/>
  <c r="E6" i="3"/>
  <c r="F6" i="3" s="1"/>
  <c r="G6" i="3"/>
  <c r="H6" i="3"/>
  <c r="I6" i="3"/>
  <c r="A7" i="3"/>
  <c r="B7" i="3"/>
  <c r="C7" i="3"/>
  <c r="E7" i="3"/>
  <c r="F7" i="3" s="1"/>
  <c r="G7" i="3"/>
  <c r="H7" i="3"/>
  <c r="I7" i="3"/>
  <c r="A8" i="3"/>
  <c r="B8" i="3"/>
  <c r="C8" i="3"/>
  <c r="E8" i="3"/>
  <c r="F8" i="3" s="1"/>
  <c r="G8" i="3"/>
  <c r="H8" i="3"/>
  <c r="I8" i="3"/>
  <c r="A9" i="3"/>
  <c r="B9" i="3"/>
  <c r="C9" i="3"/>
  <c r="E9" i="3"/>
  <c r="F9" i="3" s="1"/>
  <c r="G9" i="3"/>
  <c r="H9" i="3"/>
  <c r="I9" i="3"/>
  <c r="A10" i="3"/>
  <c r="B10" i="3"/>
  <c r="C10" i="3"/>
  <c r="E10" i="3"/>
  <c r="F10" i="3" s="1"/>
  <c r="G10" i="3"/>
  <c r="H10" i="3"/>
  <c r="I10" i="3"/>
  <c r="A11" i="3"/>
  <c r="B11" i="3"/>
  <c r="C11" i="3"/>
  <c r="E11" i="3"/>
  <c r="F11" i="3" s="1"/>
  <c r="G11" i="3"/>
  <c r="H11" i="3"/>
  <c r="I11" i="3"/>
  <c r="A12" i="3"/>
  <c r="B12" i="3"/>
  <c r="C12" i="3"/>
  <c r="E12" i="3"/>
  <c r="F12" i="3" s="1"/>
  <c r="G12" i="3"/>
  <c r="H12" i="3"/>
  <c r="I12" i="3"/>
  <c r="A13" i="3"/>
  <c r="B13" i="3"/>
  <c r="C13" i="3"/>
  <c r="E13" i="3"/>
  <c r="F13" i="3" s="1"/>
  <c r="G13" i="3"/>
  <c r="H13" i="3"/>
  <c r="I13" i="3"/>
  <c r="A14" i="3"/>
  <c r="B14" i="3"/>
  <c r="C14" i="3"/>
  <c r="E14" i="3"/>
  <c r="F14" i="3" s="1"/>
  <c r="G14" i="3"/>
  <c r="H14" i="3"/>
  <c r="I14" i="3"/>
  <c r="A15" i="3"/>
  <c r="B15" i="3"/>
  <c r="C15" i="3"/>
  <c r="E15" i="3"/>
  <c r="F15" i="3" s="1"/>
  <c r="G15" i="3"/>
  <c r="H15" i="3"/>
  <c r="I15" i="3"/>
  <c r="A16" i="3"/>
  <c r="B16" i="3"/>
  <c r="C16" i="3"/>
  <c r="E16" i="3"/>
  <c r="F16" i="3" s="1"/>
  <c r="G16" i="3"/>
  <c r="H16" i="3"/>
  <c r="I16" i="3"/>
  <c r="A17" i="3"/>
  <c r="B17" i="3"/>
  <c r="C17" i="3"/>
  <c r="E17" i="3"/>
  <c r="F17" i="3" s="1"/>
  <c r="G17" i="3"/>
  <c r="H17" i="3"/>
  <c r="I17" i="3"/>
  <c r="A18" i="3"/>
  <c r="B18" i="3"/>
  <c r="C18" i="3"/>
  <c r="E18" i="3"/>
  <c r="F18" i="3" s="1"/>
  <c r="G18" i="3"/>
  <c r="H18" i="3"/>
  <c r="I18" i="3"/>
  <c r="A19" i="3"/>
  <c r="B19" i="3"/>
  <c r="C19" i="3"/>
  <c r="E19" i="3"/>
  <c r="F19" i="3" s="1"/>
  <c r="G19" i="3"/>
  <c r="H19" i="3"/>
  <c r="I19" i="3"/>
  <c r="A20" i="3"/>
  <c r="B20" i="3"/>
  <c r="C20" i="3"/>
  <c r="E20" i="3"/>
  <c r="F20" i="3" s="1"/>
  <c r="G20" i="3"/>
  <c r="H20" i="3"/>
  <c r="I20" i="3"/>
  <c r="A21" i="3"/>
  <c r="B21" i="3"/>
  <c r="C21" i="3"/>
  <c r="E21" i="3"/>
  <c r="F21" i="3" s="1"/>
  <c r="G21" i="3"/>
  <c r="H21" i="3"/>
  <c r="I21" i="3"/>
  <c r="A22" i="3"/>
  <c r="B22" i="3"/>
  <c r="C22" i="3"/>
  <c r="E22" i="3"/>
  <c r="F22" i="3" s="1"/>
  <c r="G22" i="3"/>
  <c r="H22" i="3"/>
  <c r="I22" i="3"/>
  <c r="A23" i="3"/>
  <c r="B23" i="3"/>
  <c r="C23" i="3"/>
  <c r="E23" i="3"/>
  <c r="F23" i="3" s="1"/>
  <c r="G23" i="3"/>
  <c r="H23" i="3"/>
  <c r="I23" i="3"/>
  <c r="A24" i="3"/>
  <c r="B24" i="3"/>
  <c r="C24" i="3"/>
  <c r="E24" i="3"/>
  <c r="F24" i="3" s="1"/>
  <c r="G24" i="3"/>
  <c r="H24" i="3"/>
  <c r="I24" i="3"/>
  <c r="A25" i="3"/>
  <c r="B25" i="3"/>
  <c r="C25" i="3"/>
  <c r="E25" i="3"/>
  <c r="F25" i="3" s="1"/>
  <c r="G25" i="3"/>
  <c r="H25" i="3"/>
  <c r="I25" i="3"/>
  <c r="A26" i="3"/>
  <c r="B26" i="3"/>
  <c r="C26" i="3"/>
  <c r="E26" i="3"/>
  <c r="F26" i="3" s="1"/>
  <c r="G26" i="3"/>
  <c r="H26" i="3"/>
  <c r="I26" i="3"/>
  <c r="A27" i="3"/>
  <c r="B27" i="3"/>
  <c r="C27" i="3"/>
  <c r="E27" i="3"/>
  <c r="F27" i="3" s="1"/>
  <c r="G27" i="3"/>
  <c r="H27" i="3"/>
  <c r="I27" i="3"/>
  <c r="A28" i="3"/>
  <c r="B28" i="3"/>
  <c r="C28" i="3"/>
  <c r="E28" i="3"/>
  <c r="F28" i="3" s="1"/>
  <c r="G28" i="3"/>
  <c r="H28" i="3"/>
  <c r="I28" i="3"/>
  <c r="A29" i="3"/>
  <c r="B29" i="3"/>
  <c r="C29" i="3"/>
  <c r="E29" i="3"/>
  <c r="F29" i="3" s="1"/>
  <c r="G29" i="3"/>
  <c r="H29" i="3"/>
  <c r="I29" i="3"/>
  <c r="A30" i="3"/>
  <c r="B30" i="3"/>
  <c r="C30" i="3"/>
  <c r="E30" i="3"/>
  <c r="F30" i="3" s="1"/>
  <c r="G30" i="3"/>
  <c r="H30" i="3"/>
  <c r="I30" i="3"/>
  <c r="A31" i="3"/>
  <c r="B31" i="3"/>
  <c r="C31" i="3"/>
  <c r="E31" i="3"/>
  <c r="F31" i="3" s="1"/>
  <c r="G31" i="3"/>
  <c r="H31" i="3"/>
  <c r="I31" i="3"/>
  <c r="A32" i="3"/>
  <c r="B32" i="3"/>
  <c r="C32" i="3"/>
  <c r="E32" i="3"/>
  <c r="F32" i="3" s="1"/>
  <c r="G32" i="3"/>
  <c r="H32" i="3"/>
  <c r="I32" i="3"/>
  <c r="A33" i="3"/>
  <c r="B33" i="3"/>
  <c r="C33" i="3"/>
  <c r="E33" i="3"/>
  <c r="F33" i="3" s="1"/>
  <c r="G33" i="3"/>
  <c r="H33" i="3"/>
  <c r="A34" i="3"/>
  <c r="B34" i="3"/>
  <c r="C34" i="3"/>
  <c r="E34" i="3"/>
  <c r="F34" i="3" s="1"/>
  <c r="G34" i="3"/>
  <c r="H34" i="3"/>
  <c r="A35" i="3"/>
  <c r="B35" i="3"/>
  <c r="C35" i="3"/>
  <c r="E35" i="3"/>
  <c r="F35" i="3" s="1"/>
  <c r="G35" i="3"/>
  <c r="H35" i="3"/>
  <c r="I35" i="3"/>
  <c r="M75" i="3"/>
  <c r="M76" i="3"/>
  <c r="M77" i="3"/>
  <c r="J91" i="3"/>
  <c r="H1403" i="8"/>
  <c r="I1403" i="8"/>
  <c r="H1404" i="8"/>
  <c r="I1404" i="8"/>
  <c r="H1405" i="8"/>
  <c r="I1405" i="8"/>
  <c r="H1406" i="8"/>
  <c r="I1406" i="8"/>
  <c r="H1407" i="8"/>
  <c r="I1407" i="8"/>
  <c r="H1408" i="8"/>
  <c r="I1408" i="8"/>
  <c r="I1402" i="8"/>
  <c r="H1402" i="8"/>
  <c r="E201" i="3" l="1"/>
  <c r="E181" i="3"/>
  <c r="E168" i="3"/>
  <c r="G108" i="3"/>
  <c r="E200" i="3"/>
  <c r="E196" i="3"/>
  <c r="E192" i="3"/>
  <c r="E188" i="3"/>
  <c r="D186" i="3"/>
  <c r="A186" i="3" s="1"/>
  <c r="C184" i="3"/>
  <c r="D181" i="3"/>
  <c r="A181" i="3" s="1"/>
  <c r="D176" i="3"/>
  <c r="A176" i="3" s="1"/>
  <c r="E173" i="3"/>
  <c r="G170" i="3"/>
  <c r="D168" i="3"/>
  <c r="A168" i="3" s="1"/>
  <c r="E165" i="3"/>
  <c r="C162" i="3"/>
  <c r="D156" i="3"/>
  <c r="A156" i="3" s="1"/>
  <c r="I103" i="3"/>
  <c r="E186" i="3"/>
  <c r="C179" i="3"/>
  <c r="G173" i="3"/>
  <c r="E156" i="3"/>
  <c r="E202" i="3"/>
  <c r="E198" i="3"/>
  <c r="E194" i="3"/>
  <c r="E190" i="3"/>
  <c r="D202" i="3"/>
  <c r="A202" i="3" s="1"/>
  <c r="D200" i="3"/>
  <c r="A200" i="3" s="1"/>
  <c r="D198" i="3"/>
  <c r="D196" i="3"/>
  <c r="A196" i="3" s="1"/>
  <c r="D194" i="3"/>
  <c r="A194" i="3" s="1"/>
  <c r="D192" i="3"/>
  <c r="A192" i="3" s="1"/>
  <c r="D190" i="3"/>
  <c r="A190" i="3" s="1"/>
  <c r="D188" i="3"/>
  <c r="A188" i="3" s="1"/>
  <c r="C186" i="3"/>
  <c r="E183" i="3"/>
  <c r="C181" i="3"/>
  <c r="E178" i="3"/>
  <c r="G175" i="3"/>
  <c r="D173" i="3"/>
  <c r="A173" i="3" s="1"/>
  <c r="E170" i="3"/>
  <c r="G167" i="3"/>
  <c r="D165" i="3"/>
  <c r="A165" i="3" s="1"/>
  <c r="I161" i="3"/>
  <c r="B153" i="3"/>
  <c r="C100" i="3"/>
  <c r="D184" i="3"/>
  <c r="A184" i="3" s="1"/>
  <c r="G165" i="3"/>
  <c r="C202" i="3"/>
  <c r="C198" i="3"/>
  <c r="C194" i="3"/>
  <c r="C188" i="3"/>
  <c r="D183" i="3"/>
  <c r="A183" i="3" s="1"/>
  <c r="D178" i="3"/>
  <c r="G172" i="3"/>
  <c r="D170" i="3"/>
  <c r="A170" i="3" s="1"/>
  <c r="E167" i="3"/>
  <c r="G164" i="3"/>
  <c r="E161" i="3"/>
  <c r="B152" i="3"/>
  <c r="E203" i="3"/>
  <c r="E176" i="3"/>
  <c r="D171" i="3"/>
  <c r="A171" i="3" s="1"/>
  <c r="C163" i="3"/>
  <c r="C200" i="3"/>
  <c r="C196" i="3"/>
  <c r="C192" i="3"/>
  <c r="C190" i="3"/>
  <c r="E180" i="3"/>
  <c r="E175" i="3"/>
  <c r="E185" i="3"/>
  <c r="C183" i="3"/>
  <c r="D180" i="3"/>
  <c r="A180" i="3" s="1"/>
  <c r="G177" i="3"/>
  <c r="D175" i="3"/>
  <c r="A175" i="3" s="1"/>
  <c r="E172" i="3"/>
  <c r="G169" i="3"/>
  <c r="D167" i="3"/>
  <c r="A167" i="3" s="1"/>
  <c r="E164" i="3"/>
  <c r="E159" i="3"/>
  <c r="E197" i="3"/>
  <c r="E195" i="3"/>
  <c r="E191" i="3"/>
  <c r="E187" i="3"/>
  <c r="E182" i="3"/>
  <c r="E177" i="3"/>
  <c r="D172" i="3"/>
  <c r="A172" i="3" s="1"/>
  <c r="G166" i="3"/>
  <c r="D203" i="3"/>
  <c r="A203" i="3" s="1"/>
  <c r="D201" i="3"/>
  <c r="A201" i="3" s="1"/>
  <c r="D199" i="3"/>
  <c r="D197" i="3"/>
  <c r="A197" i="3" s="1"/>
  <c r="D195" i="3"/>
  <c r="A195" i="3" s="1"/>
  <c r="D193" i="3"/>
  <c r="A193" i="3" s="1"/>
  <c r="D191" i="3"/>
  <c r="A191" i="3" s="1"/>
  <c r="D189" i="3"/>
  <c r="D187" i="3"/>
  <c r="A187" i="3" s="1"/>
  <c r="C185" i="3"/>
  <c r="D182" i="3"/>
  <c r="A182" i="3" s="1"/>
  <c r="E179" i="3"/>
  <c r="D177" i="3"/>
  <c r="E174" i="3"/>
  <c r="G171" i="3"/>
  <c r="D169" i="3"/>
  <c r="E166" i="3"/>
  <c r="E163" i="3"/>
  <c r="I158" i="3"/>
  <c r="E139" i="3"/>
  <c r="E199" i="3"/>
  <c r="E193" i="3"/>
  <c r="E189" i="3"/>
  <c r="D185" i="3"/>
  <c r="A185" i="3" s="1"/>
  <c r="C180" i="3"/>
  <c r="G174" i="3"/>
  <c r="E169" i="3"/>
  <c r="D164" i="3"/>
  <c r="A164" i="3" s="1"/>
  <c r="D159" i="3"/>
  <c r="C203" i="3"/>
  <c r="C201" i="3"/>
  <c r="C199" i="3"/>
  <c r="C197" i="3"/>
  <c r="C195" i="3"/>
  <c r="C193" i="3"/>
  <c r="C191" i="3"/>
  <c r="C189" i="3"/>
  <c r="C187" i="3"/>
  <c r="E184" i="3"/>
  <c r="C182" i="3"/>
  <c r="D179" i="3"/>
  <c r="A179" i="3" s="1"/>
  <c r="G176" i="3"/>
  <c r="D174" i="3"/>
  <c r="A174" i="3" s="1"/>
  <c r="E171" i="3"/>
  <c r="G168" i="3"/>
  <c r="D166" i="3"/>
  <c r="A166" i="3" s="1"/>
  <c r="D163" i="3"/>
  <c r="A163" i="3" s="1"/>
  <c r="I156" i="3"/>
  <c r="C178" i="3"/>
  <c r="C177" i="3"/>
  <c r="C176" i="3"/>
  <c r="C175" i="3"/>
  <c r="C174" i="3"/>
  <c r="C173" i="3"/>
  <c r="C172" i="3"/>
  <c r="C171" i="3"/>
  <c r="C170" i="3"/>
  <c r="C169" i="3"/>
  <c r="C168" i="3"/>
  <c r="C167" i="3"/>
  <c r="C166" i="3"/>
  <c r="C165" i="3"/>
  <c r="C164" i="3"/>
  <c r="D161" i="3"/>
  <c r="A161" i="3" s="1"/>
  <c r="E158" i="3"/>
  <c r="I155" i="3"/>
  <c r="H150" i="3"/>
  <c r="D128" i="3"/>
  <c r="A128" i="3" s="1"/>
  <c r="B95" i="3"/>
  <c r="B67" i="3"/>
  <c r="B203" i="3"/>
  <c r="B202" i="3"/>
  <c r="B201" i="3"/>
  <c r="B200" i="3"/>
  <c r="B199" i="3"/>
  <c r="B198" i="3"/>
  <c r="B197" i="3"/>
  <c r="B196" i="3"/>
  <c r="B195" i="3"/>
  <c r="B194" i="3"/>
  <c r="B193" i="3"/>
  <c r="B192" i="3"/>
  <c r="B191" i="3"/>
  <c r="B190" i="3"/>
  <c r="B189" i="3"/>
  <c r="B188" i="3"/>
  <c r="B187" i="3"/>
  <c r="B186" i="3"/>
  <c r="B185" i="3"/>
  <c r="B184" i="3"/>
  <c r="B183" i="3"/>
  <c r="B182" i="3"/>
  <c r="B181" i="3"/>
  <c r="B180" i="3"/>
  <c r="B179" i="3"/>
  <c r="I162" i="3"/>
  <c r="I160" i="3"/>
  <c r="D158" i="3"/>
  <c r="A158" i="3" s="1"/>
  <c r="C155" i="3"/>
  <c r="D149" i="3"/>
  <c r="A149" i="3" s="1"/>
  <c r="I125" i="3"/>
  <c r="G62" i="3"/>
  <c r="I203" i="3"/>
  <c r="I201" i="3"/>
  <c r="I200" i="3"/>
  <c r="I198" i="3"/>
  <c r="I196" i="3"/>
  <c r="I194" i="3"/>
  <c r="I192" i="3"/>
  <c r="I190" i="3"/>
  <c r="I188" i="3"/>
  <c r="I186" i="3"/>
  <c r="I183" i="3"/>
  <c r="I181" i="3"/>
  <c r="I178" i="3"/>
  <c r="B178" i="3"/>
  <c r="B175" i="3"/>
  <c r="B173" i="3"/>
  <c r="B171" i="3"/>
  <c r="B169" i="3"/>
  <c r="B167" i="3"/>
  <c r="B165" i="3"/>
  <c r="H162" i="3"/>
  <c r="I157" i="3"/>
  <c r="H146" i="3"/>
  <c r="I124" i="3"/>
  <c r="C55"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I177" i="3"/>
  <c r="I176" i="3"/>
  <c r="I175" i="3"/>
  <c r="I174" i="3"/>
  <c r="I173" i="3"/>
  <c r="I172" i="3"/>
  <c r="I171" i="3"/>
  <c r="I170" i="3"/>
  <c r="I169" i="3"/>
  <c r="I168" i="3"/>
  <c r="I167" i="3"/>
  <c r="I166" i="3"/>
  <c r="I165" i="3"/>
  <c r="I164" i="3"/>
  <c r="I163" i="3"/>
  <c r="E162" i="3"/>
  <c r="D160" i="3"/>
  <c r="A160" i="3" s="1"/>
  <c r="E157" i="3"/>
  <c r="B154" i="3"/>
  <c r="H145" i="3"/>
  <c r="G118" i="3"/>
  <c r="H81" i="3"/>
  <c r="C46" i="3"/>
  <c r="I202" i="3"/>
  <c r="I199" i="3"/>
  <c r="I197" i="3"/>
  <c r="I195" i="3"/>
  <c r="I193" i="3"/>
  <c r="I191" i="3"/>
  <c r="I189" i="3"/>
  <c r="I187" i="3"/>
  <c r="I185" i="3"/>
  <c r="I184" i="3"/>
  <c r="I182" i="3"/>
  <c r="I180" i="3"/>
  <c r="I179" i="3"/>
  <c r="B177" i="3"/>
  <c r="B176" i="3"/>
  <c r="B174" i="3"/>
  <c r="B172" i="3"/>
  <c r="B170" i="3"/>
  <c r="B168" i="3"/>
  <c r="B166" i="3"/>
  <c r="B164" i="3"/>
  <c r="E160" i="3"/>
  <c r="B155" i="3"/>
  <c r="G85" i="3"/>
  <c r="G203" i="3"/>
  <c r="G202" i="3"/>
  <c r="G201" i="3"/>
  <c r="G200" i="3"/>
  <c r="G199" i="3"/>
  <c r="G198" i="3"/>
  <c r="G197" i="3"/>
  <c r="G196" i="3"/>
  <c r="G195" i="3"/>
  <c r="G194" i="3"/>
  <c r="G193" i="3"/>
  <c r="G192" i="3"/>
  <c r="G191" i="3"/>
  <c r="G190" i="3"/>
  <c r="G189" i="3"/>
  <c r="G188" i="3"/>
  <c r="G187" i="3"/>
  <c r="G186" i="3"/>
  <c r="G185" i="3"/>
  <c r="G184" i="3"/>
  <c r="G183" i="3"/>
  <c r="G182" i="3"/>
  <c r="G181" i="3"/>
  <c r="G180" i="3"/>
  <c r="G179" i="3"/>
  <c r="G178" i="3"/>
  <c r="H177" i="3"/>
  <c r="H176" i="3"/>
  <c r="H175" i="3"/>
  <c r="H174" i="3"/>
  <c r="H173" i="3"/>
  <c r="H172" i="3"/>
  <c r="H171" i="3"/>
  <c r="H170" i="3"/>
  <c r="H169" i="3"/>
  <c r="H168" i="3"/>
  <c r="H167" i="3"/>
  <c r="H166" i="3"/>
  <c r="H165" i="3"/>
  <c r="H164" i="3"/>
  <c r="H163" i="3"/>
  <c r="D162" i="3"/>
  <c r="A162" i="3" s="1"/>
  <c r="I159" i="3"/>
  <c r="D157" i="3"/>
  <c r="A157" i="3" s="1"/>
  <c r="C153" i="3"/>
  <c r="C145" i="3"/>
  <c r="D109" i="3"/>
  <c r="A109" i="3" s="1"/>
  <c r="B61" i="3"/>
  <c r="D140" i="3"/>
  <c r="A140" i="3" s="1"/>
  <c r="E121" i="3"/>
  <c r="B99" i="3"/>
  <c r="G47" i="3"/>
  <c r="D148" i="3"/>
  <c r="A148" i="3" s="1"/>
  <c r="G135" i="3"/>
  <c r="H117" i="3"/>
  <c r="H74" i="3"/>
  <c r="E37" i="3"/>
  <c r="B133" i="3"/>
  <c r="C113" i="3"/>
  <c r="I91" i="3"/>
  <c r="C73" i="3"/>
  <c r="C161" i="3"/>
  <c r="C160" i="3"/>
  <c r="C159" i="3"/>
  <c r="C158" i="3"/>
  <c r="C157" i="3"/>
  <c r="C156" i="3"/>
  <c r="G154" i="3"/>
  <c r="G152" i="3"/>
  <c r="D150" i="3"/>
  <c r="A150" i="3" s="1"/>
  <c r="H147" i="3"/>
  <c r="B145" i="3"/>
  <c r="E138" i="3"/>
  <c r="B124" i="3"/>
  <c r="E116" i="3"/>
  <c r="C107" i="3"/>
  <c r="D90" i="3"/>
  <c r="A90" i="3" s="1"/>
  <c r="H78" i="3"/>
  <c r="G71" i="3"/>
  <c r="E59" i="3"/>
  <c r="G43" i="3"/>
  <c r="B163" i="3"/>
  <c r="B162" i="3"/>
  <c r="E154" i="3"/>
  <c r="E152" i="3"/>
  <c r="D147" i="3"/>
  <c r="A147" i="3" s="1"/>
  <c r="E144" i="3"/>
  <c r="I137" i="3"/>
  <c r="C130" i="3"/>
  <c r="H115" i="3"/>
  <c r="I105" i="3"/>
  <c r="I96" i="3"/>
  <c r="G88" i="3"/>
  <c r="C70" i="3"/>
  <c r="E58" i="3"/>
  <c r="C42" i="3"/>
  <c r="B161" i="3"/>
  <c r="B160" i="3"/>
  <c r="B159" i="3"/>
  <c r="B158" i="3"/>
  <c r="B157" i="3"/>
  <c r="B156" i="3"/>
  <c r="C154" i="3"/>
  <c r="C152" i="3"/>
  <c r="H149" i="3"/>
  <c r="B144" i="3"/>
  <c r="I136" i="3"/>
  <c r="D129" i="3"/>
  <c r="A129" i="3" s="1"/>
  <c r="G114" i="3"/>
  <c r="C105" i="3"/>
  <c r="G95" i="3"/>
  <c r="I87" i="3"/>
  <c r="I77" i="3"/>
  <c r="E68" i="3"/>
  <c r="B57" i="3"/>
  <c r="B39" i="3"/>
  <c r="G163" i="3"/>
  <c r="G162" i="3"/>
  <c r="H161" i="3"/>
  <c r="H160" i="3"/>
  <c r="H159" i="3"/>
  <c r="H158" i="3"/>
  <c r="H157" i="3"/>
  <c r="H156" i="3"/>
  <c r="G155" i="3"/>
  <c r="G153" i="3"/>
  <c r="G151" i="3"/>
  <c r="D146" i="3"/>
  <c r="A146" i="3" s="1"/>
  <c r="C142" i="3"/>
  <c r="B135" i="3"/>
  <c r="D127" i="3"/>
  <c r="A127" i="3" s="1"/>
  <c r="E120" i="3"/>
  <c r="B112" i="3"/>
  <c r="H102" i="3"/>
  <c r="H93" i="3"/>
  <c r="B84" i="3"/>
  <c r="B76" i="3"/>
  <c r="E65" i="3"/>
  <c r="D52" i="3"/>
  <c r="A52" i="3" s="1"/>
  <c r="G161" i="3"/>
  <c r="G160" i="3"/>
  <c r="G159" i="3"/>
  <c r="G158" i="3"/>
  <c r="G157" i="3"/>
  <c r="G156" i="3"/>
  <c r="E155" i="3"/>
  <c r="E153" i="3"/>
  <c r="D151" i="3"/>
  <c r="A151" i="3" s="1"/>
  <c r="H148" i="3"/>
  <c r="C141" i="3"/>
  <c r="B134" i="3"/>
  <c r="I126" i="3"/>
  <c r="C119" i="3"/>
  <c r="H110" i="3"/>
  <c r="G101" i="3"/>
  <c r="D92" i="3"/>
  <c r="A92" i="3" s="1"/>
  <c r="D83" i="3"/>
  <c r="A83" i="3" s="1"/>
  <c r="I63" i="3"/>
  <c r="H50" i="3"/>
  <c r="C151" i="3"/>
  <c r="C150" i="3"/>
  <c r="C149" i="3"/>
  <c r="C148" i="3"/>
  <c r="C147" i="3"/>
  <c r="C146" i="3"/>
  <c r="C143" i="3"/>
  <c r="H140" i="3"/>
  <c r="D138" i="3"/>
  <c r="E135" i="3"/>
  <c r="G132" i="3"/>
  <c r="I129" i="3"/>
  <c r="B127" i="3"/>
  <c r="D124" i="3"/>
  <c r="A124" i="3" s="1"/>
  <c r="B122" i="3"/>
  <c r="I115" i="3"/>
  <c r="G112" i="3"/>
  <c r="C109" i="3"/>
  <c r="D105" i="3"/>
  <c r="B102" i="3"/>
  <c r="I98" i="3"/>
  <c r="C88" i="3"/>
  <c r="E83" i="3"/>
  <c r="E79" i="3"/>
  <c r="E76" i="3"/>
  <c r="D72" i="3"/>
  <c r="A72" i="3" s="1"/>
  <c r="G67" i="3"/>
  <c r="B63" i="3"/>
  <c r="C59" i="3"/>
  <c r="I54" i="3"/>
  <c r="C50" i="3"/>
  <c r="E45" i="3"/>
  <c r="D41" i="3"/>
  <c r="A41" i="3" s="1"/>
  <c r="G36" i="3"/>
  <c r="B54" i="3"/>
  <c r="D45" i="3"/>
  <c r="A45" i="3" s="1"/>
  <c r="G40" i="3"/>
  <c r="B36" i="3"/>
  <c r="I154" i="3"/>
  <c r="I153" i="3"/>
  <c r="I152" i="3"/>
  <c r="I151" i="3"/>
  <c r="B151" i="3"/>
  <c r="B150" i="3"/>
  <c r="B149" i="3"/>
  <c r="B148" i="3"/>
  <c r="B147" i="3"/>
  <c r="B146" i="3"/>
  <c r="I144" i="3"/>
  <c r="H142" i="3"/>
  <c r="C140" i="3"/>
  <c r="E137" i="3"/>
  <c r="G134" i="3"/>
  <c r="H131" i="3"/>
  <c r="B129" i="3"/>
  <c r="D126" i="3"/>
  <c r="A126" i="3" s="1"/>
  <c r="I123" i="3"/>
  <c r="C118" i="3"/>
  <c r="I111" i="3"/>
  <c r="B108" i="3"/>
  <c r="G104" i="3"/>
  <c r="E101" i="3"/>
  <c r="G97" i="3"/>
  <c r="D94" i="3"/>
  <c r="A94" i="3" s="1"/>
  <c r="D91" i="3"/>
  <c r="A91" i="3" s="1"/>
  <c r="C87" i="3"/>
  <c r="E82" i="3"/>
  <c r="G78" i="3"/>
  <c r="E71" i="3"/>
  <c r="H66" i="3"/>
  <c r="C62" i="3"/>
  <c r="B58" i="3"/>
  <c r="C53" i="3"/>
  <c r="C49" i="3"/>
  <c r="E44" i="3"/>
  <c r="H39" i="3"/>
  <c r="H155" i="3"/>
  <c r="H154" i="3"/>
  <c r="H153" i="3"/>
  <c r="H152" i="3"/>
  <c r="H151" i="3"/>
  <c r="I150" i="3"/>
  <c r="I149" i="3"/>
  <c r="I148" i="3"/>
  <c r="I147" i="3"/>
  <c r="I146" i="3"/>
  <c r="I145" i="3"/>
  <c r="H144" i="3"/>
  <c r="D142" i="3"/>
  <c r="A142" i="3" s="1"/>
  <c r="H139" i="3"/>
  <c r="D137" i="3"/>
  <c r="A137" i="3" s="1"/>
  <c r="E134" i="3"/>
  <c r="G131" i="3"/>
  <c r="I128" i="3"/>
  <c r="B126" i="3"/>
  <c r="E123" i="3"/>
  <c r="B121" i="3"/>
  <c r="H114" i="3"/>
  <c r="C111" i="3"/>
  <c r="I107" i="3"/>
  <c r="B104" i="3"/>
  <c r="I100" i="3"/>
  <c r="E97" i="3"/>
  <c r="I93" i="3"/>
  <c r="C91" i="3"/>
  <c r="E86" i="3"/>
  <c r="I81" i="3"/>
  <c r="D75" i="3"/>
  <c r="A75" i="3" s="1"/>
  <c r="G70" i="3"/>
  <c r="B66" i="3"/>
  <c r="G61" i="3"/>
  <c r="I57" i="3"/>
  <c r="E48" i="3"/>
  <c r="I43" i="3"/>
  <c r="D39" i="3"/>
  <c r="A39" i="3" s="1"/>
  <c r="G150" i="3"/>
  <c r="G149" i="3"/>
  <c r="G148" i="3"/>
  <c r="G147" i="3"/>
  <c r="G146" i="3"/>
  <c r="E145" i="3"/>
  <c r="C144" i="3"/>
  <c r="H141" i="3"/>
  <c r="D139" i="3"/>
  <c r="E136" i="3"/>
  <c r="G133" i="3"/>
  <c r="H130" i="3"/>
  <c r="B128" i="3"/>
  <c r="D125" i="3"/>
  <c r="A125" i="3" s="1"/>
  <c r="B123" i="3"/>
  <c r="C117" i="3"/>
  <c r="I113" i="3"/>
  <c r="G110" i="3"/>
  <c r="H106" i="3"/>
  <c r="D103" i="3"/>
  <c r="A103" i="3" s="1"/>
  <c r="D96" i="3"/>
  <c r="A96" i="3" s="1"/>
  <c r="G89" i="3"/>
  <c r="B85" i="3"/>
  <c r="I80" i="3"/>
  <c r="D77" i="3"/>
  <c r="A77" i="3" s="1"/>
  <c r="I73" i="3"/>
  <c r="I69" i="3"/>
  <c r="D65" i="3"/>
  <c r="A65" i="3" s="1"/>
  <c r="I60" i="3"/>
  <c r="C56" i="3"/>
  <c r="H51" i="3"/>
  <c r="C47" i="3"/>
  <c r="I42" i="3"/>
  <c r="D38" i="3"/>
  <c r="A38" i="3" s="1"/>
  <c r="D155" i="3"/>
  <c r="D154" i="3"/>
  <c r="A154" i="3" s="1"/>
  <c r="D153" i="3"/>
  <c r="D152" i="3"/>
  <c r="A152" i="3" s="1"/>
  <c r="E151" i="3"/>
  <c r="E150" i="3"/>
  <c r="E149" i="3"/>
  <c r="E148" i="3"/>
  <c r="E147" i="3"/>
  <c r="E146" i="3"/>
  <c r="D145" i="3"/>
  <c r="D141" i="3"/>
  <c r="A141" i="3" s="1"/>
  <c r="I138" i="3"/>
  <c r="B136" i="3"/>
  <c r="E133" i="3"/>
  <c r="G130" i="3"/>
  <c r="I127" i="3"/>
  <c r="B125" i="3"/>
  <c r="E122" i="3"/>
  <c r="B120" i="3"/>
  <c r="D113" i="3"/>
  <c r="A113" i="3" s="1"/>
  <c r="I109" i="3"/>
  <c r="G106" i="3"/>
  <c r="I102" i="3"/>
  <c r="E99" i="3"/>
  <c r="C96" i="3"/>
  <c r="E92" i="3"/>
  <c r="E89" i="3"/>
  <c r="H84" i="3"/>
  <c r="E80" i="3"/>
  <c r="D73" i="3"/>
  <c r="A73" i="3" s="1"/>
  <c r="C69" i="3"/>
  <c r="G64" i="3"/>
  <c r="B60" i="3"/>
  <c r="E51" i="3"/>
  <c r="I46" i="3"/>
  <c r="D42" i="3"/>
  <c r="A42" i="3" s="1"/>
  <c r="G37" i="3"/>
  <c r="I143" i="3"/>
  <c r="B143" i="3"/>
  <c r="C139" i="3"/>
  <c r="C138" i="3"/>
  <c r="C137" i="3"/>
  <c r="D136" i="3"/>
  <c r="D135" i="3"/>
  <c r="D134" i="3"/>
  <c r="A134" i="3" s="1"/>
  <c r="D133" i="3"/>
  <c r="E132" i="3"/>
  <c r="E131" i="3"/>
  <c r="H129" i="3"/>
  <c r="H128" i="3"/>
  <c r="H127" i="3"/>
  <c r="H126" i="3"/>
  <c r="H125" i="3"/>
  <c r="H124" i="3"/>
  <c r="H123" i="3"/>
  <c r="I122" i="3"/>
  <c r="I121" i="3"/>
  <c r="I120" i="3"/>
  <c r="I119" i="3"/>
  <c r="B119" i="3"/>
  <c r="B118" i="3"/>
  <c r="I116" i="3"/>
  <c r="G115" i="3"/>
  <c r="D114" i="3"/>
  <c r="A114" i="3" s="1"/>
  <c r="B113" i="3"/>
  <c r="H111" i="3"/>
  <c r="D110" i="3"/>
  <c r="A110" i="3" s="1"/>
  <c r="B109" i="3"/>
  <c r="H107" i="3"/>
  <c r="D106" i="3"/>
  <c r="A106" i="3" s="1"/>
  <c r="B105" i="3"/>
  <c r="H103" i="3"/>
  <c r="E102" i="3"/>
  <c r="C101" i="3"/>
  <c r="B100" i="3"/>
  <c r="G98" i="3"/>
  <c r="C97" i="3"/>
  <c r="I94" i="3"/>
  <c r="E93" i="3"/>
  <c r="C92" i="3"/>
  <c r="I90" i="3"/>
  <c r="D89" i="3"/>
  <c r="A89" i="3" s="1"/>
  <c r="G87" i="3"/>
  <c r="D86" i="3"/>
  <c r="G84" i="3"/>
  <c r="B83" i="3"/>
  <c r="G81" i="3"/>
  <c r="I79" i="3"/>
  <c r="E78" i="3"/>
  <c r="B77" i="3"/>
  <c r="E74" i="3"/>
  <c r="I72" i="3"/>
  <c r="D71" i="3"/>
  <c r="A71" i="3" s="1"/>
  <c r="G69" i="3"/>
  <c r="D68" i="3"/>
  <c r="G66" i="3"/>
  <c r="B65" i="3"/>
  <c r="H63" i="3"/>
  <c r="B62" i="3"/>
  <c r="H60" i="3"/>
  <c r="E57" i="3"/>
  <c r="B56" i="3"/>
  <c r="D54" i="3"/>
  <c r="B53" i="3"/>
  <c r="D51" i="3"/>
  <c r="A51" i="3" s="1"/>
  <c r="H49" i="3"/>
  <c r="D48" i="3"/>
  <c r="G46" i="3"/>
  <c r="C45" i="3"/>
  <c r="E43" i="3"/>
  <c r="I41" i="3"/>
  <c r="E40" i="3"/>
  <c r="H38" i="3"/>
  <c r="D37" i="3"/>
  <c r="A37" i="3" s="1"/>
  <c r="H143" i="3"/>
  <c r="B142" i="3"/>
  <c r="B141" i="3"/>
  <c r="B140" i="3"/>
  <c r="C136" i="3"/>
  <c r="C135" i="3"/>
  <c r="C134" i="3"/>
  <c r="C133" i="3"/>
  <c r="D132" i="3"/>
  <c r="D131" i="3"/>
  <c r="A131" i="3" s="1"/>
  <c r="E130" i="3"/>
  <c r="G129" i="3"/>
  <c r="G128" i="3"/>
  <c r="G127" i="3"/>
  <c r="G126" i="3"/>
  <c r="G125" i="3"/>
  <c r="G124" i="3"/>
  <c r="G123" i="3"/>
  <c r="H122" i="3"/>
  <c r="H121" i="3"/>
  <c r="H120" i="3"/>
  <c r="H119" i="3"/>
  <c r="I118" i="3"/>
  <c r="H116" i="3"/>
  <c r="E115" i="3"/>
  <c r="C114" i="3"/>
  <c r="I112" i="3"/>
  <c r="G111" i="3"/>
  <c r="C110" i="3"/>
  <c r="I108" i="3"/>
  <c r="G107" i="3"/>
  <c r="C106" i="3"/>
  <c r="I104" i="3"/>
  <c r="G103" i="3"/>
  <c r="D102" i="3"/>
  <c r="A102" i="3" s="1"/>
  <c r="I99" i="3"/>
  <c r="E98" i="3"/>
  <c r="B96" i="3"/>
  <c r="H94" i="3"/>
  <c r="D93" i="3"/>
  <c r="A93" i="3" s="1"/>
  <c r="G90" i="3"/>
  <c r="C89" i="3"/>
  <c r="E87" i="3"/>
  <c r="B86" i="3"/>
  <c r="E84" i="3"/>
  <c r="H82" i="3"/>
  <c r="E81" i="3"/>
  <c r="H79" i="3"/>
  <c r="H75" i="3"/>
  <c r="D74" i="3"/>
  <c r="G72" i="3"/>
  <c r="C71" i="3"/>
  <c r="E69" i="3"/>
  <c r="B68" i="3"/>
  <c r="E66" i="3"/>
  <c r="I64" i="3"/>
  <c r="G63" i="3"/>
  <c r="I61" i="3"/>
  <c r="D60" i="3"/>
  <c r="A60" i="3" s="1"/>
  <c r="B59" i="3"/>
  <c r="C57" i="3"/>
  <c r="I55" i="3"/>
  <c r="C54" i="3"/>
  <c r="H52" i="3"/>
  <c r="C51" i="3"/>
  <c r="E49" i="3"/>
  <c r="C48" i="3"/>
  <c r="E46" i="3"/>
  <c r="I44" i="3"/>
  <c r="D43" i="3"/>
  <c r="A43" i="3" s="1"/>
  <c r="G41" i="3"/>
  <c r="D40" i="3"/>
  <c r="G38" i="3"/>
  <c r="B37" i="3"/>
  <c r="G145" i="3"/>
  <c r="G144" i="3"/>
  <c r="G143" i="3"/>
  <c r="I142" i="3"/>
  <c r="I141" i="3"/>
  <c r="I140" i="3"/>
  <c r="I139" i="3"/>
  <c r="B139" i="3"/>
  <c r="B138" i="3"/>
  <c r="B137" i="3"/>
  <c r="C132" i="3"/>
  <c r="C131" i="3"/>
  <c r="D130" i="3"/>
  <c r="E129" i="3"/>
  <c r="E128" i="3"/>
  <c r="E127" i="3"/>
  <c r="E126" i="3"/>
  <c r="E125" i="3"/>
  <c r="E124" i="3"/>
  <c r="G122" i="3"/>
  <c r="G121" i="3"/>
  <c r="G120" i="3"/>
  <c r="G119" i="3"/>
  <c r="H118" i="3"/>
  <c r="I117" i="3"/>
  <c r="G116" i="3"/>
  <c r="C115" i="3"/>
  <c r="B114" i="3"/>
  <c r="H112" i="3"/>
  <c r="D111" i="3"/>
  <c r="A111" i="3" s="1"/>
  <c r="B110" i="3"/>
  <c r="H108" i="3"/>
  <c r="D107" i="3"/>
  <c r="A107" i="3" s="1"/>
  <c r="B106" i="3"/>
  <c r="H104" i="3"/>
  <c r="E103" i="3"/>
  <c r="B101" i="3"/>
  <c r="G99" i="3"/>
  <c r="C98" i="3"/>
  <c r="B97" i="3"/>
  <c r="H95" i="3"/>
  <c r="E94" i="3"/>
  <c r="C93" i="3"/>
  <c r="E90" i="3"/>
  <c r="I88" i="3"/>
  <c r="D87" i="3"/>
  <c r="A87" i="3" s="1"/>
  <c r="H85" i="3"/>
  <c r="D84" i="3"/>
  <c r="A84" i="3" s="1"/>
  <c r="G82" i="3"/>
  <c r="G79" i="3"/>
  <c r="I76" i="3"/>
  <c r="E75" i="3"/>
  <c r="C74" i="3"/>
  <c r="E72" i="3"/>
  <c r="I70" i="3"/>
  <c r="D69" i="3"/>
  <c r="A69" i="3" s="1"/>
  <c r="H67" i="3"/>
  <c r="D66" i="3"/>
  <c r="A66" i="3" s="1"/>
  <c r="H64" i="3"/>
  <c r="C63" i="3"/>
  <c r="H61" i="3"/>
  <c r="I58" i="3"/>
  <c r="E55" i="3"/>
  <c r="E52" i="3"/>
  <c r="D49" i="3"/>
  <c r="A49" i="3" s="1"/>
  <c r="I47" i="3"/>
  <c r="D46" i="3"/>
  <c r="A46" i="3" s="1"/>
  <c r="G44" i="3"/>
  <c r="C43" i="3"/>
  <c r="E41" i="3"/>
  <c r="B40" i="3"/>
  <c r="E38" i="3"/>
  <c r="I36" i="3"/>
  <c r="I37" i="3"/>
  <c r="I38" i="3"/>
  <c r="I39" i="3"/>
  <c r="H40" i="3"/>
  <c r="H41" i="3"/>
  <c r="H42" i="3"/>
  <c r="H43" i="3"/>
  <c r="H44" i="3"/>
  <c r="H45" i="3"/>
  <c r="H46" i="3"/>
  <c r="H47" i="3"/>
  <c r="G48" i="3"/>
  <c r="G49" i="3"/>
  <c r="G50" i="3"/>
  <c r="G51" i="3"/>
  <c r="G52" i="3"/>
  <c r="E53" i="3"/>
  <c r="E54" i="3"/>
  <c r="D55" i="3"/>
  <c r="A55" i="3" s="1"/>
  <c r="D56" i="3"/>
  <c r="A56" i="3" s="1"/>
  <c r="D57" i="3"/>
  <c r="A57" i="3" s="1"/>
  <c r="D58" i="3"/>
  <c r="A58" i="3" s="1"/>
  <c r="D59" i="3"/>
  <c r="C60" i="3"/>
  <c r="C61" i="3"/>
  <c r="B64" i="3"/>
  <c r="I65" i="3"/>
  <c r="I66" i="3"/>
  <c r="I67" i="3"/>
  <c r="H68" i="3"/>
  <c r="H69" i="3"/>
  <c r="H70" i="3"/>
  <c r="H71" i="3"/>
  <c r="H72" i="3"/>
  <c r="H73" i="3"/>
  <c r="G74" i="3"/>
  <c r="G75" i="3"/>
  <c r="D76" i="3"/>
  <c r="A76" i="3" s="1"/>
  <c r="C77" i="3"/>
  <c r="B78" i="3"/>
  <c r="B79" i="3"/>
  <c r="B80" i="3"/>
  <c r="B81" i="3"/>
  <c r="I82" i="3"/>
  <c r="I83" i="3"/>
  <c r="I84" i="3"/>
  <c r="I85" i="3"/>
  <c r="H86" i="3"/>
  <c r="H87" i="3"/>
  <c r="H88" i="3"/>
  <c r="H89" i="3"/>
  <c r="H90" i="3"/>
  <c r="H91" i="3"/>
  <c r="G92" i="3"/>
  <c r="G93" i="3"/>
  <c r="G94" i="3"/>
  <c r="E95" i="3"/>
  <c r="E96" i="3"/>
  <c r="D97" i="3"/>
  <c r="D98" i="3"/>
  <c r="A98" i="3" s="1"/>
  <c r="D99" i="3"/>
  <c r="D100" i="3"/>
  <c r="A100" i="3" s="1"/>
  <c r="D101" i="3"/>
  <c r="A101" i="3" s="1"/>
  <c r="C102" i="3"/>
  <c r="C103" i="3"/>
  <c r="B115" i="3"/>
  <c r="B116" i="3"/>
  <c r="B117" i="3"/>
  <c r="B41" i="3"/>
  <c r="B42" i="3"/>
  <c r="B43" i="3"/>
  <c r="B44" i="3"/>
  <c r="B45" i="3"/>
  <c r="B46" i="3"/>
  <c r="B47" i="3"/>
  <c r="B48" i="3"/>
  <c r="I48" i="3"/>
  <c r="I49" i="3"/>
  <c r="I50" i="3"/>
  <c r="I51" i="3"/>
  <c r="I52" i="3"/>
  <c r="H53" i="3"/>
  <c r="G54" i="3"/>
  <c r="G55" i="3"/>
  <c r="G56" i="3"/>
  <c r="G57" i="3"/>
  <c r="G58" i="3"/>
  <c r="G59" i="3"/>
  <c r="E60" i="3"/>
  <c r="E61" i="3"/>
  <c r="D62" i="3"/>
  <c r="A62" i="3" s="1"/>
  <c r="D63" i="3"/>
  <c r="C64" i="3"/>
  <c r="B69" i="3"/>
  <c r="B70" i="3"/>
  <c r="B71" i="3"/>
  <c r="B72" i="3"/>
  <c r="B73" i="3"/>
  <c r="B74" i="3"/>
  <c r="I74" i="3"/>
  <c r="I75" i="3"/>
  <c r="G76" i="3"/>
  <c r="E77" i="3"/>
  <c r="C78" i="3"/>
  <c r="C79" i="3"/>
  <c r="C80" i="3"/>
  <c r="C81" i="3"/>
  <c r="B87" i="3"/>
  <c r="B88" i="3"/>
  <c r="B89" i="3"/>
  <c r="B90" i="3"/>
  <c r="B91" i="3"/>
  <c r="C36" i="3"/>
  <c r="C37" i="3"/>
  <c r="C38" i="3"/>
  <c r="C39" i="3"/>
  <c r="C40" i="3"/>
  <c r="B49" i="3"/>
  <c r="B50" i="3"/>
  <c r="B51" i="3"/>
  <c r="B52" i="3"/>
  <c r="I53" i="3"/>
  <c r="H54" i="3"/>
  <c r="H55" i="3"/>
  <c r="H56" i="3"/>
  <c r="H57" i="3"/>
  <c r="H58" i="3"/>
  <c r="H59" i="3"/>
  <c r="G60" i="3"/>
  <c r="E62" i="3"/>
  <c r="E63" i="3"/>
  <c r="D64" i="3"/>
  <c r="C65" i="3"/>
  <c r="C66" i="3"/>
  <c r="C67" i="3"/>
  <c r="C68" i="3"/>
  <c r="B75" i="3"/>
  <c r="H76" i="3"/>
  <c r="D78" i="3"/>
  <c r="D79" i="3"/>
  <c r="A79" i="3" s="1"/>
  <c r="D80" i="3"/>
  <c r="A80" i="3" s="1"/>
  <c r="D81" i="3"/>
  <c r="C82" i="3"/>
  <c r="C83" i="3"/>
  <c r="C84" i="3"/>
  <c r="C85" i="3"/>
  <c r="C86" i="3"/>
  <c r="B92" i="3"/>
  <c r="B93" i="3"/>
  <c r="B94" i="3"/>
  <c r="I95" i="3"/>
  <c r="H96" i="3"/>
  <c r="H97" i="3"/>
  <c r="H98" i="3"/>
  <c r="H99" i="3"/>
  <c r="H100" i="3"/>
  <c r="H101" i="3"/>
  <c r="G102" i="3"/>
  <c r="E104" i="3"/>
  <c r="E105" i="3"/>
  <c r="E106" i="3"/>
  <c r="E107" i="3"/>
  <c r="E108" i="3"/>
  <c r="E109" i="3"/>
  <c r="E110" i="3"/>
  <c r="E111" i="3"/>
  <c r="E112" i="3"/>
  <c r="E113" i="3"/>
  <c r="E114" i="3"/>
  <c r="D115" i="3"/>
  <c r="A115" i="3" s="1"/>
  <c r="D116" i="3"/>
  <c r="A116" i="3" s="1"/>
  <c r="D117" i="3"/>
  <c r="A117" i="3" s="1"/>
  <c r="D144" i="3"/>
  <c r="A144" i="3" s="1"/>
  <c r="E143" i="3"/>
  <c r="G142" i="3"/>
  <c r="G141" i="3"/>
  <c r="G140" i="3"/>
  <c r="G139" i="3"/>
  <c r="H138" i="3"/>
  <c r="H137" i="3"/>
  <c r="H136" i="3"/>
  <c r="I135" i="3"/>
  <c r="I134" i="3"/>
  <c r="I133" i="3"/>
  <c r="I132" i="3"/>
  <c r="B132" i="3"/>
  <c r="B131" i="3"/>
  <c r="C129" i="3"/>
  <c r="C128" i="3"/>
  <c r="C127" i="3"/>
  <c r="C126" i="3"/>
  <c r="C125" i="3"/>
  <c r="C124" i="3"/>
  <c r="D123" i="3"/>
  <c r="D122" i="3"/>
  <c r="A122" i="3" s="1"/>
  <c r="D121" i="3"/>
  <c r="D120" i="3"/>
  <c r="A120" i="3" s="1"/>
  <c r="E119" i="3"/>
  <c r="E118" i="3"/>
  <c r="G117" i="3"/>
  <c r="C116" i="3"/>
  <c r="H113" i="3"/>
  <c r="D112" i="3"/>
  <c r="A112" i="3" s="1"/>
  <c r="B111" i="3"/>
  <c r="H109" i="3"/>
  <c r="D108" i="3"/>
  <c r="A108" i="3" s="1"/>
  <c r="B107" i="3"/>
  <c r="H105" i="3"/>
  <c r="D104" i="3"/>
  <c r="A104" i="3" s="1"/>
  <c r="G100" i="3"/>
  <c r="C99" i="3"/>
  <c r="B98" i="3"/>
  <c r="G96" i="3"/>
  <c r="D95" i="3"/>
  <c r="C94" i="3"/>
  <c r="I92" i="3"/>
  <c r="G91" i="3"/>
  <c r="C90" i="3"/>
  <c r="E88" i="3"/>
  <c r="I86" i="3"/>
  <c r="E85" i="3"/>
  <c r="H83" i="3"/>
  <c r="D82" i="3"/>
  <c r="A82" i="3" s="1"/>
  <c r="H80" i="3"/>
  <c r="H77" i="3"/>
  <c r="C76" i="3"/>
  <c r="C75" i="3"/>
  <c r="G73" i="3"/>
  <c r="C72" i="3"/>
  <c r="E70" i="3"/>
  <c r="I68" i="3"/>
  <c r="E67" i="3"/>
  <c r="H65" i="3"/>
  <c r="E64" i="3"/>
  <c r="I62" i="3"/>
  <c r="D61" i="3"/>
  <c r="C58" i="3"/>
  <c r="I56" i="3"/>
  <c r="G53" i="3"/>
  <c r="C52" i="3"/>
  <c r="E50" i="3"/>
  <c r="E47" i="3"/>
  <c r="I45" i="3"/>
  <c r="D44" i="3"/>
  <c r="G42" i="3"/>
  <c r="C41" i="3"/>
  <c r="G39" i="3"/>
  <c r="B38" i="3"/>
  <c r="E36" i="3"/>
  <c r="D143" i="3"/>
  <c r="E142" i="3"/>
  <c r="E141" i="3"/>
  <c r="E140" i="3"/>
  <c r="G138" i="3"/>
  <c r="G137" i="3"/>
  <c r="G136" i="3"/>
  <c r="H135" i="3"/>
  <c r="H134" i="3"/>
  <c r="H133" i="3"/>
  <c r="H132" i="3"/>
  <c r="I131" i="3"/>
  <c r="I130" i="3"/>
  <c r="B130" i="3"/>
  <c r="C123" i="3"/>
  <c r="C122" i="3"/>
  <c r="C121" i="3"/>
  <c r="C120" i="3"/>
  <c r="D119" i="3"/>
  <c r="D118" i="3"/>
  <c r="A118" i="3" s="1"/>
  <c r="E117" i="3"/>
  <c r="I114" i="3"/>
  <c r="G113" i="3"/>
  <c r="C112" i="3"/>
  <c r="I110" i="3"/>
  <c r="G109" i="3"/>
  <c r="C108" i="3"/>
  <c r="I106" i="3"/>
  <c r="G105" i="3"/>
  <c r="C104" i="3"/>
  <c r="B103" i="3"/>
  <c r="I101" i="3"/>
  <c r="E100" i="3"/>
  <c r="I97" i="3"/>
  <c r="C95" i="3"/>
  <c r="H92" i="3"/>
  <c r="E91" i="3"/>
  <c r="I89" i="3"/>
  <c r="D88" i="3"/>
  <c r="A88" i="3" s="1"/>
  <c r="G86" i="3"/>
  <c r="D85" i="3"/>
  <c r="A85" i="3" s="1"/>
  <c r="G83" i="3"/>
  <c r="B82" i="3"/>
  <c r="G80" i="3"/>
  <c r="I78" i="3"/>
  <c r="G77" i="3"/>
  <c r="E73" i="3"/>
  <c r="I71" i="3"/>
  <c r="D70" i="3"/>
  <c r="A70" i="3" s="1"/>
  <c r="G68" i="3"/>
  <c r="D67" i="3"/>
  <c r="G65" i="3"/>
  <c r="H62" i="3"/>
  <c r="I59" i="3"/>
  <c r="E56" i="3"/>
  <c r="B55" i="3"/>
  <c r="D53" i="3"/>
  <c r="A53" i="3" s="1"/>
  <c r="D50" i="3"/>
  <c r="A50" i="3" s="1"/>
  <c r="H48" i="3"/>
  <c r="D47" i="3"/>
  <c r="A47" i="3" s="1"/>
  <c r="G45" i="3"/>
  <c r="C44" i="3"/>
  <c r="E42" i="3"/>
  <c r="I40" i="3"/>
  <c r="E39" i="3"/>
  <c r="H37" i="3"/>
  <c r="D36" i="3"/>
  <c r="A36" i="3" s="1"/>
  <c r="A198" i="3"/>
  <c r="A189" i="3"/>
  <c r="A169" i="3"/>
  <c r="H1001" i="8"/>
  <c r="H1000" i="8"/>
  <c r="F177" i="3" l="1"/>
  <c r="F193" i="3"/>
  <c r="F44" i="3"/>
  <c r="F109" i="3"/>
  <c r="F194" i="3"/>
  <c r="F166" i="3"/>
  <c r="F184" i="3"/>
  <c r="F201" i="3"/>
  <c r="F189" i="3"/>
  <c r="F145" i="3"/>
  <c r="F172" i="3"/>
  <c r="F203" i="3"/>
  <c r="F156" i="3"/>
  <c r="F198" i="3"/>
  <c r="F159" i="3"/>
  <c r="F179" i="3"/>
  <c r="F175" i="3"/>
  <c r="F196" i="3"/>
  <c r="F187" i="3"/>
  <c r="F180" i="3"/>
  <c r="F176" i="3"/>
  <c r="F190" i="3"/>
  <c r="F73" i="3"/>
  <c r="F185" i="3"/>
  <c r="F183" i="3"/>
  <c r="F168" i="3"/>
  <c r="F134" i="3"/>
  <c r="F191" i="3"/>
  <c r="A177" i="3"/>
  <c r="A159" i="3"/>
  <c r="F128" i="3"/>
  <c r="F195" i="3"/>
  <c r="F133" i="3"/>
  <c r="F158" i="3"/>
  <c r="F157" i="3"/>
  <c r="F169" i="3"/>
  <c r="F199" i="3"/>
  <c r="F173" i="3"/>
  <c r="F200" i="3"/>
  <c r="F181" i="3"/>
  <c r="F170" i="3"/>
  <c r="F192" i="3"/>
  <c r="F106" i="3"/>
  <c r="F81" i="3"/>
  <c r="F129" i="3"/>
  <c r="F163" i="3"/>
  <c r="F116" i="3"/>
  <c r="F43" i="3"/>
  <c r="F67" i="3"/>
  <c r="F174" i="3"/>
  <c r="F42" i="3"/>
  <c r="F126" i="3"/>
  <c r="F150" i="3"/>
  <c r="F153" i="3"/>
  <c r="F63" i="3"/>
  <c r="F121" i="3"/>
  <c r="F147" i="3"/>
  <c r="A199" i="3"/>
  <c r="A133" i="3"/>
  <c r="F186" i="3"/>
  <c r="F149" i="3"/>
  <c r="F140" i="3"/>
  <c r="F93" i="3"/>
  <c r="F131" i="3"/>
  <c r="F165" i="3"/>
  <c r="F71" i="3"/>
  <c r="F77" i="3"/>
  <c r="F41" i="3"/>
  <c r="F188" i="3"/>
  <c r="F197" i="3"/>
  <c r="F202" i="3"/>
  <c r="F96" i="3"/>
  <c r="F37" i="3"/>
  <c r="F162" i="3"/>
  <c r="F139" i="3"/>
  <c r="F160" i="3"/>
  <c r="F113" i="3"/>
  <c r="A63" i="3"/>
  <c r="F164" i="3"/>
  <c r="F60" i="3"/>
  <c r="F89" i="3"/>
  <c r="F101" i="3"/>
  <c r="F105" i="3"/>
  <c r="F58" i="3"/>
  <c r="A178" i="3"/>
  <c r="F178" i="3"/>
  <c r="F167" i="3"/>
  <c r="F91" i="3"/>
  <c r="F182" i="3"/>
  <c r="F45" i="3"/>
  <c r="F80" i="3"/>
  <c r="F171" i="3"/>
  <c r="F83" i="3"/>
  <c r="F51" i="3"/>
  <c r="A139" i="3"/>
  <c r="A105" i="3"/>
  <c r="A145" i="3"/>
  <c r="F125" i="3"/>
  <c r="F72" i="3"/>
  <c r="F127" i="3"/>
  <c r="F102" i="3"/>
  <c r="A153" i="3"/>
  <c r="F148" i="3"/>
  <c r="F110" i="3"/>
  <c r="F99" i="3"/>
  <c r="F59" i="3"/>
  <c r="F75" i="3"/>
  <c r="F138" i="3"/>
  <c r="F155" i="3"/>
  <c r="A121" i="3"/>
  <c r="F161" i="3"/>
  <c r="F146" i="3"/>
  <c r="F52" i="3"/>
  <c r="F90" i="3"/>
  <c r="A155" i="3"/>
  <c r="F154" i="3"/>
  <c r="F39" i="3"/>
  <c r="F55" i="3"/>
  <c r="F135" i="3"/>
  <c r="F107" i="3"/>
  <c r="F69" i="3"/>
  <c r="F141" i="3"/>
  <c r="F117" i="3"/>
  <c r="F38" i="3"/>
  <c r="F92" i="3"/>
  <c r="F88" i="3"/>
  <c r="F97" i="3"/>
  <c r="F103" i="3"/>
  <c r="F78" i="3"/>
  <c r="F115" i="3"/>
  <c r="F49" i="3"/>
  <c r="F70" i="3"/>
  <c r="F76" i="3"/>
  <c r="F112" i="3"/>
  <c r="F104" i="3"/>
  <c r="F87" i="3"/>
  <c r="F98" i="3"/>
  <c r="F100" i="3"/>
  <c r="F94" i="3"/>
  <c r="F124" i="3"/>
  <c r="F137" i="3"/>
  <c r="F151" i="3"/>
  <c r="A97" i="3"/>
  <c r="F66" i="3"/>
  <c r="F36" i="3"/>
  <c r="F56" i="3"/>
  <c r="A138" i="3"/>
  <c r="F108" i="3"/>
  <c r="F122" i="3"/>
  <c r="F65" i="3"/>
  <c r="F152" i="3"/>
  <c r="A67" i="3"/>
  <c r="F62" i="3"/>
  <c r="F79" i="3"/>
  <c r="F46" i="3"/>
  <c r="F84" i="3"/>
  <c r="F50" i="3"/>
  <c r="F85" i="3"/>
  <c r="F142" i="3"/>
  <c r="A59" i="3"/>
  <c r="F120" i="3"/>
  <c r="A44" i="3"/>
  <c r="F95" i="3"/>
  <c r="A95" i="3"/>
  <c r="F130" i="3"/>
  <c r="A130" i="3"/>
  <c r="F64" i="3"/>
  <c r="A64" i="3"/>
  <c r="A81" i="3"/>
  <c r="A78" i="3"/>
  <c r="F47" i="3"/>
  <c r="F111" i="3"/>
  <c r="A119" i="3"/>
  <c r="F119" i="3"/>
  <c r="A143" i="3"/>
  <c r="F143" i="3"/>
  <c r="A61" i="3"/>
  <c r="F61" i="3"/>
  <c r="F57" i="3"/>
  <c r="A74" i="3"/>
  <c r="F74" i="3"/>
  <c r="A48" i="3"/>
  <c r="F48" i="3"/>
  <c r="A86" i="3"/>
  <c r="F86" i="3"/>
  <c r="F82" i="3"/>
  <c r="A40" i="3"/>
  <c r="F40" i="3"/>
  <c r="A136" i="3"/>
  <c r="F136" i="3"/>
  <c r="A135" i="3"/>
  <c r="F118" i="3"/>
  <c r="F144" i="3"/>
  <c r="A123" i="3"/>
  <c r="F123" i="3"/>
  <c r="F53" i="3"/>
  <c r="A54" i="3"/>
  <c r="F54" i="3"/>
  <c r="A99" i="3"/>
  <c r="A132" i="3"/>
  <c r="F132" i="3"/>
  <c r="A68" i="3"/>
  <c r="F68" i="3"/>
  <c r="F114" i="3"/>
  <c r="B707" i="8"/>
  <c r="B3" i="29"/>
  <c r="C3" i="29"/>
  <c r="D3" i="29"/>
  <c r="H3" i="29"/>
  <c r="I3" i="29"/>
  <c r="J3" i="29"/>
  <c r="N3" i="29"/>
  <c r="O3" i="29"/>
  <c r="P3" i="29"/>
  <c r="Q3" i="29"/>
  <c r="R3" i="29"/>
  <c r="S3" i="29"/>
  <c r="T3" i="29"/>
  <c r="U3" i="29"/>
  <c r="V3" i="29"/>
  <c r="W3" i="29"/>
  <c r="X3" i="29"/>
  <c r="Y3" i="29"/>
  <c r="Z3" i="29"/>
  <c r="AE3" i="29" a="1"/>
  <c r="AE3" i="29" s="1"/>
  <c r="B4" i="29"/>
  <c r="C4" i="29"/>
  <c r="D4" i="29"/>
  <c r="H4" i="29"/>
  <c r="I4" i="29"/>
  <c r="J4" i="29"/>
  <c r="N4" i="29"/>
  <c r="O4" i="29"/>
  <c r="P4" i="29"/>
  <c r="Q4" i="29"/>
  <c r="R4" i="29"/>
  <c r="S4" i="29"/>
  <c r="T4" i="29"/>
  <c r="U4" i="29"/>
  <c r="V4" i="29"/>
  <c r="W4" i="29"/>
  <c r="X4" i="29"/>
  <c r="Y4" i="29"/>
  <c r="Z4" i="29"/>
  <c r="B5" i="29"/>
  <c r="C5" i="29"/>
  <c r="D5" i="29"/>
  <c r="H5" i="29"/>
  <c r="I5" i="29"/>
  <c r="J5" i="29"/>
  <c r="N5" i="29"/>
  <c r="O5" i="29"/>
  <c r="P5" i="29"/>
  <c r="Q5" i="29"/>
  <c r="R5" i="29"/>
  <c r="S5" i="29"/>
  <c r="T5" i="29"/>
  <c r="U5" i="29"/>
  <c r="V5" i="29"/>
  <c r="W5" i="29"/>
  <c r="X5" i="29"/>
  <c r="Y5" i="29"/>
  <c r="Z5" i="29"/>
  <c r="B6" i="29"/>
  <c r="C6" i="29"/>
  <c r="D6" i="29"/>
  <c r="H6" i="29"/>
  <c r="I6" i="29"/>
  <c r="J6" i="29"/>
  <c r="N6" i="29"/>
  <c r="O6" i="29"/>
  <c r="P6" i="29"/>
  <c r="Q6" i="29"/>
  <c r="R6" i="29"/>
  <c r="S6" i="29"/>
  <c r="T6" i="29"/>
  <c r="U6" i="29"/>
  <c r="V6" i="29"/>
  <c r="W6" i="29"/>
  <c r="X6" i="29"/>
  <c r="Y6" i="29"/>
  <c r="Z6" i="29"/>
  <c r="B7" i="29"/>
  <c r="C7" i="29"/>
  <c r="D7" i="29"/>
  <c r="H7" i="29"/>
  <c r="I7" i="29"/>
  <c r="J7" i="29"/>
  <c r="N7" i="29"/>
  <c r="O7" i="29"/>
  <c r="P7" i="29"/>
  <c r="Q7" i="29"/>
  <c r="R7" i="29"/>
  <c r="S7" i="29"/>
  <c r="T7" i="29"/>
  <c r="U7" i="29"/>
  <c r="V7" i="29"/>
  <c r="W7" i="29"/>
  <c r="X7" i="29"/>
  <c r="Y7" i="29"/>
  <c r="Z7" i="29"/>
  <c r="B8" i="29"/>
  <c r="C8" i="29"/>
  <c r="D8" i="29"/>
  <c r="H8" i="29"/>
  <c r="I8" i="29"/>
  <c r="J8" i="29"/>
  <c r="N8" i="29"/>
  <c r="O8" i="29"/>
  <c r="P8" i="29"/>
  <c r="Q8" i="29"/>
  <c r="R8" i="29"/>
  <c r="S8" i="29"/>
  <c r="T8" i="29"/>
  <c r="U8" i="29"/>
  <c r="V8" i="29"/>
  <c r="W8" i="29"/>
  <c r="X8" i="29"/>
  <c r="Y8" i="29"/>
  <c r="Z8" i="29"/>
  <c r="B9" i="29"/>
  <c r="C9" i="29"/>
  <c r="D9" i="29"/>
  <c r="H9" i="29"/>
  <c r="I9" i="29"/>
  <c r="J9" i="29"/>
  <c r="N9" i="29"/>
  <c r="O9" i="29"/>
  <c r="P9" i="29"/>
  <c r="Q9" i="29"/>
  <c r="R9" i="29"/>
  <c r="S9" i="29"/>
  <c r="T9" i="29"/>
  <c r="U9" i="29"/>
  <c r="V9" i="29"/>
  <c r="W9" i="29"/>
  <c r="X9" i="29"/>
  <c r="Y9" i="29"/>
  <c r="Z9" i="29"/>
  <c r="B10" i="29"/>
  <c r="C10" i="29"/>
  <c r="D10" i="29"/>
  <c r="H10" i="29"/>
  <c r="I10" i="29"/>
  <c r="J10" i="29"/>
  <c r="N10" i="29"/>
  <c r="O10" i="29"/>
  <c r="P10" i="29"/>
  <c r="Q10" i="29"/>
  <c r="R10" i="29"/>
  <c r="S10" i="29"/>
  <c r="T10" i="29"/>
  <c r="U10" i="29"/>
  <c r="V10" i="29"/>
  <c r="W10" i="29"/>
  <c r="X10" i="29"/>
  <c r="Y10" i="29"/>
  <c r="Z10" i="29"/>
  <c r="B11" i="29"/>
  <c r="C11" i="29"/>
  <c r="D11" i="29"/>
  <c r="H11" i="29"/>
  <c r="I11" i="29"/>
  <c r="J11" i="29"/>
  <c r="N11" i="29"/>
  <c r="O11" i="29"/>
  <c r="P11" i="29"/>
  <c r="Q11" i="29"/>
  <c r="R11" i="29"/>
  <c r="S11" i="29"/>
  <c r="T11" i="29"/>
  <c r="U11" i="29"/>
  <c r="V11" i="29"/>
  <c r="W11" i="29"/>
  <c r="X11" i="29"/>
  <c r="Y11" i="29"/>
  <c r="Z11" i="29"/>
  <c r="B12" i="29"/>
  <c r="C12" i="29"/>
  <c r="D12" i="29"/>
  <c r="H12" i="29"/>
  <c r="I12" i="29"/>
  <c r="J12" i="29"/>
  <c r="N12" i="29"/>
  <c r="O12" i="29"/>
  <c r="P12" i="29"/>
  <c r="Q12" i="29"/>
  <c r="R12" i="29"/>
  <c r="S12" i="29"/>
  <c r="T12" i="29"/>
  <c r="U12" i="29"/>
  <c r="V12" i="29"/>
  <c r="W12" i="29"/>
  <c r="X12" i="29"/>
  <c r="Y12" i="29"/>
  <c r="Z12" i="29"/>
  <c r="B13" i="29"/>
  <c r="C13" i="29"/>
  <c r="D13" i="29"/>
  <c r="H13" i="29"/>
  <c r="I13" i="29"/>
  <c r="J13" i="29"/>
  <c r="N13" i="29"/>
  <c r="O13" i="29"/>
  <c r="P13" i="29"/>
  <c r="Q13" i="29"/>
  <c r="R13" i="29"/>
  <c r="S13" i="29"/>
  <c r="T13" i="29"/>
  <c r="U13" i="29"/>
  <c r="V13" i="29"/>
  <c r="W13" i="29"/>
  <c r="X13" i="29"/>
  <c r="Y13" i="29"/>
  <c r="Z13" i="29"/>
  <c r="B14" i="29"/>
  <c r="C14" i="29"/>
  <c r="D14" i="29"/>
  <c r="H14" i="29"/>
  <c r="I14" i="29"/>
  <c r="J14" i="29"/>
  <c r="N14" i="29"/>
  <c r="O14" i="29"/>
  <c r="P14" i="29"/>
  <c r="Q14" i="29"/>
  <c r="R14" i="29"/>
  <c r="S14" i="29"/>
  <c r="T14" i="29"/>
  <c r="U14" i="29"/>
  <c r="V14" i="29"/>
  <c r="W14" i="29"/>
  <c r="X14" i="29"/>
  <c r="Y14" i="29"/>
  <c r="Z14" i="29"/>
  <c r="B15" i="29"/>
  <c r="C15" i="29"/>
  <c r="D15" i="29"/>
  <c r="H15" i="29"/>
  <c r="I15" i="29"/>
  <c r="J15" i="29"/>
  <c r="N15" i="29"/>
  <c r="O15" i="29"/>
  <c r="P15" i="29"/>
  <c r="Q15" i="29"/>
  <c r="R15" i="29"/>
  <c r="S15" i="29"/>
  <c r="T15" i="29"/>
  <c r="U15" i="29"/>
  <c r="V15" i="29"/>
  <c r="W15" i="29"/>
  <c r="X15" i="29"/>
  <c r="Y15" i="29"/>
  <c r="Z15" i="29"/>
  <c r="B16" i="29"/>
  <c r="C16" i="29"/>
  <c r="D16" i="29"/>
  <c r="H16" i="29"/>
  <c r="I16" i="29"/>
  <c r="J16" i="29"/>
  <c r="N16" i="29"/>
  <c r="O16" i="29"/>
  <c r="P16" i="29"/>
  <c r="Q16" i="29"/>
  <c r="R16" i="29"/>
  <c r="S16" i="29"/>
  <c r="T16" i="29"/>
  <c r="U16" i="29"/>
  <c r="V16" i="29"/>
  <c r="W16" i="29"/>
  <c r="X16" i="29"/>
  <c r="Y16" i="29"/>
  <c r="Z16" i="29"/>
  <c r="B17" i="29"/>
  <c r="C17" i="29"/>
  <c r="D17" i="29"/>
  <c r="H17" i="29"/>
  <c r="I17" i="29"/>
  <c r="J17" i="29"/>
  <c r="N17" i="29"/>
  <c r="O17" i="29"/>
  <c r="P17" i="29"/>
  <c r="Q17" i="29"/>
  <c r="R17" i="29"/>
  <c r="S17" i="29"/>
  <c r="T17" i="29"/>
  <c r="U17" i="29"/>
  <c r="V17" i="29"/>
  <c r="W17" i="29"/>
  <c r="X17" i="29"/>
  <c r="Y17" i="29"/>
  <c r="Z17" i="29"/>
  <c r="B18" i="29"/>
  <c r="C18" i="29"/>
  <c r="D18" i="29"/>
  <c r="H18" i="29"/>
  <c r="I18" i="29"/>
  <c r="J18" i="29"/>
  <c r="N18" i="29"/>
  <c r="O18" i="29"/>
  <c r="P18" i="29"/>
  <c r="Q18" i="29"/>
  <c r="R18" i="29"/>
  <c r="S18" i="29"/>
  <c r="T18" i="29"/>
  <c r="U18" i="29"/>
  <c r="V18" i="29"/>
  <c r="W18" i="29"/>
  <c r="X18" i="29"/>
  <c r="Y18" i="29"/>
  <c r="Z18" i="29"/>
  <c r="B19" i="29"/>
  <c r="C19" i="29"/>
  <c r="D19" i="29"/>
  <c r="H19" i="29"/>
  <c r="I19" i="29"/>
  <c r="J19" i="29"/>
  <c r="N19" i="29"/>
  <c r="O19" i="29"/>
  <c r="P19" i="29"/>
  <c r="Q19" i="29"/>
  <c r="R19" i="29"/>
  <c r="S19" i="29"/>
  <c r="T19" i="29"/>
  <c r="U19" i="29"/>
  <c r="V19" i="29"/>
  <c r="W19" i="29"/>
  <c r="X19" i="29"/>
  <c r="Y19" i="29"/>
  <c r="Z19" i="29"/>
  <c r="B20" i="29"/>
  <c r="C20" i="29"/>
  <c r="D20" i="29"/>
  <c r="H20" i="29"/>
  <c r="I20" i="29"/>
  <c r="J20" i="29"/>
  <c r="N20" i="29"/>
  <c r="O20" i="29"/>
  <c r="P20" i="29"/>
  <c r="Q20" i="29"/>
  <c r="R20" i="29"/>
  <c r="S20" i="29"/>
  <c r="T20" i="29"/>
  <c r="U20" i="29"/>
  <c r="V20" i="29"/>
  <c r="W20" i="29"/>
  <c r="X20" i="29"/>
  <c r="Y20" i="29"/>
  <c r="Z20" i="29"/>
  <c r="B21" i="29"/>
  <c r="C21" i="29"/>
  <c r="D21" i="29"/>
  <c r="H21" i="29"/>
  <c r="I21" i="29"/>
  <c r="J21" i="29"/>
  <c r="N21" i="29"/>
  <c r="O21" i="29"/>
  <c r="P21" i="29"/>
  <c r="Q21" i="29"/>
  <c r="R21" i="29"/>
  <c r="S21" i="29"/>
  <c r="T21" i="29"/>
  <c r="U21" i="29"/>
  <c r="V21" i="29"/>
  <c r="W21" i="29"/>
  <c r="X21" i="29"/>
  <c r="Y21" i="29"/>
  <c r="Z21" i="29"/>
  <c r="B22" i="29"/>
  <c r="C22" i="29"/>
  <c r="D22" i="29"/>
  <c r="H22" i="29"/>
  <c r="I22" i="29"/>
  <c r="J22" i="29"/>
  <c r="N22" i="29"/>
  <c r="O22" i="29"/>
  <c r="P22" i="29"/>
  <c r="Q22" i="29"/>
  <c r="R22" i="29"/>
  <c r="S22" i="29"/>
  <c r="T22" i="29"/>
  <c r="U22" i="29"/>
  <c r="V22" i="29"/>
  <c r="W22" i="29"/>
  <c r="X22" i="29"/>
  <c r="Y22" i="29"/>
  <c r="Z22" i="29"/>
  <c r="B23" i="29"/>
  <c r="C23" i="29"/>
  <c r="D23" i="29"/>
  <c r="H23" i="29"/>
  <c r="I23" i="29"/>
  <c r="J23" i="29"/>
  <c r="N23" i="29"/>
  <c r="O23" i="29"/>
  <c r="P23" i="29"/>
  <c r="Q23" i="29"/>
  <c r="R23" i="29"/>
  <c r="S23" i="29"/>
  <c r="T23" i="29"/>
  <c r="U23" i="29"/>
  <c r="V23" i="29"/>
  <c r="W23" i="29"/>
  <c r="X23" i="29"/>
  <c r="Y23" i="29"/>
  <c r="Z23" i="29"/>
  <c r="B24" i="29"/>
  <c r="C24" i="29"/>
  <c r="D24" i="29"/>
  <c r="H24" i="29"/>
  <c r="I24" i="29"/>
  <c r="J24" i="29"/>
  <c r="N24" i="29"/>
  <c r="O24" i="29"/>
  <c r="P24" i="29"/>
  <c r="Q24" i="29"/>
  <c r="R24" i="29"/>
  <c r="S24" i="29"/>
  <c r="T24" i="29"/>
  <c r="U24" i="29"/>
  <c r="V24" i="29"/>
  <c r="W24" i="29"/>
  <c r="X24" i="29"/>
  <c r="Y24" i="29"/>
  <c r="Z24" i="29"/>
  <c r="B25" i="29"/>
  <c r="C25" i="29"/>
  <c r="D25" i="29"/>
  <c r="H25" i="29"/>
  <c r="I25" i="29"/>
  <c r="J25" i="29"/>
  <c r="N25" i="29"/>
  <c r="O25" i="29"/>
  <c r="P25" i="29"/>
  <c r="Q25" i="29"/>
  <c r="R25" i="29"/>
  <c r="S25" i="29"/>
  <c r="T25" i="29"/>
  <c r="U25" i="29"/>
  <c r="V25" i="29"/>
  <c r="W25" i="29"/>
  <c r="X25" i="29"/>
  <c r="Y25" i="29"/>
  <c r="Z25" i="29"/>
  <c r="B26" i="29"/>
  <c r="C26" i="29"/>
  <c r="D26" i="29"/>
  <c r="H26" i="29"/>
  <c r="I26" i="29"/>
  <c r="J26" i="29"/>
  <c r="N26" i="29"/>
  <c r="O26" i="29"/>
  <c r="P26" i="29"/>
  <c r="Q26" i="29"/>
  <c r="R26" i="29"/>
  <c r="S26" i="29"/>
  <c r="T26" i="29"/>
  <c r="U26" i="29"/>
  <c r="V26" i="29"/>
  <c r="W26" i="29"/>
  <c r="X26" i="29"/>
  <c r="Y26" i="29"/>
  <c r="Z26" i="29"/>
  <c r="B27" i="29"/>
  <c r="C27" i="29"/>
  <c r="D27" i="29"/>
  <c r="H27" i="29"/>
  <c r="I27" i="29"/>
  <c r="J27" i="29"/>
  <c r="N27" i="29"/>
  <c r="O27" i="29"/>
  <c r="P27" i="29"/>
  <c r="Q27" i="29"/>
  <c r="R27" i="29"/>
  <c r="S27" i="29"/>
  <c r="T27" i="29"/>
  <c r="U27" i="29"/>
  <c r="V27" i="29"/>
  <c r="W27" i="29"/>
  <c r="X27" i="29"/>
  <c r="Y27" i="29"/>
  <c r="Z27" i="29"/>
  <c r="B28" i="29"/>
  <c r="C28" i="29"/>
  <c r="D28" i="29"/>
  <c r="H28" i="29"/>
  <c r="I28" i="29"/>
  <c r="J28" i="29"/>
  <c r="N28" i="29"/>
  <c r="O28" i="29"/>
  <c r="P28" i="29"/>
  <c r="Q28" i="29"/>
  <c r="R28" i="29"/>
  <c r="S28" i="29"/>
  <c r="T28" i="29"/>
  <c r="U28" i="29"/>
  <c r="V28" i="29"/>
  <c r="W28" i="29"/>
  <c r="X28" i="29"/>
  <c r="Y28" i="29"/>
  <c r="Z28" i="29"/>
  <c r="B29" i="29"/>
  <c r="C29" i="29"/>
  <c r="D29" i="29"/>
  <c r="H29" i="29"/>
  <c r="I29" i="29"/>
  <c r="N29" i="29"/>
  <c r="O29" i="29"/>
  <c r="P29" i="29"/>
  <c r="Q29" i="29"/>
  <c r="R29" i="29"/>
  <c r="S29" i="29"/>
  <c r="T29" i="29"/>
  <c r="U29" i="29"/>
  <c r="V29" i="29"/>
  <c r="W29" i="29"/>
  <c r="X29" i="29"/>
  <c r="Y29" i="29"/>
  <c r="Z29" i="29"/>
  <c r="B30" i="29"/>
  <c r="C30" i="29"/>
  <c r="D30" i="29"/>
  <c r="H30" i="29"/>
  <c r="I30" i="29"/>
  <c r="J30" i="29"/>
  <c r="N30" i="29"/>
  <c r="O30" i="29"/>
  <c r="P30" i="29"/>
  <c r="Q30" i="29"/>
  <c r="R30" i="29"/>
  <c r="S30" i="29"/>
  <c r="T30" i="29"/>
  <c r="U30" i="29"/>
  <c r="V30" i="29"/>
  <c r="W30" i="29"/>
  <c r="X30" i="29"/>
  <c r="Y30" i="29"/>
  <c r="Z30" i="29"/>
  <c r="B31" i="29"/>
  <c r="C31" i="29"/>
  <c r="D31" i="29"/>
  <c r="H31" i="29"/>
  <c r="I31" i="29"/>
  <c r="J31" i="29"/>
  <c r="N31" i="29"/>
  <c r="O31" i="29"/>
  <c r="P31" i="29"/>
  <c r="Q31" i="29"/>
  <c r="R31" i="29"/>
  <c r="S31" i="29"/>
  <c r="T31" i="29"/>
  <c r="U31" i="29"/>
  <c r="V31" i="29"/>
  <c r="W31" i="29"/>
  <c r="X31" i="29"/>
  <c r="Y31" i="29"/>
  <c r="Z31" i="29"/>
  <c r="B32" i="29"/>
  <c r="C32" i="29"/>
  <c r="D32" i="29"/>
  <c r="H32" i="29"/>
  <c r="I32" i="29"/>
  <c r="J32" i="29"/>
  <c r="N32" i="29"/>
  <c r="O32" i="29"/>
  <c r="P32" i="29"/>
  <c r="Q32" i="29"/>
  <c r="R32" i="29"/>
  <c r="S32" i="29"/>
  <c r="T32" i="29"/>
  <c r="U32" i="29"/>
  <c r="V32" i="29"/>
  <c r="W32" i="29"/>
  <c r="X32" i="29"/>
  <c r="Y32" i="29"/>
  <c r="Z32" i="29"/>
  <c r="B33" i="29"/>
  <c r="C33" i="29"/>
  <c r="D33" i="29"/>
  <c r="H33" i="29"/>
  <c r="I33" i="29"/>
  <c r="J33" i="29"/>
  <c r="N33" i="29"/>
  <c r="O33" i="29"/>
  <c r="P33" i="29"/>
  <c r="Q33" i="29"/>
  <c r="R33" i="29"/>
  <c r="S33" i="29"/>
  <c r="T33" i="29"/>
  <c r="U33" i="29"/>
  <c r="V33" i="29"/>
  <c r="W33" i="29"/>
  <c r="X33" i="29"/>
  <c r="Y33" i="29"/>
  <c r="Z33" i="29"/>
  <c r="B34" i="29"/>
  <c r="C34" i="29"/>
  <c r="D34" i="29"/>
  <c r="H34" i="29"/>
  <c r="I34" i="29"/>
  <c r="J34" i="29"/>
  <c r="N34" i="29"/>
  <c r="O34" i="29"/>
  <c r="P34" i="29"/>
  <c r="Q34" i="29"/>
  <c r="R34" i="29"/>
  <c r="S34" i="29"/>
  <c r="T34" i="29"/>
  <c r="U34" i="29"/>
  <c r="V34" i="29"/>
  <c r="W34" i="29"/>
  <c r="X34" i="29"/>
  <c r="Y34" i="29"/>
  <c r="Z34" i="29"/>
  <c r="B35" i="29"/>
  <c r="C35" i="29"/>
  <c r="D35" i="29"/>
  <c r="H35" i="29"/>
  <c r="I35" i="29"/>
  <c r="J35" i="29"/>
  <c r="N35" i="29"/>
  <c r="O35" i="29"/>
  <c r="P35" i="29"/>
  <c r="Q35" i="29"/>
  <c r="R35" i="29"/>
  <c r="S35" i="29"/>
  <c r="T35" i="29"/>
  <c r="U35" i="29"/>
  <c r="V35" i="29"/>
  <c r="W35" i="29"/>
  <c r="X35" i="29"/>
  <c r="Y35" i="29"/>
  <c r="Z35" i="29"/>
  <c r="B36" i="29"/>
  <c r="C36" i="29"/>
  <c r="D36" i="29"/>
  <c r="H36" i="29"/>
  <c r="I36" i="29"/>
  <c r="J36" i="29"/>
  <c r="N36" i="29"/>
  <c r="O36" i="29"/>
  <c r="P36" i="29"/>
  <c r="Q36" i="29"/>
  <c r="R36" i="29"/>
  <c r="S36" i="29"/>
  <c r="T36" i="29"/>
  <c r="U36" i="29"/>
  <c r="V36" i="29"/>
  <c r="W36" i="29"/>
  <c r="X36" i="29"/>
  <c r="Y36" i="29"/>
  <c r="Z36" i="29"/>
  <c r="B37" i="29"/>
  <c r="C37" i="29"/>
  <c r="D37" i="29"/>
  <c r="H37" i="29"/>
  <c r="I37" i="29"/>
  <c r="J37" i="29"/>
  <c r="N37" i="29"/>
  <c r="O37" i="29"/>
  <c r="P37" i="29"/>
  <c r="Q37" i="29"/>
  <c r="R37" i="29"/>
  <c r="S37" i="29"/>
  <c r="T37" i="29"/>
  <c r="U37" i="29"/>
  <c r="V37" i="29"/>
  <c r="W37" i="29"/>
  <c r="X37" i="29"/>
  <c r="Y37" i="29"/>
  <c r="Z37" i="29"/>
  <c r="B38" i="29"/>
  <c r="C38" i="29"/>
  <c r="D38" i="29"/>
  <c r="H38" i="29"/>
  <c r="I38" i="29"/>
  <c r="J38" i="29"/>
  <c r="N38" i="29"/>
  <c r="O38" i="29"/>
  <c r="P38" i="29"/>
  <c r="Q38" i="29"/>
  <c r="R38" i="29"/>
  <c r="S38" i="29"/>
  <c r="T38" i="29"/>
  <c r="U38" i="29"/>
  <c r="V38" i="29"/>
  <c r="W38" i="29"/>
  <c r="X38" i="29"/>
  <c r="Y38" i="29"/>
  <c r="Z38" i="29"/>
  <c r="B39" i="29"/>
  <c r="C39" i="29"/>
  <c r="D39" i="29"/>
  <c r="H39" i="29"/>
  <c r="I39" i="29"/>
  <c r="J39" i="29"/>
  <c r="N39" i="29"/>
  <c r="O39" i="29"/>
  <c r="P39" i="29"/>
  <c r="Q39" i="29"/>
  <c r="R39" i="29"/>
  <c r="S39" i="29"/>
  <c r="T39" i="29"/>
  <c r="U39" i="29"/>
  <c r="V39" i="29"/>
  <c r="W39" i="29"/>
  <c r="X39" i="29"/>
  <c r="Y39" i="29"/>
  <c r="Z39" i="29"/>
  <c r="B40" i="29"/>
  <c r="C40" i="29"/>
  <c r="D40" i="29"/>
  <c r="H40" i="29"/>
  <c r="I40" i="29"/>
  <c r="J40" i="29"/>
  <c r="N40" i="29"/>
  <c r="O40" i="29"/>
  <c r="P40" i="29"/>
  <c r="Q40" i="29"/>
  <c r="R40" i="29"/>
  <c r="S40" i="29"/>
  <c r="T40" i="29"/>
  <c r="U40" i="29"/>
  <c r="V40" i="29"/>
  <c r="W40" i="29"/>
  <c r="X40" i="29"/>
  <c r="Y40" i="29"/>
  <c r="Z40" i="29"/>
  <c r="B41" i="29"/>
  <c r="C41" i="29"/>
  <c r="D41" i="29"/>
  <c r="H41" i="29"/>
  <c r="I41" i="29"/>
  <c r="J41" i="29"/>
  <c r="N41" i="29"/>
  <c r="O41" i="29"/>
  <c r="P41" i="29"/>
  <c r="Q41" i="29"/>
  <c r="R41" i="29"/>
  <c r="S41" i="29"/>
  <c r="T41" i="29"/>
  <c r="U41" i="29"/>
  <c r="V41" i="29"/>
  <c r="W41" i="29"/>
  <c r="X41" i="29"/>
  <c r="Y41" i="29"/>
  <c r="Z41" i="29"/>
  <c r="B42" i="29"/>
  <c r="C42" i="29"/>
  <c r="D42" i="29"/>
  <c r="H42" i="29"/>
  <c r="I42" i="29"/>
  <c r="J42" i="29"/>
  <c r="N42" i="29"/>
  <c r="O42" i="29"/>
  <c r="P42" i="29"/>
  <c r="Q42" i="29"/>
  <c r="R42" i="29"/>
  <c r="S42" i="29"/>
  <c r="T42" i="29"/>
  <c r="U42" i="29"/>
  <c r="V42" i="29"/>
  <c r="W42" i="29"/>
  <c r="X42" i="29"/>
  <c r="Y42" i="29"/>
  <c r="Z42" i="29"/>
  <c r="B43" i="29"/>
  <c r="C43" i="29"/>
  <c r="D43" i="29"/>
  <c r="H43" i="29"/>
  <c r="I43" i="29"/>
  <c r="J43" i="29"/>
  <c r="N43" i="29"/>
  <c r="O43" i="29"/>
  <c r="P43" i="29"/>
  <c r="Q43" i="29"/>
  <c r="R43" i="29"/>
  <c r="S43" i="29"/>
  <c r="T43" i="29"/>
  <c r="U43" i="29"/>
  <c r="V43" i="29"/>
  <c r="W43" i="29"/>
  <c r="X43" i="29"/>
  <c r="Y43" i="29"/>
  <c r="Z43" i="29"/>
  <c r="B44" i="29"/>
  <c r="C44" i="29"/>
  <c r="D44" i="29"/>
  <c r="H44" i="29"/>
  <c r="I44" i="29"/>
  <c r="J44" i="29"/>
  <c r="N44" i="29"/>
  <c r="O44" i="29"/>
  <c r="P44" i="29"/>
  <c r="Q44" i="29"/>
  <c r="R44" i="29"/>
  <c r="S44" i="29"/>
  <c r="T44" i="29"/>
  <c r="U44" i="29"/>
  <c r="V44" i="29"/>
  <c r="W44" i="29"/>
  <c r="X44" i="29"/>
  <c r="Y44" i="29"/>
  <c r="Z44" i="29"/>
  <c r="B45" i="29"/>
  <c r="C45" i="29"/>
  <c r="D45" i="29"/>
  <c r="H45" i="29"/>
  <c r="I45" i="29"/>
  <c r="J45" i="29"/>
  <c r="N45" i="29"/>
  <c r="O45" i="29"/>
  <c r="P45" i="29"/>
  <c r="Q45" i="29"/>
  <c r="R45" i="29"/>
  <c r="S45" i="29"/>
  <c r="T45" i="29"/>
  <c r="U45" i="29"/>
  <c r="V45" i="29"/>
  <c r="W45" i="29"/>
  <c r="X45" i="29"/>
  <c r="Y45" i="29"/>
  <c r="Z45" i="29"/>
  <c r="B46" i="29"/>
  <c r="C46" i="29"/>
  <c r="D46" i="29"/>
  <c r="H46" i="29"/>
  <c r="I46" i="29"/>
  <c r="J46" i="29"/>
  <c r="N46" i="29"/>
  <c r="O46" i="29"/>
  <c r="P46" i="29"/>
  <c r="Q46" i="29"/>
  <c r="R46" i="29"/>
  <c r="S46" i="29"/>
  <c r="T46" i="29"/>
  <c r="U46" i="29"/>
  <c r="V46" i="29"/>
  <c r="W46" i="29"/>
  <c r="X46" i="29"/>
  <c r="Y46" i="29"/>
  <c r="Z46" i="29"/>
  <c r="B47" i="29"/>
  <c r="C47" i="29"/>
  <c r="D47" i="29"/>
  <c r="H47" i="29"/>
  <c r="I47" i="29"/>
  <c r="J47" i="29"/>
  <c r="N47" i="29"/>
  <c r="O47" i="29"/>
  <c r="P47" i="29"/>
  <c r="Q47" i="29"/>
  <c r="R47" i="29"/>
  <c r="S47" i="29"/>
  <c r="T47" i="29"/>
  <c r="U47" i="29"/>
  <c r="V47" i="29"/>
  <c r="W47" i="29"/>
  <c r="X47" i="29"/>
  <c r="Y47" i="29"/>
  <c r="Z47" i="29"/>
  <c r="B48" i="29"/>
  <c r="C48" i="29"/>
  <c r="D48" i="29"/>
  <c r="H48" i="29"/>
  <c r="I48" i="29"/>
  <c r="J48" i="29"/>
  <c r="N48" i="29"/>
  <c r="O48" i="29"/>
  <c r="P48" i="29"/>
  <c r="Q48" i="29"/>
  <c r="R48" i="29"/>
  <c r="S48" i="29"/>
  <c r="T48" i="29"/>
  <c r="U48" i="29"/>
  <c r="V48" i="29"/>
  <c r="W48" i="29"/>
  <c r="X48" i="29"/>
  <c r="Y48" i="29"/>
  <c r="Z48" i="29"/>
  <c r="B49" i="29"/>
  <c r="C49" i="29"/>
  <c r="D49" i="29"/>
  <c r="H49" i="29"/>
  <c r="I49" i="29"/>
  <c r="J49" i="29"/>
  <c r="N49" i="29"/>
  <c r="O49" i="29"/>
  <c r="P49" i="29"/>
  <c r="Q49" i="29"/>
  <c r="R49" i="29"/>
  <c r="S49" i="29"/>
  <c r="T49" i="29"/>
  <c r="U49" i="29"/>
  <c r="V49" i="29"/>
  <c r="W49" i="29"/>
  <c r="X49" i="29"/>
  <c r="Y49" i="29"/>
  <c r="Z49" i="29"/>
  <c r="B50" i="29"/>
  <c r="C50" i="29"/>
  <c r="D50" i="29"/>
  <c r="H50" i="29"/>
  <c r="I50" i="29"/>
  <c r="J50" i="29"/>
  <c r="N50" i="29"/>
  <c r="O50" i="29"/>
  <c r="P50" i="29"/>
  <c r="Q50" i="29"/>
  <c r="R50" i="29"/>
  <c r="S50" i="29"/>
  <c r="T50" i="29"/>
  <c r="U50" i="29"/>
  <c r="V50" i="29"/>
  <c r="W50" i="29"/>
  <c r="X50" i="29"/>
  <c r="Y50" i="29"/>
  <c r="Z50" i="29"/>
  <c r="B51" i="29"/>
  <c r="C51" i="29"/>
  <c r="D51" i="29"/>
  <c r="H51" i="29"/>
  <c r="I51" i="29"/>
  <c r="J51" i="29"/>
  <c r="N51" i="29"/>
  <c r="O51" i="29"/>
  <c r="P51" i="29"/>
  <c r="Q51" i="29"/>
  <c r="R51" i="29"/>
  <c r="S51" i="29"/>
  <c r="T51" i="29"/>
  <c r="U51" i="29"/>
  <c r="V51" i="29"/>
  <c r="W51" i="29"/>
  <c r="X51" i="29"/>
  <c r="Y51" i="29"/>
  <c r="Z51" i="29"/>
  <c r="B52" i="29"/>
  <c r="C52" i="29"/>
  <c r="D52" i="29"/>
  <c r="H52" i="29"/>
  <c r="I52" i="29"/>
  <c r="J52" i="29"/>
  <c r="N52" i="29"/>
  <c r="O52" i="29"/>
  <c r="P52" i="29"/>
  <c r="Q52" i="29"/>
  <c r="R52" i="29"/>
  <c r="S52" i="29"/>
  <c r="T52" i="29"/>
  <c r="U52" i="29"/>
  <c r="V52" i="29"/>
  <c r="W52" i="29"/>
  <c r="X52" i="29"/>
  <c r="Y52" i="29"/>
  <c r="Z52" i="29"/>
  <c r="B53" i="29"/>
  <c r="C53" i="29"/>
  <c r="D53" i="29"/>
  <c r="H53" i="29"/>
  <c r="I53" i="29"/>
  <c r="J53" i="29"/>
  <c r="N53" i="29"/>
  <c r="O53" i="29"/>
  <c r="P53" i="29"/>
  <c r="Q53" i="29"/>
  <c r="R53" i="29"/>
  <c r="S53" i="29"/>
  <c r="T53" i="29"/>
  <c r="U53" i="29"/>
  <c r="V53" i="29"/>
  <c r="W53" i="29"/>
  <c r="X53" i="29"/>
  <c r="Y53" i="29"/>
  <c r="Z53" i="29"/>
  <c r="B54" i="29"/>
  <c r="C54" i="29"/>
  <c r="D54" i="29"/>
  <c r="H54" i="29"/>
  <c r="I54" i="29"/>
  <c r="J54" i="29"/>
  <c r="N54" i="29"/>
  <c r="O54" i="29"/>
  <c r="P54" i="29"/>
  <c r="Q54" i="29"/>
  <c r="R54" i="29"/>
  <c r="S54" i="29"/>
  <c r="T54" i="29"/>
  <c r="U54" i="29"/>
  <c r="V54" i="29"/>
  <c r="W54" i="29"/>
  <c r="X54" i="29"/>
  <c r="Y54" i="29"/>
  <c r="Z54" i="29"/>
  <c r="B55" i="29"/>
  <c r="C55" i="29"/>
  <c r="D55" i="29"/>
  <c r="H55" i="29"/>
  <c r="I55" i="29"/>
  <c r="J55" i="29"/>
  <c r="N55" i="29"/>
  <c r="O55" i="29"/>
  <c r="P55" i="29"/>
  <c r="Q55" i="29"/>
  <c r="R55" i="29"/>
  <c r="S55" i="29"/>
  <c r="T55" i="29"/>
  <c r="U55" i="29"/>
  <c r="V55" i="29"/>
  <c r="W55" i="29"/>
  <c r="X55" i="29"/>
  <c r="Y55" i="29"/>
  <c r="Z55" i="29"/>
  <c r="B56" i="29"/>
  <c r="C56" i="29"/>
  <c r="D56" i="29"/>
  <c r="H56" i="29"/>
  <c r="I56" i="29"/>
  <c r="J56" i="29"/>
  <c r="N56" i="29"/>
  <c r="O56" i="29"/>
  <c r="P56" i="29"/>
  <c r="Q56" i="29"/>
  <c r="R56" i="29"/>
  <c r="S56" i="29"/>
  <c r="T56" i="29"/>
  <c r="U56" i="29"/>
  <c r="V56" i="29"/>
  <c r="W56" i="29"/>
  <c r="X56" i="29"/>
  <c r="Y56" i="29"/>
  <c r="Z56" i="29"/>
  <c r="B57" i="29"/>
  <c r="C57" i="29"/>
  <c r="D57" i="29"/>
  <c r="H57" i="29"/>
  <c r="I57" i="29"/>
  <c r="J57" i="29"/>
  <c r="N57" i="29"/>
  <c r="O57" i="29"/>
  <c r="P57" i="29"/>
  <c r="Q57" i="29"/>
  <c r="R57" i="29"/>
  <c r="S57" i="29"/>
  <c r="T57" i="29"/>
  <c r="U57" i="29"/>
  <c r="V57" i="29"/>
  <c r="W57" i="29"/>
  <c r="X57" i="29"/>
  <c r="Y57" i="29"/>
  <c r="Z57" i="29"/>
  <c r="B58" i="29"/>
  <c r="C58" i="29"/>
  <c r="D58" i="29"/>
  <c r="H58" i="29"/>
  <c r="I58" i="29"/>
  <c r="J58" i="29"/>
  <c r="N58" i="29"/>
  <c r="O58" i="29"/>
  <c r="P58" i="29"/>
  <c r="Q58" i="29"/>
  <c r="R58" i="29"/>
  <c r="S58" i="29"/>
  <c r="T58" i="29"/>
  <c r="U58" i="29"/>
  <c r="V58" i="29"/>
  <c r="W58" i="29"/>
  <c r="X58" i="29"/>
  <c r="Y58" i="29"/>
  <c r="Z58" i="29"/>
  <c r="B59" i="29"/>
  <c r="C59" i="29"/>
  <c r="D59" i="29"/>
  <c r="H59" i="29"/>
  <c r="I59" i="29"/>
  <c r="J59" i="29"/>
  <c r="N59" i="29"/>
  <c r="O59" i="29"/>
  <c r="P59" i="29"/>
  <c r="Q59" i="29"/>
  <c r="R59" i="29"/>
  <c r="S59" i="29"/>
  <c r="T59" i="29"/>
  <c r="U59" i="29"/>
  <c r="V59" i="29"/>
  <c r="W59" i="29"/>
  <c r="X59" i="29"/>
  <c r="Y59" i="29"/>
  <c r="Z59" i="29"/>
  <c r="B60" i="29"/>
  <c r="C60" i="29"/>
  <c r="D60" i="29"/>
  <c r="H60" i="29"/>
  <c r="I60" i="29"/>
  <c r="J60" i="29"/>
  <c r="N60" i="29"/>
  <c r="O60" i="29"/>
  <c r="P60" i="29"/>
  <c r="Q60" i="29"/>
  <c r="R60" i="29"/>
  <c r="S60" i="29"/>
  <c r="T60" i="29"/>
  <c r="U60" i="29"/>
  <c r="V60" i="29"/>
  <c r="W60" i="29"/>
  <c r="X60" i="29"/>
  <c r="Y60" i="29"/>
  <c r="Z60" i="29"/>
  <c r="B61" i="29"/>
  <c r="C61" i="29"/>
  <c r="D61" i="29"/>
  <c r="H61" i="29"/>
  <c r="I61" i="29"/>
  <c r="J61" i="29"/>
  <c r="N61" i="29"/>
  <c r="O61" i="29"/>
  <c r="P61" i="29"/>
  <c r="Q61" i="29"/>
  <c r="R61" i="29"/>
  <c r="S61" i="29"/>
  <c r="T61" i="29"/>
  <c r="U61" i="29"/>
  <c r="V61" i="29"/>
  <c r="W61" i="29"/>
  <c r="X61" i="29"/>
  <c r="Y61" i="29"/>
  <c r="Z61" i="29"/>
  <c r="B62" i="29"/>
  <c r="C62" i="29"/>
  <c r="D62" i="29"/>
  <c r="H62" i="29"/>
  <c r="I62" i="29"/>
  <c r="J62" i="29"/>
  <c r="N62" i="29"/>
  <c r="O62" i="29"/>
  <c r="P62" i="29"/>
  <c r="Q62" i="29"/>
  <c r="R62" i="29"/>
  <c r="S62" i="29"/>
  <c r="T62" i="29"/>
  <c r="U62" i="29"/>
  <c r="V62" i="29"/>
  <c r="W62" i="29"/>
  <c r="X62" i="29"/>
  <c r="Y62" i="29"/>
  <c r="Z62" i="29"/>
  <c r="B63" i="29"/>
  <c r="C63" i="29"/>
  <c r="D63" i="29"/>
  <c r="H63" i="29"/>
  <c r="I63" i="29"/>
  <c r="J63" i="29"/>
  <c r="N63" i="29"/>
  <c r="O63" i="29"/>
  <c r="P63" i="29"/>
  <c r="Q63" i="29"/>
  <c r="R63" i="29"/>
  <c r="S63" i="29"/>
  <c r="T63" i="29"/>
  <c r="U63" i="29"/>
  <c r="V63" i="29"/>
  <c r="W63" i="29"/>
  <c r="X63" i="29"/>
  <c r="Y63" i="29"/>
  <c r="Z63" i="29"/>
  <c r="B64" i="29"/>
  <c r="C64" i="29"/>
  <c r="D64" i="29"/>
  <c r="H64" i="29"/>
  <c r="I64" i="29"/>
  <c r="J64" i="29"/>
  <c r="N64" i="29"/>
  <c r="O64" i="29"/>
  <c r="P64" i="29"/>
  <c r="Q64" i="29"/>
  <c r="R64" i="29"/>
  <c r="S64" i="29"/>
  <c r="T64" i="29"/>
  <c r="U64" i="29"/>
  <c r="V64" i="29"/>
  <c r="W64" i="29"/>
  <c r="X64" i="29"/>
  <c r="Y64" i="29"/>
  <c r="Z64" i="29"/>
  <c r="B65" i="29"/>
  <c r="C65" i="29"/>
  <c r="D65" i="29"/>
  <c r="H65" i="29"/>
  <c r="I65" i="29"/>
  <c r="N65" i="29"/>
  <c r="O65" i="29"/>
  <c r="P65" i="29"/>
  <c r="Q65" i="29"/>
  <c r="R65" i="29"/>
  <c r="S65" i="29"/>
  <c r="T65" i="29"/>
  <c r="U65" i="29"/>
  <c r="V65" i="29"/>
  <c r="W65" i="29"/>
  <c r="X65" i="29"/>
  <c r="Y65" i="29"/>
  <c r="Z65" i="29"/>
  <c r="B66" i="29"/>
  <c r="C66" i="29"/>
  <c r="D66" i="29"/>
  <c r="H66" i="29"/>
  <c r="I66" i="29"/>
  <c r="N66" i="29"/>
  <c r="O66" i="29"/>
  <c r="P66" i="29"/>
  <c r="Q66" i="29"/>
  <c r="R66" i="29"/>
  <c r="S66" i="29"/>
  <c r="T66" i="29"/>
  <c r="U66" i="29"/>
  <c r="V66" i="29"/>
  <c r="W66" i="29"/>
  <c r="X66" i="29"/>
  <c r="Y66" i="29"/>
  <c r="Z66" i="29"/>
  <c r="B67" i="29"/>
  <c r="C67" i="29"/>
  <c r="D67" i="29"/>
  <c r="H67" i="29"/>
  <c r="I67" i="29"/>
  <c r="J67" i="29"/>
  <c r="N67" i="29"/>
  <c r="O67" i="29"/>
  <c r="P67" i="29"/>
  <c r="Q67" i="29"/>
  <c r="R67" i="29"/>
  <c r="S67" i="29"/>
  <c r="T67" i="29"/>
  <c r="U67" i="29"/>
  <c r="V67" i="29"/>
  <c r="W67" i="29"/>
  <c r="X67" i="29"/>
  <c r="Y67" i="29"/>
  <c r="Z67" i="29"/>
  <c r="B68" i="29"/>
  <c r="C68" i="29"/>
  <c r="D68" i="29"/>
  <c r="H68" i="29"/>
  <c r="I68" i="29"/>
  <c r="J68" i="29"/>
  <c r="N68" i="29"/>
  <c r="O68" i="29"/>
  <c r="P68" i="29"/>
  <c r="Q68" i="29"/>
  <c r="R68" i="29"/>
  <c r="S68" i="29"/>
  <c r="T68" i="29"/>
  <c r="U68" i="29"/>
  <c r="V68" i="29"/>
  <c r="W68" i="29"/>
  <c r="X68" i="29"/>
  <c r="Y68" i="29"/>
  <c r="Z68" i="29"/>
  <c r="B69" i="29"/>
  <c r="C69" i="29"/>
  <c r="D69" i="29"/>
  <c r="H69" i="29"/>
  <c r="I69" i="29"/>
  <c r="J69" i="29"/>
  <c r="N69" i="29"/>
  <c r="O69" i="29"/>
  <c r="P69" i="29"/>
  <c r="Q69" i="29"/>
  <c r="R69" i="29"/>
  <c r="S69" i="29"/>
  <c r="T69" i="29"/>
  <c r="U69" i="29"/>
  <c r="V69" i="29"/>
  <c r="W69" i="29"/>
  <c r="X69" i="29"/>
  <c r="Y69" i="29"/>
  <c r="Z69" i="29"/>
  <c r="B70" i="29"/>
  <c r="C70" i="29"/>
  <c r="D70" i="29"/>
  <c r="H70" i="29"/>
  <c r="I70" i="29"/>
  <c r="J70" i="29"/>
  <c r="N70" i="29"/>
  <c r="O70" i="29"/>
  <c r="P70" i="29"/>
  <c r="Q70" i="29"/>
  <c r="R70" i="29"/>
  <c r="S70" i="29"/>
  <c r="T70" i="29"/>
  <c r="U70" i="29"/>
  <c r="V70" i="29"/>
  <c r="W70" i="29"/>
  <c r="X70" i="29"/>
  <c r="Y70" i="29"/>
  <c r="Z70" i="29"/>
  <c r="B71" i="29"/>
  <c r="C71" i="29"/>
  <c r="D71" i="29"/>
  <c r="H71" i="29"/>
  <c r="I71" i="29"/>
  <c r="J71" i="29"/>
  <c r="N71" i="29"/>
  <c r="O71" i="29"/>
  <c r="P71" i="29"/>
  <c r="Q71" i="29"/>
  <c r="R71" i="29"/>
  <c r="S71" i="29"/>
  <c r="T71" i="29"/>
  <c r="U71" i="29"/>
  <c r="V71" i="29"/>
  <c r="W71" i="29"/>
  <c r="X71" i="29"/>
  <c r="Y71" i="29"/>
  <c r="Z71" i="29"/>
  <c r="B72" i="29"/>
  <c r="C72" i="29"/>
  <c r="D72" i="29"/>
  <c r="H72" i="29"/>
  <c r="I72" i="29"/>
  <c r="J72" i="29"/>
  <c r="N72" i="29"/>
  <c r="O72" i="29"/>
  <c r="P72" i="29"/>
  <c r="Q72" i="29"/>
  <c r="R72" i="29"/>
  <c r="S72" i="29"/>
  <c r="T72" i="29"/>
  <c r="U72" i="29"/>
  <c r="V72" i="29"/>
  <c r="W72" i="29"/>
  <c r="X72" i="29"/>
  <c r="Y72" i="29"/>
  <c r="Z72" i="29"/>
  <c r="B73" i="29"/>
  <c r="C73" i="29"/>
  <c r="D73" i="29"/>
  <c r="H73" i="29"/>
  <c r="I73" i="29"/>
  <c r="J73" i="29"/>
  <c r="N73" i="29"/>
  <c r="O73" i="29"/>
  <c r="P73" i="29"/>
  <c r="Q73" i="29"/>
  <c r="R73" i="29"/>
  <c r="S73" i="29"/>
  <c r="T73" i="29"/>
  <c r="U73" i="29"/>
  <c r="V73" i="29"/>
  <c r="W73" i="29"/>
  <c r="X73" i="29"/>
  <c r="Y73" i="29"/>
  <c r="Z73" i="29"/>
  <c r="B74" i="29"/>
  <c r="C74" i="29"/>
  <c r="D74" i="29"/>
  <c r="H74" i="29"/>
  <c r="I74" i="29"/>
  <c r="J74" i="29"/>
  <c r="N74" i="29"/>
  <c r="O74" i="29"/>
  <c r="P74" i="29"/>
  <c r="Q74" i="29"/>
  <c r="R74" i="29"/>
  <c r="S74" i="29"/>
  <c r="T74" i="29"/>
  <c r="U74" i="29"/>
  <c r="V74" i="29"/>
  <c r="W74" i="29"/>
  <c r="X74" i="29"/>
  <c r="Y74" i="29"/>
  <c r="Z74" i="29"/>
  <c r="B75" i="29"/>
  <c r="C75" i="29"/>
  <c r="D75" i="29"/>
  <c r="H75" i="29"/>
  <c r="I75" i="29"/>
  <c r="J75" i="29"/>
  <c r="N75" i="29"/>
  <c r="O75" i="29"/>
  <c r="P75" i="29"/>
  <c r="Q75" i="29"/>
  <c r="R75" i="29"/>
  <c r="S75" i="29"/>
  <c r="T75" i="29"/>
  <c r="U75" i="29"/>
  <c r="V75" i="29"/>
  <c r="W75" i="29"/>
  <c r="X75" i="29"/>
  <c r="Y75" i="29"/>
  <c r="Z75" i="29"/>
  <c r="B76" i="29"/>
  <c r="C76" i="29"/>
  <c r="D76" i="29"/>
  <c r="H76" i="29"/>
  <c r="I76" i="29"/>
  <c r="J76" i="29"/>
  <c r="N76" i="29"/>
  <c r="O76" i="29"/>
  <c r="P76" i="29"/>
  <c r="Q76" i="29"/>
  <c r="R76" i="29"/>
  <c r="S76" i="29"/>
  <c r="T76" i="29"/>
  <c r="U76" i="29"/>
  <c r="V76" i="29"/>
  <c r="W76" i="29"/>
  <c r="X76" i="29"/>
  <c r="Y76" i="29"/>
  <c r="Z76" i="29"/>
  <c r="B77" i="29"/>
  <c r="C77" i="29"/>
  <c r="D77" i="29"/>
  <c r="H77" i="29"/>
  <c r="I77" i="29"/>
  <c r="J77" i="29"/>
  <c r="N77" i="29"/>
  <c r="O77" i="29"/>
  <c r="P77" i="29"/>
  <c r="Q77" i="29"/>
  <c r="R77" i="29"/>
  <c r="S77" i="29"/>
  <c r="T77" i="29"/>
  <c r="U77" i="29"/>
  <c r="V77" i="29"/>
  <c r="W77" i="29"/>
  <c r="X77" i="29"/>
  <c r="Y77" i="29"/>
  <c r="Z77" i="29"/>
  <c r="B78" i="29"/>
  <c r="C78" i="29"/>
  <c r="D78" i="29"/>
  <c r="H78" i="29"/>
  <c r="I78" i="29"/>
  <c r="J78" i="29"/>
  <c r="N78" i="29"/>
  <c r="O78" i="29"/>
  <c r="P78" i="29"/>
  <c r="Q78" i="29"/>
  <c r="R78" i="29"/>
  <c r="S78" i="29"/>
  <c r="T78" i="29"/>
  <c r="U78" i="29"/>
  <c r="V78" i="29"/>
  <c r="W78" i="29"/>
  <c r="X78" i="29"/>
  <c r="Y78" i="29"/>
  <c r="Z78" i="29"/>
  <c r="B79" i="29"/>
  <c r="C79" i="29"/>
  <c r="D79" i="29"/>
  <c r="H79" i="29"/>
  <c r="I79" i="29"/>
  <c r="J79" i="29"/>
  <c r="N79" i="29"/>
  <c r="O79" i="29"/>
  <c r="P79" i="29"/>
  <c r="Q79" i="29"/>
  <c r="R79" i="29"/>
  <c r="S79" i="29"/>
  <c r="T79" i="29"/>
  <c r="U79" i="29"/>
  <c r="V79" i="29"/>
  <c r="W79" i="29"/>
  <c r="X79" i="29"/>
  <c r="Y79" i="29"/>
  <c r="Z79" i="29"/>
  <c r="B80" i="29"/>
  <c r="C80" i="29"/>
  <c r="D80" i="29"/>
  <c r="H80" i="29"/>
  <c r="I80" i="29"/>
  <c r="J80" i="29"/>
  <c r="N80" i="29"/>
  <c r="O80" i="29"/>
  <c r="P80" i="29"/>
  <c r="Q80" i="29"/>
  <c r="R80" i="29"/>
  <c r="S80" i="29"/>
  <c r="T80" i="29"/>
  <c r="U80" i="29"/>
  <c r="V80" i="29"/>
  <c r="W80" i="29"/>
  <c r="X80" i="29"/>
  <c r="Y80" i="29"/>
  <c r="Z80" i="29"/>
  <c r="B81" i="29"/>
  <c r="C81" i="29"/>
  <c r="D81" i="29"/>
  <c r="H81" i="29"/>
  <c r="I81" i="29"/>
  <c r="J81" i="29"/>
  <c r="N81" i="29"/>
  <c r="O81" i="29"/>
  <c r="P81" i="29"/>
  <c r="Q81" i="29"/>
  <c r="R81" i="29"/>
  <c r="S81" i="29"/>
  <c r="T81" i="29"/>
  <c r="U81" i="29"/>
  <c r="V81" i="29"/>
  <c r="W81" i="29"/>
  <c r="X81" i="29"/>
  <c r="Y81" i="29"/>
  <c r="Z81" i="29"/>
  <c r="B82" i="29"/>
  <c r="C82" i="29"/>
  <c r="D82" i="29"/>
  <c r="H82" i="29"/>
  <c r="I82" i="29"/>
  <c r="J82" i="29"/>
  <c r="N82" i="29"/>
  <c r="O82" i="29"/>
  <c r="P82" i="29"/>
  <c r="Q82" i="29"/>
  <c r="R82" i="29"/>
  <c r="S82" i="29"/>
  <c r="T82" i="29"/>
  <c r="U82" i="29"/>
  <c r="V82" i="29"/>
  <c r="W82" i="29"/>
  <c r="X82" i="29"/>
  <c r="Y82" i="29"/>
  <c r="Z82" i="29"/>
  <c r="B83" i="29"/>
  <c r="C83" i="29"/>
  <c r="D83" i="29"/>
  <c r="H83" i="29"/>
  <c r="I83" i="29"/>
  <c r="J83" i="29"/>
  <c r="N83" i="29"/>
  <c r="O83" i="29"/>
  <c r="P83" i="29"/>
  <c r="Q83" i="29"/>
  <c r="R83" i="29"/>
  <c r="S83" i="29"/>
  <c r="T83" i="29"/>
  <c r="U83" i="29"/>
  <c r="V83" i="29"/>
  <c r="W83" i="29"/>
  <c r="X83" i="29"/>
  <c r="Y83" i="29"/>
  <c r="Z83" i="29"/>
  <c r="B84" i="29"/>
  <c r="C84" i="29"/>
  <c r="D84" i="29"/>
  <c r="H84" i="29"/>
  <c r="I84" i="29"/>
  <c r="J84" i="29"/>
  <c r="N84" i="29"/>
  <c r="O84" i="29"/>
  <c r="P84" i="29"/>
  <c r="Q84" i="29"/>
  <c r="R84" i="29"/>
  <c r="S84" i="29"/>
  <c r="T84" i="29"/>
  <c r="U84" i="29"/>
  <c r="V84" i="29"/>
  <c r="W84" i="29"/>
  <c r="X84" i="29"/>
  <c r="Y84" i="29"/>
  <c r="Z84" i="29"/>
  <c r="B85" i="29"/>
  <c r="C85" i="29"/>
  <c r="D85" i="29"/>
  <c r="H85" i="29"/>
  <c r="I85" i="29"/>
  <c r="J85" i="29"/>
  <c r="N85" i="29"/>
  <c r="O85" i="29"/>
  <c r="P85" i="29"/>
  <c r="Q85" i="29"/>
  <c r="R85" i="29"/>
  <c r="S85" i="29"/>
  <c r="T85" i="29"/>
  <c r="U85" i="29"/>
  <c r="V85" i="29"/>
  <c r="W85" i="29"/>
  <c r="X85" i="29"/>
  <c r="Y85" i="29"/>
  <c r="Z85" i="29"/>
  <c r="B86" i="29"/>
  <c r="C86" i="29"/>
  <c r="D86" i="29"/>
  <c r="H86" i="29"/>
  <c r="I86" i="29"/>
  <c r="J86" i="29"/>
  <c r="N86" i="29"/>
  <c r="O86" i="29"/>
  <c r="P86" i="29"/>
  <c r="Q86" i="29"/>
  <c r="R86" i="29"/>
  <c r="S86" i="29"/>
  <c r="T86" i="29"/>
  <c r="U86" i="29"/>
  <c r="V86" i="29"/>
  <c r="W86" i="29"/>
  <c r="X86" i="29"/>
  <c r="Y86" i="29"/>
  <c r="Z86" i="29"/>
  <c r="B87" i="29"/>
  <c r="C87" i="29"/>
  <c r="D87" i="29"/>
  <c r="H87" i="29"/>
  <c r="I87" i="29"/>
  <c r="J87" i="29"/>
  <c r="N87" i="29"/>
  <c r="O87" i="29"/>
  <c r="P87" i="29"/>
  <c r="Q87" i="29"/>
  <c r="R87" i="29"/>
  <c r="S87" i="29"/>
  <c r="T87" i="29"/>
  <c r="U87" i="29"/>
  <c r="V87" i="29"/>
  <c r="W87" i="29"/>
  <c r="X87" i="29"/>
  <c r="Y87" i="29"/>
  <c r="Z87" i="29"/>
  <c r="B88" i="29"/>
  <c r="C88" i="29"/>
  <c r="D88" i="29"/>
  <c r="H88" i="29"/>
  <c r="I88" i="29"/>
  <c r="J88" i="29"/>
  <c r="N88" i="29"/>
  <c r="O88" i="29"/>
  <c r="P88" i="29"/>
  <c r="Q88" i="29"/>
  <c r="R88" i="29"/>
  <c r="S88" i="29"/>
  <c r="T88" i="29"/>
  <c r="U88" i="29"/>
  <c r="V88" i="29"/>
  <c r="W88" i="29"/>
  <c r="X88" i="29"/>
  <c r="Y88" i="29"/>
  <c r="Z88" i="29"/>
  <c r="B89" i="29"/>
  <c r="C89" i="29"/>
  <c r="D89" i="29"/>
  <c r="H89" i="29"/>
  <c r="I89" i="29"/>
  <c r="J89" i="29"/>
  <c r="N89" i="29"/>
  <c r="O89" i="29"/>
  <c r="P89" i="29"/>
  <c r="Q89" i="29"/>
  <c r="R89" i="29"/>
  <c r="S89" i="29"/>
  <c r="T89" i="29"/>
  <c r="U89" i="29"/>
  <c r="V89" i="29"/>
  <c r="W89" i="29"/>
  <c r="X89" i="29"/>
  <c r="Y89" i="29"/>
  <c r="Z89" i="29"/>
  <c r="B90" i="29"/>
  <c r="C90" i="29"/>
  <c r="D90" i="29"/>
  <c r="H90" i="29"/>
  <c r="I90" i="29"/>
  <c r="J90" i="29"/>
  <c r="N90" i="29"/>
  <c r="O90" i="29"/>
  <c r="P90" i="29"/>
  <c r="Q90" i="29"/>
  <c r="R90" i="29"/>
  <c r="S90" i="29"/>
  <c r="T90" i="29"/>
  <c r="U90" i="29"/>
  <c r="V90" i="29"/>
  <c r="W90" i="29"/>
  <c r="X90" i="29"/>
  <c r="Y90" i="29"/>
  <c r="Z90" i="29"/>
  <c r="B91" i="29"/>
  <c r="C91" i="29"/>
  <c r="D91" i="29"/>
  <c r="H91" i="29"/>
  <c r="I91" i="29"/>
  <c r="J91" i="29"/>
  <c r="N91" i="29"/>
  <c r="O91" i="29"/>
  <c r="P91" i="29"/>
  <c r="Q91" i="29"/>
  <c r="R91" i="29"/>
  <c r="S91" i="29"/>
  <c r="T91" i="29"/>
  <c r="U91" i="29"/>
  <c r="V91" i="29"/>
  <c r="W91" i="29"/>
  <c r="X91" i="29"/>
  <c r="Y91" i="29"/>
  <c r="Z91" i="29"/>
  <c r="B92" i="29"/>
  <c r="C92" i="29"/>
  <c r="D92" i="29"/>
  <c r="H92" i="29"/>
  <c r="I92" i="29"/>
  <c r="J92" i="29"/>
  <c r="N92" i="29"/>
  <c r="O92" i="29"/>
  <c r="P92" i="29"/>
  <c r="Q92" i="29"/>
  <c r="R92" i="29"/>
  <c r="S92" i="29"/>
  <c r="T92" i="29"/>
  <c r="U92" i="29"/>
  <c r="V92" i="29"/>
  <c r="W92" i="29"/>
  <c r="X92" i="29"/>
  <c r="Y92" i="29"/>
  <c r="Z92" i="29"/>
  <c r="B93" i="29"/>
  <c r="C93" i="29"/>
  <c r="D93" i="29"/>
  <c r="H93" i="29"/>
  <c r="I93" i="29"/>
  <c r="J93" i="29"/>
  <c r="N93" i="29"/>
  <c r="O93" i="29"/>
  <c r="P93" i="29"/>
  <c r="Q93" i="29"/>
  <c r="R93" i="29"/>
  <c r="S93" i="29"/>
  <c r="T93" i="29"/>
  <c r="U93" i="29"/>
  <c r="V93" i="29"/>
  <c r="W93" i="29"/>
  <c r="X93" i="29"/>
  <c r="Y93" i="29"/>
  <c r="Z93" i="29"/>
  <c r="B94" i="29"/>
  <c r="C94" i="29"/>
  <c r="D94" i="29"/>
  <c r="H94" i="29"/>
  <c r="I94" i="29"/>
  <c r="J94" i="29"/>
  <c r="N94" i="29"/>
  <c r="O94" i="29"/>
  <c r="P94" i="29"/>
  <c r="Q94" i="29"/>
  <c r="R94" i="29"/>
  <c r="S94" i="29"/>
  <c r="T94" i="29"/>
  <c r="U94" i="29"/>
  <c r="V94" i="29"/>
  <c r="W94" i="29"/>
  <c r="X94" i="29"/>
  <c r="Y94" i="29"/>
  <c r="Z94" i="29"/>
  <c r="B95" i="29"/>
  <c r="C95" i="29"/>
  <c r="D95" i="29"/>
  <c r="H95" i="29"/>
  <c r="I95" i="29"/>
  <c r="J95" i="29"/>
  <c r="N95" i="29"/>
  <c r="O95" i="29"/>
  <c r="P95" i="29"/>
  <c r="Q95" i="29"/>
  <c r="R95" i="29"/>
  <c r="S95" i="29"/>
  <c r="T95" i="29"/>
  <c r="U95" i="29"/>
  <c r="V95" i="29"/>
  <c r="W95" i="29"/>
  <c r="X95" i="29"/>
  <c r="Y95" i="29"/>
  <c r="Z95" i="29"/>
  <c r="B96" i="29"/>
  <c r="C96" i="29"/>
  <c r="D96" i="29"/>
  <c r="H96" i="29"/>
  <c r="I96" i="29"/>
  <c r="J96" i="29"/>
  <c r="N96" i="29"/>
  <c r="O96" i="29"/>
  <c r="P96" i="29"/>
  <c r="Q96" i="29"/>
  <c r="R96" i="29"/>
  <c r="S96" i="29"/>
  <c r="T96" i="29"/>
  <c r="U96" i="29"/>
  <c r="V96" i="29"/>
  <c r="W96" i="29"/>
  <c r="X96" i="29"/>
  <c r="Y96" i="29"/>
  <c r="Z96" i="29"/>
  <c r="B97" i="29"/>
  <c r="C97" i="29"/>
  <c r="D97" i="29"/>
  <c r="H97" i="29"/>
  <c r="I97" i="29"/>
  <c r="J97" i="29"/>
  <c r="N97" i="29"/>
  <c r="O97" i="29"/>
  <c r="P97" i="29"/>
  <c r="Q97" i="29"/>
  <c r="R97" i="29"/>
  <c r="S97" i="29"/>
  <c r="T97" i="29"/>
  <c r="U97" i="29"/>
  <c r="V97" i="29"/>
  <c r="W97" i="29"/>
  <c r="X97" i="29"/>
  <c r="Y97" i="29"/>
  <c r="Z97" i="29"/>
  <c r="B98" i="29"/>
  <c r="C98" i="29"/>
  <c r="D98" i="29"/>
  <c r="H98" i="29"/>
  <c r="I98" i="29"/>
  <c r="J98" i="29"/>
  <c r="N98" i="29"/>
  <c r="O98" i="29"/>
  <c r="P98" i="29"/>
  <c r="Q98" i="29"/>
  <c r="R98" i="29"/>
  <c r="S98" i="29"/>
  <c r="T98" i="29"/>
  <c r="U98" i="29"/>
  <c r="V98" i="29"/>
  <c r="W98" i="29"/>
  <c r="X98" i="29"/>
  <c r="Y98" i="29"/>
  <c r="Z98" i="29"/>
  <c r="B99" i="29"/>
  <c r="C99" i="29"/>
  <c r="D99" i="29"/>
  <c r="H99" i="29"/>
  <c r="I99" i="29"/>
  <c r="J99" i="29"/>
  <c r="N99" i="29"/>
  <c r="O99" i="29"/>
  <c r="P99" i="29"/>
  <c r="Q99" i="29"/>
  <c r="R99" i="29"/>
  <c r="S99" i="29"/>
  <c r="T99" i="29"/>
  <c r="U99" i="29"/>
  <c r="V99" i="29"/>
  <c r="W99" i="29"/>
  <c r="X99" i="29"/>
  <c r="Y99" i="29"/>
  <c r="Z99" i="29"/>
  <c r="B100" i="29"/>
  <c r="C100" i="29"/>
  <c r="D100" i="29"/>
  <c r="H100" i="29"/>
  <c r="I100" i="29"/>
  <c r="J100" i="29"/>
  <c r="N100" i="29"/>
  <c r="O100" i="29"/>
  <c r="P100" i="29"/>
  <c r="Q100" i="29"/>
  <c r="R100" i="29"/>
  <c r="S100" i="29"/>
  <c r="T100" i="29"/>
  <c r="U100" i="29"/>
  <c r="V100" i="29"/>
  <c r="W100" i="29"/>
  <c r="X100" i="29"/>
  <c r="Y100" i="29"/>
  <c r="Z100" i="29"/>
  <c r="B101" i="29"/>
  <c r="C101" i="29"/>
  <c r="D101" i="29"/>
  <c r="H101" i="29"/>
  <c r="I101" i="29"/>
  <c r="J101" i="29"/>
  <c r="N101" i="29"/>
  <c r="O101" i="29"/>
  <c r="P101" i="29"/>
  <c r="Q101" i="29"/>
  <c r="R101" i="29"/>
  <c r="S101" i="29"/>
  <c r="T101" i="29"/>
  <c r="U101" i="29"/>
  <c r="V101" i="29"/>
  <c r="W101" i="29"/>
  <c r="X101" i="29"/>
  <c r="Y101" i="29"/>
  <c r="Z101" i="29"/>
  <c r="B102" i="29"/>
  <c r="C102" i="29"/>
  <c r="D102" i="29"/>
  <c r="H102" i="29"/>
  <c r="I102" i="29"/>
  <c r="J102" i="29"/>
  <c r="N102" i="29"/>
  <c r="O102" i="29"/>
  <c r="P102" i="29"/>
  <c r="Q102" i="29"/>
  <c r="R102" i="29"/>
  <c r="S102" i="29"/>
  <c r="T102" i="29"/>
  <c r="U102" i="29"/>
  <c r="V102" i="29"/>
  <c r="W102" i="29"/>
  <c r="X102" i="29"/>
  <c r="Y102" i="29"/>
  <c r="Z102" i="29"/>
  <c r="B103" i="29"/>
  <c r="C103" i="29"/>
  <c r="D103" i="29"/>
  <c r="H103" i="29"/>
  <c r="I103" i="29"/>
  <c r="J103" i="29"/>
  <c r="N103" i="29"/>
  <c r="O103" i="29"/>
  <c r="P103" i="29"/>
  <c r="Q103" i="29"/>
  <c r="R103" i="29"/>
  <c r="S103" i="29"/>
  <c r="T103" i="29"/>
  <c r="U103" i="29"/>
  <c r="V103" i="29"/>
  <c r="W103" i="29"/>
  <c r="X103" i="29"/>
  <c r="Y103" i="29"/>
  <c r="Z103" i="29"/>
  <c r="B104" i="29"/>
  <c r="C104" i="29"/>
  <c r="D104" i="29"/>
  <c r="H104" i="29"/>
  <c r="I104" i="29"/>
  <c r="J104" i="29"/>
  <c r="N104" i="29"/>
  <c r="O104" i="29"/>
  <c r="P104" i="29"/>
  <c r="Q104" i="29"/>
  <c r="R104" i="29"/>
  <c r="S104" i="29"/>
  <c r="T104" i="29"/>
  <c r="U104" i="29"/>
  <c r="V104" i="29"/>
  <c r="W104" i="29"/>
  <c r="X104" i="29"/>
  <c r="Y104" i="29"/>
  <c r="Z104" i="29"/>
  <c r="B105" i="29"/>
  <c r="C105" i="29"/>
  <c r="D105" i="29"/>
  <c r="H105" i="29"/>
  <c r="I105" i="29"/>
  <c r="J105" i="29"/>
  <c r="N105" i="29"/>
  <c r="O105" i="29"/>
  <c r="P105" i="29"/>
  <c r="Q105" i="29"/>
  <c r="R105" i="29"/>
  <c r="S105" i="29"/>
  <c r="T105" i="29"/>
  <c r="U105" i="29"/>
  <c r="V105" i="29"/>
  <c r="W105" i="29"/>
  <c r="X105" i="29"/>
  <c r="Y105" i="29"/>
  <c r="Z105" i="29"/>
  <c r="B106" i="29"/>
  <c r="C106" i="29"/>
  <c r="D106" i="29"/>
  <c r="H106" i="29"/>
  <c r="I106" i="29"/>
  <c r="J106" i="29"/>
  <c r="N106" i="29"/>
  <c r="O106" i="29"/>
  <c r="P106" i="29"/>
  <c r="Q106" i="29"/>
  <c r="R106" i="29"/>
  <c r="S106" i="29"/>
  <c r="T106" i="29"/>
  <c r="U106" i="29"/>
  <c r="V106" i="29"/>
  <c r="W106" i="29"/>
  <c r="X106" i="29"/>
  <c r="Y106" i="29"/>
  <c r="Z106" i="29"/>
  <c r="B107" i="29"/>
  <c r="C107" i="29"/>
  <c r="D107" i="29"/>
  <c r="H107" i="29"/>
  <c r="I107" i="29"/>
  <c r="J107" i="29"/>
  <c r="N107" i="29"/>
  <c r="O107" i="29"/>
  <c r="P107" i="29"/>
  <c r="Q107" i="29"/>
  <c r="R107" i="29"/>
  <c r="S107" i="29"/>
  <c r="T107" i="29"/>
  <c r="U107" i="29"/>
  <c r="V107" i="29"/>
  <c r="W107" i="29"/>
  <c r="X107" i="29"/>
  <c r="Y107" i="29"/>
  <c r="Z107" i="29"/>
  <c r="B108" i="29"/>
  <c r="C108" i="29"/>
  <c r="D108" i="29"/>
  <c r="H108" i="29"/>
  <c r="I108" i="29"/>
  <c r="J108" i="29"/>
  <c r="N108" i="29"/>
  <c r="O108" i="29"/>
  <c r="P108" i="29"/>
  <c r="Q108" i="29"/>
  <c r="R108" i="29"/>
  <c r="S108" i="29"/>
  <c r="T108" i="29"/>
  <c r="U108" i="29"/>
  <c r="V108" i="29"/>
  <c r="W108" i="29"/>
  <c r="X108" i="29"/>
  <c r="Y108" i="29"/>
  <c r="Z108" i="29"/>
  <c r="B109" i="29"/>
  <c r="C109" i="29"/>
  <c r="D109" i="29"/>
  <c r="H109" i="29"/>
  <c r="I109" i="29"/>
  <c r="J109" i="29"/>
  <c r="N109" i="29"/>
  <c r="O109" i="29"/>
  <c r="P109" i="29"/>
  <c r="Q109" i="29"/>
  <c r="R109" i="29"/>
  <c r="S109" i="29"/>
  <c r="T109" i="29"/>
  <c r="U109" i="29"/>
  <c r="V109" i="29"/>
  <c r="W109" i="29"/>
  <c r="X109" i="29"/>
  <c r="Y109" i="29"/>
  <c r="Z109" i="29"/>
  <c r="B110" i="29"/>
  <c r="C110" i="29"/>
  <c r="D110" i="29"/>
  <c r="H110" i="29"/>
  <c r="I110" i="29"/>
  <c r="J110" i="29"/>
  <c r="N110" i="29"/>
  <c r="O110" i="29"/>
  <c r="P110" i="29"/>
  <c r="Q110" i="29"/>
  <c r="R110" i="29"/>
  <c r="S110" i="29"/>
  <c r="T110" i="29"/>
  <c r="U110" i="29"/>
  <c r="V110" i="29"/>
  <c r="W110" i="29"/>
  <c r="X110" i="29"/>
  <c r="Y110" i="29"/>
  <c r="Z110" i="29"/>
  <c r="B111" i="29"/>
  <c r="C111" i="29"/>
  <c r="D111" i="29"/>
  <c r="H111" i="29"/>
  <c r="I111" i="29"/>
  <c r="J111" i="29"/>
  <c r="N111" i="29"/>
  <c r="O111" i="29"/>
  <c r="P111" i="29"/>
  <c r="Q111" i="29"/>
  <c r="R111" i="29"/>
  <c r="S111" i="29"/>
  <c r="T111" i="29"/>
  <c r="U111" i="29"/>
  <c r="V111" i="29"/>
  <c r="W111" i="29"/>
  <c r="X111" i="29"/>
  <c r="Y111" i="29"/>
  <c r="Z111" i="29"/>
  <c r="B112" i="29"/>
  <c r="C112" i="29"/>
  <c r="D112" i="29"/>
  <c r="H112" i="29"/>
  <c r="I112" i="29"/>
  <c r="J112" i="29"/>
  <c r="N112" i="29"/>
  <c r="O112" i="29"/>
  <c r="P112" i="29"/>
  <c r="Q112" i="29"/>
  <c r="R112" i="29"/>
  <c r="S112" i="29"/>
  <c r="T112" i="29"/>
  <c r="U112" i="29"/>
  <c r="V112" i="29"/>
  <c r="W112" i="29"/>
  <c r="X112" i="29"/>
  <c r="Y112" i="29"/>
  <c r="Z112" i="29"/>
  <c r="B113" i="29"/>
  <c r="C113" i="29"/>
  <c r="D113" i="29"/>
  <c r="H113" i="29"/>
  <c r="I113" i="29"/>
  <c r="J113" i="29"/>
  <c r="N113" i="29"/>
  <c r="O113" i="29"/>
  <c r="P113" i="29"/>
  <c r="Q113" i="29"/>
  <c r="R113" i="29"/>
  <c r="S113" i="29"/>
  <c r="T113" i="29"/>
  <c r="U113" i="29"/>
  <c r="V113" i="29"/>
  <c r="W113" i="29"/>
  <c r="X113" i="29"/>
  <c r="Y113" i="29"/>
  <c r="Z113" i="29"/>
  <c r="B114" i="29"/>
  <c r="C114" i="29"/>
  <c r="D114" i="29"/>
  <c r="H114" i="29"/>
  <c r="I114" i="29"/>
  <c r="J114" i="29"/>
  <c r="N114" i="29"/>
  <c r="O114" i="29"/>
  <c r="P114" i="29"/>
  <c r="Q114" i="29"/>
  <c r="R114" i="29"/>
  <c r="S114" i="29"/>
  <c r="T114" i="29"/>
  <c r="U114" i="29"/>
  <c r="V114" i="29"/>
  <c r="W114" i="29"/>
  <c r="X114" i="29"/>
  <c r="Y114" i="29"/>
  <c r="Z114" i="29"/>
  <c r="B115" i="29"/>
  <c r="C115" i="29"/>
  <c r="D115" i="29"/>
  <c r="H115" i="29"/>
  <c r="I115" i="29"/>
  <c r="J115" i="29"/>
  <c r="N115" i="29"/>
  <c r="O115" i="29"/>
  <c r="P115" i="29"/>
  <c r="Q115" i="29"/>
  <c r="R115" i="29"/>
  <c r="S115" i="29"/>
  <c r="T115" i="29"/>
  <c r="U115" i="29"/>
  <c r="V115" i="29"/>
  <c r="W115" i="29"/>
  <c r="X115" i="29"/>
  <c r="Y115" i="29"/>
  <c r="Z115" i="29"/>
  <c r="B116" i="29"/>
  <c r="C116" i="29"/>
  <c r="D116" i="29"/>
  <c r="H116" i="29"/>
  <c r="I116" i="29"/>
  <c r="J116" i="29"/>
  <c r="N116" i="29"/>
  <c r="O116" i="29"/>
  <c r="P116" i="29"/>
  <c r="Q116" i="29"/>
  <c r="R116" i="29"/>
  <c r="S116" i="29"/>
  <c r="T116" i="29"/>
  <c r="U116" i="29"/>
  <c r="V116" i="29"/>
  <c r="W116" i="29"/>
  <c r="X116" i="29"/>
  <c r="Y116" i="29"/>
  <c r="Z116" i="29"/>
  <c r="B117" i="29"/>
  <c r="C117" i="29"/>
  <c r="D117" i="29"/>
  <c r="H117" i="29"/>
  <c r="I117" i="29"/>
  <c r="J117" i="29"/>
  <c r="N117" i="29"/>
  <c r="O117" i="29"/>
  <c r="P117" i="29"/>
  <c r="Q117" i="29"/>
  <c r="R117" i="29"/>
  <c r="S117" i="29"/>
  <c r="T117" i="29"/>
  <c r="U117" i="29"/>
  <c r="V117" i="29"/>
  <c r="W117" i="29"/>
  <c r="X117" i="29"/>
  <c r="Y117" i="29"/>
  <c r="Z117" i="29"/>
  <c r="B118" i="29"/>
  <c r="C118" i="29"/>
  <c r="D118" i="29"/>
  <c r="H118" i="29"/>
  <c r="I118" i="29"/>
  <c r="J118" i="29"/>
  <c r="N118" i="29"/>
  <c r="O118" i="29"/>
  <c r="P118" i="29"/>
  <c r="Q118" i="29"/>
  <c r="R118" i="29"/>
  <c r="S118" i="29"/>
  <c r="T118" i="29"/>
  <c r="U118" i="29"/>
  <c r="V118" i="29"/>
  <c r="W118" i="29"/>
  <c r="X118" i="29"/>
  <c r="Y118" i="29"/>
  <c r="Z118" i="29"/>
  <c r="B119" i="29"/>
  <c r="C119" i="29"/>
  <c r="D119" i="29"/>
  <c r="H119" i="29"/>
  <c r="I119" i="29"/>
  <c r="J119" i="29"/>
  <c r="N119" i="29"/>
  <c r="O119" i="29"/>
  <c r="P119" i="29"/>
  <c r="Q119" i="29"/>
  <c r="R119" i="29"/>
  <c r="S119" i="29"/>
  <c r="T119" i="29"/>
  <c r="U119" i="29"/>
  <c r="V119" i="29"/>
  <c r="W119" i="29"/>
  <c r="X119" i="29"/>
  <c r="Y119" i="29"/>
  <c r="Z119" i="29"/>
  <c r="B120" i="29"/>
  <c r="C120" i="29"/>
  <c r="D120" i="29"/>
  <c r="H120" i="29"/>
  <c r="I120" i="29"/>
  <c r="J120" i="29"/>
  <c r="N120" i="29"/>
  <c r="O120" i="29"/>
  <c r="P120" i="29"/>
  <c r="Q120" i="29"/>
  <c r="R120" i="29"/>
  <c r="S120" i="29"/>
  <c r="T120" i="29"/>
  <c r="U120" i="29"/>
  <c r="V120" i="29"/>
  <c r="W120" i="29"/>
  <c r="X120" i="29"/>
  <c r="Y120" i="29"/>
  <c r="Z120" i="29"/>
  <c r="B121" i="29"/>
  <c r="C121" i="29"/>
  <c r="D121" i="29"/>
  <c r="H121" i="29"/>
  <c r="I121" i="29"/>
  <c r="J121" i="29"/>
  <c r="N121" i="29"/>
  <c r="O121" i="29"/>
  <c r="P121" i="29"/>
  <c r="Q121" i="29"/>
  <c r="R121" i="29"/>
  <c r="S121" i="29"/>
  <c r="T121" i="29"/>
  <c r="U121" i="29"/>
  <c r="V121" i="29"/>
  <c r="W121" i="29"/>
  <c r="X121" i="29"/>
  <c r="Y121" i="29"/>
  <c r="Z121" i="29"/>
  <c r="B122" i="29"/>
  <c r="C122" i="29"/>
  <c r="D122" i="29"/>
  <c r="H122" i="29"/>
  <c r="I122" i="29"/>
  <c r="J122" i="29"/>
  <c r="N122" i="29"/>
  <c r="O122" i="29"/>
  <c r="P122" i="29"/>
  <c r="Q122" i="29"/>
  <c r="R122" i="29"/>
  <c r="S122" i="29"/>
  <c r="T122" i="29"/>
  <c r="U122" i="29"/>
  <c r="V122" i="29"/>
  <c r="W122" i="29"/>
  <c r="X122" i="29"/>
  <c r="Y122" i="29"/>
  <c r="Z122" i="29"/>
  <c r="B123" i="29"/>
  <c r="C123" i="29"/>
  <c r="D123" i="29"/>
  <c r="H123" i="29"/>
  <c r="I123" i="29"/>
  <c r="J123" i="29"/>
  <c r="N123" i="29"/>
  <c r="O123" i="29"/>
  <c r="P123" i="29"/>
  <c r="Q123" i="29"/>
  <c r="R123" i="29"/>
  <c r="S123" i="29"/>
  <c r="T123" i="29"/>
  <c r="U123" i="29"/>
  <c r="V123" i="29"/>
  <c r="W123" i="29"/>
  <c r="X123" i="29"/>
  <c r="Y123" i="29"/>
  <c r="Z123" i="29"/>
  <c r="B124" i="29"/>
  <c r="C124" i="29"/>
  <c r="D124" i="29"/>
  <c r="H124" i="29"/>
  <c r="I124" i="29"/>
  <c r="J124" i="29"/>
  <c r="N124" i="29"/>
  <c r="O124" i="29"/>
  <c r="P124" i="29"/>
  <c r="Q124" i="29"/>
  <c r="R124" i="29"/>
  <c r="S124" i="29"/>
  <c r="T124" i="29"/>
  <c r="U124" i="29"/>
  <c r="V124" i="29"/>
  <c r="W124" i="29"/>
  <c r="X124" i="29"/>
  <c r="Y124" i="29"/>
  <c r="Z124" i="29"/>
  <c r="B125" i="29"/>
  <c r="C125" i="29"/>
  <c r="D125" i="29"/>
  <c r="H125" i="29"/>
  <c r="I125" i="29"/>
  <c r="J125" i="29"/>
  <c r="N125" i="29"/>
  <c r="O125" i="29"/>
  <c r="P125" i="29"/>
  <c r="Q125" i="29"/>
  <c r="R125" i="29"/>
  <c r="S125" i="29"/>
  <c r="T125" i="29"/>
  <c r="U125" i="29"/>
  <c r="V125" i="29"/>
  <c r="W125" i="29"/>
  <c r="X125" i="29"/>
  <c r="Y125" i="29"/>
  <c r="Z125" i="29"/>
  <c r="B126" i="29"/>
  <c r="C126" i="29"/>
  <c r="D126" i="29"/>
  <c r="H126" i="29"/>
  <c r="I126" i="29"/>
  <c r="J126" i="29"/>
  <c r="N126" i="29"/>
  <c r="O126" i="29"/>
  <c r="P126" i="29"/>
  <c r="Q126" i="29"/>
  <c r="R126" i="29"/>
  <c r="S126" i="29"/>
  <c r="T126" i="29"/>
  <c r="U126" i="29"/>
  <c r="V126" i="29"/>
  <c r="W126" i="29"/>
  <c r="X126" i="29"/>
  <c r="Y126" i="29"/>
  <c r="Z126" i="29"/>
  <c r="B127" i="29"/>
  <c r="C127" i="29"/>
  <c r="D127" i="29"/>
  <c r="H127" i="29"/>
  <c r="I127" i="29"/>
  <c r="J127" i="29"/>
  <c r="N127" i="29"/>
  <c r="O127" i="29"/>
  <c r="P127" i="29"/>
  <c r="Q127" i="29"/>
  <c r="R127" i="29"/>
  <c r="S127" i="29"/>
  <c r="T127" i="29"/>
  <c r="U127" i="29"/>
  <c r="V127" i="29"/>
  <c r="W127" i="29"/>
  <c r="X127" i="29"/>
  <c r="Y127" i="29"/>
  <c r="Z127" i="29"/>
  <c r="B128" i="29"/>
  <c r="C128" i="29"/>
  <c r="D128" i="29"/>
  <c r="H128" i="29"/>
  <c r="I128" i="29"/>
  <c r="J128" i="29"/>
  <c r="N128" i="29"/>
  <c r="O128" i="29"/>
  <c r="P128" i="29"/>
  <c r="Q128" i="29"/>
  <c r="R128" i="29"/>
  <c r="S128" i="29"/>
  <c r="T128" i="29"/>
  <c r="U128" i="29"/>
  <c r="V128" i="29"/>
  <c r="W128" i="29"/>
  <c r="X128" i="29"/>
  <c r="Y128" i="29"/>
  <c r="Z128" i="29"/>
  <c r="B129" i="29"/>
  <c r="C129" i="29"/>
  <c r="D129" i="29"/>
  <c r="H129" i="29"/>
  <c r="I129" i="29"/>
  <c r="J129" i="29"/>
  <c r="N129" i="29"/>
  <c r="O129" i="29"/>
  <c r="P129" i="29"/>
  <c r="Q129" i="29"/>
  <c r="R129" i="29"/>
  <c r="S129" i="29"/>
  <c r="T129" i="29"/>
  <c r="U129" i="29"/>
  <c r="V129" i="29"/>
  <c r="W129" i="29"/>
  <c r="X129" i="29"/>
  <c r="Y129" i="29"/>
  <c r="Z129" i="29"/>
  <c r="B130" i="29"/>
  <c r="C130" i="29"/>
  <c r="D130" i="29"/>
  <c r="H130" i="29"/>
  <c r="I130" i="29"/>
  <c r="J130" i="29"/>
  <c r="N130" i="29"/>
  <c r="O130" i="29"/>
  <c r="P130" i="29"/>
  <c r="Q130" i="29"/>
  <c r="R130" i="29"/>
  <c r="S130" i="29"/>
  <c r="T130" i="29"/>
  <c r="U130" i="29"/>
  <c r="V130" i="29"/>
  <c r="W130" i="29"/>
  <c r="X130" i="29"/>
  <c r="Y130" i="29"/>
  <c r="Z130" i="29"/>
  <c r="B131" i="29"/>
  <c r="C131" i="29"/>
  <c r="D131" i="29"/>
  <c r="H131" i="29"/>
  <c r="I131" i="29"/>
  <c r="J131" i="29"/>
  <c r="N131" i="29"/>
  <c r="O131" i="29"/>
  <c r="P131" i="29"/>
  <c r="Q131" i="29"/>
  <c r="R131" i="29"/>
  <c r="S131" i="29"/>
  <c r="T131" i="29"/>
  <c r="U131" i="29"/>
  <c r="V131" i="29"/>
  <c r="W131" i="29"/>
  <c r="X131" i="29"/>
  <c r="Y131" i="29"/>
  <c r="Z131" i="29"/>
  <c r="B132" i="29"/>
  <c r="C132" i="29"/>
  <c r="D132" i="29"/>
  <c r="H132" i="29"/>
  <c r="I132" i="29"/>
  <c r="J132" i="29"/>
  <c r="N132" i="29"/>
  <c r="O132" i="29"/>
  <c r="P132" i="29"/>
  <c r="Q132" i="29"/>
  <c r="R132" i="29"/>
  <c r="S132" i="29"/>
  <c r="T132" i="29"/>
  <c r="U132" i="29"/>
  <c r="V132" i="29"/>
  <c r="W132" i="29"/>
  <c r="X132" i="29"/>
  <c r="Y132" i="29"/>
  <c r="Z132" i="29"/>
  <c r="B133" i="29"/>
  <c r="C133" i="29"/>
  <c r="D133" i="29"/>
  <c r="H133" i="29"/>
  <c r="I133" i="29"/>
  <c r="J133" i="29"/>
  <c r="N133" i="29"/>
  <c r="O133" i="29"/>
  <c r="P133" i="29"/>
  <c r="Q133" i="29"/>
  <c r="R133" i="29"/>
  <c r="S133" i="29"/>
  <c r="T133" i="29"/>
  <c r="U133" i="29"/>
  <c r="V133" i="29"/>
  <c r="W133" i="29"/>
  <c r="X133" i="29"/>
  <c r="Y133" i="29"/>
  <c r="Z133" i="29"/>
  <c r="B134" i="29"/>
  <c r="C134" i="29"/>
  <c r="D134" i="29"/>
  <c r="H134" i="29"/>
  <c r="I134" i="29"/>
  <c r="J134" i="29"/>
  <c r="N134" i="29"/>
  <c r="O134" i="29"/>
  <c r="P134" i="29"/>
  <c r="Q134" i="29"/>
  <c r="R134" i="29"/>
  <c r="S134" i="29"/>
  <c r="T134" i="29"/>
  <c r="U134" i="29"/>
  <c r="V134" i="29"/>
  <c r="W134" i="29"/>
  <c r="X134" i="29"/>
  <c r="Y134" i="29"/>
  <c r="Z134" i="29"/>
  <c r="B135" i="29"/>
  <c r="C135" i="29"/>
  <c r="D135" i="29"/>
  <c r="H135" i="29"/>
  <c r="I135" i="29"/>
  <c r="J135" i="29"/>
  <c r="N135" i="29"/>
  <c r="O135" i="29"/>
  <c r="P135" i="29"/>
  <c r="Q135" i="29"/>
  <c r="R135" i="29"/>
  <c r="S135" i="29"/>
  <c r="T135" i="29"/>
  <c r="U135" i="29"/>
  <c r="V135" i="29"/>
  <c r="W135" i="29"/>
  <c r="X135" i="29"/>
  <c r="Y135" i="29"/>
  <c r="Z135" i="29"/>
  <c r="B136" i="29"/>
  <c r="C136" i="29"/>
  <c r="D136" i="29"/>
  <c r="H136" i="29"/>
  <c r="I136" i="29"/>
  <c r="J136" i="29"/>
  <c r="N136" i="29"/>
  <c r="O136" i="29"/>
  <c r="P136" i="29"/>
  <c r="Q136" i="29"/>
  <c r="R136" i="29"/>
  <c r="S136" i="29"/>
  <c r="T136" i="29"/>
  <c r="U136" i="29"/>
  <c r="V136" i="29"/>
  <c r="W136" i="29"/>
  <c r="X136" i="29"/>
  <c r="Y136" i="29"/>
  <c r="Z136" i="29"/>
  <c r="B137" i="29"/>
  <c r="C137" i="29"/>
  <c r="D137" i="29"/>
  <c r="H137" i="29"/>
  <c r="I137" i="29"/>
  <c r="J137" i="29"/>
  <c r="N137" i="29"/>
  <c r="O137" i="29"/>
  <c r="P137" i="29"/>
  <c r="Q137" i="29"/>
  <c r="R137" i="29"/>
  <c r="S137" i="29"/>
  <c r="T137" i="29"/>
  <c r="U137" i="29"/>
  <c r="V137" i="29"/>
  <c r="W137" i="29"/>
  <c r="X137" i="29"/>
  <c r="Y137" i="29"/>
  <c r="Z137" i="29"/>
  <c r="B138" i="29"/>
  <c r="C138" i="29"/>
  <c r="D138" i="29"/>
  <c r="H138" i="29"/>
  <c r="I138" i="29"/>
  <c r="J138" i="29"/>
  <c r="N138" i="29"/>
  <c r="O138" i="29"/>
  <c r="P138" i="29"/>
  <c r="Q138" i="29"/>
  <c r="R138" i="29"/>
  <c r="S138" i="29"/>
  <c r="T138" i="29"/>
  <c r="U138" i="29"/>
  <c r="V138" i="29"/>
  <c r="W138" i="29"/>
  <c r="X138" i="29"/>
  <c r="Y138" i="29"/>
  <c r="Z138" i="29"/>
  <c r="B139" i="29"/>
  <c r="C139" i="29"/>
  <c r="D139" i="29"/>
  <c r="H139" i="29"/>
  <c r="I139" i="29"/>
  <c r="J139" i="29"/>
  <c r="N139" i="29"/>
  <c r="O139" i="29"/>
  <c r="P139" i="29"/>
  <c r="Q139" i="29"/>
  <c r="R139" i="29"/>
  <c r="S139" i="29"/>
  <c r="T139" i="29"/>
  <c r="U139" i="29"/>
  <c r="V139" i="29"/>
  <c r="W139" i="29"/>
  <c r="X139" i="29"/>
  <c r="Y139" i="29"/>
  <c r="Z139" i="29"/>
  <c r="B140" i="29"/>
  <c r="C140" i="29"/>
  <c r="D140" i="29"/>
  <c r="H140" i="29"/>
  <c r="I140" i="29"/>
  <c r="J140" i="29"/>
  <c r="N140" i="29"/>
  <c r="O140" i="29"/>
  <c r="P140" i="29"/>
  <c r="Q140" i="29"/>
  <c r="R140" i="29"/>
  <c r="S140" i="29"/>
  <c r="T140" i="29"/>
  <c r="U140" i="29"/>
  <c r="V140" i="29"/>
  <c r="W140" i="29"/>
  <c r="X140" i="29"/>
  <c r="Y140" i="29"/>
  <c r="Z140" i="29"/>
  <c r="B141" i="29"/>
  <c r="C141" i="29"/>
  <c r="D141" i="29"/>
  <c r="H141" i="29"/>
  <c r="I141" i="29"/>
  <c r="J141" i="29"/>
  <c r="N141" i="29"/>
  <c r="O141" i="29"/>
  <c r="P141" i="29"/>
  <c r="Q141" i="29"/>
  <c r="R141" i="29"/>
  <c r="S141" i="29"/>
  <c r="T141" i="29"/>
  <c r="U141" i="29"/>
  <c r="V141" i="29"/>
  <c r="W141" i="29"/>
  <c r="X141" i="29"/>
  <c r="Y141" i="29"/>
  <c r="Z141" i="29"/>
  <c r="B142" i="29"/>
  <c r="C142" i="29"/>
  <c r="D142" i="29"/>
  <c r="H142" i="29"/>
  <c r="I142" i="29"/>
  <c r="J142" i="29"/>
  <c r="N142" i="29"/>
  <c r="O142" i="29"/>
  <c r="P142" i="29"/>
  <c r="Q142" i="29"/>
  <c r="R142" i="29"/>
  <c r="S142" i="29"/>
  <c r="T142" i="29"/>
  <c r="U142" i="29"/>
  <c r="V142" i="29"/>
  <c r="W142" i="29"/>
  <c r="X142" i="29"/>
  <c r="Y142" i="29"/>
  <c r="Z142" i="29"/>
  <c r="B143" i="29"/>
  <c r="C143" i="29"/>
  <c r="D143" i="29"/>
  <c r="H143" i="29"/>
  <c r="I143" i="29"/>
  <c r="J143" i="29"/>
  <c r="N143" i="29"/>
  <c r="O143" i="29"/>
  <c r="P143" i="29"/>
  <c r="Q143" i="29"/>
  <c r="R143" i="29"/>
  <c r="S143" i="29"/>
  <c r="T143" i="29"/>
  <c r="U143" i="29"/>
  <c r="V143" i="29"/>
  <c r="W143" i="29"/>
  <c r="X143" i="29"/>
  <c r="Y143" i="29"/>
  <c r="Z143" i="29"/>
  <c r="B144" i="29"/>
  <c r="C144" i="29"/>
  <c r="D144" i="29"/>
  <c r="H144" i="29"/>
  <c r="I144" i="29"/>
  <c r="J144" i="29"/>
  <c r="N144" i="29"/>
  <c r="O144" i="29"/>
  <c r="P144" i="29"/>
  <c r="Q144" i="29"/>
  <c r="R144" i="29"/>
  <c r="S144" i="29"/>
  <c r="T144" i="29"/>
  <c r="U144" i="29"/>
  <c r="V144" i="29"/>
  <c r="W144" i="29"/>
  <c r="X144" i="29"/>
  <c r="Y144" i="29"/>
  <c r="Z144" i="29"/>
  <c r="B145" i="29"/>
  <c r="C145" i="29"/>
  <c r="D145" i="29"/>
  <c r="H145" i="29"/>
  <c r="I145" i="29"/>
  <c r="J145" i="29"/>
  <c r="N145" i="29"/>
  <c r="O145" i="29"/>
  <c r="P145" i="29"/>
  <c r="Q145" i="29"/>
  <c r="R145" i="29"/>
  <c r="S145" i="29"/>
  <c r="T145" i="29"/>
  <c r="U145" i="29"/>
  <c r="V145" i="29"/>
  <c r="W145" i="29"/>
  <c r="X145" i="29"/>
  <c r="Y145" i="29"/>
  <c r="Z145" i="29"/>
  <c r="B146" i="29"/>
  <c r="C146" i="29"/>
  <c r="D146" i="29"/>
  <c r="H146" i="29"/>
  <c r="I146" i="29"/>
  <c r="J146" i="29"/>
  <c r="N146" i="29"/>
  <c r="O146" i="29"/>
  <c r="P146" i="29"/>
  <c r="Q146" i="29"/>
  <c r="R146" i="29"/>
  <c r="S146" i="29"/>
  <c r="T146" i="29"/>
  <c r="U146" i="29"/>
  <c r="V146" i="29"/>
  <c r="W146" i="29"/>
  <c r="X146" i="29"/>
  <c r="Y146" i="29"/>
  <c r="Z146" i="29"/>
  <c r="B147" i="29"/>
  <c r="C147" i="29"/>
  <c r="D147" i="29"/>
  <c r="H147" i="29"/>
  <c r="I147" i="29"/>
  <c r="J147" i="29"/>
  <c r="N147" i="29"/>
  <c r="O147" i="29"/>
  <c r="P147" i="29"/>
  <c r="Q147" i="29"/>
  <c r="R147" i="29"/>
  <c r="S147" i="29"/>
  <c r="T147" i="29"/>
  <c r="U147" i="29"/>
  <c r="V147" i="29"/>
  <c r="W147" i="29"/>
  <c r="X147" i="29"/>
  <c r="Y147" i="29"/>
  <c r="Z147" i="29"/>
  <c r="B148" i="29"/>
  <c r="C148" i="29"/>
  <c r="D148" i="29"/>
  <c r="H148" i="29"/>
  <c r="I148" i="29"/>
  <c r="J148" i="29"/>
  <c r="N148" i="29"/>
  <c r="O148" i="29"/>
  <c r="P148" i="29"/>
  <c r="Q148" i="29"/>
  <c r="R148" i="29"/>
  <c r="S148" i="29"/>
  <c r="T148" i="29"/>
  <c r="U148" i="29"/>
  <c r="V148" i="29"/>
  <c r="W148" i="29"/>
  <c r="X148" i="29"/>
  <c r="Y148" i="29"/>
  <c r="Z148" i="29"/>
  <c r="B149" i="29"/>
  <c r="C149" i="29"/>
  <c r="D149" i="29"/>
  <c r="H149" i="29"/>
  <c r="I149" i="29"/>
  <c r="J149" i="29"/>
  <c r="N149" i="29"/>
  <c r="O149" i="29"/>
  <c r="P149" i="29"/>
  <c r="Q149" i="29"/>
  <c r="R149" i="29"/>
  <c r="S149" i="29"/>
  <c r="T149" i="29"/>
  <c r="U149" i="29"/>
  <c r="V149" i="29"/>
  <c r="W149" i="29"/>
  <c r="X149" i="29"/>
  <c r="Y149" i="29"/>
  <c r="Z149" i="29"/>
  <c r="B150" i="29"/>
  <c r="C150" i="29"/>
  <c r="D150" i="29"/>
  <c r="H150" i="29"/>
  <c r="I150" i="29"/>
  <c r="J150" i="29"/>
  <c r="N150" i="29"/>
  <c r="O150" i="29"/>
  <c r="P150" i="29"/>
  <c r="Q150" i="29"/>
  <c r="R150" i="29"/>
  <c r="S150" i="29"/>
  <c r="T150" i="29"/>
  <c r="U150" i="29"/>
  <c r="V150" i="29"/>
  <c r="W150" i="29"/>
  <c r="X150" i="29"/>
  <c r="Y150" i="29"/>
  <c r="Z150" i="29"/>
  <c r="B151" i="29"/>
  <c r="C151" i="29"/>
  <c r="D151" i="29"/>
  <c r="H151" i="29"/>
  <c r="I151" i="29"/>
  <c r="J151" i="29"/>
  <c r="N151" i="29"/>
  <c r="O151" i="29"/>
  <c r="P151" i="29"/>
  <c r="Q151" i="29"/>
  <c r="R151" i="29"/>
  <c r="S151" i="29"/>
  <c r="T151" i="29"/>
  <c r="U151" i="29"/>
  <c r="V151" i="29"/>
  <c r="W151" i="29"/>
  <c r="X151" i="29"/>
  <c r="Y151" i="29"/>
  <c r="Z151" i="29"/>
  <c r="B152" i="29"/>
  <c r="C152" i="29"/>
  <c r="D152" i="29"/>
  <c r="H152" i="29"/>
  <c r="I152" i="29"/>
  <c r="J152" i="29"/>
  <c r="N152" i="29"/>
  <c r="O152" i="29"/>
  <c r="P152" i="29"/>
  <c r="Q152" i="29"/>
  <c r="R152" i="29"/>
  <c r="S152" i="29"/>
  <c r="T152" i="29"/>
  <c r="U152" i="29"/>
  <c r="V152" i="29"/>
  <c r="W152" i="29"/>
  <c r="X152" i="29"/>
  <c r="Y152" i="29"/>
  <c r="Z152" i="29"/>
  <c r="B153" i="29"/>
  <c r="C153" i="29"/>
  <c r="D153" i="29"/>
  <c r="H153" i="29"/>
  <c r="I153" i="29"/>
  <c r="J153" i="29"/>
  <c r="N153" i="29"/>
  <c r="O153" i="29"/>
  <c r="P153" i="29"/>
  <c r="Q153" i="29"/>
  <c r="R153" i="29"/>
  <c r="S153" i="29"/>
  <c r="T153" i="29"/>
  <c r="U153" i="29"/>
  <c r="V153" i="29"/>
  <c r="W153" i="29"/>
  <c r="X153" i="29"/>
  <c r="Y153" i="29"/>
  <c r="Z153" i="29"/>
  <c r="B154" i="29"/>
  <c r="C154" i="29"/>
  <c r="D154" i="29"/>
  <c r="H154" i="29"/>
  <c r="I154" i="29"/>
  <c r="J154" i="29"/>
  <c r="N154" i="29"/>
  <c r="O154" i="29"/>
  <c r="P154" i="29"/>
  <c r="Q154" i="29"/>
  <c r="R154" i="29"/>
  <c r="S154" i="29"/>
  <c r="T154" i="29"/>
  <c r="U154" i="29"/>
  <c r="V154" i="29"/>
  <c r="W154" i="29"/>
  <c r="X154" i="29"/>
  <c r="Y154" i="29"/>
  <c r="Z154" i="29"/>
  <c r="B155" i="29"/>
  <c r="C155" i="29"/>
  <c r="D155" i="29"/>
  <c r="H155" i="29"/>
  <c r="I155" i="29"/>
  <c r="J155" i="29"/>
  <c r="N155" i="29"/>
  <c r="O155" i="29"/>
  <c r="P155" i="29"/>
  <c r="Q155" i="29"/>
  <c r="R155" i="29"/>
  <c r="S155" i="29"/>
  <c r="T155" i="29"/>
  <c r="U155" i="29"/>
  <c r="V155" i="29"/>
  <c r="W155" i="29"/>
  <c r="X155" i="29"/>
  <c r="Y155" i="29"/>
  <c r="Z155" i="29"/>
  <c r="B156" i="29"/>
  <c r="C156" i="29"/>
  <c r="D156" i="29"/>
  <c r="H156" i="29"/>
  <c r="I156" i="29"/>
  <c r="J156" i="29"/>
  <c r="N156" i="29"/>
  <c r="O156" i="29"/>
  <c r="P156" i="29"/>
  <c r="Q156" i="29"/>
  <c r="R156" i="29"/>
  <c r="S156" i="29"/>
  <c r="T156" i="29"/>
  <c r="U156" i="29"/>
  <c r="V156" i="29"/>
  <c r="W156" i="29"/>
  <c r="X156" i="29"/>
  <c r="Y156" i="29"/>
  <c r="Z156" i="29"/>
  <c r="B157" i="29"/>
  <c r="C157" i="29"/>
  <c r="D157" i="29"/>
  <c r="H157" i="29"/>
  <c r="I157" i="29"/>
  <c r="J157" i="29"/>
  <c r="N157" i="29"/>
  <c r="O157" i="29"/>
  <c r="P157" i="29"/>
  <c r="Q157" i="29"/>
  <c r="R157" i="29"/>
  <c r="S157" i="29"/>
  <c r="T157" i="29"/>
  <c r="U157" i="29"/>
  <c r="V157" i="29"/>
  <c r="W157" i="29"/>
  <c r="X157" i="29"/>
  <c r="Y157" i="29"/>
  <c r="Z157" i="29"/>
  <c r="B158" i="29"/>
  <c r="C158" i="29"/>
  <c r="D158" i="29"/>
  <c r="H158" i="29"/>
  <c r="I158" i="29"/>
  <c r="J158" i="29"/>
  <c r="N158" i="29"/>
  <c r="O158" i="29"/>
  <c r="P158" i="29"/>
  <c r="Q158" i="29"/>
  <c r="R158" i="29"/>
  <c r="S158" i="29"/>
  <c r="T158" i="29"/>
  <c r="U158" i="29"/>
  <c r="V158" i="29"/>
  <c r="W158" i="29"/>
  <c r="X158" i="29"/>
  <c r="Y158" i="29"/>
  <c r="Z158" i="29"/>
  <c r="B159" i="29"/>
  <c r="C159" i="29"/>
  <c r="D159" i="29"/>
  <c r="H159" i="29"/>
  <c r="I159" i="29"/>
  <c r="J159" i="29"/>
  <c r="N159" i="29"/>
  <c r="O159" i="29"/>
  <c r="P159" i="29"/>
  <c r="Q159" i="29"/>
  <c r="R159" i="29"/>
  <c r="S159" i="29"/>
  <c r="T159" i="29"/>
  <c r="U159" i="29"/>
  <c r="V159" i="29"/>
  <c r="W159" i="29"/>
  <c r="X159" i="29"/>
  <c r="Y159" i="29"/>
  <c r="Z159" i="29"/>
  <c r="B160" i="29"/>
  <c r="C160" i="29"/>
  <c r="D160" i="29"/>
  <c r="H160" i="29"/>
  <c r="I160" i="29"/>
  <c r="J160" i="29"/>
  <c r="N160" i="29"/>
  <c r="O160" i="29"/>
  <c r="P160" i="29"/>
  <c r="Q160" i="29"/>
  <c r="R160" i="29"/>
  <c r="S160" i="29"/>
  <c r="T160" i="29"/>
  <c r="U160" i="29"/>
  <c r="V160" i="29"/>
  <c r="W160" i="29"/>
  <c r="X160" i="29"/>
  <c r="Y160" i="29"/>
  <c r="Z160" i="29"/>
  <c r="B161" i="29"/>
  <c r="C161" i="29"/>
  <c r="D161" i="29"/>
  <c r="H161" i="29"/>
  <c r="I161" i="29"/>
  <c r="J161" i="29"/>
  <c r="N161" i="29"/>
  <c r="O161" i="29"/>
  <c r="P161" i="29"/>
  <c r="Q161" i="29"/>
  <c r="R161" i="29"/>
  <c r="S161" i="29"/>
  <c r="T161" i="29"/>
  <c r="U161" i="29"/>
  <c r="V161" i="29"/>
  <c r="W161" i="29"/>
  <c r="X161" i="29"/>
  <c r="Y161" i="29"/>
  <c r="Z161" i="29"/>
  <c r="AF161" i="29" a="1"/>
  <c r="AF161" i="29" s="1"/>
  <c r="B162" i="29"/>
  <c r="C162" i="29"/>
  <c r="D162" i="29"/>
  <c r="H162" i="29"/>
  <c r="I162" i="29"/>
  <c r="J162" i="29"/>
  <c r="N162" i="29"/>
  <c r="O162" i="29"/>
  <c r="P162" i="29"/>
  <c r="Q162" i="29"/>
  <c r="R162" i="29"/>
  <c r="S162" i="29"/>
  <c r="T162" i="29"/>
  <c r="U162" i="29"/>
  <c r="V162" i="29"/>
  <c r="W162" i="29"/>
  <c r="X162" i="29"/>
  <c r="Y162" i="29"/>
  <c r="Z162" i="29"/>
  <c r="B163" i="29"/>
  <c r="C163" i="29"/>
  <c r="D163" i="29"/>
  <c r="H163" i="29"/>
  <c r="I163" i="29"/>
  <c r="J163" i="29"/>
  <c r="N163" i="29"/>
  <c r="O163" i="29"/>
  <c r="P163" i="29"/>
  <c r="Q163" i="29"/>
  <c r="R163" i="29"/>
  <c r="S163" i="29"/>
  <c r="T163" i="29"/>
  <c r="U163" i="29"/>
  <c r="V163" i="29"/>
  <c r="W163" i="29"/>
  <c r="X163" i="29"/>
  <c r="Y163" i="29"/>
  <c r="Z163" i="29"/>
  <c r="B164" i="29"/>
  <c r="C164" i="29"/>
  <c r="D164" i="29"/>
  <c r="H164" i="29"/>
  <c r="I164" i="29"/>
  <c r="J164" i="29"/>
  <c r="N164" i="29"/>
  <c r="O164" i="29"/>
  <c r="P164" i="29"/>
  <c r="Q164" i="29"/>
  <c r="R164" i="29"/>
  <c r="S164" i="29"/>
  <c r="T164" i="29"/>
  <c r="U164" i="29"/>
  <c r="V164" i="29"/>
  <c r="W164" i="29"/>
  <c r="X164" i="29"/>
  <c r="Y164" i="29"/>
  <c r="Z164" i="29"/>
  <c r="B165" i="29"/>
  <c r="C165" i="29"/>
  <c r="D165" i="29"/>
  <c r="H165" i="29"/>
  <c r="I165" i="29"/>
  <c r="J165" i="29"/>
  <c r="N165" i="29"/>
  <c r="O165" i="29"/>
  <c r="P165" i="29"/>
  <c r="Q165" i="29"/>
  <c r="R165" i="29"/>
  <c r="S165" i="29"/>
  <c r="T165" i="29"/>
  <c r="U165" i="29"/>
  <c r="V165" i="29"/>
  <c r="W165" i="29"/>
  <c r="X165" i="29"/>
  <c r="Y165" i="29"/>
  <c r="Z165" i="29"/>
  <c r="B166" i="29"/>
  <c r="C166" i="29"/>
  <c r="D166" i="29"/>
  <c r="H166" i="29"/>
  <c r="I166" i="29"/>
  <c r="J166" i="29"/>
  <c r="N166" i="29"/>
  <c r="O166" i="29"/>
  <c r="P166" i="29"/>
  <c r="Q166" i="29"/>
  <c r="R166" i="29"/>
  <c r="S166" i="29"/>
  <c r="T166" i="29"/>
  <c r="U166" i="29"/>
  <c r="V166" i="29"/>
  <c r="W166" i="29"/>
  <c r="X166" i="29"/>
  <c r="Y166" i="29"/>
  <c r="Z166" i="29"/>
  <c r="B167" i="29"/>
  <c r="C167" i="29"/>
  <c r="D167" i="29"/>
  <c r="H167" i="29"/>
  <c r="I167" i="29"/>
  <c r="J167" i="29"/>
  <c r="N167" i="29"/>
  <c r="O167" i="29"/>
  <c r="P167" i="29"/>
  <c r="Q167" i="29"/>
  <c r="R167" i="29"/>
  <c r="S167" i="29"/>
  <c r="T167" i="29"/>
  <c r="U167" i="29"/>
  <c r="V167" i="29"/>
  <c r="W167" i="29"/>
  <c r="X167" i="29"/>
  <c r="Y167" i="29"/>
  <c r="Z167" i="29"/>
  <c r="B168" i="29"/>
  <c r="C168" i="29"/>
  <c r="D168" i="29"/>
  <c r="H168" i="29"/>
  <c r="I168" i="29"/>
  <c r="J168" i="29"/>
  <c r="N168" i="29"/>
  <c r="O168" i="29"/>
  <c r="P168" i="29"/>
  <c r="Q168" i="29"/>
  <c r="R168" i="29"/>
  <c r="S168" i="29"/>
  <c r="T168" i="29"/>
  <c r="U168" i="29"/>
  <c r="V168" i="29"/>
  <c r="W168" i="29"/>
  <c r="X168" i="29"/>
  <c r="Y168" i="29"/>
  <c r="Z168" i="29"/>
  <c r="B169" i="29"/>
  <c r="C169" i="29"/>
  <c r="D169" i="29"/>
  <c r="H169" i="29"/>
  <c r="I169" i="29"/>
  <c r="J169" i="29"/>
  <c r="N169" i="29"/>
  <c r="O169" i="29"/>
  <c r="P169" i="29"/>
  <c r="Q169" i="29"/>
  <c r="R169" i="29"/>
  <c r="S169" i="29"/>
  <c r="T169" i="29"/>
  <c r="U169" i="29"/>
  <c r="V169" i="29"/>
  <c r="W169" i="29"/>
  <c r="X169" i="29"/>
  <c r="Y169" i="29"/>
  <c r="Z169" i="29"/>
  <c r="B170" i="29"/>
  <c r="C170" i="29"/>
  <c r="D170" i="29"/>
  <c r="H170" i="29"/>
  <c r="I170" i="29"/>
  <c r="J170" i="29"/>
  <c r="N170" i="29"/>
  <c r="O170" i="29"/>
  <c r="P170" i="29"/>
  <c r="Q170" i="29"/>
  <c r="R170" i="29"/>
  <c r="S170" i="29"/>
  <c r="T170" i="29"/>
  <c r="U170" i="29"/>
  <c r="V170" i="29"/>
  <c r="W170" i="29"/>
  <c r="X170" i="29"/>
  <c r="Y170" i="29"/>
  <c r="Z170" i="29"/>
  <c r="B171" i="29"/>
  <c r="C171" i="29"/>
  <c r="D171" i="29"/>
  <c r="H171" i="29"/>
  <c r="I171" i="29"/>
  <c r="J171" i="29"/>
  <c r="N171" i="29"/>
  <c r="O171" i="29"/>
  <c r="P171" i="29"/>
  <c r="Q171" i="29"/>
  <c r="R171" i="29"/>
  <c r="S171" i="29"/>
  <c r="T171" i="29"/>
  <c r="U171" i="29"/>
  <c r="V171" i="29"/>
  <c r="W171" i="29"/>
  <c r="X171" i="29"/>
  <c r="Y171" i="29"/>
  <c r="Z171" i="29"/>
  <c r="B172" i="29"/>
  <c r="C172" i="29"/>
  <c r="D172" i="29"/>
  <c r="H172" i="29"/>
  <c r="I172" i="29"/>
  <c r="J172" i="29"/>
  <c r="N172" i="29"/>
  <c r="O172" i="29"/>
  <c r="P172" i="29"/>
  <c r="Q172" i="29"/>
  <c r="R172" i="29"/>
  <c r="S172" i="29"/>
  <c r="T172" i="29"/>
  <c r="U172" i="29"/>
  <c r="V172" i="29"/>
  <c r="W172" i="29"/>
  <c r="X172" i="29"/>
  <c r="Y172" i="29"/>
  <c r="Z172" i="29"/>
  <c r="B173" i="29"/>
  <c r="C173" i="29"/>
  <c r="D173" i="29"/>
  <c r="H173" i="29"/>
  <c r="I173" i="29"/>
  <c r="J173" i="29"/>
  <c r="N173" i="29"/>
  <c r="O173" i="29"/>
  <c r="P173" i="29"/>
  <c r="Q173" i="29"/>
  <c r="R173" i="29"/>
  <c r="S173" i="29"/>
  <c r="T173" i="29"/>
  <c r="U173" i="29"/>
  <c r="V173" i="29"/>
  <c r="W173" i="29"/>
  <c r="X173" i="29"/>
  <c r="Y173" i="29"/>
  <c r="Z173" i="29"/>
  <c r="B174" i="29"/>
  <c r="C174" i="29"/>
  <c r="D174" i="29"/>
  <c r="H174" i="29"/>
  <c r="I174" i="29"/>
  <c r="J174" i="29"/>
  <c r="N174" i="29"/>
  <c r="O174" i="29"/>
  <c r="P174" i="29"/>
  <c r="Q174" i="29"/>
  <c r="R174" i="29"/>
  <c r="S174" i="29"/>
  <c r="T174" i="29"/>
  <c r="U174" i="29"/>
  <c r="V174" i="29"/>
  <c r="W174" i="29"/>
  <c r="X174" i="29"/>
  <c r="Y174" i="29"/>
  <c r="Z174" i="29"/>
  <c r="B175" i="29"/>
  <c r="C175" i="29"/>
  <c r="D175" i="29"/>
  <c r="H175" i="29"/>
  <c r="I175" i="29"/>
  <c r="J175" i="29"/>
  <c r="N175" i="29"/>
  <c r="O175" i="29"/>
  <c r="P175" i="29"/>
  <c r="Q175" i="29"/>
  <c r="R175" i="29"/>
  <c r="S175" i="29"/>
  <c r="T175" i="29"/>
  <c r="U175" i="29"/>
  <c r="V175" i="29"/>
  <c r="W175" i="29"/>
  <c r="X175" i="29"/>
  <c r="Y175" i="29"/>
  <c r="Z175" i="29"/>
  <c r="B176" i="29"/>
  <c r="C176" i="29"/>
  <c r="D176" i="29"/>
  <c r="H176" i="29"/>
  <c r="I176" i="29"/>
  <c r="J176" i="29"/>
  <c r="N176" i="29"/>
  <c r="O176" i="29"/>
  <c r="P176" i="29"/>
  <c r="Q176" i="29"/>
  <c r="R176" i="29"/>
  <c r="S176" i="29"/>
  <c r="T176" i="29"/>
  <c r="U176" i="29"/>
  <c r="V176" i="29"/>
  <c r="W176" i="29"/>
  <c r="X176" i="29"/>
  <c r="Y176" i="29"/>
  <c r="Z176" i="29"/>
  <c r="B177" i="29"/>
  <c r="C177" i="29"/>
  <c r="D177" i="29"/>
  <c r="H177" i="29"/>
  <c r="I177" i="29"/>
  <c r="J177" i="29"/>
  <c r="N177" i="29"/>
  <c r="O177" i="29"/>
  <c r="P177" i="29"/>
  <c r="Q177" i="29"/>
  <c r="R177" i="29"/>
  <c r="S177" i="29"/>
  <c r="T177" i="29"/>
  <c r="U177" i="29"/>
  <c r="V177" i="29"/>
  <c r="W177" i="29"/>
  <c r="X177" i="29"/>
  <c r="Y177" i="29"/>
  <c r="Z177" i="29"/>
  <c r="B178" i="29"/>
  <c r="C178" i="29"/>
  <c r="D178" i="29"/>
  <c r="H178" i="29"/>
  <c r="I178" i="29"/>
  <c r="J178" i="29"/>
  <c r="N178" i="29"/>
  <c r="O178" i="29"/>
  <c r="P178" i="29"/>
  <c r="Q178" i="29"/>
  <c r="R178" i="29"/>
  <c r="S178" i="29"/>
  <c r="T178" i="29"/>
  <c r="U178" i="29"/>
  <c r="V178" i="29"/>
  <c r="W178" i="29"/>
  <c r="X178" i="29"/>
  <c r="Y178" i="29"/>
  <c r="Z178" i="29"/>
  <c r="B179" i="29"/>
  <c r="C179" i="29"/>
  <c r="D179" i="29"/>
  <c r="H179" i="29"/>
  <c r="I179" i="29"/>
  <c r="J179" i="29"/>
  <c r="N179" i="29"/>
  <c r="O179" i="29"/>
  <c r="P179" i="29"/>
  <c r="Q179" i="29"/>
  <c r="R179" i="29"/>
  <c r="S179" i="29"/>
  <c r="T179" i="29"/>
  <c r="U179" i="29"/>
  <c r="V179" i="29"/>
  <c r="W179" i="29"/>
  <c r="X179" i="29"/>
  <c r="Y179" i="29"/>
  <c r="Z179" i="29"/>
  <c r="B180" i="29"/>
  <c r="C180" i="29"/>
  <c r="D180" i="29"/>
  <c r="H180" i="29"/>
  <c r="I180" i="29"/>
  <c r="J180" i="29"/>
  <c r="N180" i="29"/>
  <c r="O180" i="29"/>
  <c r="P180" i="29"/>
  <c r="Q180" i="29"/>
  <c r="R180" i="29"/>
  <c r="S180" i="29"/>
  <c r="T180" i="29"/>
  <c r="U180" i="29"/>
  <c r="V180" i="29"/>
  <c r="W180" i="29"/>
  <c r="X180" i="29"/>
  <c r="Y180" i="29"/>
  <c r="Z180" i="29"/>
  <c r="B181" i="29"/>
  <c r="C181" i="29"/>
  <c r="D181" i="29"/>
  <c r="H181" i="29"/>
  <c r="I181" i="29"/>
  <c r="J181" i="29"/>
  <c r="N181" i="29"/>
  <c r="O181" i="29"/>
  <c r="P181" i="29"/>
  <c r="Q181" i="29"/>
  <c r="R181" i="29"/>
  <c r="S181" i="29"/>
  <c r="T181" i="29"/>
  <c r="U181" i="29"/>
  <c r="V181" i="29"/>
  <c r="W181" i="29"/>
  <c r="X181" i="29"/>
  <c r="Y181" i="29"/>
  <c r="Z181" i="29"/>
  <c r="B182" i="29"/>
  <c r="C182" i="29"/>
  <c r="D182" i="29"/>
  <c r="H182" i="29"/>
  <c r="I182" i="29"/>
  <c r="J182" i="29"/>
  <c r="N182" i="29"/>
  <c r="O182" i="29"/>
  <c r="P182" i="29"/>
  <c r="Q182" i="29"/>
  <c r="R182" i="29"/>
  <c r="S182" i="29"/>
  <c r="T182" i="29"/>
  <c r="U182" i="29"/>
  <c r="V182" i="29"/>
  <c r="W182" i="29"/>
  <c r="X182" i="29"/>
  <c r="Y182" i="29"/>
  <c r="Z182" i="29"/>
  <c r="B183" i="29"/>
  <c r="C183" i="29"/>
  <c r="D183" i="29"/>
  <c r="H183" i="29"/>
  <c r="I183" i="29"/>
  <c r="J183" i="29"/>
  <c r="N183" i="29"/>
  <c r="O183" i="29"/>
  <c r="P183" i="29"/>
  <c r="Q183" i="29"/>
  <c r="R183" i="29"/>
  <c r="S183" i="29"/>
  <c r="T183" i="29"/>
  <c r="U183" i="29"/>
  <c r="V183" i="29"/>
  <c r="W183" i="29"/>
  <c r="X183" i="29"/>
  <c r="Y183" i="29"/>
  <c r="Z183" i="29"/>
  <c r="B184" i="29"/>
  <c r="C184" i="29"/>
  <c r="D184" i="29"/>
  <c r="H184" i="29"/>
  <c r="I184" i="29"/>
  <c r="J184" i="29"/>
  <c r="N184" i="29"/>
  <c r="O184" i="29"/>
  <c r="P184" i="29"/>
  <c r="Q184" i="29"/>
  <c r="R184" i="29"/>
  <c r="S184" i="29"/>
  <c r="T184" i="29"/>
  <c r="U184" i="29"/>
  <c r="V184" i="29"/>
  <c r="W184" i="29"/>
  <c r="X184" i="29"/>
  <c r="Y184" i="29"/>
  <c r="Z184" i="29"/>
  <c r="B185" i="29"/>
  <c r="C185" i="29"/>
  <c r="D185" i="29"/>
  <c r="H185" i="29"/>
  <c r="I185" i="29"/>
  <c r="J185" i="29"/>
  <c r="N185" i="29"/>
  <c r="O185" i="29"/>
  <c r="P185" i="29"/>
  <c r="Q185" i="29"/>
  <c r="R185" i="29"/>
  <c r="S185" i="29"/>
  <c r="T185" i="29"/>
  <c r="U185" i="29"/>
  <c r="V185" i="29"/>
  <c r="W185" i="29"/>
  <c r="X185" i="29"/>
  <c r="Y185" i="29"/>
  <c r="Z185" i="29"/>
  <c r="B186" i="29"/>
  <c r="C186" i="29"/>
  <c r="D186" i="29"/>
  <c r="H186" i="29"/>
  <c r="I186" i="29"/>
  <c r="J186" i="29"/>
  <c r="N186" i="29"/>
  <c r="O186" i="29"/>
  <c r="P186" i="29"/>
  <c r="Q186" i="29"/>
  <c r="R186" i="29"/>
  <c r="S186" i="29"/>
  <c r="T186" i="29"/>
  <c r="U186" i="29"/>
  <c r="V186" i="29"/>
  <c r="W186" i="29"/>
  <c r="X186" i="29"/>
  <c r="Y186" i="29"/>
  <c r="Z186" i="29"/>
  <c r="B187" i="29"/>
  <c r="C187" i="29"/>
  <c r="D187" i="29"/>
  <c r="H187" i="29"/>
  <c r="I187" i="29"/>
  <c r="J187" i="29"/>
  <c r="N187" i="29"/>
  <c r="O187" i="29"/>
  <c r="P187" i="29"/>
  <c r="Q187" i="29"/>
  <c r="R187" i="29"/>
  <c r="S187" i="29"/>
  <c r="T187" i="29"/>
  <c r="U187" i="29"/>
  <c r="V187" i="29"/>
  <c r="W187" i="29"/>
  <c r="X187" i="29"/>
  <c r="Y187" i="29"/>
  <c r="Z187" i="29"/>
  <c r="B188" i="29"/>
  <c r="C188" i="29"/>
  <c r="D188" i="29"/>
  <c r="H188" i="29"/>
  <c r="I188" i="29"/>
  <c r="J188" i="29"/>
  <c r="N188" i="29"/>
  <c r="O188" i="29"/>
  <c r="P188" i="29"/>
  <c r="Q188" i="29"/>
  <c r="R188" i="29"/>
  <c r="S188" i="29"/>
  <c r="T188" i="29"/>
  <c r="U188" i="29"/>
  <c r="V188" i="29"/>
  <c r="W188" i="29"/>
  <c r="X188" i="29"/>
  <c r="Y188" i="29"/>
  <c r="Z188" i="29"/>
  <c r="B189" i="29"/>
  <c r="C189" i="29"/>
  <c r="D189" i="29"/>
  <c r="H189" i="29"/>
  <c r="I189" i="29"/>
  <c r="J189" i="29"/>
  <c r="N189" i="29"/>
  <c r="O189" i="29"/>
  <c r="P189" i="29"/>
  <c r="Q189" i="29"/>
  <c r="R189" i="29"/>
  <c r="S189" i="29"/>
  <c r="T189" i="29"/>
  <c r="U189" i="29"/>
  <c r="V189" i="29"/>
  <c r="W189" i="29"/>
  <c r="X189" i="29"/>
  <c r="Y189" i="29"/>
  <c r="Z189" i="29"/>
  <c r="B190" i="29"/>
  <c r="C190" i="29"/>
  <c r="D190" i="29"/>
  <c r="H190" i="29"/>
  <c r="I190" i="29"/>
  <c r="J190" i="29"/>
  <c r="N190" i="29"/>
  <c r="O190" i="29"/>
  <c r="P190" i="29"/>
  <c r="Q190" i="29"/>
  <c r="R190" i="29"/>
  <c r="S190" i="29"/>
  <c r="T190" i="29"/>
  <c r="U190" i="29"/>
  <c r="V190" i="29"/>
  <c r="W190" i="29"/>
  <c r="X190" i="29"/>
  <c r="Y190" i="29"/>
  <c r="Z190" i="29"/>
  <c r="B191" i="29"/>
  <c r="C191" i="29"/>
  <c r="D191" i="29"/>
  <c r="H191" i="29"/>
  <c r="I191" i="29"/>
  <c r="J191" i="29"/>
  <c r="N191" i="29"/>
  <c r="O191" i="29"/>
  <c r="P191" i="29"/>
  <c r="Q191" i="29"/>
  <c r="R191" i="29"/>
  <c r="S191" i="29"/>
  <c r="T191" i="29"/>
  <c r="U191" i="29"/>
  <c r="V191" i="29"/>
  <c r="W191" i="29"/>
  <c r="X191" i="29"/>
  <c r="Y191" i="29"/>
  <c r="Z191" i="29"/>
  <c r="B192" i="29"/>
  <c r="C192" i="29"/>
  <c r="D192" i="29"/>
  <c r="H192" i="29"/>
  <c r="I192" i="29"/>
  <c r="J192" i="29"/>
  <c r="N192" i="29"/>
  <c r="O192" i="29"/>
  <c r="P192" i="29"/>
  <c r="Q192" i="29"/>
  <c r="R192" i="29"/>
  <c r="S192" i="29"/>
  <c r="T192" i="29"/>
  <c r="U192" i="29"/>
  <c r="V192" i="29"/>
  <c r="W192" i="29"/>
  <c r="X192" i="29"/>
  <c r="Y192" i="29"/>
  <c r="Z192" i="29"/>
  <c r="B193" i="29"/>
  <c r="C193" i="29"/>
  <c r="D193" i="29"/>
  <c r="H193" i="29"/>
  <c r="I193" i="29"/>
  <c r="J193" i="29"/>
  <c r="N193" i="29"/>
  <c r="O193" i="29"/>
  <c r="P193" i="29"/>
  <c r="Q193" i="29"/>
  <c r="R193" i="29"/>
  <c r="S193" i="29"/>
  <c r="T193" i="29"/>
  <c r="U193" i="29"/>
  <c r="V193" i="29"/>
  <c r="W193" i="29"/>
  <c r="X193" i="29"/>
  <c r="Y193" i="29"/>
  <c r="Z193" i="29"/>
  <c r="B194" i="29"/>
  <c r="C194" i="29"/>
  <c r="D194" i="29"/>
  <c r="H194" i="29"/>
  <c r="I194" i="29"/>
  <c r="J194" i="29"/>
  <c r="N194" i="29"/>
  <c r="O194" i="29"/>
  <c r="P194" i="29"/>
  <c r="Q194" i="29"/>
  <c r="R194" i="29"/>
  <c r="S194" i="29"/>
  <c r="T194" i="29"/>
  <c r="U194" i="29"/>
  <c r="V194" i="29"/>
  <c r="W194" i="29"/>
  <c r="X194" i="29"/>
  <c r="Y194" i="29"/>
  <c r="Z194" i="29"/>
  <c r="B195" i="29"/>
  <c r="C195" i="29"/>
  <c r="D195" i="29"/>
  <c r="H195" i="29"/>
  <c r="I195" i="29"/>
  <c r="J195" i="29"/>
  <c r="N195" i="29"/>
  <c r="O195" i="29"/>
  <c r="P195" i="29"/>
  <c r="Q195" i="29"/>
  <c r="R195" i="29"/>
  <c r="S195" i="29"/>
  <c r="T195" i="29"/>
  <c r="U195" i="29"/>
  <c r="V195" i="29"/>
  <c r="W195" i="29"/>
  <c r="X195" i="29"/>
  <c r="Y195" i="29"/>
  <c r="Z195" i="29"/>
  <c r="B196" i="29"/>
  <c r="C196" i="29"/>
  <c r="D196" i="29"/>
  <c r="H196" i="29"/>
  <c r="I196" i="29"/>
  <c r="J196" i="29"/>
  <c r="N196" i="29"/>
  <c r="O196" i="29"/>
  <c r="P196" i="29"/>
  <c r="Q196" i="29"/>
  <c r="R196" i="29"/>
  <c r="S196" i="29"/>
  <c r="T196" i="29"/>
  <c r="U196" i="29"/>
  <c r="V196" i="29"/>
  <c r="W196" i="29"/>
  <c r="X196" i="29"/>
  <c r="Y196" i="29"/>
  <c r="Z196" i="29"/>
  <c r="B197" i="29"/>
  <c r="C197" i="29"/>
  <c r="D197" i="29"/>
  <c r="H197" i="29"/>
  <c r="I197" i="29"/>
  <c r="J197" i="29"/>
  <c r="N197" i="29"/>
  <c r="O197" i="29"/>
  <c r="P197" i="29"/>
  <c r="Q197" i="29"/>
  <c r="R197" i="29"/>
  <c r="S197" i="29"/>
  <c r="T197" i="29"/>
  <c r="U197" i="29"/>
  <c r="V197" i="29"/>
  <c r="W197" i="29"/>
  <c r="X197" i="29"/>
  <c r="Y197" i="29"/>
  <c r="Z197" i="29"/>
  <c r="B198" i="29"/>
  <c r="C198" i="29"/>
  <c r="D198" i="29"/>
  <c r="H198" i="29"/>
  <c r="I198" i="29"/>
  <c r="J198" i="29"/>
  <c r="N198" i="29"/>
  <c r="O198" i="29"/>
  <c r="P198" i="29"/>
  <c r="Q198" i="29"/>
  <c r="R198" i="29"/>
  <c r="S198" i="29"/>
  <c r="T198" i="29"/>
  <c r="U198" i="29"/>
  <c r="V198" i="29"/>
  <c r="W198" i="29"/>
  <c r="X198" i="29"/>
  <c r="Y198" i="29"/>
  <c r="Z198" i="29"/>
  <c r="B199" i="29"/>
  <c r="C199" i="29"/>
  <c r="D199" i="29"/>
  <c r="H199" i="29"/>
  <c r="I199" i="29"/>
  <c r="J199" i="29"/>
  <c r="N199" i="29"/>
  <c r="O199" i="29"/>
  <c r="P199" i="29"/>
  <c r="Q199" i="29"/>
  <c r="R199" i="29"/>
  <c r="S199" i="29"/>
  <c r="T199" i="29"/>
  <c r="U199" i="29"/>
  <c r="V199" i="29"/>
  <c r="W199" i="29"/>
  <c r="X199" i="29"/>
  <c r="Y199" i="29"/>
  <c r="Z199" i="29"/>
  <c r="B200" i="29"/>
  <c r="C200" i="29"/>
  <c r="D200" i="29"/>
  <c r="H200" i="29"/>
  <c r="I200" i="29"/>
  <c r="J200" i="29"/>
  <c r="N200" i="29"/>
  <c r="O200" i="29"/>
  <c r="P200" i="29"/>
  <c r="Q200" i="29"/>
  <c r="R200" i="29"/>
  <c r="S200" i="29"/>
  <c r="T200" i="29"/>
  <c r="U200" i="29"/>
  <c r="V200" i="29"/>
  <c r="W200" i="29"/>
  <c r="X200" i="29"/>
  <c r="Y200" i="29"/>
  <c r="Z200" i="29"/>
  <c r="B201" i="29"/>
  <c r="C201" i="29"/>
  <c r="D201" i="29"/>
  <c r="H201" i="29"/>
  <c r="I201" i="29"/>
  <c r="J201" i="29"/>
  <c r="N201" i="29"/>
  <c r="O201" i="29"/>
  <c r="P201" i="29"/>
  <c r="Q201" i="29"/>
  <c r="R201" i="29"/>
  <c r="S201" i="29"/>
  <c r="T201" i="29"/>
  <c r="U201" i="29"/>
  <c r="V201" i="29"/>
  <c r="W201" i="29"/>
  <c r="X201" i="29"/>
  <c r="Y201" i="29"/>
  <c r="Z201" i="29"/>
  <c r="B202" i="29"/>
  <c r="C202" i="29"/>
  <c r="D202" i="29"/>
  <c r="H202" i="29"/>
  <c r="I202" i="29"/>
  <c r="J202" i="29"/>
  <c r="N202" i="29"/>
  <c r="O202" i="29"/>
  <c r="P202" i="29"/>
  <c r="Q202" i="29"/>
  <c r="R202" i="29"/>
  <c r="S202" i="29"/>
  <c r="T202" i="29"/>
  <c r="U202" i="29"/>
  <c r="V202" i="29"/>
  <c r="W202" i="29"/>
  <c r="X202" i="29"/>
  <c r="Y202" i="29"/>
  <c r="Z202" i="29"/>
  <c r="B203" i="29"/>
  <c r="C203" i="29"/>
  <c r="D203" i="29"/>
  <c r="H203" i="29"/>
  <c r="I203" i="29"/>
  <c r="J203" i="29"/>
  <c r="N203" i="29"/>
  <c r="O203" i="29"/>
  <c r="P203" i="29"/>
  <c r="Q203" i="29"/>
  <c r="R203" i="29"/>
  <c r="S203" i="29"/>
  <c r="T203" i="29"/>
  <c r="U203" i="29"/>
  <c r="V203" i="29"/>
  <c r="W203" i="29"/>
  <c r="X203" i="29"/>
  <c r="Y203" i="29"/>
  <c r="Z203" i="29"/>
  <c r="B204" i="29"/>
  <c r="C204" i="29"/>
  <c r="D204" i="29"/>
  <c r="H204" i="29"/>
  <c r="I204" i="29"/>
  <c r="J204" i="29"/>
  <c r="N204" i="29"/>
  <c r="O204" i="29"/>
  <c r="P204" i="29"/>
  <c r="Q204" i="29"/>
  <c r="R204" i="29"/>
  <c r="S204" i="29"/>
  <c r="T204" i="29"/>
  <c r="U204" i="29"/>
  <c r="V204" i="29"/>
  <c r="W204" i="29"/>
  <c r="X204" i="29"/>
  <c r="Y204" i="29"/>
  <c r="Z204" i="29"/>
  <c r="B205" i="29"/>
  <c r="C205" i="29"/>
  <c r="D205" i="29"/>
  <c r="H205" i="29"/>
  <c r="I205" i="29"/>
  <c r="J205" i="29"/>
  <c r="N205" i="29"/>
  <c r="O205" i="29"/>
  <c r="P205" i="29"/>
  <c r="Q205" i="29"/>
  <c r="R205" i="29"/>
  <c r="S205" i="29"/>
  <c r="T205" i="29"/>
  <c r="U205" i="29"/>
  <c r="V205" i="29"/>
  <c r="W205" i="29"/>
  <c r="X205" i="29"/>
  <c r="Y205" i="29"/>
  <c r="Z205" i="29"/>
  <c r="B206" i="29"/>
  <c r="C206" i="29"/>
  <c r="D206" i="29"/>
  <c r="H206" i="29"/>
  <c r="I206" i="29"/>
  <c r="J206" i="29"/>
  <c r="N206" i="29"/>
  <c r="O206" i="29"/>
  <c r="P206" i="29"/>
  <c r="Q206" i="29"/>
  <c r="R206" i="29"/>
  <c r="S206" i="29"/>
  <c r="T206" i="29"/>
  <c r="U206" i="29"/>
  <c r="V206" i="29"/>
  <c r="W206" i="29"/>
  <c r="X206" i="29"/>
  <c r="Y206" i="29"/>
  <c r="Z206" i="29"/>
  <c r="B207" i="29"/>
  <c r="C207" i="29"/>
  <c r="D207" i="29"/>
  <c r="H207" i="29"/>
  <c r="I207" i="29"/>
  <c r="J207" i="29"/>
  <c r="N207" i="29"/>
  <c r="O207" i="29"/>
  <c r="P207" i="29"/>
  <c r="Q207" i="29"/>
  <c r="R207" i="29"/>
  <c r="S207" i="29"/>
  <c r="T207" i="29"/>
  <c r="U207" i="29"/>
  <c r="V207" i="29"/>
  <c r="W207" i="29"/>
  <c r="X207" i="29"/>
  <c r="Y207" i="29"/>
  <c r="Z207" i="29"/>
  <c r="B208" i="29"/>
  <c r="C208" i="29"/>
  <c r="D208" i="29"/>
  <c r="H208" i="29"/>
  <c r="I208" i="29"/>
  <c r="J208" i="29"/>
  <c r="N208" i="29"/>
  <c r="O208" i="29"/>
  <c r="P208" i="29"/>
  <c r="Q208" i="29"/>
  <c r="R208" i="29"/>
  <c r="S208" i="29"/>
  <c r="T208" i="29"/>
  <c r="U208" i="29"/>
  <c r="V208" i="29"/>
  <c r="W208" i="29"/>
  <c r="X208" i="29"/>
  <c r="Y208" i="29"/>
  <c r="Z208" i="29"/>
  <c r="B209" i="29"/>
  <c r="C209" i="29"/>
  <c r="D209" i="29"/>
  <c r="H209" i="29"/>
  <c r="I209" i="29"/>
  <c r="J209" i="29"/>
  <c r="N209" i="29"/>
  <c r="O209" i="29"/>
  <c r="P209" i="29"/>
  <c r="Q209" i="29"/>
  <c r="R209" i="29"/>
  <c r="S209" i="29"/>
  <c r="T209" i="29"/>
  <c r="U209" i="29"/>
  <c r="V209" i="29"/>
  <c r="W209" i="29"/>
  <c r="X209" i="29"/>
  <c r="Y209" i="29"/>
  <c r="Z209" i="29"/>
  <c r="B210" i="29"/>
  <c r="C210" i="29"/>
  <c r="D210" i="29"/>
  <c r="H210" i="29"/>
  <c r="I210" i="29"/>
  <c r="J210" i="29"/>
  <c r="N210" i="29"/>
  <c r="O210" i="29"/>
  <c r="P210" i="29"/>
  <c r="Q210" i="29"/>
  <c r="R210" i="29"/>
  <c r="S210" i="29"/>
  <c r="T210" i="29"/>
  <c r="U210" i="29"/>
  <c r="V210" i="29"/>
  <c r="W210" i="29"/>
  <c r="X210" i="29"/>
  <c r="Y210" i="29"/>
  <c r="Z210" i="29"/>
  <c r="B211" i="29"/>
  <c r="C211" i="29"/>
  <c r="D211" i="29"/>
  <c r="H211" i="29"/>
  <c r="I211" i="29"/>
  <c r="J211" i="29"/>
  <c r="N211" i="29"/>
  <c r="O211" i="29"/>
  <c r="P211" i="29"/>
  <c r="Q211" i="29"/>
  <c r="R211" i="29"/>
  <c r="S211" i="29"/>
  <c r="T211" i="29"/>
  <c r="U211" i="29"/>
  <c r="V211" i="29"/>
  <c r="W211" i="29"/>
  <c r="X211" i="29"/>
  <c r="Y211" i="29"/>
  <c r="Z211" i="29"/>
  <c r="B212" i="29"/>
  <c r="C212" i="29"/>
  <c r="D212" i="29"/>
  <c r="H212" i="29"/>
  <c r="I212" i="29"/>
  <c r="J212" i="29"/>
  <c r="N212" i="29"/>
  <c r="O212" i="29"/>
  <c r="P212" i="29"/>
  <c r="Q212" i="29"/>
  <c r="R212" i="29"/>
  <c r="S212" i="29"/>
  <c r="T212" i="29"/>
  <c r="U212" i="29"/>
  <c r="V212" i="29"/>
  <c r="W212" i="29"/>
  <c r="X212" i="29"/>
  <c r="Y212" i="29"/>
  <c r="Z212" i="29"/>
  <c r="B213" i="29"/>
  <c r="C213" i="29"/>
  <c r="D213" i="29"/>
  <c r="H213" i="29"/>
  <c r="I213" i="29"/>
  <c r="J213" i="29"/>
  <c r="N213" i="29"/>
  <c r="O213" i="29"/>
  <c r="P213" i="29"/>
  <c r="Q213" i="29"/>
  <c r="R213" i="29"/>
  <c r="S213" i="29"/>
  <c r="T213" i="29"/>
  <c r="U213" i="29"/>
  <c r="V213" i="29"/>
  <c r="W213" i="29"/>
  <c r="X213" i="29"/>
  <c r="Y213" i="29"/>
  <c r="Z213" i="29"/>
  <c r="B214" i="29"/>
  <c r="C214" i="29"/>
  <c r="D214" i="29"/>
  <c r="H214" i="29"/>
  <c r="I214" i="29"/>
  <c r="J214" i="29"/>
  <c r="N214" i="29"/>
  <c r="O214" i="29"/>
  <c r="P214" i="29"/>
  <c r="Q214" i="29"/>
  <c r="R214" i="29"/>
  <c r="S214" i="29"/>
  <c r="T214" i="29"/>
  <c r="U214" i="29"/>
  <c r="V214" i="29"/>
  <c r="W214" i="29"/>
  <c r="X214" i="29"/>
  <c r="Y214" i="29"/>
  <c r="Z214" i="29"/>
  <c r="B215" i="29"/>
  <c r="C215" i="29"/>
  <c r="D215" i="29"/>
  <c r="H215" i="29"/>
  <c r="I215" i="29"/>
  <c r="J215" i="29"/>
  <c r="N215" i="29"/>
  <c r="O215" i="29"/>
  <c r="P215" i="29"/>
  <c r="Q215" i="29"/>
  <c r="R215" i="29"/>
  <c r="S215" i="29"/>
  <c r="T215" i="29"/>
  <c r="U215" i="29"/>
  <c r="V215" i="29"/>
  <c r="W215" i="29"/>
  <c r="X215" i="29"/>
  <c r="Y215" i="29"/>
  <c r="Z215" i="29"/>
  <c r="B216" i="29"/>
  <c r="C216" i="29"/>
  <c r="D216" i="29"/>
  <c r="H216" i="29"/>
  <c r="I216" i="29"/>
  <c r="J216" i="29"/>
  <c r="N216" i="29"/>
  <c r="O216" i="29"/>
  <c r="P216" i="29"/>
  <c r="Q216" i="29"/>
  <c r="R216" i="29"/>
  <c r="S216" i="29"/>
  <c r="T216" i="29"/>
  <c r="U216" i="29"/>
  <c r="V216" i="29"/>
  <c r="W216" i="29"/>
  <c r="X216" i="29"/>
  <c r="Y216" i="29"/>
  <c r="Z216" i="29"/>
  <c r="B217" i="29"/>
  <c r="C217" i="29"/>
  <c r="D217" i="29"/>
  <c r="H217" i="29"/>
  <c r="I217" i="29"/>
  <c r="J217" i="29"/>
  <c r="N217" i="29"/>
  <c r="O217" i="29"/>
  <c r="P217" i="29"/>
  <c r="Q217" i="29"/>
  <c r="R217" i="29"/>
  <c r="S217" i="29"/>
  <c r="T217" i="29"/>
  <c r="U217" i="29"/>
  <c r="V217" i="29"/>
  <c r="W217" i="29"/>
  <c r="X217" i="29"/>
  <c r="Y217" i="29"/>
  <c r="Z217" i="29"/>
  <c r="B218" i="29"/>
  <c r="C218" i="29"/>
  <c r="D218" i="29"/>
  <c r="H218" i="29"/>
  <c r="I218" i="29"/>
  <c r="J218" i="29"/>
  <c r="N218" i="29"/>
  <c r="O218" i="29"/>
  <c r="P218" i="29"/>
  <c r="Q218" i="29"/>
  <c r="R218" i="29"/>
  <c r="S218" i="29"/>
  <c r="T218" i="29"/>
  <c r="U218" i="29"/>
  <c r="V218" i="29"/>
  <c r="W218" i="29"/>
  <c r="X218" i="29"/>
  <c r="Y218" i="29"/>
  <c r="Z218" i="29"/>
  <c r="B219" i="29"/>
  <c r="C219" i="29"/>
  <c r="D219" i="29"/>
  <c r="H219" i="29"/>
  <c r="I219" i="29"/>
  <c r="J219" i="29"/>
  <c r="N219" i="29"/>
  <c r="O219" i="29"/>
  <c r="P219" i="29"/>
  <c r="Q219" i="29"/>
  <c r="R219" i="29"/>
  <c r="S219" i="29"/>
  <c r="T219" i="29"/>
  <c r="U219" i="29"/>
  <c r="V219" i="29"/>
  <c r="W219" i="29"/>
  <c r="X219" i="29"/>
  <c r="Y219" i="29"/>
  <c r="Z219" i="29"/>
  <c r="B220" i="29"/>
  <c r="C220" i="29"/>
  <c r="D220" i="29"/>
  <c r="H220" i="29"/>
  <c r="I220" i="29"/>
  <c r="J220" i="29"/>
  <c r="N220" i="29"/>
  <c r="O220" i="29"/>
  <c r="P220" i="29"/>
  <c r="Q220" i="29"/>
  <c r="R220" i="29"/>
  <c r="S220" i="29"/>
  <c r="T220" i="29"/>
  <c r="U220" i="29"/>
  <c r="V220" i="29"/>
  <c r="W220" i="29"/>
  <c r="X220" i="29"/>
  <c r="Y220" i="29"/>
  <c r="Z220" i="29"/>
  <c r="B221" i="29"/>
  <c r="C221" i="29"/>
  <c r="D221" i="29"/>
  <c r="H221" i="29"/>
  <c r="I221" i="29"/>
  <c r="J221" i="29"/>
  <c r="N221" i="29"/>
  <c r="O221" i="29"/>
  <c r="P221" i="29"/>
  <c r="Q221" i="29"/>
  <c r="R221" i="29"/>
  <c r="S221" i="29"/>
  <c r="T221" i="29"/>
  <c r="U221" i="29"/>
  <c r="V221" i="29"/>
  <c r="W221" i="29"/>
  <c r="X221" i="29"/>
  <c r="Y221" i="29"/>
  <c r="Z221" i="29"/>
  <c r="B222" i="29"/>
  <c r="C222" i="29"/>
  <c r="D222" i="29"/>
  <c r="H222" i="29"/>
  <c r="I222" i="29"/>
  <c r="J222" i="29"/>
  <c r="N222" i="29"/>
  <c r="O222" i="29"/>
  <c r="P222" i="29"/>
  <c r="Q222" i="29"/>
  <c r="R222" i="29"/>
  <c r="S222" i="29"/>
  <c r="T222" i="29"/>
  <c r="U222" i="29"/>
  <c r="V222" i="29"/>
  <c r="W222" i="29"/>
  <c r="X222" i="29"/>
  <c r="Y222" i="29"/>
  <c r="Z222" i="29"/>
  <c r="B223" i="29"/>
  <c r="C223" i="29"/>
  <c r="D223" i="29"/>
  <c r="H223" i="29"/>
  <c r="I223" i="29"/>
  <c r="J223" i="29"/>
  <c r="N223" i="29"/>
  <c r="O223" i="29"/>
  <c r="P223" i="29"/>
  <c r="Q223" i="29"/>
  <c r="R223" i="29"/>
  <c r="S223" i="29"/>
  <c r="T223" i="29"/>
  <c r="U223" i="29"/>
  <c r="V223" i="29"/>
  <c r="W223" i="29"/>
  <c r="X223" i="29"/>
  <c r="Y223" i="29"/>
  <c r="Z223" i="29"/>
  <c r="B224" i="29"/>
  <c r="C224" i="29"/>
  <c r="D224" i="29"/>
  <c r="H224" i="29"/>
  <c r="I224" i="29"/>
  <c r="J224" i="29"/>
  <c r="N224" i="29"/>
  <c r="O224" i="29"/>
  <c r="P224" i="29"/>
  <c r="Q224" i="29"/>
  <c r="R224" i="29"/>
  <c r="S224" i="29"/>
  <c r="T224" i="29"/>
  <c r="U224" i="29"/>
  <c r="V224" i="29"/>
  <c r="W224" i="29"/>
  <c r="X224" i="29"/>
  <c r="Y224" i="29"/>
  <c r="Z224" i="29"/>
  <c r="B225" i="29"/>
  <c r="C225" i="29"/>
  <c r="D225" i="29"/>
  <c r="H225" i="29"/>
  <c r="I225" i="29"/>
  <c r="N225" i="29"/>
  <c r="O225" i="29"/>
  <c r="P225" i="29"/>
  <c r="Q225" i="29"/>
  <c r="R225" i="29"/>
  <c r="S225" i="29"/>
  <c r="T225" i="29"/>
  <c r="U225" i="29"/>
  <c r="V225" i="29"/>
  <c r="W225" i="29"/>
  <c r="X225" i="29"/>
  <c r="Y225" i="29"/>
  <c r="Z225" i="29"/>
  <c r="B226" i="29"/>
  <c r="C226" i="29"/>
  <c r="D226" i="29"/>
  <c r="H226" i="29"/>
  <c r="I226" i="29"/>
  <c r="J226" i="29"/>
  <c r="N226" i="29"/>
  <c r="O226" i="29"/>
  <c r="P226" i="29"/>
  <c r="Q226" i="29"/>
  <c r="R226" i="29"/>
  <c r="S226" i="29"/>
  <c r="T226" i="29"/>
  <c r="U226" i="29"/>
  <c r="V226" i="29"/>
  <c r="W226" i="29"/>
  <c r="X226" i="29"/>
  <c r="Y226" i="29"/>
  <c r="Z226" i="29"/>
  <c r="B227" i="29"/>
  <c r="C227" i="29"/>
  <c r="D227" i="29"/>
  <c r="H227" i="29"/>
  <c r="I227" i="29"/>
  <c r="J227" i="29"/>
  <c r="N227" i="29"/>
  <c r="O227" i="29"/>
  <c r="P227" i="29"/>
  <c r="Q227" i="29"/>
  <c r="R227" i="29"/>
  <c r="S227" i="29"/>
  <c r="T227" i="29"/>
  <c r="U227" i="29"/>
  <c r="V227" i="29"/>
  <c r="W227" i="29"/>
  <c r="X227" i="29"/>
  <c r="Y227" i="29"/>
  <c r="Z227" i="29"/>
  <c r="B228" i="29"/>
  <c r="C228" i="29"/>
  <c r="D228" i="29"/>
  <c r="H228" i="29"/>
  <c r="I228" i="29"/>
  <c r="J228" i="29"/>
  <c r="N228" i="29"/>
  <c r="O228" i="29"/>
  <c r="P228" i="29"/>
  <c r="Q228" i="29"/>
  <c r="R228" i="29"/>
  <c r="S228" i="29"/>
  <c r="T228" i="29"/>
  <c r="U228" i="29"/>
  <c r="V228" i="29"/>
  <c r="W228" i="29"/>
  <c r="X228" i="29"/>
  <c r="Y228" i="29"/>
  <c r="Z228" i="29"/>
  <c r="B229" i="29"/>
  <c r="C229" i="29"/>
  <c r="D229" i="29"/>
  <c r="H229" i="29"/>
  <c r="I229" i="29"/>
  <c r="J229" i="29"/>
  <c r="N229" i="29"/>
  <c r="O229" i="29"/>
  <c r="P229" i="29"/>
  <c r="Q229" i="29"/>
  <c r="R229" i="29"/>
  <c r="S229" i="29"/>
  <c r="T229" i="29"/>
  <c r="U229" i="29"/>
  <c r="V229" i="29"/>
  <c r="W229" i="29"/>
  <c r="X229" i="29"/>
  <c r="Y229" i="29"/>
  <c r="Z229" i="29"/>
  <c r="B230" i="29"/>
  <c r="C230" i="29"/>
  <c r="D230" i="29"/>
  <c r="H230" i="29"/>
  <c r="I230" i="29"/>
  <c r="J230" i="29"/>
  <c r="N230" i="29"/>
  <c r="O230" i="29"/>
  <c r="P230" i="29"/>
  <c r="Q230" i="29"/>
  <c r="R230" i="29"/>
  <c r="S230" i="29"/>
  <c r="T230" i="29"/>
  <c r="U230" i="29"/>
  <c r="V230" i="29"/>
  <c r="W230" i="29"/>
  <c r="X230" i="29"/>
  <c r="Y230" i="29"/>
  <c r="Z230" i="29"/>
  <c r="B231" i="29"/>
  <c r="C231" i="29"/>
  <c r="D231" i="29"/>
  <c r="H231" i="29"/>
  <c r="I231" i="29"/>
  <c r="J231" i="29"/>
  <c r="N231" i="29"/>
  <c r="O231" i="29"/>
  <c r="P231" i="29"/>
  <c r="Q231" i="29"/>
  <c r="R231" i="29"/>
  <c r="S231" i="29"/>
  <c r="T231" i="29"/>
  <c r="U231" i="29"/>
  <c r="V231" i="29"/>
  <c r="W231" i="29"/>
  <c r="X231" i="29"/>
  <c r="Y231" i="29"/>
  <c r="Z231" i="29"/>
  <c r="B232" i="29"/>
  <c r="C232" i="29"/>
  <c r="D232" i="29"/>
  <c r="H232" i="29"/>
  <c r="I232" i="29"/>
  <c r="J232" i="29"/>
  <c r="N232" i="29"/>
  <c r="O232" i="29"/>
  <c r="P232" i="29"/>
  <c r="Q232" i="29"/>
  <c r="R232" i="29"/>
  <c r="S232" i="29"/>
  <c r="T232" i="29"/>
  <c r="U232" i="29"/>
  <c r="V232" i="29"/>
  <c r="W232" i="29"/>
  <c r="X232" i="29"/>
  <c r="Y232" i="29"/>
  <c r="Z232" i="29"/>
  <c r="B233" i="29"/>
  <c r="C233" i="29"/>
  <c r="D233" i="29"/>
  <c r="H233" i="29"/>
  <c r="I233" i="29"/>
  <c r="J233" i="29"/>
  <c r="N233" i="29"/>
  <c r="O233" i="29"/>
  <c r="P233" i="29"/>
  <c r="Q233" i="29"/>
  <c r="R233" i="29"/>
  <c r="S233" i="29"/>
  <c r="T233" i="29"/>
  <c r="U233" i="29"/>
  <c r="V233" i="29"/>
  <c r="W233" i="29"/>
  <c r="X233" i="29"/>
  <c r="Y233" i="29"/>
  <c r="Z233" i="29"/>
  <c r="B234" i="29"/>
  <c r="C234" i="29"/>
  <c r="D234" i="29"/>
  <c r="H234" i="29"/>
  <c r="I234" i="29"/>
  <c r="J234" i="29"/>
  <c r="N234" i="29"/>
  <c r="O234" i="29"/>
  <c r="P234" i="29"/>
  <c r="Q234" i="29"/>
  <c r="R234" i="29"/>
  <c r="S234" i="29"/>
  <c r="T234" i="29"/>
  <c r="U234" i="29"/>
  <c r="V234" i="29"/>
  <c r="W234" i="29"/>
  <c r="X234" i="29"/>
  <c r="Y234" i="29"/>
  <c r="Z234" i="29"/>
  <c r="B235" i="29"/>
  <c r="C235" i="29"/>
  <c r="D235" i="29"/>
  <c r="H235" i="29"/>
  <c r="I235" i="29"/>
  <c r="J235" i="29"/>
  <c r="N235" i="29"/>
  <c r="O235" i="29"/>
  <c r="P235" i="29"/>
  <c r="Q235" i="29"/>
  <c r="R235" i="29"/>
  <c r="S235" i="29"/>
  <c r="T235" i="29"/>
  <c r="U235" i="29"/>
  <c r="V235" i="29"/>
  <c r="W235" i="29"/>
  <c r="X235" i="29"/>
  <c r="Y235" i="29"/>
  <c r="Z235" i="29"/>
  <c r="B236" i="29"/>
  <c r="C236" i="29"/>
  <c r="D236" i="29"/>
  <c r="H236" i="29"/>
  <c r="I236" i="29"/>
  <c r="J236" i="29"/>
  <c r="N236" i="29"/>
  <c r="O236" i="29"/>
  <c r="P236" i="29"/>
  <c r="Q236" i="29"/>
  <c r="R236" i="29"/>
  <c r="S236" i="29"/>
  <c r="T236" i="29"/>
  <c r="U236" i="29"/>
  <c r="V236" i="29"/>
  <c r="W236" i="29"/>
  <c r="X236" i="29"/>
  <c r="Y236" i="29"/>
  <c r="Z236" i="29"/>
  <c r="B237" i="29"/>
  <c r="C237" i="29"/>
  <c r="D237" i="29"/>
  <c r="H237" i="29"/>
  <c r="I237" i="29"/>
  <c r="J237" i="29"/>
  <c r="N237" i="29"/>
  <c r="O237" i="29"/>
  <c r="P237" i="29"/>
  <c r="Q237" i="29"/>
  <c r="R237" i="29"/>
  <c r="S237" i="29"/>
  <c r="T237" i="29"/>
  <c r="U237" i="29"/>
  <c r="V237" i="29"/>
  <c r="W237" i="29"/>
  <c r="X237" i="29"/>
  <c r="Y237" i="29"/>
  <c r="Z237" i="29"/>
  <c r="B238" i="29"/>
  <c r="C238" i="29"/>
  <c r="D238" i="29"/>
  <c r="H238" i="29"/>
  <c r="I238" i="29"/>
  <c r="J238" i="29"/>
  <c r="N238" i="29"/>
  <c r="O238" i="29"/>
  <c r="P238" i="29"/>
  <c r="Q238" i="29"/>
  <c r="R238" i="29"/>
  <c r="S238" i="29"/>
  <c r="T238" i="29"/>
  <c r="U238" i="29"/>
  <c r="V238" i="29"/>
  <c r="W238" i="29"/>
  <c r="X238" i="29"/>
  <c r="Y238" i="29"/>
  <c r="Z238" i="29"/>
  <c r="B239" i="29"/>
  <c r="C239" i="29"/>
  <c r="D239" i="29"/>
  <c r="H239" i="29"/>
  <c r="I239" i="29"/>
  <c r="J239" i="29"/>
  <c r="N239" i="29"/>
  <c r="O239" i="29"/>
  <c r="P239" i="29"/>
  <c r="Q239" i="29"/>
  <c r="R239" i="29"/>
  <c r="S239" i="29"/>
  <c r="T239" i="29"/>
  <c r="U239" i="29"/>
  <c r="V239" i="29"/>
  <c r="W239" i="29"/>
  <c r="X239" i="29"/>
  <c r="Y239" i="29"/>
  <c r="Z239" i="29"/>
  <c r="B240" i="29"/>
  <c r="C240" i="29"/>
  <c r="D240" i="29"/>
  <c r="H240" i="29"/>
  <c r="I240" i="29"/>
  <c r="J240" i="29"/>
  <c r="N240" i="29"/>
  <c r="O240" i="29"/>
  <c r="P240" i="29"/>
  <c r="Q240" i="29"/>
  <c r="R240" i="29"/>
  <c r="S240" i="29"/>
  <c r="T240" i="29"/>
  <c r="U240" i="29"/>
  <c r="V240" i="29"/>
  <c r="W240" i="29"/>
  <c r="X240" i="29"/>
  <c r="Y240" i="29"/>
  <c r="Z240" i="29"/>
  <c r="B241" i="29"/>
  <c r="C241" i="29"/>
  <c r="D241" i="29"/>
  <c r="H241" i="29"/>
  <c r="I241" i="29"/>
  <c r="J241" i="29"/>
  <c r="N241" i="29"/>
  <c r="O241" i="29"/>
  <c r="P241" i="29"/>
  <c r="Q241" i="29"/>
  <c r="R241" i="29"/>
  <c r="S241" i="29"/>
  <c r="T241" i="29"/>
  <c r="U241" i="29"/>
  <c r="V241" i="29"/>
  <c r="W241" i="29"/>
  <c r="X241" i="29"/>
  <c r="Y241" i="29"/>
  <c r="Z241" i="29"/>
  <c r="B242" i="29"/>
  <c r="C242" i="29"/>
  <c r="D242" i="29"/>
  <c r="H242" i="29"/>
  <c r="I242" i="29"/>
  <c r="J242" i="29"/>
  <c r="N242" i="29"/>
  <c r="O242" i="29"/>
  <c r="P242" i="29"/>
  <c r="Q242" i="29"/>
  <c r="R242" i="29"/>
  <c r="S242" i="29"/>
  <c r="T242" i="29"/>
  <c r="U242" i="29"/>
  <c r="V242" i="29"/>
  <c r="W242" i="29"/>
  <c r="X242" i="29"/>
  <c r="Y242" i="29"/>
  <c r="Z242" i="29"/>
  <c r="B243" i="29"/>
  <c r="C243" i="29"/>
  <c r="D243" i="29"/>
  <c r="H243" i="29"/>
  <c r="I243" i="29"/>
  <c r="J243" i="29"/>
  <c r="N243" i="29"/>
  <c r="O243" i="29"/>
  <c r="P243" i="29"/>
  <c r="Q243" i="29"/>
  <c r="R243" i="29"/>
  <c r="S243" i="29"/>
  <c r="T243" i="29"/>
  <c r="U243" i="29"/>
  <c r="V243" i="29"/>
  <c r="W243" i="29"/>
  <c r="X243" i="29"/>
  <c r="Y243" i="29"/>
  <c r="Z243" i="29"/>
  <c r="B244" i="29"/>
  <c r="C244" i="29"/>
  <c r="D244" i="29"/>
  <c r="H244" i="29"/>
  <c r="I244" i="29"/>
  <c r="J244" i="29"/>
  <c r="N244" i="29"/>
  <c r="O244" i="29"/>
  <c r="P244" i="29"/>
  <c r="Q244" i="29"/>
  <c r="R244" i="29"/>
  <c r="S244" i="29"/>
  <c r="T244" i="29"/>
  <c r="U244" i="29"/>
  <c r="V244" i="29"/>
  <c r="W244" i="29"/>
  <c r="X244" i="29"/>
  <c r="Y244" i="29"/>
  <c r="Z244" i="29"/>
  <c r="B245" i="29"/>
  <c r="C245" i="29"/>
  <c r="D245" i="29"/>
  <c r="H245" i="29"/>
  <c r="I245" i="29"/>
  <c r="J245" i="29"/>
  <c r="N245" i="29"/>
  <c r="O245" i="29"/>
  <c r="P245" i="29"/>
  <c r="Q245" i="29"/>
  <c r="R245" i="29"/>
  <c r="S245" i="29"/>
  <c r="T245" i="29"/>
  <c r="U245" i="29"/>
  <c r="V245" i="29"/>
  <c r="W245" i="29"/>
  <c r="X245" i="29"/>
  <c r="Y245" i="29"/>
  <c r="Z245" i="29"/>
  <c r="B246" i="29"/>
  <c r="C246" i="29"/>
  <c r="D246" i="29"/>
  <c r="H246" i="29"/>
  <c r="I246" i="29"/>
  <c r="J246" i="29"/>
  <c r="N246" i="29"/>
  <c r="O246" i="29"/>
  <c r="P246" i="29"/>
  <c r="Q246" i="29"/>
  <c r="R246" i="29"/>
  <c r="S246" i="29"/>
  <c r="T246" i="29"/>
  <c r="U246" i="29"/>
  <c r="V246" i="29"/>
  <c r="W246" i="29"/>
  <c r="X246" i="29"/>
  <c r="Y246" i="29"/>
  <c r="Z246" i="29"/>
  <c r="B247" i="29"/>
  <c r="C247" i="29"/>
  <c r="D247" i="29"/>
  <c r="H247" i="29"/>
  <c r="I247" i="29"/>
  <c r="J247" i="29"/>
  <c r="N247" i="29"/>
  <c r="O247" i="29"/>
  <c r="P247" i="29"/>
  <c r="Q247" i="29"/>
  <c r="R247" i="29"/>
  <c r="S247" i="29"/>
  <c r="T247" i="29"/>
  <c r="U247" i="29"/>
  <c r="V247" i="29"/>
  <c r="W247" i="29"/>
  <c r="X247" i="29"/>
  <c r="Y247" i="29"/>
  <c r="Z247" i="29"/>
  <c r="B248" i="29"/>
  <c r="C248" i="29"/>
  <c r="D248" i="29"/>
  <c r="H248" i="29"/>
  <c r="I248" i="29"/>
  <c r="J248" i="29"/>
  <c r="N248" i="29"/>
  <c r="O248" i="29"/>
  <c r="P248" i="29"/>
  <c r="Q248" i="29"/>
  <c r="R248" i="29"/>
  <c r="S248" i="29"/>
  <c r="T248" i="29"/>
  <c r="U248" i="29"/>
  <c r="V248" i="29"/>
  <c r="W248" i="29"/>
  <c r="X248" i="29"/>
  <c r="Y248" i="29"/>
  <c r="Z248" i="29"/>
  <c r="B249" i="29"/>
  <c r="C249" i="29"/>
  <c r="D249" i="29"/>
  <c r="H249" i="29"/>
  <c r="I249" i="29"/>
  <c r="J249" i="29"/>
  <c r="N249" i="29"/>
  <c r="O249" i="29"/>
  <c r="P249" i="29"/>
  <c r="Q249" i="29"/>
  <c r="R249" i="29"/>
  <c r="S249" i="29"/>
  <c r="T249" i="29"/>
  <c r="U249" i="29"/>
  <c r="V249" i="29"/>
  <c r="W249" i="29"/>
  <c r="X249" i="29"/>
  <c r="Y249" i="29"/>
  <c r="Z249" i="29"/>
  <c r="B250" i="29"/>
  <c r="C250" i="29"/>
  <c r="D250" i="29"/>
  <c r="H250" i="29"/>
  <c r="I250" i="29"/>
  <c r="J250" i="29"/>
  <c r="N250" i="29"/>
  <c r="O250" i="29"/>
  <c r="P250" i="29"/>
  <c r="Q250" i="29"/>
  <c r="R250" i="29"/>
  <c r="S250" i="29"/>
  <c r="T250" i="29"/>
  <c r="U250" i="29"/>
  <c r="V250" i="29"/>
  <c r="W250" i="29"/>
  <c r="X250" i="29"/>
  <c r="Y250" i="29"/>
  <c r="Z250" i="29"/>
  <c r="B251" i="29"/>
  <c r="C251" i="29"/>
  <c r="D251" i="29"/>
  <c r="H251" i="29"/>
  <c r="I251" i="29"/>
  <c r="J251" i="29"/>
  <c r="N251" i="29"/>
  <c r="O251" i="29"/>
  <c r="P251" i="29"/>
  <c r="Q251" i="29"/>
  <c r="R251" i="29"/>
  <c r="S251" i="29"/>
  <c r="T251" i="29"/>
  <c r="U251" i="29"/>
  <c r="V251" i="29"/>
  <c r="W251" i="29"/>
  <c r="X251" i="29"/>
  <c r="Y251" i="29"/>
  <c r="Z251" i="29"/>
  <c r="B252" i="29"/>
  <c r="C252" i="29"/>
  <c r="D252" i="29"/>
  <c r="H252" i="29"/>
  <c r="I252" i="29"/>
  <c r="J252" i="29"/>
  <c r="N252" i="29"/>
  <c r="O252" i="29"/>
  <c r="P252" i="29"/>
  <c r="Q252" i="29"/>
  <c r="R252" i="29"/>
  <c r="S252" i="29"/>
  <c r="T252" i="29"/>
  <c r="U252" i="29"/>
  <c r="V252" i="29"/>
  <c r="W252" i="29"/>
  <c r="X252" i="29"/>
  <c r="Y252" i="29"/>
  <c r="Z252" i="29"/>
  <c r="B253" i="29"/>
  <c r="C253" i="29"/>
  <c r="D253" i="29"/>
  <c r="H253" i="29"/>
  <c r="I253" i="29"/>
  <c r="J253" i="29"/>
  <c r="N253" i="29"/>
  <c r="O253" i="29"/>
  <c r="P253" i="29"/>
  <c r="Q253" i="29"/>
  <c r="R253" i="29"/>
  <c r="S253" i="29"/>
  <c r="T253" i="29"/>
  <c r="U253" i="29"/>
  <c r="V253" i="29"/>
  <c r="W253" i="29"/>
  <c r="X253" i="29"/>
  <c r="Y253" i="29"/>
  <c r="Z253" i="29"/>
  <c r="B254" i="29"/>
  <c r="C254" i="29"/>
  <c r="D254" i="29"/>
  <c r="H254" i="29"/>
  <c r="I254" i="29"/>
  <c r="J254" i="29"/>
  <c r="N254" i="29"/>
  <c r="O254" i="29"/>
  <c r="P254" i="29"/>
  <c r="Q254" i="29"/>
  <c r="R254" i="29"/>
  <c r="S254" i="29"/>
  <c r="T254" i="29"/>
  <c r="U254" i="29"/>
  <c r="V254" i="29"/>
  <c r="W254" i="29"/>
  <c r="X254" i="29"/>
  <c r="Y254" i="29"/>
  <c r="Z254" i="29"/>
  <c r="B255" i="29"/>
  <c r="C255" i="29"/>
  <c r="D255" i="29"/>
  <c r="H255" i="29"/>
  <c r="I255" i="29"/>
  <c r="J255" i="29"/>
  <c r="N255" i="29"/>
  <c r="O255" i="29"/>
  <c r="P255" i="29"/>
  <c r="Q255" i="29"/>
  <c r="R255" i="29"/>
  <c r="S255" i="29"/>
  <c r="T255" i="29"/>
  <c r="U255" i="29"/>
  <c r="V255" i="29"/>
  <c r="W255" i="29"/>
  <c r="X255" i="29"/>
  <c r="Y255" i="29"/>
  <c r="Z255" i="29"/>
  <c r="B256" i="29"/>
  <c r="C256" i="29"/>
  <c r="D256" i="29"/>
  <c r="H256" i="29"/>
  <c r="I256" i="29"/>
  <c r="J256" i="29"/>
  <c r="N256" i="29"/>
  <c r="O256" i="29"/>
  <c r="P256" i="29"/>
  <c r="Q256" i="29"/>
  <c r="R256" i="29"/>
  <c r="S256" i="29"/>
  <c r="T256" i="29"/>
  <c r="U256" i="29"/>
  <c r="V256" i="29"/>
  <c r="W256" i="29"/>
  <c r="X256" i="29"/>
  <c r="Y256" i="29"/>
  <c r="Z256" i="29"/>
  <c r="B257" i="29"/>
  <c r="C257" i="29"/>
  <c r="D257" i="29"/>
  <c r="H257" i="29"/>
  <c r="I257" i="29"/>
  <c r="J257" i="29"/>
  <c r="N257" i="29"/>
  <c r="O257" i="29"/>
  <c r="P257" i="29"/>
  <c r="Q257" i="29"/>
  <c r="R257" i="29"/>
  <c r="S257" i="29"/>
  <c r="T257" i="29"/>
  <c r="U257" i="29"/>
  <c r="V257" i="29"/>
  <c r="W257" i="29"/>
  <c r="X257" i="29"/>
  <c r="Y257" i="29"/>
  <c r="Z257" i="29"/>
  <c r="B258" i="29"/>
  <c r="C258" i="29"/>
  <c r="D258" i="29"/>
  <c r="H258" i="29"/>
  <c r="I258" i="29"/>
  <c r="J258" i="29"/>
  <c r="N258" i="29"/>
  <c r="O258" i="29"/>
  <c r="P258" i="29"/>
  <c r="Q258" i="29"/>
  <c r="R258" i="29"/>
  <c r="S258" i="29"/>
  <c r="T258" i="29"/>
  <c r="U258" i="29"/>
  <c r="V258" i="29"/>
  <c r="W258" i="29"/>
  <c r="X258" i="29"/>
  <c r="Y258" i="29"/>
  <c r="Z258" i="29"/>
  <c r="B259" i="29"/>
  <c r="C259" i="29"/>
  <c r="D259" i="29"/>
  <c r="H259" i="29"/>
  <c r="I259" i="29"/>
  <c r="J259" i="29"/>
  <c r="N259" i="29"/>
  <c r="O259" i="29"/>
  <c r="P259" i="29"/>
  <c r="Q259" i="29"/>
  <c r="R259" i="29"/>
  <c r="S259" i="29"/>
  <c r="T259" i="29"/>
  <c r="U259" i="29"/>
  <c r="V259" i="29"/>
  <c r="W259" i="29"/>
  <c r="X259" i="29"/>
  <c r="Y259" i="29"/>
  <c r="Z259" i="29"/>
  <c r="B260" i="29"/>
  <c r="C260" i="29"/>
  <c r="D260" i="29"/>
  <c r="H260" i="29"/>
  <c r="I260" i="29"/>
  <c r="J260" i="29"/>
  <c r="N260" i="29"/>
  <c r="O260" i="29"/>
  <c r="P260" i="29"/>
  <c r="Q260" i="29"/>
  <c r="R260" i="29"/>
  <c r="S260" i="29"/>
  <c r="T260" i="29"/>
  <c r="U260" i="29"/>
  <c r="V260" i="29"/>
  <c r="W260" i="29"/>
  <c r="X260" i="29"/>
  <c r="Y260" i="29"/>
  <c r="Z260" i="29"/>
  <c r="B261" i="29"/>
  <c r="C261" i="29"/>
  <c r="D261" i="29"/>
  <c r="H261" i="29"/>
  <c r="I261" i="29"/>
  <c r="J261" i="29"/>
  <c r="N261" i="29"/>
  <c r="O261" i="29"/>
  <c r="P261" i="29"/>
  <c r="Q261" i="29"/>
  <c r="R261" i="29"/>
  <c r="S261" i="29"/>
  <c r="T261" i="29"/>
  <c r="U261" i="29"/>
  <c r="V261" i="29"/>
  <c r="W261" i="29"/>
  <c r="X261" i="29"/>
  <c r="Y261" i="29"/>
  <c r="Z261" i="29"/>
  <c r="B262" i="29"/>
  <c r="C262" i="29"/>
  <c r="D262" i="29"/>
  <c r="H262" i="29"/>
  <c r="I262" i="29"/>
  <c r="J262" i="29"/>
  <c r="N262" i="29"/>
  <c r="O262" i="29"/>
  <c r="P262" i="29"/>
  <c r="Q262" i="29"/>
  <c r="R262" i="29"/>
  <c r="S262" i="29"/>
  <c r="T262" i="29"/>
  <c r="U262" i="29"/>
  <c r="V262" i="29"/>
  <c r="W262" i="29"/>
  <c r="X262" i="29"/>
  <c r="Y262" i="29"/>
  <c r="Z262" i="29"/>
  <c r="B263" i="29"/>
  <c r="C263" i="29"/>
  <c r="D263" i="29"/>
  <c r="H263" i="29"/>
  <c r="I263" i="29"/>
  <c r="J263" i="29"/>
  <c r="N263" i="29"/>
  <c r="O263" i="29"/>
  <c r="P263" i="29"/>
  <c r="Q263" i="29"/>
  <c r="R263" i="29"/>
  <c r="S263" i="29"/>
  <c r="T263" i="29"/>
  <c r="U263" i="29"/>
  <c r="V263" i="29"/>
  <c r="W263" i="29"/>
  <c r="X263" i="29"/>
  <c r="Y263" i="29"/>
  <c r="Z263" i="29"/>
  <c r="B264" i="29"/>
  <c r="C264" i="29"/>
  <c r="D264" i="29"/>
  <c r="H264" i="29"/>
  <c r="I264" i="29"/>
  <c r="J264" i="29"/>
  <c r="N264" i="29"/>
  <c r="O264" i="29"/>
  <c r="P264" i="29"/>
  <c r="Q264" i="29"/>
  <c r="R264" i="29"/>
  <c r="S264" i="29"/>
  <c r="T264" i="29"/>
  <c r="U264" i="29"/>
  <c r="V264" i="29"/>
  <c r="W264" i="29"/>
  <c r="X264" i="29"/>
  <c r="Y264" i="29"/>
  <c r="Z264" i="29"/>
  <c r="B265" i="29"/>
  <c r="C265" i="29"/>
  <c r="D265" i="29"/>
  <c r="H265" i="29"/>
  <c r="I265" i="29"/>
  <c r="J265" i="29"/>
  <c r="N265" i="29"/>
  <c r="O265" i="29"/>
  <c r="P265" i="29"/>
  <c r="Q265" i="29"/>
  <c r="R265" i="29"/>
  <c r="S265" i="29"/>
  <c r="T265" i="29"/>
  <c r="U265" i="29"/>
  <c r="V265" i="29"/>
  <c r="W265" i="29"/>
  <c r="X265" i="29"/>
  <c r="Y265" i="29"/>
  <c r="Z265" i="29"/>
  <c r="B266" i="29"/>
  <c r="C266" i="29"/>
  <c r="D266" i="29"/>
  <c r="H266" i="29"/>
  <c r="I266" i="29"/>
  <c r="J266" i="29"/>
  <c r="N266" i="29"/>
  <c r="O266" i="29"/>
  <c r="P266" i="29"/>
  <c r="Q266" i="29"/>
  <c r="R266" i="29"/>
  <c r="S266" i="29"/>
  <c r="T266" i="29"/>
  <c r="U266" i="29"/>
  <c r="V266" i="29"/>
  <c r="W266" i="29"/>
  <c r="X266" i="29"/>
  <c r="Y266" i="29"/>
  <c r="Z266" i="29"/>
  <c r="B267" i="29"/>
  <c r="C267" i="29"/>
  <c r="D267" i="29"/>
  <c r="H267" i="29"/>
  <c r="I267" i="29"/>
  <c r="J267" i="29"/>
  <c r="N267" i="29"/>
  <c r="O267" i="29"/>
  <c r="P267" i="29"/>
  <c r="Q267" i="29"/>
  <c r="R267" i="29"/>
  <c r="S267" i="29"/>
  <c r="T267" i="29"/>
  <c r="U267" i="29"/>
  <c r="V267" i="29"/>
  <c r="W267" i="29"/>
  <c r="X267" i="29"/>
  <c r="Y267" i="29"/>
  <c r="Z267" i="29"/>
  <c r="B268" i="29"/>
  <c r="C268" i="29"/>
  <c r="D268" i="29"/>
  <c r="H268" i="29"/>
  <c r="I268" i="29"/>
  <c r="J268" i="29"/>
  <c r="N268" i="29"/>
  <c r="O268" i="29"/>
  <c r="P268" i="29"/>
  <c r="Q268" i="29"/>
  <c r="R268" i="29"/>
  <c r="S268" i="29"/>
  <c r="T268" i="29"/>
  <c r="U268" i="29"/>
  <c r="V268" i="29"/>
  <c r="W268" i="29"/>
  <c r="X268" i="29"/>
  <c r="Y268" i="29"/>
  <c r="Z268" i="29"/>
  <c r="B269" i="29"/>
  <c r="C269" i="29"/>
  <c r="D269" i="29"/>
  <c r="H269" i="29"/>
  <c r="I269" i="29"/>
  <c r="J269" i="29"/>
  <c r="N269" i="29"/>
  <c r="O269" i="29"/>
  <c r="P269" i="29"/>
  <c r="Q269" i="29"/>
  <c r="R269" i="29"/>
  <c r="S269" i="29"/>
  <c r="T269" i="29"/>
  <c r="U269" i="29"/>
  <c r="V269" i="29"/>
  <c r="W269" i="29"/>
  <c r="X269" i="29"/>
  <c r="Y269" i="29"/>
  <c r="Z269" i="29"/>
  <c r="B270" i="29"/>
  <c r="C270" i="29"/>
  <c r="D270" i="29"/>
  <c r="H270" i="29"/>
  <c r="I270" i="29"/>
  <c r="J270" i="29"/>
  <c r="N270" i="29"/>
  <c r="O270" i="29"/>
  <c r="P270" i="29"/>
  <c r="Q270" i="29"/>
  <c r="R270" i="29"/>
  <c r="S270" i="29"/>
  <c r="T270" i="29"/>
  <c r="U270" i="29"/>
  <c r="V270" i="29"/>
  <c r="W270" i="29"/>
  <c r="X270" i="29"/>
  <c r="Y270" i="29"/>
  <c r="Z270" i="29"/>
  <c r="B271" i="29"/>
  <c r="C271" i="29"/>
  <c r="D271" i="29"/>
  <c r="H271" i="29"/>
  <c r="I271" i="29"/>
  <c r="J271" i="29"/>
  <c r="N271" i="29"/>
  <c r="O271" i="29"/>
  <c r="P271" i="29"/>
  <c r="Q271" i="29"/>
  <c r="R271" i="29"/>
  <c r="S271" i="29"/>
  <c r="T271" i="29"/>
  <c r="U271" i="29"/>
  <c r="V271" i="29"/>
  <c r="W271" i="29"/>
  <c r="X271" i="29"/>
  <c r="Y271" i="29"/>
  <c r="Z271" i="29"/>
  <c r="B272" i="29"/>
  <c r="C272" i="29"/>
  <c r="D272" i="29"/>
  <c r="H272" i="29"/>
  <c r="I272" i="29"/>
  <c r="J272" i="29"/>
  <c r="N272" i="29"/>
  <c r="O272" i="29"/>
  <c r="P272" i="29"/>
  <c r="Q272" i="29"/>
  <c r="R272" i="29"/>
  <c r="S272" i="29"/>
  <c r="T272" i="29"/>
  <c r="U272" i="29"/>
  <c r="V272" i="29"/>
  <c r="W272" i="29"/>
  <c r="X272" i="29"/>
  <c r="Y272" i="29"/>
  <c r="Z272" i="29"/>
  <c r="B273" i="29"/>
  <c r="C273" i="29"/>
  <c r="D273" i="29"/>
  <c r="H273" i="29"/>
  <c r="I273" i="29"/>
  <c r="J273" i="29"/>
  <c r="N273" i="29"/>
  <c r="O273" i="29"/>
  <c r="P273" i="29"/>
  <c r="Q273" i="29"/>
  <c r="R273" i="29"/>
  <c r="S273" i="29"/>
  <c r="T273" i="29"/>
  <c r="U273" i="29"/>
  <c r="V273" i="29"/>
  <c r="W273" i="29"/>
  <c r="X273" i="29"/>
  <c r="Y273" i="29"/>
  <c r="Z273" i="29"/>
  <c r="B274" i="29"/>
  <c r="C274" i="29"/>
  <c r="D274" i="29"/>
  <c r="H274" i="29"/>
  <c r="I274" i="29"/>
  <c r="J274" i="29"/>
  <c r="N274" i="29"/>
  <c r="O274" i="29"/>
  <c r="P274" i="29"/>
  <c r="Q274" i="29"/>
  <c r="R274" i="29"/>
  <c r="S274" i="29"/>
  <c r="T274" i="29"/>
  <c r="U274" i="29"/>
  <c r="V274" i="29"/>
  <c r="W274" i="29"/>
  <c r="X274" i="29"/>
  <c r="Y274" i="29"/>
  <c r="Z274" i="29"/>
  <c r="B275" i="29"/>
  <c r="C275" i="29"/>
  <c r="D275" i="29"/>
  <c r="H275" i="29"/>
  <c r="I275" i="29"/>
  <c r="J275" i="29"/>
  <c r="N275" i="29"/>
  <c r="O275" i="29"/>
  <c r="P275" i="29"/>
  <c r="Q275" i="29"/>
  <c r="R275" i="29"/>
  <c r="S275" i="29"/>
  <c r="T275" i="29"/>
  <c r="U275" i="29"/>
  <c r="V275" i="29"/>
  <c r="W275" i="29"/>
  <c r="X275" i="29"/>
  <c r="Y275" i="29"/>
  <c r="Z275" i="29"/>
  <c r="B276" i="29"/>
  <c r="C276" i="29"/>
  <c r="D276" i="29"/>
  <c r="H276" i="29"/>
  <c r="I276" i="29"/>
  <c r="N276" i="29"/>
  <c r="O276" i="29"/>
  <c r="P276" i="29"/>
  <c r="Q276" i="29"/>
  <c r="R276" i="29"/>
  <c r="S276" i="29"/>
  <c r="T276" i="29"/>
  <c r="U276" i="29"/>
  <c r="V276" i="29"/>
  <c r="W276" i="29"/>
  <c r="X276" i="29"/>
  <c r="Y276" i="29"/>
  <c r="Z276" i="29"/>
  <c r="B277" i="29"/>
  <c r="C277" i="29"/>
  <c r="D277" i="29"/>
  <c r="H277" i="29"/>
  <c r="I277" i="29"/>
  <c r="J277" i="29"/>
  <c r="N277" i="29"/>
  <c r="O277" i="29"/>
  <c r="P277" i="29"/>
  <c r="Q277" i="29"/>
  <c r="R277" i="29"/>
  <c r="S277" i="29"/>
  <c r="T277" i="29"/>
  <c r="U277" i="29"/>
  <c r="V277" i="29"/>
  <c r="W277" i="29"/>
  <c r="X277" i="29"/>
  <c r="Y277" i="29"/>
  <c r="Z277" i="29"/>
  <c r="B278" i="29"/>
  <c r="C278" i="29"/>
  <c r="D278" i="29"/>
  <c r="H278" i="29"/>
  <c r="I278" i="29"/>
  <c r="J278" i="29"/>
  <c r="N278" i="29"/>
  <c r="O278" i="29"/>
  <c r="P278" i="29"/>
  <c r="Q278" i="29"/>
  <c r="R278" i="29"/>
  <c r="S278" i="29"/>
  <c r="T278" i="29"/>
  <c r="U278" i="29"/>
  <c r="V278" i="29"/>
  <c r="W278" i="29"/>
  <c r="X278" i="29"/>
  <c r="Y278" i="29"/>
  <c r="Z278" i="29"/>
  <c r="B279" i="29"/>
  <c r="C279" i="29"/>
  <c r="D279" i="29"/>
  <c r="H279" i="29"/>
  <c r="I279" i="29"/>
  <c r="J279" i="29"/>
  <c r="N279" i="29"/>
  <c r="O279" i="29"/>
  <c r="P279" i="29"/>
  <c r="Q279" i="29"/>
  <c r="R279" i="29"/>
  <c r="S279" i="29"/>
  <c r="T279" i="29"/>
  <c r="U279" i="29"/>
  <c r="V279" i="29"/>
  <c r="W279" i="29"/>
  <c r="X279" i="29"/>
  <c r="Y279" i="29"/>
  <c r="Z279" i="29"/>
  <c r="B280" i="29"/>
  <c r="C280" i="29"/>
  <c r="D280" i="29"/>
  <c r="H280" i="29"/>
  <c r="I280" i="29"/>
  <c r="J280" i="29"/>
  <c r="N280" i="29"/>
  <c r="O280" i="29"/>
  <c r="P280" i="29"/>
  <c r="Q280" i="29"/>
  <c r="R280" i="29"/>
  <c r="S280" i="29"/>
  <c r="T280" i="29"/>
  <c r="U280" i="29"/>
  <c r="V280" i="29"/>
  <c r="W280" i="29"/>
  <c r="X280" i="29"/>
  <c r="Y280" i="29"/>
  <c r="Z280" i="29"/>
  <c r="B281" i="29"/>
  <c r="C281" i="29"/>
  <c r="D281" i="29"/>
  <c r="H281" i="29"/>
  <c r="I281" i="29"/>
  <c r="J281" i="29"/>
  <c r="N281" i="29"/>
  <c r="O281" i="29"/>
  <c r="P281" i="29"/>
  <c r="Q281" i="29"/>
  <c r="R281" i="29"/>
  <c r="S281" i="29"/>
  <c r="T281" i="29"/>
  <c r="U281" i="29"/>
  <c r="V281" i="29"/>
  <c r="W281" i="29"/>
  <c r="X281" i="29"/>
  <c r="Y281" i="29"/>
  <c r="Z281" i="29"/>
  <c r="B282" i="29"/>
  <c r="C282" i="29"/>
  <c r="D282" i="29"/>
  <c r="H282" i="29"/>
  <c r="I282" i="29"/>
  <c r="J282" i="29"/>
  <c r="N282" i="29"/>
  <c r="O282" i="29"/>
  <c r="P282" i="29"/>
  <c r="Q282" i="29"/>
  <c r="R282" i="29"/>
  <c r="S282" i="29"/>
  <c r="T282" i="29"/>
  <c r="U282" i="29"/>
  <c r="V282" i="29"/>
  <c r="W282" i="29"/>
  <c r="X282" i="29"/>
  <c r="Y282" i="29"/>
  <c r="Z282" i="29"/>
  <c r="B283" i="29"/>
  <c r="C283" i="29"/>
  <c r="D283" i="29"/>
  <c r="H283" i="29"/>
  <c r="I283" i="29"/>
  <c r="J283" i="29"/>
  <c r="N283" i="29"/>
  <c r="O283" i="29"/>
  <c r="P283" i="29"/>
  <c r="Q283" i="29"/>
  <c r="R283" i="29"/>
  <c r="S283" i="29"/>
  <c r="T283" i="29"/>
  <c r="U283" i="29"/>
  <c r="V283" i="29"/>
  <c r="W283" i="29"/>
  <c r="X283" i="29"/>
  <c r="Y283" i="29"/>
  <c r="Z283" i="29"/>
  <c r="B284" i="29"/>
  <c r="C284" i="29"/>
  <c r="D284" i="29"/>
  <c r="H284" i="29"/>
  <c r="I284" i="29"/>
  <c r="J284" i="29"/>
  <c r="N284" i="29"/>
  <c r="O284" i="29"/>
  <c r="P284" i="29"/>
  <c r="Q284" i="29"/>
  <c r="R284" i="29"/>
  <c r="S284" i="29"/>
  <c r="T284" i="29"/>
  <c r="U284" i="29"/>
  <c r="V284" i="29"/>
  <c r="W284" i="29"/>
  <c r="X284" i="29"/>
  <c r="Y284" i="29"/>
  <c r="Z284" i="29"/>
  <c r="B285" i="29"/>
  <c r="C285" i="29"/>
  <c r="D285" i="29"/>
  <c r="H285" i="29"/>
  <c r="I285" i="29"/>
  <c r="J285" i="29"/>
  <c r="N285" i="29"/>
  <c r="O285" i="29"/>
  <c r="P285" i="29"/>
  <c r="Q285" i="29"/>
  <c r="R285" i="29"/>
  <c r="S285" i="29"/>
  <c r="T285" i="29"/>
  <c r="U285" i="29"/>
  <c r="V285" i="29"/>
  <c r="W285" i="29"/>
  <c r="X285" i="29"/>
  <c r="Y285" i="29"/>
  <c r="Z285" i="29"/>
  <c r="B286" i="29"/>
  <c r="C286" i="29"/>
  <c r="D286" i="29"/>
  <c r="H286" i="29"/>
  <c r="I286" i="29"/>
  <c r="J286" i="29"/>
  <c r="N286" i="29"/>
  <c r="O286" i="29"/>
  <c r="P286" i="29"/>
  <c r="Q286" i="29"/>
  <c r="R286" i="29"/>
  <c r="S286" i="29"/>
  <c r="T286" i="29"/>
  <c r="U286" i="29"/>
  <c r="V286" i="29"/>
  <c r="W286" i="29"/>
  <c r="X286" i="29"/>
  <c r="Y286" i="29"/>
  <c r="Z286" i="29"/>
  <c r="B287" i="29"/>
  <c r="C287" i="29"/>
  <c r="D287" i="29"/>
  <c r="H287" i="29"/>
  <c r="I287" i="29"/>
  <c r="J287" i="29"/>
  <c r="N287" i="29"/>
  <c r="O287" i="29"/>
  <c r="P287" i="29"/>
  <c r="Q287" i="29"/>
  <c r="R287" i="29"/>
  <c r="S287" i="29"/>
  <c r="T287" i="29"/>
  <c r="U287" i="29"/>
  <c r="V287" i="29"/>
  <c r="W287" i="29"/>
  <c r="X287" i="29"/>
  <c r="Y287" i="29"/>
  <c r="Z287" i="29"/>
  <c r="B288" i="29"/>
  <c r="C288" i="29"/>
  <c r="D288" i="29"/>
  <c r="H288" i="29"/>
  <c r="I288" i="29"/>
  <c r="J288" i="29"/>
  <c r="N288" i="29"/>
  <c r="O288" i="29"/>
  <c r="P288" i="29"/>
  <c r="Q288" i="29"/>
  <c r="R288" i="29"/>
  <c r="S288" i="29"/>
  <c r="T288" i="29"/>
  <c r="U288" i="29"/>
  <c r="V288" i="29"/>
  <c r="W288" i="29"/>
  <c r="X288" i="29"/>
  <c r="Y288" i="29"/>
  <c r="Z288" i="29"/>
  <c r="B289" i="29"/>
  <c r="C289" i="29"/>
  <c r="D289" i="29"/>
  <c r="H289" i="29"/>
  <c r="I289" i="29"/>
  <c r="J289" i="29"/>
  <c r="N289" i="29"/>
  <c r="O289" i="29"/>
  <c r="P289" i="29"/>
  <c r="Q289" i="29"/>
  <c r="R289" i="29"/>
  <c r="S289" i="29"/>
  <c r="T289" i="29"/>
  <c r="U289" i="29"/>
  <c r="V289" i="29"/>
  <c r="W289" i="29"/>
  <c r="X289" i="29"/>
  <c r="Y289" i="29"/>
  <c r="Z289" i="29"/>
  <c r="B290" i="29"/>
  <c r="C290" i="29"/>
  <c r="D290" i="29"/>
  <c r="H290" i="29"/>
  <c r="I290" i="29"/>
  <c r="J290" i="29"/>
  <c r="N290" i="29"/>
  <c r="O290" i="29"/>
  <c r="P290" i="29"/>
  <c r="Q290" i="29"/>
  <c r="R290" i="29"/>
  <c r="S290" i="29"/>
  <c r="T290" i="29"/>
  <c r="U290" i="29"/>
  <c r="V290" i="29"/>
  <c r="W290" i="29"/>
  <c r="X290" i="29"/>
  <c r="Y290" i="29"/>
  <c r="Z290" i="29"/>
  <c r="B291" i="29"/>
  <c r="C291" i="29"/>
  <c r="D291" i="29"/>
  <c r="H291" i="29"/>
  <c r="I291" i="29"/>
  <c r="N291" i="29"/>
  <c r="O291" i="29"/>
  <c r="P291" i="29"/>
  <c r="Q291" i="29"/>
  <c r="R291" i="29"/>
  <c r="S291" i="29"/>
  <c r="T291" i="29"/>
  <c r="U291" i="29"/>
  <c r="V291" i="29"/>
  <c r="W291" i="29"/>
  <c r="X291" i="29"/>
  <c r="Y291" i="29"/>
  <c r="Z291" i="29"/>
  <c r="B292" i="29"/>
  <c r="C292" i="29"/>
  <c r="D292" i="29"/>
  <c r="H292" i="29"/>
  <c r="I292" i="29"/>
  <c r="J292" i="29"/>
  <c r="N292" i="29"/>
  <c r="O292" i="29"/>
  <c r="P292" i="29"/>
  <c r="Q292" i="29"/>
  <c r="R292" i="29"/>
  <c r="S292" i="29"/>
  <c r="T292" i="29"/>
  <c r="U292" i="29"/>
  <c r="V292" i="29"/>
  <c r="W292" i="29"/>
  <c r="X292" i="29"/>
  <c r="Y292" i="29"/>
  <c r="Z292" i="29"/>
  <c r="B293" i="29"/>
  <c r="C293" i="29"/>
  <c r="D293" i="29"/>
  <c r="H293" i="29"/>
  <c r="I293" i="29"/>
  <c r="J293" i="29"/>
  <c r="N293" i="29"/>
  <c r="O293" i="29"/>
  <c r="P293" i="29"/>
  <c r="Q293" i="29"/>
  <c r="R293" i="29"/>
  <c r="S293" i="29"/>
  <c r="T293" i="29"/>
  <c r="U293" i="29"/>
  <c r="V293" i="29"/>
  <c r="W293" i="29"/>
  <c r="X293" i="29"/>
  <c r="Y293" i="29"/>
  <c r="Z293" i="29"/>
  <c r="B294" i="29"/>
  <c r="C294" i="29"/>
  <c r="D294" i="29"/>
  <c r="H294" i="29"/>
  <c r="I294" i="29"/>
  <c r="J294" i="29"/>
  <c r="N294" i="29"/>
  <c r="O294" i="29"/>
  <c r="P294" i="29"/>
  <c r="Q294" i="29"/>
  <c r="R294" i="29"/>
  <c r="S294" i="29"/>
  <c r="T294" i="29"/>
  <c r="U294" i="29"/>
  <c r="V294" i="29"/>
  <c r="W294" i="29"/>
  <c r="X294" i="29"/>
  <c r="Y294" i="29"/>
  <c r="Z294" i="29"/>
  <c r="B295" i="29"/>
  <c r="C295" i="29"/>
  <c r="D295" i="29"/>
  <c r="H295" i="29"/>
  <c r="I295" i="29"/>
  <c r="J295" i="29"/>
  <c r="N295" i="29"/>
  <c r="O295" i="29"/>
  <c r="P295" i="29"/>
  <c r="Q295" i="29"/>
  <c r="R295" i="29"/>
  <c r="S295" i="29"/>
  <c r="T295" i="29"/>
  <c r="U295" i="29"/>
  <c r="V295" i="29"/>
  <c r="W295" i="29"/>
  <c r="X295" i="29"/>
  <c r="Y295" i="29"/>
  <c r="Z295" i="29"/>
  <c r="B296" i="29"/>
  <c r="C296" i="29"/>
  <c r="D296" i="29"/>
  <c r="H296" i="29"/>
  <c r="I296" i="29"/>
  <c r="J296" i="29"/>
  <c r="N296" i="29"/>
  <c r="O296" i="29"/>
  <c r="P296" i="29"/>
  <c r="Q296" i="29"/>
  <c r="R296" i="29"/>
  <c r="S296" i="29"/>
  <c r="T296" i="29"/>
  <c r="U296" i="29"/>
  <c r="V296" i="29"/>
  <c r="W296" i="29"/>
  <c r="X296" i="29"/>
  <c r="Y296" i="29"/>
  <c r="Z296" i="29"/>
  <c r="B297" i="29"/>
  <c r="C297" i="29"/>
  <c r="D297" i="29"/>
  <c r="H297" i="29"/>
  <c r="I297" i="29"/>
  <c r="J297" i="29"/>
  <c r="N297" i="29"/>
  <c r="O297" i="29"/>
  <c r="P297" i="29"/>
  <c r="Q297" i="29"/>
  <c r="R297" i="29"/>
  <c r="S297" i="29"/>
  <c r="T297" i="29"/>
  <c r="U297" i="29"/>
  <c r="V297" i="29"/>
  <c r="W297" i="29"/>
  <c r="X297" i="29"/>
  <c r="Y297" i="29"/>
  <c r="Z297" i="29"/>
  <c r="B298" i="29"/>
  <c r="C298" i="29"/>
  <c r="D298" i="29"/>
  <c r="H298" i="29"/>
  <c r="I298" i="29"/>
  <c r="J298" i="29"/>
  <c r="N298" i="29"/>
  <c r="O298" i="29"/>
  <c r="P298" i="29"/>
  <c r="Q298" i="29"/>
  <c r="R298" i="29"/>
  <c r="S298" i="29"/>
  <c r="T298" i="29"/>
  <c r="U298" i="29"/>
  <c r="V298" i="29"/>
  <c r="W298" i="29"/>
  <c r="X298" i="29"/>
  <c r="Y298" i="29"/>
  <c r="Z298" i="29"/>
  <c r="B299" i="29"/>
  <c r="C299" i="29"/>
  <c r="D299" i="29"/>
  <c r="H299" i="29"/>
  <c r="I299" i="29"/>
  <c r="J299" i="29"/>
  <c r="N299" i="29"/>
  <c r="O299" i="29"/>
  <c r="P299" i="29"/>
  <c r="Q299" i="29"/>
  <c r="R299" i="29"/>
  <c r="S299" i="29"/>
  <c r="T299" i="29"/>
  <c r="U299" i="29"/>
  <c r="V299" i="29"/>
  <c r="W299" i="29"/>
  <c r="X299" i="29"/>
  <c r="Y299" i="29"/>
  <c r="Z299" i="29"/>
  <c r="B300" i="29"/>
  <c r="C300" i="29"/>
  <c r="D300" i="29"/>
  <c r="H300" i="29"/>
  <c r="I300" i="29"/>
  <c r="J300" i="29"/>
  <c r="N300" i="29"/>
  <c r="O300" i="29"/>
  <c r="P300" i="29"/>
  <c r="Q300" i="29"/>
  <c r="R300" i="29"/>
  <c r="S300" i="29"/>
  <c r="T300" i="29"/>
  <c r="U300" i="29"/>
  <c r="V300" i="29"/>
  <c r="W300" i="29"/>
  <c r="X300" i="29"/>
  <c r="Y300" i="29"/>
  <c r="Z300" i="29"/>
  <c r="B301" i="29"/>
  <c r="C301" i="29"/>
  <c r="D301" i="29"/>
  <c r="H301" i="29"/>
  <c r="I301" i="29"/>
  <c r="J301" i="29"/>
  <c r="N301" i="29"/>
  <c r="O301" i="29"/>
  <c r="P301" i="29"/>
  <c r="Q301" i="29"/>
  <c r="R301" i="29"/>
  <c r="S301" i="29"/>
  <c r="T301" i="29"/>
  <c r="U301" i="29"/>
  <c r="V301" i="29"/>
  <c r="W301" i="29"/>
  <c r="X301" i="29"/>
  <c r="Y301" i="29"/>
  <c r="Z301" i="29"/>
  <c r="B302" i="29"/>
  <c r="C302" i="29"/>
  <c r="D302" i="29"/>
  <c r="H302" i="29"/>
  <c r="I302" i="29"/>
  <c r="J302" i="29"/>
  <c r="N302" i="29"/>
  <c r="O302" i="29"/>
  <c r="P302" i="29"/>
  <c r="Q302" i="29"/>
  <c r="R302" i="29"/>
  <c r="S302" i="29"/>
  <c r="T302" i="29"/>
  <c r="U302" i="29"/>
  <c r="V302" i="29"/>
  <c r="W302" i="29"/>
  <c r="X302" i="29"/>
  <c r="Y302" i="29"/>
  <c r="Z302" i="29"/>
  <c r="B303" i="29"/>
  <c r="C303" i="29"/>
  <c r="D303" i="29"/>
  <c r="H303" i="29"/>
  <c r="I303" i="29"/>
  <c r="J303" i="29"/>
  <c r="N303" i="29"/>
  <c r="O303" i="29"/>
  <c r="P303" i="29"/>
  <c r="Q303" i="29"/>
  <c r="R303" i="29"/>
  <c r="S303" i="29"/>
  <c r="T303" i="29"/>
  <c r="U303" i="29"/>
  <c r="V303" i="29"/>
  <c r="W303" i="29"/>
  <c r="X303" i="29"/>
  <c r="Y303" i="29"/>
  <c r="Z303" i="29"/>
  <c r="B304" i="29"/>
  <c r="C304" i="29"/>
  <c r="D304" i="29"/>
  <c r="H304" i="29"/>
  <c r="I304" i="29"/>
  <c r="J304" i="29"/>
  <c r="N304" i="29"/>
  <c r="O304" i="29"/>
  <c r="P304" i="29"/>
  <c r="Q304" i="29"/>
  <c r="R304" i="29"/>
  <c r="S304" i="29"/>
  <c r="T304" i="29"/>
  <c r="U304" i="29"/>
  <c r="V304" i="29"/>
  <c r="W304" i="29"/>
  <c r="X304" i="29"/>
  <c r="Y304" i="29"/>
  <c r="Z304" i="29"/>
  <c r="B305" i="29"/>
  <c r="C305" i="29"/>
  <c r="D305" i="29"/>
  <c r="H305" i="29"/>
  <c r="I305" i="29"/>
  <c r="J305" i="29"/>
  <c r="N305" i="29"/>
  <c r="O305" i="29"/>
  <c r="P305" i="29"/>
  <c r="Q305" i="29"/>
  <c r="R305" i="29"/>
  <c r="S305" i="29"/>
  <c r="T305" i="29"/>
  <c r="U305" i="29"/>
  <c r="V305" i="29"/>
  <c r="W305" i="29"/>
  <c r="X305" i="29"/>
  <c r="Y305" i="29"/>
  <c r="Z305" i="29"/>
  <c r="B306" i="29"/>
  <c r="C306" i="29"/>
  <c r="D306" i="29"/>
  <c r="H306" i="29"/>
  <c r="I306" i="29"/>
  <c r="J306" i="29"/>
  <c r="N306" i="29"/>
  <c r="O306" i="29"/>
  <c r="P306" i="29"/>
  <c r="Q306" i="29"/>
  <c r="R306" i="29"/>
  <c r="S306" i="29"/>
  <c r="T306" i="29"/>
  <c r="U306" i="29"/>
  <c r="V306" i="29"/>
  <c r="W306" i="29"/>
  <c r="X306" i="29"/>
  <c r="Y306" i="29"/>
  <c r="Z306" i="29"/>
  <c r="B307" i="29"/>
  <c r="C307" i="29"/>
  <c r="D307" i="29"/>
  <c r="H307" i="29"/>
  <c r="I307" i="29"/>
  <c r="J307" i="29"/>
  <c r="N307" i="29"/>
  <c r="O307" i="29"/>
  <c r="P307" i="29"/>
  <c r="Q307" i="29"/>
  <c r="R307" i="29"/>
  <c r="S307" i="29"/>
  <c r="T307" i="29"/>
  <c r="U307" i="29"/>
  <c r="V307" i="29"/>
  <c r="W307" i="29"/>
  <c r="X307" i="29"/>
  <c r="Y307" i="29"/>
  <c r="Z307" i="29"/>
  <c r="B308" i="29"/>
  <c r="C308" i="29"/>
  <c r="D308" i="29"/>
  <c r="H308" i="29"/>
  <c r="I308" i="29"/>
  <c r="J308" i="29"/>
  <c r="N308" i="29"/>
  <c r="O308" i="29"/>
  <c r="P308" i="29"/>
  <c r="Q308" i="29"/>
  <c r="R308" i="29"/>
  <c r="S308" i="29"/>
  <c r="T308" i="29"/>
  <c r="U308" i="29"/>
  <c r="V308" i="29"/>
  <c r="W308" i="29"/>
  <c r="X308" i="29"/>
  <c r="Y308" i="29"/>
  <c r="Z308" i="29"/>
  <c r="B309" i="29"/>
  <c r="C309" i="29"/>
  <c r="D309" i="29"/>
  <c r="H309" i="29"/>
  <c r="I309" i="29"/>
  <c r="J309" i="29"/>
  <c r="N309" i="29"/>
  <c r="O309" i="29"/>
  <c r="P309" i="29"/>
  <c r="Q309" i="29"/>
  <c r="R309" i="29"/>
  <c r="S309" i="29"/>
  <c r="T309" i="29"/>
  <c r="U309" i="29"/>
  <c r="V309" i="29"/>
  <c r="W309" i="29"/>
  <c r="X309" i="29"/>
  <c r="Y309" i="29"/>
  <c r="Z309" i="29"/>
  <c r="B310" i="29"/>
  <c r="C310" i="29"/>
  <c r="D310" i="29"/>
  <c r="H310" i="29"/>
  <c r="I310" i="29"/>
  <c r="J310" i="29"/>
  <c r="N310" i="29"/>
  <c r="O310" i="29"/>
  <c r="P310" i="29"/>
  <c r="Q310" i="29"/>
  <c r="R310" i="29"/>
  <c r="S310" i="29"/>
  <c r="T310" i="29"/>
  <c r="U310" i="29"/>
  <c r="V310" i="29"/>
  <c r="W310" i="29"/>
  <c r="X310" i="29"/>
  <c r="Y310" i="29"/>
  <c r="Z310" i="29"/>
  <c r="B311" i="29"/>
  <c r="C311" i="29"/>
  <c r="D311" i="29"/>
  <c r="H311" i="29"/>
  <c r="I311" i="29"/>
  <c r="J311" i="29"/>
  <c r="N311" i="29"/>
  <c r="O311" i="29"/>
  <c r="P311" i="29"/>
  <c r="Q311" i="29"/>
  <c r="R311" i="29"/>
  <c r="S311" i="29"/>
  <c r="T311" i="29"/>
  <c r="U311" i="29"/>
  <c r="V311" i="29"/>
  <c r="W311" i="29"/>
  <c r="X311" i="29"/>
  <c r="Y311" i="29"/>
  <c r="Z311" i="29"/>
  <c r="C312" i="29"/>
  <c r="D312" i="29"/>
  <c r="H312" i="29"/>
  <c r="I312" i="29"/>
  <c r="J312" i="29"/>
  <c r="N312" i="29"/>
  <c r="O312" i="29"/>
  <c r="P312" i="29"/>
  <c r="Q312" i="29"/>
  <c r="R312" i="29"/>
  <c r="S312" i="29"/>
  <c r="T312" i="29"/>
  <c r="U312" i="29"/>
  <c r="V312" i="29"/>
  <c r="W312" i="29"/>
  <c r="X312" i="29"/>
  <c r="Y312" i="29"/>
  <c r="Z312" i="29"/>
  <c r="B313" i="29"/>
  <c r="C313" i="29"/>
  <c r="D313" i="29"/>
  <c r="H313" i="29"/>
  <c r="I313" i="29"/>
  <c r="J313" i="29"/>
  <c r="N313" i="29"/>
  <c r="O313" i="29"/>
  <c r="P313" i="29"/>
  <c r="Q313" i="29"/>
  <c r="R313" i="29"/>
  <c r="S313" i="29"/>
  <c r="T313" i="29"/>
  <c r="U313" i="29"/>
  <c r="V313" i="29"/>
  <c r="W313" i="29"/>
  <c r="X313" i="29"/>
  <c r="Y313" i="29"/>
  <c r="Z313" i="29"/>
  <c r="B314" i="29"/>
  <c r="C314" i="29"/>
  <c r="D314" i="29"/>
  <c r="H314" i="29"/>
  <c r="I314" i="29"/>
  <c r="J314" i="29"/>
  <c r="N314" i="29"/>
  <c r="O314" i="29"/>
  <c r="P314" i="29"/>
  <c r="Q314" i="29"/>
  <c r="R314" i="29"/>
  <c r="S314" i="29"/>
  <c r="T314" i="29"/>
  <c r="U314" i="29"/>
  <c r="V314" i="29"/>
  <c r="W314" i="29"/>
  <c r="X314" i="29"/>
  <c r="Y314" i="29"/>
  <c r="Z314" i="29"/>
  <c r="B315" i="29"/>
  <c r="C315" i="29"/>
  <c r="D315" i="29"/>
  <c r="H315" i="29"/>
  <c r="I315" i="29"/>
  <c r="J315" i="29"/>
  <c r="N315" i="29"/>
  <c r="O315" i="29"/>
  <c r="P315" i="29"/>
  <c r="Q315" i="29"/>
  <c r="R315" i="29"/>
  <c r="S315" i="29"/>
  <c r="T315" i="29"/>
  <c r="U315" i="29"/>
  <c r="V315" i="29"/>
  <c r="W315" i="29"/>
  <c r="X315" i="29"/>
  <c r="Y315" i="29"/>
  <c r="Z315" i="29"/>
  <c r="B316" i="29"/>
  <c r="C316" i="29"/>
  <c r="D316" i="29"/>
  <c r="H316" i="29"/>
  <c r="I316" i="29"/>
  <c r="J316" i="29"/>
  <c r="N316" i="29"/>
  <c r="O316" i="29"/>
  <c r="P316" i="29"/>
  <c r="Q316" i="29"/>
  <c r="R316" i="29"/>
  <c r="S316" i="29"/>
  <c r="T316" i="29"/>
  <c r="U316" i="29"/>
  <c r="V316" i="29"/>
  <c r="W316" i="29"/>
  <c r="X316" i="29"/>
  <c r="Y316" i="29"/>
  <c r="Z316" i="29"/>
  <c r="B317" i="29"/>
  <c r="C317" i="29"/>
  <c r="D317" i="29"/>
  <c r="H317" i="29"/>
  <c r="I317" i="29"/>
  <c r="J317" i="29"/>
  <c r="N317" i="29"/>
  <c r="O317" i="29"/>
  <c r="P317" i="29"/>
  <c r="Q317" i="29"/>
  <c r="R317" i="29"/>
  <c r="S317" i="29"/>
  <c r="T317" i="29"/>
  <c r="U317" i="29"/>
  <c r="V317" i="29"/>
  <c r="W317" i="29"/>
  <c r="X317" i="29"/>
  <c r="Y317" i="29"/>
  <c r="Z317" i="29"/>
  <c r="B318" i="29"/>
  <c r="C318" i="29"/>
  <c r="D318" i="29"/>
  <c r="H318" i="29"/>
  <c r="I318" i="29"/>
  <c r="J318" i="29"/>
  <c r="N318" i="29"/>
  <c r="O318" i="29"/>
  <c r="P318" i="29"/>
  <c r="Q318" i="29"/>
  <c r="R318" i="29"/>
  <c r="S318" i="29"/>
  <c r="T318" i="29"/>
  <c r="U318" i="29"/>
  <c r="V318" i="29"/>
  <c r="W318" i="29"/>
  <c r="X318" i="29"/>
  <c r="Y318" i="29"/>
  <c r="Z318" i="29"/>
  <c r="B319" i="29"/>
  <c r="C319" i="29"/>
  <c r="D319" i="29"/>
  <c r="H319" i="29"/>
  <c r="I319" i="29"/>
  <c r="J319" i="29"/>
  <c r="N319" i="29"/>
  <c r="O319" i="29"/>
  <c r="P319" i="29"/>
  <c r="Q319" i="29"/>
  <c r="R319" i="29"/>
  <c r="S319" i="29"/>
  <c r="T319" i="29"/>
  <c r="U319" i="29"/>
  <c r="V319" i="29"/>
  <c r="W319" i="29"/>
  <c r="X319" i="29"/>
  <c r="Y319" i="29"/>
  <c r="Z319" i="29"/>
  <c r="B320" i="29"/>
  <c r="C320" i="29"/>
  <c r="D320" i="29"/>
  <c r="H320" i="29"/>
  <c r="I320" i="29"/>
  <c r="J320" i="29"/>
  <c r="N320" i="29"/>
  <c r="O320" i="29"/>
  <c r="P320" i="29"/>
  <c r="Q320" i="29"/>
  <c r="R320" i="29"/>
  <c r="S320" i="29"/>
  <c r="T320" i="29"/>
  <c r="U320" i="29"/>
  <c r="V320" i="29"/>
  <c r="W320" i="29"/>
  <c r="X320" i="29"/>
  <c r="Y320" i="29"/>
  <c r="Z320" i="29"/>
  <c r="B321" i="29"/>
  <c r="C321" i="29"/>
  <c r="D321" i="29"/>
  <c r="H321" i="29"/>
  <c r="I321" i="29"/>
  <c r="J321" i="29"/>
  <c r="N321" i="29"/>
  <c r="O321" i="29"/>
  <c r="P321" i="29"/>
  <c r="Q321" i="29"/>
  <c r="R321" i="29"/>
  <c r="S321" i="29"/>
  <c r="T321" i="29"/>
  <c r="U321" i="29"/>
  <c r="V321" i="29"/>
  <c r="W321" i="29"/>
  <c r="X321" i="29"/>
  <c r="Y321" i="29"/>
  <c r="Z321" i="29"/>
  <c r="B322" i="29"/>
  <c r="C322" i="29"/>
  <c r="D322" i="29"/>
  <c r="H322" i="29"/>
  <c r="I322" i="29"/>
  <c r="J322" i="29"/>
  <c r="N322" i="29"/>
  <c r="O322" i="29"/>
  <c r="P322" i="29"/>
  <c r="Q322" i="29"/>
  <c r="R322" i="29"/>
  <c r="S322" i="29"/>
  <c r="T322" i="29"/>
  <c r="U322" i="29"/>
  <c r="V322" i="29"/>
  <c r="W322" i="29"/>
  <c r="X322" i="29"/>
  <c r="Y322" i="29"/>
  <c r="Z322" i="29"/>
  <c r="B323" i="29"/>
  <c r="C323" i="29"/>
  <c r="D323" i="29"/>
  <c r="H323" i="29"/>
  <c r="I323" i="29"/>
  <c r="N323" i="29"/>
  <c r="O323" i="29"/>
  <c r="P323" i="29"/>
  <c r="Q323" i="29"/>
  <c r="R323" i="29"/>
  <c r="S323" i="29"/>
  <c r="T323" i="29"/>
  <c r="U323" i="29"/>
  <c r="V323" i="29"/>
  <c r="W323" i="29"/>
  <c r="X323" i="29"/>
  <c r="Y323" i="29"/>
  <c r="Z323" i="29"/>
  <c r="B324" i="29"/>
  <c r="C324" i="29"/>
  <c r="D324" i="29"/>
  <c r="H324" i="29"/>
  <c r="I324" i="29"/>
  <c r="J324" i="29"/>
  <c r="N324" i="29"/>
  <c r="O324" i="29"/>
  <c r="P324" i="29"/>
  <c r="Q324" i="29"/>
  <c r="R324" i="29"/>
  <c r="S324" i="29"/>
  <c r="T324" i="29"/>
  <c r="U324" i="29"/>
  <c r="V324" i="29"/>
  <c r="W324" i="29"/>
  <c r="X324" i="29"/>
  <c r="Y324" i="29"/>
  <c r="Z324" i="29"/>
  <c r="B325" i="29"/>
  <c r="C325" i="29"/>
  <c r="D325" i="29"/>
  <c r="H325" i="29"/>
  <c r="I325" i="29"/>
  <c r="J325" i="29"/>
  <c r="N325" i="29"/>
  <c r="O325" i="29"/>
  <c r="P325" i="29"/>
  <c r="Q325" i="29"/>
  <c r="R325" i="29"/>
  <c r="S325" i="29"/>
  <c r="T325" i="29"/>
  <c r="U325" i="29"/>
  <c r="V325" i="29"/>
  <c r="W325" i="29"/>
  <c r="X325" i="29"/>
  <c r="Y325" i="29"/>
  <c r="Z325" i="29"/>
  <c r="B326" i="29"/>
  <c r="C326" i="29"/>
  <c r="D326" i="29"/>
  <c r="H326" i="29"/>
  <c r="I326" i="29"/>
  <c r="J326" i="29"/>
  <c r="N326" i="29"/>
  <c r="O326" i="29"/>
  <c r="P326" i="29"/>
  <c r="Q326" i="29"/>
  <c r="R326" i="29"/>
  <c r="S326" i="29"/>
  <c r="T326" i="29"/>
  <c r="U326" i="29"/>
  <c r="V326" i="29"/>
  <c r="W326" i="29"/>
  <c r="X326" i="29"/>
  <c r="Y326" i="29"/>
  <c r="Z326" i="29"/>
  <c r="B327" i="29"/>
  <c r="C327" i="29"/>
  <c r="D327" i="29"/>
  <c r="H327" i="29"/>
  <c r="I327" i="29"/>
  <c r="J327" i="29"/>
  <c r="N327" i="29"/>
  <c r="O327" i="29"/>
  <c r="P327" i="29"/>
  <c r="Q327" i="29"/>
  <c r="R327" i="29"/>
  <c r="S327" i="29"/>
  <c r="T327" i="29"/>
  <c r="U327" i="29"/>
  <c r="V327" i="29"/>
  <c r="W327" i="29"/>
  <c r="X327" i="29"/>
  <c r="Y327" i="29"/>
  <c r="Z327" i="29"/>
  <c r="A328" i="29"/>
  <c r="B328" i="29"/>
  <c r="C328" i="29"/>
  <c r="D328" i="29"/>
  <c r="H328" i="29"/>
  <c r="I328" i="29"/>
  <c r="J328" i="29"/>
  <c r="N328" i="29"/>
  <c r="O328" i="29"/>
  <c r="P328" i="29"/>
  <c r="Q328" i="29"/>
  <c r="R328" i="29"/>
  <c r="S328" i="29"/>
  <c r="T328" i="29"/>
  <c r="U328" i="29"/>
  <c r="V328" i="29"/>
  <c r="W328" i="29"/>
  <c r="X328" i="29"/>
  <c r="Y328" i="29"/>
  <c r="Z328" i="29"/>
  <c r="A329" i="29"/>
  <c r="G329" i="29"/>
  <c r="O329" i="29"/>
  <c r="Z329" i="29"/>
  <c r="A330" i="29"/>
  <c r="G330" i="29"/>
  <c r="O330" i="29"/>
  <c r="Z330" i="29"/>
  <c r="A331" i="29"/>
  <c r="G331" i="29"/>
  <c r="O331" i="29"/>
  <c r="Z331" i="29"/>
  <c r="A332" i="29"/>
  <c r="G332" i="29"/>
  <c r="O332" i="29"/>
  <c r="Z332" i="29"/>
  <c r="A333" i="29"/>
  <c r="G333" i="29"/>
  <c r="O333" i="29"/>
  <c r="Z333" i="29"/>
  <c r="A334" i="29"/>
  <c r="G334" i="29"/>
  <c r="O334" i="29"/>
  <c r="Z334" i="29"/>
  <c r="A335" i="29"/>
  <c r="G335" i="29"/>
  <c r="O335" i="29"/>
  <c r="Z335" i="29"/>
  <c r="A336" i="29"/>
  <c r="G336" i="29"/>
  <c r="O336" i="29"/>
  <c r="Z336" i="29"/>
  <c r="A337" i="29"/>
  <c r="G337" i="29"/>
  <c r="O337" i="29"/>
  <c r="Z337" i="29"/>
  <c r="A338" i="29"/>
  <c r="G338" i="29"/>
  <c r="O338" i="29"/>
  <c r="Z338" i="29"/>
  <c r="A339" i="29"/>
  <c r="G339" i="29"/>
  <c r="O339" i="29"/>
  <c r="Z339" i="29"/>
  <c r="A340" i="29"/>
  <c r="G340" i="29"/>
  <c r="O340" i="29"/>
  <c r="Z340" i="29"/>
  <c r="A341" i="29"/>
  <c r="G341" i="29"/>
  <c r="O341" i="29"/>
  <c r="Z341" i="29"/>
  <c r="A342" i="29"/>
  <c r="G342" i="29"/>
  <c r="O342" i="29"/>
  <c r="Z342" i="29"/>
  <c r="A343" i="29"/>
  <c r="G343" i="29"/>
  <c r="O343" i="29"/>
  <c r="Z343" i="29"/>
  <c r="A344" i="29"/>
  <c r="G344" i="29"/>
  <c r="O344" i="29"/>
  <c r="Z344" i="29"/>
  <c r="A345" i="29"/>
  <c r="G345" i="29"/>
  <c r="O345" i="29"/>
  <c r="Z345" i="29"/>
  <c r="A346" i="29"/>
  <c r="G346" i="29"/>
  <c r="O346" i="29"/>
  <c r="Z346" i="29"/>
  <c r="A347" i="29"/>
  <c r="G347" i="29"/>
  <c r="O347" i="29"/>
  <c r="Z347" i="29"/>
  <c r="A348" i="29"/>
  <c r="G348" i="29"/>
  <c r="O348" i="29"/>
  <c r="Z348" i="29"/>
  <c r="A349" i="29"/>
  <c r="G349" i="29"/>
  <c r="O349" i="29"/>
  <c r="Z349" i="29"/>
  <c r="A350" i="29"/>
  <c r="G350" i="29"/>
  <c r="O350" i="29"/>
  <c r="Z350" i="29"/>
  <c r="A351" i="29"/>
  <c r="G351" i="29"/>
  <c r="O351" i="29"/>
  <c r="Z351" i="29"/>
  <c r="A352" i="29"/>
  <c r="G352" i="29"/>
  <c r="O352" i="29"/>
  <c r="Z352" i="29"/>
  <c r="A353" i="29"/>
  <c r="G353" i="29"/>
  <c r="O353" i="29"/>
  <c r="Z353" i="29"/>
  <c r="A354" i="29"/>
  <c r="G354" i="29"/>
  <c r="O354" i="29"/>
  <c r="Z354" i="29"/>
  <c r="A355" i="29"/>
  <c r="G355" i="29"/>
  <c r="O355" i="29"/>
  <c r="Z355" i="29"/>
  <c r="A356" i="29"/>
  <c r="G356" i="29"/>
  <c r="O356" i="29"/>
  <c r="Z356" i="29"/>
  <c r="A357" i="29"/>
  <c r="G357" i="29"/>
  <c r="O357" i="29"/>
  <c r="Z357" i="29"/>
  <c r="A358" i="29"/>
  <c r="G358" i="29"/>
  <c r="O358" i="29"/>
  <c r="Z358" i="29"/>
  <c r="A359" i="29"/>
  <c r="G359" i="29"/>
  <c r="O359" i="29"/>
  <c r="Z359" i="29"/>
  <c r="A360" i="29"/>
  <c r="G360" i="29"/>
  <c r="O360" i="29"/>
  <c r="Z360" i="29"/>
  <c r="A361" i="29"/>
  <c r="G361" i="29"/>
  <c r="O361" i="29"/>
  <c r="Z361" i="29"/>
  <c r="A362" i="29"/>
  <c r="G362" i="29"/>
  <c r="O362" i="29"/>
  <c r="Z362" i="29"/>
  <c r="A363" i="29"/>
  <c r="G363" i="29"/>
  <c r="O363" i="29"/>
  <c r="Z363" i="29"/>
  <c r="A364" i="29"/>
  <c r="G364" i="29"/>
  <c r="O364" i="29"/>
  <c r="Z364" i="29"/>
  <c r="A365" i="29"/>
  <c r="G365" i="29"/>
  <c r="O365" i="29"/>
  <c r="Z365" i="29"/>
  <c r="A366" i="29"/>
  <c r="G366" i="29"/>
  <c r="O366" i="29"/>
  <c r="Z366" i="29"/>
  <c r="A367" i="29"/>
  <c r="G367" i="29"/>
  <c r="O367" i="29"/>
  <c r="Z367" i="29"/>
  <c r="A368" i="29"/>
  <c r="G368" i="29"/>
  <c r="O368" i="29"/>
  <c r="Z368" i="29"/>
  <c r="A369" i="29"/>
  <c r="G369" i="29"/>
  <c r="O369" i="29"/>
  <c r="Z369" i="29"/>
  <c r="A370" i="29"/>
  <c r="G370" i="29"/>
  <c r="O370" i="29"/>
  <c r="Z370" i="29"/>
  <c r="A371" i="29"/>
  <c r="G371" i="29"/>
  <c r="O371" i="29"/>
  <c r="Z371" i="29"/>
  <c r="A372" i="29"/>
  <c r="G372" i="29"/>
  <c r="O372" i="29"/>
  <c r="Z372" i="29"/>
  <c r="A373" i="29"/>
  <c r="G373" i="29"/>
  <c r="O373" i="29"/>
  <c r="Z373" i="29"/>
  <c r="A374" i="29"/>
  <c r="G374" i="29"/>
  <c r="J374" i="29"/>
  <c r="O374" i="29"/>
  <c r="Z374" i="29"/>
  <c r="A375" i="29"/>
  <c r="G375" i="29"/>
  <c r="J375" i="29"/>
  <c r="O375" i="29"/>
  <c r="Z375" i="29"/>
  <c r="A376" i="29"/>
  <c r="G376" i="29"/>
  <c r="J376" i="29"/>
  <c r="O376" i="29"/>
  <c r="Z376" i="29"/>
  <c r="A377" i="29"/>
  <c r="G377" i="29"/>
  <c r="J377" i="29"/>
  <c r="O377" i="29"/>
  <c r="Z377" i="29"/>
  <c r="A378" i="29"/>
  <c r="G378" i="29"/>
  <c r="J378" i="29"/>
  <c r="O378" i="29"/>
  <c r="Z378" i="29"/>
  <c r="A379" i="29"/>
  <c r="G379" i="29"/>
  <c r="J379" i="29"/>
  <c r="O379" i="29"/>
  <c r="Z379" i="29"/>
  <c r="A380" i="29"/>
  <c r="G380" i="29"/>
  <c r="J380" i="29"/>
  <c r="O380" i="29"/>
  <c r="Z380" i="29"/>
  <c r="A381" i="29"/>
  <c r="G381" i="29"/>
  <c r="J381" i="29"/>
  <c r="O381" i="29"/>
  <c r="Z381" i="29"/>
  <c r="A382" i="29"/>
  <c r="G382" i="29"/>
  <c r="J382" i="29"/>
  <c r="O382" i="29"/>
  <c r="Z382" i="29"/>
  <c r="A383" i="29"/>
  <c r="G383" i="29"/>
  <c r="J383" i="29"/>
  <c r="O383" i="29"/>
  <c r="Z383" i="29"/>
  <c r="A384" i="29"/>
  <c r="G384" i="29"/>
  <c r="J384" i="29"/>
  <c r="O384" i="29"/>
  <c r="Z384" i="29"/>
  <c r="A385" i="29"/>
  <c r="G385" i="29"/>
  <c r="J385" i="29"/>
  <c r="O385" i="29"/>
  <c r="Z385" i="29"/>
  <c r="A386" i="29"/>
  <c r="G386" i="29"/>
  <c r="J386" i="29"/>
  <c r="O386" i="29"/>
  <c r="Z386" i="29"/>
  <c r="A387" i="29"/>
  <c r="G387" i="29"/>
  <c r="J387" i="29"/>
  <c r="O387" i="29"/>
  <c r="Z387" i="29"/>
  <c r="A388" i="29"/>
  <c r="G388" i="29"/>
  <c r="J388" i="29"/>
  <c r="O388" i="29"/>
  <c r="Z388" i="29"/>
  <c r="A389" i="29"/>
  <c r="G389" i="29"/>
  <c r="O389" i="29"/>
  <c r="Z389" i="29"/>
  <c r="A390" i="29"/>
  <c r="G390" i="29"/>
  <c r="O390" i="29"/>
  <c r="Z390" i="29"/>
  <c r="A391" i="29"/>
  <c r="G391" i="29"/>
  <c r="O391" i="29"/>
  <c r="Z391" i="29"/>
  <c r="A392" i="29"/>
  <c r="G392" i="29"/>
  <c r="O392" i="29"/>
  <c r="Z392" i="29"/>
  <c r="A393" i="29"/>
  <c r="G393" i="29"/>
  <c r="O393" i="29"/>
  <c r="Z393" i="29"/>
  <c r="A394" i="29"/>
  <c r="G394" i="29"/>
  <c r="O394" i="29"/>
  <c r="Z394" i="29"/>
  <c r="A395" i="29"/>
  <c r="G395" i="29"/>
  <c r="J395" i="29"/>
  <c r="O395" i="29"/>
  <c r="Z395" i="29"/>
  <c r="A396" i="29"/>
  <c r="G396" i="29"/>
  <c r="O396" i="29"/>
  <c r="Z396" i="29"/>
  <c r="A397" i="29"/>
  <c r="G397" i="29"/>
  <c r="O397" i="29"/>
  <c r="Z397" i="29"/>
  <c r="A398" i="29"/>
  <c r="G398" i="29"/>
  <c r="O398" i="29"/>
  <c r="Z398" i="29"/>
  <c r="A399" i="29"/>
  <c r="G399" i="29"/>
  <c r="O399" i="29"/>
  <c r="Z399" i="29"/>
  <c r="A400" i="29"/>
  <c r="G400" i="29"/>
  <c r="O400" i="29"/>
  <c r="Z400" i="29"/>
  <c r="A401" i="29"/>
  <c r="G401" i="29"/>
  <c r="O401" i="29"/>
  <c r="Z401" i="29"/>
  <c r="A402" i="29"/>
  <c r="G402" i="29"/>
  <c r="O402" i="29"/>
  <c r="Z402" i="29"/>
  <c r="A403" i="29"/>
  <c r="G403" i="29"/>
  <c r="O403" i="29"/>
  <c r="Z403" i="29"/>
  <c r="A404" i="29"/>
  <c r="G404" i="29"/>
  <c r="O404" i="29"/>
  <c r="Z404" i="29"/>
  <c r="A405" i="29"/>
  <c r="G405" i="29"/>
  <c r="O405" i="29"/>
  <c r="Z405" i="29"/>
  <c r="A406" i="29"/>
  <c r="G406" i="29"/>
  <c r="O406" i="29"/>
  <c r="Z406" i="29"/>
  <c r="A407" i="29"/>
  <c r="G407" i="29"/>
  <c r="O407" i="29"/>
  <c r="Z407" i="29"/>
  <c r="A408" i="29"/>
  <c r="G408" i="29"/>
  <c r="O408" i="29"/>
  <c r="Z408" i="29"/>
  <c r="A409" i="29"/>
  <c r="G409" i="29"/>
  <c r="O409" i="29"/>
  <c r="Z409" i="29"/>
  <c r="A410" i="29"/>
  <c r="G410" i="29"/>
  <c r="O410" i="29"/>
  <c r="Z410" i="29"/>
  <c r="A411" i="29"/>
  <c r="G411" i="29"/>
  <c r="O411" i="29"/>
  <c r="Z411" i="29"/>
  <c r="A412" i="29"/>
  <c r="G412" i="29"/>
  <c r="O412" i="29"/>
  <c r="Z412" i="29"/>
  <c r="A413" i="29"/>
  <c r="G413" i="29"/>
  <c r="O413" i="29"/>
  <c r="Z413" i="29"/>
  <c r="A414" i="29"/>
  <c r="G414" i="29"/>
  <c r="O414" i="29"/>
  <c r="Z414" i="29"/>
  <c r="A415" i="29"/>
  <c r="G415" i="29"/>
  <c r="E416" i="29"/>
  <c r="A416" i="29" s="1"/>
  <c r="G416" i="29"/>
  <c r="E417" i="29"/>
  <c r="A417" i="29" s="1"/>
  <c r="G417" i="29"/>
  <c r="A418" i="29"/>
  <c r="E418" i="29"/>
  <c r="G418" i="29"/>
  <c r="E419" i="29"/>
  <c r="A419" i="29" s="1"/>
  <c r="E420" i="29"/>
  <c r="A420" i="29" s="1"/>
  <c r="G420" i="29"/>
  <c r="E421" i="29"/>
  <c r="A421" i="29" s="1"/>
  <c r="G421" i="29"/>
  <c r="A422" i="29"/>
  <c r="E422" i="29"/>
  <c r="G422" i="29"/>
  <c r="E423" i="29"/>
  <c r="G423" i="29" s="1"/>
  <c r="E424" i="29"/>
  <c r="A424" i="29" s="1"/>
  <c r="G424" i="29"/>
  <c r="E425" i="29"/>
  <c r="A425" i="29" s="1"/>
  <c r="G425" i="29"/>
  <c r="A426" i="29"/>
  <c r="E426" i="29"/>
  <c r="G426" i="29" s="1"/>
  <c r="E427" i="29"/>
  <c r="A427" i="29" s="1"/>
  <c r="E428" i="29"/>
  <c r="A428" i="29" s="1"/>
  <c r="G428" i="29"/>
  <c r="E429" i="29"/>
  <c r="A429" i="29" s="1"/>
  <c r="G429" i="29"/>
  <c r="A430" i="29"/>
  <c r="E430" i="29"/>
  <c r="G430" i="29"/>
  <c r="E431" i="29"/>
  <c r="G431" i="29" s="1"/>
  <c r="E432" i="29"/>
  <c r="A432" i="29" s="1"/>
  <c r="G432" i="29"/>
  <c r="E433" i="29"/>
  <c r="A433" i="29" s="1"/>
  <c r="G433" i="29"/>
  <c r="A434" i="29"/>
  <c r="E434" i="29"/>
  <c r="G434" i="29" s="1"/>
  <c r="E435" i="29"/>
  <c r="A435" i="29" s="1"/>
  <c r="E436" i="29"/>
  <c r="A436" i="29" s="1"/>
  <c r="G436" i="29"/>
  <c r="A437" i="29"/>
  <c r="E437" i="29"/>
  <c r="G437" i="29"/>
  <c r="A438" i="29"/>
  <c r="E438" i="29"/>
  <c r="G438" i="29"/>
  <c r="E439" i="29"/>
  <c r="G439" i="29" s="1"/>
  <c r="E440" i="29"/>
  <c r="A440" i="29" s="1"/>
  <c r="G440" i="29"/>
  <c r="E441" i="29"/>
  <c r="A441" i="29" s="1"/>
  <c r="G441" i="29"/>
  <c r="A442" i="29"/>
  <c r="E442" i="29"/>
  <c r="G442" i="29" s="1"/>
  <c r="E443" i="29"/>
  <c r="A443" i="29" s="1"/>
  <c r="E444" i="29"/>
  <c r="A444" i="29" s="1"/>
  <c r="G444" i="29"/>
  <c r="A445" i="29"/>
  <c r="E445" i="29"/>
  <c r="G445" i="29"/>
  <c r="A446" i="29"/>
  <c r="E446" i="29"/>
  <c r="G446" i="29"/>
  <c r="E447" i="29"/>
  <c r="G447" i="29" s="1"/>
  <c r="E448" i="29"/>
  <c r="A448" i="29" s="1"/>
  <c r="G448" i="29"/>
  <c r="E449" i="29"/>
  <c r="A449" i="29" s="1"/>
  <c r="G449" i="29"/>
  <c r="A450" i="29"/>
  <c r="E450" i="29"/>
  <c r="G450" i="29"/>
  <c r="E451" i="29"/>
  <c r="A451" i="29" s="1"/>
  <c r="E452" i="29"/>
  <c r="A452" i="29" s="1"/>
  <c r="G452" i="29"/>
  <c r="E453" i="29"/>
  <c r="A453" i="29" s="1"/>
  <c r="G453" i="29"/>
  <c r="A454" i="29"/>
  <c r="E454" i="29"/>
  <c r="G454" i="29"/>
  <c r="E455" i="29"/>
  <c r="G455" i="29" s="1"/>
  <c r="E456" i="29"/>
  <c r="A456" i="29" s="1"/>
  <c r="G456" i="29"/>
  <c r="E457" i="29"/>
  <c r="A457" i="29" s="1"/>
  <c r="G457" i="29"/>
  <c r="A458" i="29"/>
  <c r="E458" i="29"/>
  <c r="G458" i="29"/>
  <c r="E459" i="29"/>
  <c r="A459" i="29" s="1"/>
  <c r="E460" i="29"/>
  <c r="A460" i="29" s="1"/>
  <c r="G460" i="29"/>
  <c r="E461" i="29"/>
  <c r="A461" i="29" s="1"/>
  <c r="G461" i="29"/>
  <c r="A462" i="29"/>
  <c r="E462" i="29"/>
  <c r="G462" i="29"/>
  <c r="E463" i="29"/>
  <c r="G463" i="29" s="1"/>
  <c r="E464" i="29"/>
  <c r="A464" i="29" s="1"/>
  <c r="G464" i="29"/>
  <c r="E465" i="29"/>
  <c r="A465" i="29" s="1"/>
  <c r="G465" i="29"/>
  <c r="A466" i="29"/>
  <c r="E466" i="29"/>
  <c r="G466" i="29"/>
  <c r="E467" i="29"/>
  <c r="A467" i="29" s="1"/>
  <c r="E468" i="29"/>
  <c r="A468" i="29" s="1"/>
  <c r="G468" i="29"/>
  <c r="E469" i="29"/>
  <c r="A469" i="29" s="1"/>
  <c r="G469" i="29"/>
  <c r="A470" i="29"/>
  <c r="E470" i="29"/>
  <c r="G470" i="29"/>
  <c r="E471" i="29"/>
  <c r="G471" i="29" s="1"/>
  <c r="E472" i="29"/>
  <c r="A472" i="29" s="1"/>
  <c r="G472" i="29"/>
  <c r="E473" i="29"/>
  <c r="A473" i="29" s="1"/>
  <c r="G473" i="29"/>
  <c r="A474" i="29"/>
  <c r="E474" i="29"/>
  <c r="G474" i="29" s="1"/>
  <c r="E475" i="29"/>
  <c r="A475" i="29" s="1"/>
  <c r="E476" i="29"/>
  <c r="A476" i="29" s="1"/>
  <c r="G476" i="29"/>
  <c r="E477" i="29"/>
  <c r="A477" i="29" s="1"/>
  <c r="G477" i="29"/>
  <c r="A478" i="29"/>
  <c r="E478" i="29"/>
  <c r="G478" i="29"/>
  <c r="E479" i="29"/>
  <c r="G479" i="29" s="1"/>
  <c r="E480" i="29"/>
  <c r="A480" i="29" s="1"/>
  <c r="G480" i="29"/>
  <c r="E481" i="29"/>
  <c r="A481" i="29" s="1"/>
  <c r="G481" i="29"/>
  <c r="A482" i="29"/>
  <c r="E482" i="29"/>
  <c r="G482" i="29"/>
  <c r="E483" i="29"/>
  <c r="A483" i="29" s="1"/>
  <c r="E484" i="29"/>
  <c r="A484" i="29" s="1"/>
  <c r="G484" i="29"/>
  <c r="E485" i="29"/>
  <c r="A485" i="29" s="1"/>
  <c r="G485" i="29"/>
  <c r="A486" i="29"/>
  <c r="E486" i="29"/>
  <c r="G486" i="29"/>
  <c r="E487" i="29"/>
  <c r="G487" i="29" s="1"/>
  <c r="E488" i="29"/>
  <c r="A488" i="29" s="1"/>
  <c r="G488" i="29"/>
  <c r="E489" i="29"/>
  <c r="A489" i="29" s="1"/>
  <c r="G489" i="29"/>
  <c r="A490" i="29"/>
  <c r="E490" i="29"/>
  <c r="G490" i="29"/>
  <c r="E491" i="29"/>
  <c r="A491" i="29" s="1"/>
  <c r="E492" i="29"/>
  <c r="A492" i="29" s="1"/>
  <c r="G492" i="29"/>
  <c r="E493" i="29"/>
  <c r="A493" i="29" s="1"/>
  <c r="G493" i="29"/>
  <c r="A494" i="29"/>
  <c r="E494" i="29"/>
  <c r="G494" i="29"/>
  <c r="E495" i="29"/>
  <c r="G495" i="29" s="1"/>
  <c r="E496" i="29"/>
  <c r="A496" i="29" s="1"/>
  <c r="G496" i="29"/>
  <c r="E497" i="29"/>
  <c r="A497" i="29" s="1"/>
  <c r="G497" i="29"/>
  <c r="A498" i="29"/>
  <c r="E498" i="29"/>
  <c r="G498" i="29"/>
  <c r="E499" i="29"/>
  <c r="A499" i="29" s="1"/>
  <c r="B1804" i="29" a="1"/>
  <c r="B1804" i="29" s="1"/>
  <c r="I1799" i="29"/>
  <c r="H1799" i="29"/>
  <c r="E1799" i="29"/>
  <c r="G1799" i="29" s="1"/>
  <c r="D1799" i="29"/>
  <c r="C1799" i="29"/>
  <c r="B1799" i="29"/>
  <c r="I1798" i="29"/>
  <c r="H1798" i="29"/>
  <c r="E1798" i="29"/>
  <c r="G1798" i="29" s="1"/>
  <c r="D1798" i="29"/>
  <c r="C1798" i="29"/>
  <c r="B1798" i="29"/>
  <c r="I1797" i="29"/>
  <c r="H1797" i="29"/>
  <c r="E1797" i="29"/>
  <c r="G1797" i="29" s="1"/>
  <c r="D1797" i="29"/>
  <c r="C1797" i="29"/>
  <c r="B1797" i="29"/>
  <c r="I1796" i="29"/>
  <c r="H1796" i="29"/>
  <c r="E1796" i="29"/>
  <c r="G1796" i="29" s="1"/>
  <c r="D1796" i="29"/>
  <c r="C1796" i="29"/>
  <c r="B1796" i="29"/>
  <c r="I1795" i="29"/>
  <c r="H1795" i="29"/>
  <c r="E1795" i="29"/>
  <c r="G1795" i="29" s="1"/>
  <c r="D1795" i="29"/>
  <c r="C1795" i="29"/>
  <c r="B1795" i="29"/>
  <c r="I1794" i="29"/>
  <c r="H1794" i="29"/>
  <c r="E1794" i="29"/>
  <c r="G1794" i="29" s="1"/>
  <c r="D1794" i="29"/>
  <c r="C1794" i="29"/>
  <c r="B1794" i="29"/>
  <c r="I1793" i="29"/>
  <c r="H1793" i="29"/>
  <c r="E1793" i="29"/>
  <c r="G1793" i="29" s="1"/>
  <c r="D1793" i="29"/>
  <c r="C1793" i="29"/>
  <c r="B1793" i="29"/>
  <c r="I1792" i="29"/>
  <c r="H1792" i="29"/>
  <c r="E1792" i="29"/>
  <c r="G1792" i="29" s="1"/>
  <c r="D1792" i="29"/>
  <c r="C1792" i="29"/>
  <c r="B1792" i="29"/>
  <c r="I1791" i="29"/>
  <c r="H1791" i="29"/>
  <c r="E1791" i="29"/>
  <c r="G1791" i="29" s="1"/>
  <c r="D1791" i="29"/>
  <c r="C1791" i="29"/>
  <c r="B1791" i="29"/>
  <c r="I1790" i="29"/>
  <c r="H1790" i="29"/>
  <c r="E1790" i="29"/>
  <c r="G1790" i="29" s="1"/>
  <c r="D1790" i="29"/>
  <c r="C1790" i="29"/>
  <c r="B1790" i="29"/>
  <c r="I1789" i="29"/>
  <c r="H1789" i="29"/>
  <c r="E1789" i="29"/>
  <c r="G1789" i="29" s="1"/>
  <c r="D1789" i="29"/>
  <c r="C1789" i="29"/>
  <c r="B1789" i="29"/>
  <c r="I1788" i="29"/>
  <c r="H1788" i="29"/>
  <c r="E1788" i="29"/>
  <c r="G1788" i="29" s="1"/>
  <c r="D1788" i="29"/>
  <c r="C1788" i="29"/>
  <c r="B1788" i="29"/>
  <c r="I1787" i="29"/>
  <c r="H1787" i="29"/>
  <c r="E1787" i="29"/>
  <c r="G1787" i="29" s="1"/>
  <c r="D1787" i="29"/>
  <c r="C1787" i="29"/>
  <c r="B1787" i="29"/>
  <c r="I1786" i="29"/>
  <c r="H1786" i="29"/>
  <c r="E1786" i="29"/>
  <c r="G1786" i="29" s="1"/>
  <c r="D1786" i="29"/>
  <c r="C1786" i="29"/>
  <c r="B1786" i="29"/>
  <c r="I1785" i="29"/>
  <c r="H1785" i="29"/>
  <c r="E1785" i="29"/>
  <c r="G1785" i="29" s="1"/>
  <c r="D1785" i="29"/>
  <c r="C1785" i="29"/>
  <c r="B1785" i="29"/>
  <c r="I1784" i="29"/>
  <c r="H1784" i="29"/>
  <c r="E1784" i="29"/>
  <c r="G1784" i="29" s="1"/>
  <c r="D1784" i="29"/>
  <c r="C1784" i="29"/>
  <c r="B1784" i="29"/>
  <c r="I1783" i="29"/>
  <c r="H1783" i="29"/>
  <c r="E1783" i="29"/>
  <c r="G1783" i="29" s="1"/>
  <c r="D1783" i="29"/>
  <c r="C1783" i="29"/>
  <c r="B1783" i="29"/>
  <c r="I1782" i="29"/>
  <c r="H1782" i="29"/>
  <c r="E1782" i="29"/>
  <c r="G1782" i="29" s="1"/>
  <c r="D1782" i="29"/>
  <c r="C1782" i="29"/>
  <c r="B1782" i="29"/>
  <c r="I1781" i="29"/>
  <c r="H1781" i="29"/>
  <c r="E1781" i="29"/>
  <c r="G1781" i="29" s="1"/>
  <c r="D1781" i="29"/>
  <c r="C1781" i="29"/>
  <c r="B1781" i="29"/>
  <c r="I1780" i="29"/>
  <c r="H1780" i="29"/>
  <c r="E1780" i="29"/>
  <c r="G1780" i="29" s="1"/>
  <c r="D1780" i="29"/>
  <c r="C1780" i="29"/>
  <c r="B1780" i="29"/>
  <c r="I1779" i="29"/>
  <c r="H1779" i="29"/>
  <c r="E1779" i="29"/>
  <c r="G1779" i="29" s="1"/>
  <c r="D1779" i="29"/>
  <c r="C1779" i="29"/>
  <c r="B1779" i="29"/>
  <c r="I1778" i="29"/>
  <c r="H1778" i="29"/>
  <c r="E1778" i="29"/>
  <c r="G1778" i="29" s="1"/>
  <c r="D1778" i="29"/>
  <c r="C1778" i="29"/>
  <c r="B1778" i="29"/>
  <c r="I1777" i="29"/>
  <c r="H1777" i="29"/>
  <c r="E1777" i="29"/>
  <c r="G1777" i="29" s="1"/>
  <c r="D1777" i="29"/>
  <c r="C1777" i="29"/>
  <c r="B1777" i="29"/>
  <c r="I1776" i="29"/>
  <c r="H1776" i="29"/>
  <c r="E1776" i="29"/>
  <c r="G1776" i="29" s="1"/>
  <c r="D1776" i="29"/>
  <c r="C1776" i="29"/>
  <c r="B1776" i="29"/>
  <c r="I1775" i="29"/>
  <c r="H1775" i="29"/>
  <c r="E1775" i="29"/>
  <c r="G1775" i="29" s="1"/>
  <c r="D1775" i="29"/>
  <c r="C1775" i="29"/>
  <c r="B1775" i="29"/>
  <c r="I1774" i="29"/>
  <c r="H1774" i="29"/>
  <c r="E1774" i="29"/>
  <c r="G1774" i="29" s="1"/>
  <c r="D1774" i="29"/>
  <c r="C1774" i="29"/>
  <c r="B1774" i="29"/>
  <c r="I1773" i="29"/>
  <c r="H1773" i="29"/>
  <c r="E1773" i="29"/>
  <c r="G1773" i="29" s="1"/>
  <c r="D1773" i="29"/>
  <c r="C1773" i="29"/>
  <c r="B1773" i="29"/>
  <c r="I1772" i="29"/>
  <c r="H1772" i="29"/>
  <c r="E1772" i="29"/>
  <c r="G1772" i="29" s="1"/>
  <c r="D1772" i="29"/>
  <c r="C1772" i="29"/>
  <c r="B1772" i="29"/>
  <c r="I1771" i="29"/>
  <c r="H1771" i="29"/>
  <c r="E1771" i="29"/>
  <c r="G1771" i="29" s="1"/>
  <c r="D1771" i="29"/>
  <c r="C1771" i="29"/>
  <c r="B1771" i="29"/>
  <c r="I1770" i="29"/>
  <c r="H1770" i="29"/>
  <c r="E1770" i="29"/>
  <c r="G1770" i="29" s="1"/>
  <c r="D1770" i="29"/>
  <c r="C1770" i="29"/>
  <c r="B1770" i="29"/>
  <c r="I1769" i="29"/>
  <c r="H1769" i="29"/>
  <c r="E1769" i="29"/>
  <c r="G1769" i="29" s="1"/>
  <c r="D1769" i="29"/>
  <c r="C1769" i="29"/>
  <c r="B1769" i="29"/>
  <c r="I1768" i="29"/>
  <c r="H1768" i="29"/>
  <c r="E1768" i="29"/>
  <c r="G1768" i="29" s="1"/>
  <c r="D1768" i="29"/>
  <c r="C1768" i="29"/>
  <c r="B1768" i="29"/>
  <c r="I1767" i="29"/>
  <c r="H1767" i="29"/>
  <c r="E1767" i="29"/>
  <c r="G1767" i="29" s="1"/>
  <c r="D1767" i="29"/>
  <c r="C1767" i="29"/>
  <c r="B1767" i="29"/>
  <c r="I1766" i="29"/>
  <c r="H1766" i="29"/>
  <c r="E1766" i="29"/>
  <c r="G1766" i="29" s="1"/>
  <c r="D1766" i="29"/>
  <c r="C1766" i="29"/>
  <c r="B1766" i="29"/>
  <c r="I1765" i="29"/>
  <c r="H1765" i="29"/>
  <c r="E1765" i="29"/>
  <c r="G1765" i="29" s="1"/>
  <c r="D1765" i="29"/>
  <c r="C1765" i="29"/>
  <c r="B1765" i="29"/>
  <c r="I1764" i="29"/>
  <c r="H1764" i="29"/>
  <c r="E1764" i="29"/>
  <c r="G1764" i="29" s="1"/>
  <c r="D1764" i="29"/>
  <c r="C1764" i="29"/>
  <c r="B1764" i="29"/>
  <c r="I1763" i="29"/>
  <c r="H1763" i="29"/>
  <c r="E1763" i="29"/>
  <c r="G1763" i="29" s="1"/>
  <c r="D1763" i="29"/>
  <c r="C1763" i="29"/>
  <c r="B1763" i="29"/>
  <c r="I1762" i="29"/>
  <c r="H1762" i="29"/>
  <c r="E1762" i="29"/>
  <c r="G1762" i="29" s="1"/>
  <c r="D1762" i="29"/>
  <c r="C1762" i="29"/>
  <c r="B1762" i="29"/>
  <c r="I1761" i="29"/>
  <c r="H1761" i="29"/>
  <c r="E1761" i="29"/>
  <c r="G1761" i="29" s="1"/>
  <c r="D1761" i="29"/>
  <c r="C1761" i="29"/>
  <c r="B1761" i="29"/>
  <c r="I1760" i="29"/>
  <c r="H1760" i="29"/>
  <c r="E1760" i="29"/>
  <c r="G1760" i="29" s="1"/>
  <c r="D1760" i="29"/>
  <c r="C1760" i="29"/>
  <c r="B1760" i="29"/>
  <c r="I1759" i="29"/>
  <c r="H1759" i="29"/>
  <c r="E1759" i="29"/>
  <c r="G1759" i="29" s="1"/>
  <c r="D1759" i="29"/>
  <c r="C1759" i="29"/>
  <c r="B1759" i="29"/>
  <c r="I1758" i="29"/>
  <c r="H1758" i="29"/>
  <c r="E1758" i="29"/>
  <c r="G1758" i="29" s="1"/>
  <c r="D1758" i="29"/>
  <c r="C1758" i="29"/>
  <c r="B1758" i="29"/>
  <c r="I1757" i="29"/>
  <c r="H1757" i="29"/>
  <c r="E1757" i="29"/>
  <c r="G1757" i="29" s="1"/>
  <c r="D1757" i="29"/>
  <c r="C1757" i="29"/>
  <c r="B1757" i="29"/>
  <c r="I1756" i="29"/>
  <c r="H1756" i="29"/>
  <c r="E1756" i="29"/>
  <c r="G1756" i="29" s="1"/>
  <c r="D1756" i="29"/>
  <c r="C1756" i="29"/>
  <c r="B1756" i="29"/>
  <c r="I1755" i="29"/>
  <c r="H1755" i="29"/>
  <c r="E1755" i="29"/>
  <c r="G1755" i="29" s="1"/>
  <c r="D1755" i="29"/>
  <c r="C1755" i="29"/>
  <c r="B1755" i="29"/>
  <c r="I1754" i="29"/>
  <c r="H1754" i="29"/>
  <c r="E1754" i="29"/>
  <c r="G1754" i="29" s="1"/>
  <c r="D1754" i="29"/>
  <c r="C1754" i="29"/>
  <c r="B1754" i="29"/>
  <c r="I1753" i="29"/>
  <c r="H1753" i="29"/>
  <c r="E1753" i="29"/>
  <c r="G1753" i="29" s="1"/>
  <c r="D1753" i="29"/>
  <c r="C1753" i="29"/>
  <c r="B1753" i="29"/>
  <c r="I1752" i="29"/>
  <c r="H1752" i="29"/>
  <c r="E1752" i="29"/>
  <c r="G1752" i="29" s="1"/>
  <c r="D1752" i="29"/>
  <c r="C1752" i="29"/>
  <c r="B1752" i="29"/>
  <c r="I1751" i="29"/>
  <c r="H1751" i="29"/>
  <c r="E1751" i="29"/>
  <c r="G1751" i="29" s="1"/>
  <c r="D1751" i="29"/>
  <c r="C1751" i="29"/>
  <c r="B1751" i="29"/>
  <c r="I1750" i="29"/>
  <c r="H1750" i="29"/>
  <c r="E1750" i="29"/>
  <c r="G1750" i="29" s="1"/>
  <c r="D1750" i="29"/>
  <c r="C1750" i="29"/>
  <c r="B1750" i="29"/>
  <c r="I1749" i="29"/>
  <c r="H1749" i="29"/>
  <c r="E1749" i="29"/>
  <c r="G1749" i="29" s="1"/>
  <c r="D1749" i="29"/>
  <c r="C1749" i="29"/>
  <c r="B1749" i="29"/>
  <c r="I1748" i="29"/>
  <c r="H1748" i="29"/>
  <c r="E1748" i="29"/>
  <c r="G1748" i="29" s="1"/>
  <c r="D1748" i="29"/>
  <c r="C1748" i="29"/>
  <c r="B1748" i="29"/>
  <c r="I1747" i="29"/>
  <c r="H1747" i="29"/>
  <c r="E1747" i="29"/>
  <c r="G1747" i="29" s="1"/>
  <c r="D1747" i="29"/>
  <c r="C1747" i="29"/>
  <c r="B1747" i="29"/>
  <c r="I1746" i="29"/>
  <c r="H1746" i="29"/>
  <c r="E1746" i="29"/>
  <c r="G1746" i="29" s="1"/>
  <c r="D1746" i="29"/>
  <c r="C1746" i="29"/>
  <c r="B1746" i="29"/>
  <c r="I1745" i="29"/>
  <c r="H1745" i="29"/>
  <c r="E1745" i="29"/>
  <c r="G1745" i="29" s="1"/>
  <c r="D1745" i="29"/>
  <c r="C1745" i="29"/>
  <c r="B1745" i="29"/>
  <c r="I1744" i="29"/>
  <c r="H1744" i="29"/>
  <c r="E1744" i="29"/>
  <c r="G1744" i="29" s="1"/>
  <c r="D1744" i="29"/>
  <c r="C1744" i="29"/>
  <c r="B1744" i="29"/>
  <c r="I1743" i="29"/>
  <c r="H1743" i="29"/>
  <c r="E1743" i="29"/>
  <c r="G1743" i="29" s="1"/>
  <c r="D1743" i="29"/>
  <c r="C1743" i="29"/>
  <c r="B1743" i="29"/>
  <c r="I1742" i="29"/>
  <c r="H1742" i="29"/>
  <c r="E1742" i="29"/>
  <c r="G1742" i="29" s="1"/>
  <c r="D1742" i="29"/>
  <c r="C1742" i="29"/>
  <c r="B1742" i="29"/>
  <c r="I1741" i="29"/>
  <c r="H1741" i="29"/>
  <c r="E1741" i="29"/>
  <c r="G1741" i="29" s="1"/>
  <c r="D1741" i="29"/>
  <c r="C1741" i="29"/>
  <c r="B1741" i="29"/>
  <c r="I1740" i="29"/>
  <c r="H1740" i="29"/>
  <c r="E1740" i="29"/>
  <c r="G1740" i="29" s="1"/>
  <c r="D1740" i="29"/>
  <c r="C1740" i="29"/>
  <c r="B1740" i="29"/>
  <c r="I1739" i="29"/>
  <c r="H1739" i="29"/>
  <c r="E1739" i="29"/>
  <c r="G1739" i="29" s="1"/>
  <c r="D1739" i="29"/>
  <c r="C1739" i="29"/>
  <c r="B1739" i="29"/>
  <c r="I1738" i="29"/>
  <c r="H1738" i="29"/>
  <c r="E1738" i="29"/>
  <c r="G1738" i="29" s="1"/>
  <c r="D1738" i="29"/>
  <c r="C1738" i="29"/>
  <c r="B1738" i="29"/>
  <c r="I1737" i="29"/>
  <c r="H1737" i="29"/>
  <c r="E1737" i="29"/>
  <c r="G1737" i="29" s="1"/>
  <c r="D1737" i="29"/>
  <c r="C1737" i="29"/>
  <c r="B1737" i="29"/>
  <c r="I1736" i="29"/>
  <c r="H1736" i="29"/>
  <c r="E1736" i="29"/>
  <c r="G1736" i="29" s="1"/>
  <c r="D1736" i="29"/>
  <c r="C1736" i="29"/>
  <c r="B1736" i="29"/>
  <c r="I1735" i="29"/>
  <c r="H1735" i="29"/>
  <c r="E1735" i="29"/>
  <c r="G1735" i="29" s="1"/>
  <c r="D1735" i="29"/>
  <c r="C1735" i="29"/>
  <c r="B1735" i="29"/>
  <c r="I1734" i="29"/>
  <c r="H1734" i="29"/>
  <c r="E1734" i="29"/>
  <c r="G1734" i="29" s="1"/>
  <c r="D1734" i="29"/>
  <c r="C1734" i="29"/>
  <c r="B1734" i="29"/>
  <c r="I1733" i="29"/>
  <c r="H1733" i="29"/>
  <c r="E1733" i="29"/>
  <c r="G1733" i="29" s="1"/>
  <c r="D1733" i="29"/>
  <c r="C1733" i="29"/>
  <c r="B1733" i="29"/>
  <c r="I1732" i="29"/>
  <c r="H1732" i="29"/>
  <c r="E1732" i="29"/>
  <c r="G1732" i="29" s="1"/>
  <c r="D1732" i="29"/>
  <c r="C1732" i="29"/>
  <c r="B1732" i="29"/>
  <c r="I1731" i="29"/>
  <c r="H1731" i="29"/>
  <c r="E1731" i="29"/>
  <c r="G1731" i="29" s="1"/>
  <c r="D1731" i="29"/>
  <c r="C1731" i="29"/>
  <c r="B1731" i="29"/>
  <c r="I1730" i="29"/>
  <c r="H1730" i="29"/>
  <c r="E1730" i="29"/>
  <c r="G1730" i="29" s="1"/>
  <c r="D1730" i="29"/>
  <c r="C1730" i="29"/>
  <c r="B1730" i="29"/>
  <c r="I1729" i="29"/>
  <c r="H1729" i="29"/>
  <c r="E1729" i="29"/>
  <c r="G1729" i="29" s="1"/>
  <c r="D1729" i="29"/>
  <c r="C1729" i="29"/>
  <c r="B1729" i="29"/>
  <c r="I1728" i="29"/>
  <c r="H1728" i="29"/>
  <c r="E1728" i="29"/>
  <c r="G1728" i="29" s="1"/>
  <c r="D1728" i="29"/>
  <c r="C1728" i="29"/>
  <c r="B1728" i="29"/>
  <c r="I1727" i="29"/>
  <c r="H1727" i="29"/>
  <c r="E1727" i="29"/>
  <c r="G1727" i="29" s="1"/>
  <c r="D1727" i="29"/>
  <c r="C1727" i="29"/>
  <c r="B1727" i="29"/>
  <c r="I1726" i="29"/>
  <c r="H1726" i="29"/>
  <c r="E1726" i="29"/>
  <c r="G1726" i="29" s="1"/>
  <c r="D1726" i="29"/>
  <c r="C1726" i="29"/>
  <c r="B1726" i="29"/>
  <c r="I1725" i="29"/>
  <c r="H1725" i="29"/>
  <c r="E1725" i="29"/>
  <c r="G1725" i="29" s="1"/>
  <c r="D1725" i="29"/>
  <c r="C1725" i="29"/>
  <c r="B1725" i="29"/>
  <c r="I1724" i="29"/>
  <c r="H1724" i="29"/>
  <c r="E1724" i="29"/>
  <c r="G1724" i="29" s="1"/>
  <c r="D1724" i="29"/>
  <c r="C1724" i="29"/>
  <c r="B1724" i="29"/>
  <c r="I1723" i="29"/>
  <c r="H1723" i="29"/>
  <c r="E1723" i="29"/>
  <c r="G1723" i="29" s="1"/>
  <c r="D1723" i="29"/>
  <c r="C1723" i="29"/>
  <c r="B1723" i="29"/>
  <c r="I1722" i="29"/>
  <c r="H1722" i="29"/>
  <c r="E1722" i="29"/>
  <c r="G1722" i="29" s="1"/>
  <c r="D1722" i="29"/>
  <c r="C1722" i="29"/>
  <c r="B1722" i="29"/>
  <c r="I1721" i="29"/>
  <c r="H1721" i="29"/>
  <c r="E1721" i="29"/>
  <c r="G1721" i="29" s="1"/>
  <c r="D1721" i="29"/>
  <c r="C1721" i="29"/>
  <c r="B1721" i="29"/>
  <c r="I1720" i="29"/>
  <c r="H1720" i="29"/>
  <c r="E1720" i="29"/>
  <c r="G1720" i="29" s="1"/>
  <c r="D1720" i="29"/>
  <c r="C1720" i="29"/>
  <c r="B1720" i="29"/>
  <c r="I1719" i="29"/>
  <c r="H1719" i="29"/>
  <c r="E1719" i="29"/>
  <c r="G1719" i="29" s="1"/>
  <c r="D1719" i="29"/>
  <c r="C1719" i="29"/>
  <c r="B1719" i="29"/>
  <c r="I1718" i="29"/>
  <c r="H1718" i="29"/>
  <c r="E1718" i="29"/>
  <c r="G1718" i="29" s="1"/>
  <c r="D1718" i="29"/>
  <c r="C1718" i="29"/>
  <c r="B1718" i="29"/>
  <c r="I1717" i="29"/>
  <c r="H1717" i="29"/>
  <c r="E1717" i="29"/>
  <c r="G1717" i="29" s="1"/>
  <c r="D1717" i="29"/>
  <c r="C1717" i="29"/>
  <c r="B1717" i="29"/>
  <c r="I1716" i="29"/>
  <c r="H1716" i="29"/>
  <c r="E1716" i="29"/>
  <c r="G1716" i="29" s="1"/>
  <c r="D1716" i="29"/>
  <c r="C1716" i="29"/>
  <c r="B1716" i="29"/>
  <c r="I1715" i="29"/>
  <c r="H1715" i="29"/>
  <c r="E1715" i="29"/>
  <c r="G1715" i="29" s="1"/>
  <c r="D1715" i="29"/>
  <c r="C1715" i="29"/>
  <c r="B1715" i="29"/>
  <c r="I1714" i="29"/>
  <c r="H1714" i="29"/>
  <c r="E1714" i="29"/>
  <c r="G1714" i="29" s="1"/>
  <c r="D1714" i="29"/>
  <c r="C1714" i="29"/>
  <c r="B1714" i="29"/>
  <c r="I1713" i="29"/>
  <c r="H1713" i="29"/>
  <c r="E1713" i="29"/>
  <c r="G1713" i="29" s="1"/>
  <c r="D1713" i="29"/>
  <c r="C1713" i="29"/>
  <c r="B1713" i="29"/>
  <c r="I1712" i="29"/>
  <c r="H1712" i="29"/>
  <c r="E1712" i="29"/>
  <c r="G1712" i="29" s="1"/>
  <c r="D1712" i="29"/>
  <c r="C1712" i="29"/>
  <c r="B1712" i="29"/>
  <c r="I1711" i="29"/>
  <c r="H1711" i="29"/>
  <c r="E1711" i="29"/>
  <c r="G1711" i="29" s="1"/>
  <c r="D1711" i="29"/>
  <c r="C1711" i="29"/>
  <c r="B1711" i="29"/>
  <c r="I1710" i="29"/>
  <c r="H1710" i="29"/>
  <c r="E1710" i="29"/>
  <c r="G1710" i="29" s="1"/>
  <c r="D1710" i="29"/>
  <c r="C1710" i="29"/>
  <c r="B1710" i="29"/>
  <c r="I1709" i="29"/>
  <c r="H1709" i="29"/>
  <c r="E1709" i="29"/>
  <c r="G1709" i="29" s="1"/>
  <c r="D1709" i="29"/>
  <c r="C1709" i="29"/>
  <c r="B1709" i="29"/>
  <c r="I1708" i="29"/>
  <c r="H1708" i="29"/>
  <c r="E1708" i="29"/>
  <c r="G1708" i="29" s="1"/>
  <c r="D1708" i="29"/>
  <c r="C1708" i="29"/>
  <c r="B1708" i="29"/>
  <c r="I1707" i="29"/>
  <c r="H1707" i="29"/>
  <c r="E1707" i="29"/>
  <c r="G1707" i="29" s="1"/>
  <c r="D1707" i="29"/>
  <c r="C1707" i="29"/>
  <c r="B1707" i="29"/>
  <c r="I1706" i="29"/>
  <c r="H1706" i="29"/>
  <c r="E1706" i="29"/>
  <c r="G1706" i="29" s="1"/>
  <c r="D1706" i="29"/>
  <c r="C1706" i="29"/>
  <c r="B1706" i="29"/>
  <c r="I1705" i="29"/>
  <c r="H1705" i="29"/>
  <c r="E1705" i="29"/>
  <c r="G1705" i="29" s="1"/>
  <c r="D1705" i="29"/>
  <c r="C1705" i="29"/>
  <c r="B1705" i="29"/>
  <c r="I1704" i="29"/>
  <c r="H1704" i="29"/>
  <c r="E1704" i="29"/>
  <c r="G1704" i="29" s="1"/>
  <c r="D1704" i="29"/>
  <c r="C1704" i="29"/>
  <c r="B1704" i="29"/>
  <c r="I1703" i="29"/>
  <c r="H1703" i="29"/>
  <c r="E1703" i="29"/>
  <c r="G1703" i="29" s="1"/>
  <c r="D1703" i="29"/>
  <c r="C1703" i="29"/>
  <c r="B1703" i="29"/>
  <c r="I1702" i="29"/>
  <c r="H1702" i="29"/>
  <c r="E1702" i="29"/>
  <c r="G1702" i="29" s="1"/>
  <c r="D1702" i="29"/>
  <c r="C1702" i="29"/>
  <c r="B1702" i="29"/>
  <c r="I1701" i="29"/>
  <c r="H1701" i="29"/>
  <c r="E1701" i="29"/>
  <c r="G1701" i="29" s="1"/>
  <c r="D1701" i="29"/>
  <c r="C1701" i="29"/>
  <c r="B1701" i="29"/>
  <c r="I1700" i="29"/>
  <c r="H1700" i="29"/>
  <c r="E1700" i="29"/>
  <c r="G1700" i="29" s="1"/>
  <c r="D1700" i="29"/>
  <c r="C1700" i="29"/>
  <c r="B1700" i="29"/>
  <c r="I1699" i="29"/>
  <c r="H1699" i="29"/>
  <c r="E1699" i="29"/>
  <c r="G1699" i="29" s="1"/>
  <c r="D1699" i="29"/>
  <c r="C1699" i="29"/>
  <c r="B1699" i="29"/>
  <c r="I1698" i="29"/>
  <c r="H1698" i="29"/>
  <c r="E1698" i="29"/>
  <c r="G1698" i="29" s="1"/>
  <c r="D1698" i="29"/>
  <c r="C1698" i="29"/>
  <c r="B1698" i="29"/>
  <c r="I1697" i="29"/>
  <c r="H1697" i="29"/>
  <c r="E1697" i="29"/>
  <c r="G1697" i="29" s="1"/>
  <c r="D1697" i="29"/>
  <c r="C1697" i="29"/>
  <c r="B1697" i="29"/>
  <c r="I1696" i="29"/>
  <c r="H1696" i="29"/>
  <c r="E1696" i="29"/>
  <c r="G1696" i="29" s="1"/>
  <c r="D1696" i="29"/>
  <c r="C1696" i="29"/>
  <c r="B1696" i="29"/>
  <c r="I1695" i="29"/>
  <c r="H1695" i="29"/>
  <c r="E1695" i="29"/>
  <c r="G1695" i="29" s="1"/>
  <c r="D1695" i="29"/>
  <c r="C1695" i="29"/>
  <c r="B1695" i="29"/>
  <c r="I1694" i="29"/>
  <c r="H1694" i="29"/>
  <c r="E1694" i="29"/>
  <c r="G1694" i="29" s="1"/>
  <c r="D1694" i="29"/>
  <c r="C1694" i="29"/>
  <c r="B1694" i="29"/>
  <c r="I1693" i="29"/>
  <c r="H1693" i="29"/>
  <c r="E1693" i="29"/>
  <c r="G1693" i="29" s="1"/>
  <c r="D1693" i="29"/>
  <c r="C1693" i="29"/>
  <c r="B1693" i="29"/>
  <c r="I1692" i="29"/>
  <c r="H1692" i="29"/>
  <c r="E1692" i="29"/>
  <c r="G1692" i="29" s="1"/>
  <c r="D1692" i="29"/>
  <c r="C1692" i="29"/>
  <c r="B1692" i="29"/>
  <c r="I1691" i="29"/>
  <c r="H1691" i="29"/>
  <c r="E1691" i="29"/>
  <c r="G1691" i="29" s="1"/>
  <c r="D1691" i="29"/>
  <c r="C1691" i="29"/>
  <c r="B1691" i="29"/>
  <c r="I1690" i="29"/>
  <c r="H1690" i="29"/>
  <c r="E1690" i="29"/>
  <c r="G1690" i="29" s="1"/>
  <c r="D1690" i="29"/>
  <c r="C1690" i="29"/>
  <c r="B1690" i="29"/>
  <c r="I1689" i="29"/>
  <c r="H1689" i="29"/>
  <c r="E1689" i="29"/>
  <c r="G1689" i="29" s="1"/>
  <c r="D1689" i="29"/>
  <c r="C1689" i="29"/>
  <c r="B1689" i="29"/>
  <c r="I1688" i="29"/>
  <c r="H1688" i="29"/>
  <c r="E1688" i="29"/>
  <c r="G1688" i="29" s="1"/>
  <c r="D1688" i="29"/>
  <c r="C1688" i="29"/>
  <c r="B1688" i="29"/>
  <c r="I1687" i="29"/>
  <c r="H1687" i="29"/>
  <c r="E1687" i="29"/>
  <c r="G1687" i="29" s="1"/>
  <c r="D1687" i="29"/>
  <c r="C1687" i="29"/>
  <c r="B1687" i="29"/>
  <c r="I1686" i="29"/>
  <c r="H1686" i="29"/>
  <c r="E1686" i="29"/>
  <c r="G1686" i="29" s="1"/>
  <c r="D1686" i="29"/>
  <c r="C1686" i="29"/>
  <c r="B1686" i="29"/>
  <c r="I1685" i="29"/>
  <c r="H1685" i="29"/>
  <c r="E1685" i="29"/>
  <c r="G1685" i="29" s="1"/>
  <c r="D1685" i="29"/>
  <c r="C1685" i="29"/>
  <c r="B1685" i="29"/>
  <c r="I1684" i="29"/>
  <c r="H1684" i="29"/>
  <c r="E1684" i="29"/>
  <c r="G1684" i="29" s="1"/>
  <c r="D1684" i="29"/>
  <c r="C1684" i="29"/>
  <c r="B1684" i="29"/>
  <c r="I1683" i="29"/>
  <c r="H1683" i="29"/>
  <c r="E1683" i="29"/>
  <c r="G1683" i="29" s="1"/>
  <c r="D1683" i="29"/>
  <c r="C1683" i="29"/>
  <c r="B1683" i="29"/>
  <c r="I1682" i="29"/>
  <c r="H1682" i="29"/>
  <c r="E1682" i="29"/>
  <c r="G1682" i="29" s="1"/>
  <c r="D1682" i="29"/>
  <c r="C1682" i="29"/>
  <c r="B1682" i="29"/>
  <c r="I1681" i="29"/>
  <c r="H1681" i="29"/>
  <c r="E1681" i="29"/>
  <c r="G1681" i="29" s="1"/>
  <c r="D1681" i="29"/>
  <c r="C1681" i="29"/>
  <c r="B1681" i="29"/>
  <c r="I1680" i="29"/>
  <c r="H1680" i="29"/>
  <c r="E1680" i="29"/>
  <c r="G1680" i="29" s="1"/>
  <c r="D1680" i="29"/>
  <c r="C1680" i="29"/>
  <c r="B1680" i="29"/>
  <c r="I1679" i="29"/>
  <c r="H1679" i="29"/>
  <c r="E1679" i="29"/>
  <c r="G1679" i="29" s="1"/>
  <c r="D1679" i="29"/>
  <c r="C1679" i="29"/>
  <c r="B1679" i="29"/>
  <c r="I1678" i="29"/>
  <c r="H1678" i="29"/>
  <c r="E1678" i="29"/>
  <c r="G1678" i="29" s="1"/>
  <c r="D1678" i="29"/>
  <c r="C1678" i="29"/>
  <c r="B1678" i="29"/>
  <c r="I1677" i="29"/>
  <c r="H1677" i="29"/>
  <c r="E1677" i="29"/>
  <c r="G1677" i="29" s="1"/>
  <c r="D1677" i="29"/>
  <c r="C1677" i="29"/>
  <c r="B1677" i="29"/>
  <c r="I1676" i="29"/>
  <c r="H1676" i="29"/>
  <c r="E1676" i="29"/>
  <c r="G1676" i="29" s="1"/>
  <c r="D1676" i="29"/>
  <c r="C1676" i="29"/>
  <c r="B1676" i="29"/>
  <c r="I1675" i="29"/>
  <c r="H1675" i="29"/>
  <c r="E1675" i="29"/>
  <c r="G1675" i="29" s="1"/>
  <c r="D1675" i="29"/>
  <c r="C1675" i="29"/>
  <c r="B1675" i="29"/>
  <c r="I1674" i="29"/>
  <c r="H1674" i="29"/>
  <c r="E1674" i="29"/>
  <c r="G1674" i="29" s="1"/>
  <c r="D1674" i="29"/>
  <c r="C1674" i="29"/>
  <c r="B1674" i="29"/>
  <c r="I1673" i="29"/>
  <c r="H1673" i="29"/>
  <c r="E1673" i="29"/>
  <c r="G1673" i="29" s="1"/>
  <c r="D1673" i="29"/>
  <c r="C1673" i="29"/>
  <c r="B1673" i="29"/>
  <c r="I1672" i="29"/>
  <c r="H1672" i="29"/>
  <c r="E1672" i="29"/>
  <c r="G1672" i="29" s="1"/>
  <c r="D1672" i="29"/>
  <c r="C1672" i="29"/>
  <c r="B1672" i="29"/>
  <c r="I1671" i="29"/>
  <c r="H1671" i="29"/>
  <c r="E1671" i="29"/>
  <c r="G1671" i="29" s="1"/>
  <c r="D1671" i="29"/>
  <c r="C1671" i="29"/>
  <c r="B1671" i="29"/>
  <c r="I1670" i="29"/>
  <c r="H1670" i="29"/>
  <c r="E1670" i="29"/>
  <c r="G1670" i="29" s="1"/>
  <c r="D1670" i="29"/>
  <c r="C1670" i="29"/>
  <c r="B1670" i="29"/>
  <c r="I1669" i="29"/>
  <c r="H1669" i="29"/>
  <c r="E1669" i="29"/>
  <c r="G1669" i="29" s="1"/>
  <c r="D1669" i="29"/>
  <c r="C1669" i="29"/>
  <c r="B1669" i="29"/>
  <c r="I1668" i="29"/>
  <c r="H1668" i="29"/>
  <c r="E1668" i="29"/>
  <c r="G1668" i="29" s="1"/>
  <c r="D1668" i="29"/>
  <c r="C1668" i="29"/>
  <c r="B1668" i="29"/>
  <c r="I1667" i="29"/>
  <c r="H1667" i="29"/>
  <c r="E1667" i="29"/>
  <c r="G1667" i="29" s="1"/>
  <c r="D1667" i="29"/>
  <c r="C1667" i="29"/>
  <c r="B1667" i="29"/>
  <c r="I1666" i="29"/>
  <c r="H1666" i="29"/>
  <c r="E1666" i="29"/>
  <c r="G1666" i="29" s="1"/>
  <c r="D1666" i="29"/>
  <c r="C1666" i="29"/>
  <c r="B1666" i="29"/>
  <c r="I1665" i="29"/>
  <c r="H1665" i="29"/>
  <c r="E1665" i="29"/>
  <c r="G1665" i="29" s="1"/>
  <c r="D1665" i="29"/>
  <c r="C1665" i="29"/>
  <c r="B1665" i="29"/>
  <c r="I1664" i="29"/>
  <c r="H1664" i="29"/>
  <c r="E1664" i="29"/>
  <c r="G1664" i="29" s="1"/>
  <c r="D1664" i="29"/>
  <c r="C1664" i="29"/>
  <c r="B1664" i="29"/>
  <c r="I1663" i="29"/>
  <c r="H1663" i="29"/>
  <c r="E1663" i="29"/>
  <c r="G1663" i="29" s="1"/>
  <c r="D1663" i="29"/>
  <c r="C1663" i="29"/>
  <c r="B1663" i="29"/>
  <c r="I1662" i="29"/>
  <c r="H1662" i="29"/>
  <c r="E1662" i="29"/>
  <c r="G1662" i="29" s="1"/>
  <c r="D1662" i="29"/>
  <c r="C1662" i="29"/>
  <c r="B1662" i="29"/>
  <c r="I1661" i="29"/>
  <c r="H1661" i="29"/>
  <c r="E1661" i="29"/>
  <c r="G1661" i="29" s="1"/>
  <c r="D1661" i="29"/>
  <c r="C1661" i="29"/>
  <c r="B1661" i="29"/>
  <c r="I1660" i="29"/>
  <c r="H1660" i="29"/>
  <c r="E1660" i="29"/>
  <c r="G1660" i="29" s="1"/>
  <c r="D1660" i="29"/>
  <c r="C1660" i="29"/>
  <c r="B1660" i="29"/>
  <c r="I1659" i="29"/>
  <c r="H1659" i="29"/>
  <c r="E1659" i="29"/>
  <c r="G1659" i="29" s="1"/>
  <c r="D1659" i="29"/>
  <c r="C1659" i="29"/>
  <c r="B1659" i="29"/>
  <c r="I1658" i="29"/>
  <c r="H1658" i="29"/>
  <c r="E1658" i="29"/>
  <c r="G1658" i="29" s="1"/>
  <c r="D1658" i="29"/>
  <c r="C1658" i="29"/>
  <c r="B1658" i="29"/>
  <c r="I1657" i="29"/>
  <c r="H1657" i="29"/>
  <c r="E1657" i="29"/>
  <c r="G1657" i="29" s="1"/>
  <c r="D1657" i="29"/>
  <c r="C1657" i="29"/>
  <c r="B1657" i="29"/>
  <c r="I1656" i="29"/>
  <c r="H1656" i="29"/>
  <c r="E1656" i="29"/>
  <c r="G1656" i="29" s="1"/>
  <c r="D1656" i="29"/>
  <c r="C1656" i="29"/>
  <c r="B1656" i="29"/>
  <c r="I1655" i="29"/>
  <c r="H1655" i="29"/>
  <c r="E1655" i="29"/>
  <c r="G1655" i="29" s="1"/>
  <c r="D1655" i="29"/>
  <c r="C1655" i="29"/>
  <c r="B1655" i="29"/>
  <c r="I1654" i="29"/>
  <c r="H1654" i="29"/>
  <c r="E1654" i="29"/>
  <c r="G1654" i="29" s="1"/>
  <c r="D1654" i="29"/>
  <c r="C1654" i="29"/>
  <c r="B1654" i="29"/>
  <c r="I1653" i="29"/>
  <c r="H1653" i="29"/>
  <c r="E1653" i="29"/>
  <c r="G1653" i="29" s="1"/>
  <c r="D1653" i="29"/>
  <c r="C1653" i="29"/>
  <c r="B1653" i="29"/>
  <c r="I1652" i="29"/>
  <c r="H1652" i="29"/>
  <c r="E1652" i="29"/>
  <c r="G1652" i="29" s="1"/>
  <c r="D1652" i="29"/>
  <c r="C1652" i="29"/>
  <c r="B1652" i="29"/>
  <c r="I1651" i="29"/>
  <c r="H1651" i="29"/>
  <c r="E1651" i="29"/>
  <c r="G1651" i="29" s="1"/>
  <c r="D1651" i="29"/>
  <c r="C1651" i="29"/>
  <c r="B1651" i="29"/>
  <c r="I1650" i="29"/>
  <c r="H1650" i="29"/>
  <c r="E1650" i="29"/>
  <c r="G1650" i="29" s="1"/>
  <c r="D1650" i="29"/>
  <c r="C1650" i="29"/>
  <c r="B1650" i="29"/>
  <c r="I1649" i="29"/>
  <c r="H1649" i="29"/>
  <c r="E1649" i="29"/>
  <c r="G1649" i="29" s="1"/>
  <c r="D1649" i="29"/>
  <c r="C1649" i="29"/>
  <c r="B1649" i="29"/>
  <c r="I1648" i="29"/>
  <c r="H1648" i="29"/>
  <c r="E1648" i="29"/>
  <c r="G1648" i="29" s="1"/>
  <c r="D1648" i="29"/>
  <c r="C1648" i="29"/>
  <c r="B1648" i="29"/>
  <c r="I1647" i="29"/>
  <c r="H1647" i="29"/>
  <c r="E1647" i="29"/>
  <c r="G1647" i="29" s="1"/>
  <c r="D1647" i="29"/>
  <c r="C1647" i="29"/>
  <c r="B1647" i="29"/>
  <c r="I1646" i="29"/>
  <c r="H1646" i="29"/>
  <c r="E1646" i="29"/>
  <c r="G1646" i="29" s="1"/>
  <c r="D1646" i="29"/>
  <c r="C1646" i="29"/>
  <c r="B1646" i="29"/>
  <c r="I1645" i="29"/>
  <c r="H1645" i="29"/>
  <c r="E1645" i="29"/>
  <c r="G1645" i="29" s="1"/>
  <c r="D1645" i="29"/>
  <c r="C1645" i="29"/>
  <c r="B1645" i="29"/>
  <c r="I1644" i="29"/>
  <c r="H1644" i="29"/>
  <c r="E1644" i="29"/>
  <c r="G1644" i="29" s="1"/>
  <c r="D1644" i="29"/>
  <c r="C1644" i="29"/>
  <c r="B1644" i="29"/>
  <c r="I1643" i="29"/>
  <c r="H1643" i="29"/>
  <c r="E1643" i="29"/>
  <c r="G1643" i="29" s="1"/>
  <c r="D1643" i="29"/>
  <c r="C1643" i="29"/>
  <c r="B1643" i="29"/>
  <c r="I1642" i="29"/>
  <c r="H1642" i="29"/>
  <c r="E1642" i="29"/>
  <c r="G1642" i="29" s="1"/>
  <c r="D1642" i="29"/>
  <c r="C1642" i="29"/>
  <c r="B1642" i="29"/>
  <c r="I1641" i="29"/>
  <c r="H1641" i="29"/>
  <c r="E1641" i="29"/>
  <c r="G1641" i="29" s="1"/>
  <c r="D1641" i="29"/>
  <c r="C1641" i="29"/>
  <c r="B1641" i="29"/>
  <c r="I1640" i="29"/>
  <c r="H1640" i="29"/>
  <c r="E1640" i="29"/>
  <c r="G1640" i="29" s="1"/>
  <c r="D1640" i="29"/>
  <c r="C1640" i="29"/>
  <c r="B1640" i="29"/>
  <c r="I1639" i="29"/>
  <c r="H1639" i="29"/>
  <c r="E1639" i="29"/>
  <c r="G1639" i="29" s="1"/>
  <c r="D1639" i="29"/>
  <c r="C1639" i="29"/>
  <c r="B1639" i="29"/>
  <c r="I1638" i="29"/>
  <c r="H1638" i="29"/>
  <c r="E1638" i="29"/>
  <c r="G1638" i="29" s="1"/>
  <c r="D1638" i="29"/>
  <c r="C1638" i="29"/>
  <c r="B1638" i="29"/>
  <c r="I1637" i="29"/>
  <c r="H1637" i="29"/>
  <c r="E1637" i="29"/>
  <c r="G1637" i="29" s="1"/>
  <c r="D1637" i="29"/>
  <c r="C1637" i="29"/>
  <c r="B1637" i="29"/>
  <c r="I1636" i="29"/>
  <c r="H1636" i="29"/>
  <c r="E1636" i="29"/>
  <c r="G1636" i="29" s="1"/>
  <c r="D1636" i="29"/>
  <c r="C1636" i="29"/>
  <c r="B1636" i="29"/>
  <c r="I1635" i="29"/>
  <c r="H1635" i="29"/>
  <c r="E1635" i="29"/>
  <c r="G1635" i="29" s="1"/>
  <c r="D1635" i="29"/>
  <c r="C1635" i="29"/>
  <c r="B1635" i="29"/>
  <c r="I1634" i="29"/>
  <c r="H1634" i="29"/>
  <c r="E1634" i="29"/>
  <c r="G1634" i="29" s="1"/>
  <c r="D1634" i="29"/>
  <c r="C1634" i="29"/>
  <c r="B1634" i="29"/>
  <c r="I1633" i="29"/>
  <c r="H1633" i="29"/>
  <c r="E1633" i="29"/>
  <c r="G1633" i="29" s="1"/>
  <c r="D1633" i="29"/>
  <c r="C1633" i="29"/>
  <c r="B1633" i="29"/>
  <c r="I1632" i="29"/>
  <c r="H1632" i="29"/>
  <c r="E1632" i="29"/>
  <c r="G1632" i="29" s="1"/>
  <c r="D1632" i="29"/>
  <c r="C1632" i="29"/>
  <c r="B1632" i="29"/>
  <c r="I1631" i="29"/>
  <c r="H1631" i="29"/>
  <c r="E1631" i="29"/>
  <c r="G1631" i="29" s="1"/>
  <c r="D1631" i="29"/>
  <c r="C1631" i="29"/>
  <c r="B1631" i="29"/>
  <c r="I1630" i="29"/>
  <c r="H1630" i="29"/>
  <c r="E1630" i="29"/>
  <c r="G1630" i="29" s="1"/>
  <c r="D1630" i="29"/>
  <c r="C1630" i="29"/>
  <c r="B1630" i="29"/>
  <c r="I1629" i="29"/>
  <c r="H1629" i="29"/>
  <c r="E1629" i="29"/>
  <c r="G1629" i="29" s="1"/>
  <c r="D1629" i="29"/>
  <c r="C1629" i="29"/>
  <c r="B1629" i="29"/>
  <c r="I1628" i="29"/>
  <c r="H1628" i="29"/>
  <c r="E1628" i="29"/>
  <c r="G1628" i="29" s="1"/>
  <c r="D1628" i="29"/>
  <c r="C1628" i="29"/>
  <c r="B1628" i="29"/>
  <c r="I1627" i="29"/>
  <c r="H1627" i="29"/>
  <c r="E1627" i="29"/>
  <c r="G1627" i="29" s="1"/>
  <c r="D1627" i="29"/>
  <c r="C1627" i="29"/>
  <c r="B1627" i="29"/>
  <c r="I1626" i="29"/>
  <c r="H1626" i="29"/>
  <c r="E1626" i="29"/>
  <c r="G1626" i="29" s="1"/>
  <c r="D1626" i="29"/>
  <c r="C1626" i="29"/>
  <c r="B1626" i="29"/>
  <c r="I1625" i="29"/>
  <c r="H1625" i="29"/>
  <c r="E1625" i="29"/>
  <c r="G1625" i="29" s="1"/>
  <c r="D1625" i="29"/>
  <c r="C1625" i="29"/>
  <c r="B1625" i="29"/>
  <c r="I1624" i="29"/>
  <c r="H1624" i="29"/>
  <c r="E1624" i="29"/>
  <c r="G1624" i="29" s="1"/>
  <c r="D1624" i="29"/>
  <c r="C1624" i="29"/>
  <c r="B1624" i="29"/>
  <c r="I1623" i="29"/>
  <c r="H1623" i="29"/>
  <c r="E1623" i="29"/>
  <c r="G1623" i="29" s="1"/>
  <c r="D1623" i="29"/>
  <c r="C1623" i="29"/>
  <c r="B1623" i="29"/>
  <c r="I1622" i="29"/>
  <c r="H1622" i="29"/>
  <c r="E1622" i="29"/>
  <c r="G1622" i="29" s="1"/>
  <c r="D1622" i="29"/>
  <c r="C1622" i="29"/>
  <c r="B1622" i="29"/>
  <c r="I1621" i="29"/>
  <c r="H1621" i="29"/>
  <c r="E1621" i="29"/>
  <c r="G1621" i="29" s="1"/>
  <c r="D1621" i="29"/>
  <c r="C1621" i="29"/>
  <c r="B1621" i="29"/>
  <c r="I1620" i="29"/>
  <c r="H1620" i="29"/>
  <c r="E1620" i="29"/>
  <c r="G1620" i="29" s="1"/>
  <c r="D1620" i="29"/>
  <c r="C1620" i="29"/>
  <c r="B1620" i="29"/>
  <c r="I1619" i="29"/>
  <c r="H1619" i="29"/>
  <c r="E1619" i="29"/>
  <c r="G1619" i="29" s="1"/>
  <c r="D1619" i="29"/>
  <c r="C1619" i="29"/>
  <c r="B1619" i="29"/>
  <c r="I1618" i="29"/>
  <c r="H1618" i="29"/>
  <c r="E1618" i="29"/>
  <c r="G1618" i="29" s="1"/>
  <c r="D1618" i="29"/>
  <c r="C1618" i="29"/>
  <c r="B1618" i="29"/>
  <c r="I1617" i="29"/>
  <c r="H1617" i="29"/>
  <c r="E1617" i="29"/>
  <c r="G1617" i="29" s="1"/>
  <c r="D1617" i="29"/>
  <c r="C1617" i="29"/>
  <c r="B1617" i="29"/>
  <c r="I1616" i="29"/>
  <c r="H1616" i="29"/>
  <c r="E1616" i="29"/>
  <c r="G1616" i="29" s="1"/>
  <c r="D1616" i="29"/>
  <c r="C1616" i="29"/>
  <c r="B1616" i="29"/>
  <c r="I1615" i="29"/>
  <c r="H1615" i="29"/>
  <c r="E1615" i="29"/>
  <c r="G1615" i="29" s="1"/>
  <c r="D1615" i="29"/>
  <c r="C1615" i="29"/>
  <c r="B1615" i="29"/>
  <c r="I1614" i="29"/>
  <c r="H1614" i="29"/>
  <c r="E1614" i="29"/>
  <c r="G1614" i="29" s="1"/>
  <c r="D1614" i="29"/>
  <c r="C1614" i="29"/>
  <c r="B1614" i="29"/>
  <c r="I1613" i="29"/>
  <c r="H1613" i="29"/>
  <c r="E1613" i="29"/>
  <c r="G1613" i="29" s="1"/>
  <c r="D1613" i="29"/>
  <c r="C1613" i="29"/>
  <c r="B1613" i="29"/>
  <c r="I1612" i="29"/>
  <c r="H1612" i="29"/>
  <c r="E1612" i="29"/>
  <c r="G1612" i="29" s="1"/>
  <c r="D1612" i="29"/>
  <c r="C1612" i="29"/>
  <c r="B1612" i="29"/>
  <c r="I1611" i="29"/>
  <c r="H1611" i="29"/>
  <c r="E1611" i="29"/>
  <c r="G1611" i="29" s="1"/>
  <c r="D1611" i="29"/>
  <c r="C1611" i="29"/>
  <c r="B1611" i="29"/>
  <c r="I1610" i="29"/>
  <c r="H1610" i="29"/>
  <c r="E1610" i="29"/>
  <c r="G1610" i="29" s="1"/>
  <c r="D1610" i="29"/>
  <c r="C1610" i="29"/>
  <c r="B1610" i="29"/>
  <c r="I1609" i="29"/>
  <c r="H1609" i="29"/>
  <c r="E1609" i="29"/>
  <c r="G1609" i="29" s="1"/>
  <c r="D1609" i="29"/>
  <c r="C1609" i="29"/>
  <c r="B1609" i="29"/>
  <c r="I1608" i="29"/>
  <c r="H1608" i="29"/>
  <c r="E1608" i="29"/>
  <c r="G1608" i="29" s="1"/>
  <c r="D1608" i="29"/>
  <c r="C1608" i="29"/>
  <c r="B1608" i="29"/>
  <c r="I1607" i="29"/>
  <c r="H1607" i="29"/>
  <c r="E1607" i="29"/>
  <c r="G1607" i="29" s="1"/>
  <c r="D1607" i="29"/>
  <c r="C1607" i="29"/>
  <c r="B1607" i="29"/>
  <c r="I1606" i="29"/>
  <c r="H1606" i="29"/>
  <c r="E1606" i="29"/>
  <c r="G1606" i="29" s="1"/>
  <c r="D1606" i="29"/>
  <c r="C1606" i="29"/>
  <c r="B1606" i="29"/>
  <c r="I1605" i="29"/>
  <c r="H1605" i="29"/>
  <c r="E1605" i="29"/>
  <c r="G1605" i="29" s="1"/>
  <c r="D1605" i="29"/>
  <c r="C1605" i="29"/>
  <c r="B1605" i="29"/>
  <c r="I1604" i="29"/>
  <c r="H1604" i="29"/>
  <c r="E1604" i="29"/>
  <c r="G1604" i="29" s="1"/>
  <c r="D1604" i="29"/>
  <c r="C1604" i="29"/>
  <c r="B1604" i="29"/>
  <c r="I1603" i="29"/>
  <c r="H1603" i="29"/>
  <c r="E1603" i="29"/>
  <c r="G1603" i="29" s="1"/>
  <c r="D1603" i="29"/>
  <c r="C1603" i="29"/>
  <c r="B1603" i="29"/>
  <c r="I1602" i="29"/>
  <c r="H1602" i="29"/>
  <c r="E1602" i="29"/>
  <c r="G1602" i="29" s="1"/>
  <c r="D1602" i="29"/>
  <c r="C1602" i="29"/>
  <c r="B1602" i="29"/>
  <c r="I1601" i="29"/>
  <c r="H1601" i="29"/>
  <c r="E1601" i="29"/>
  <c r="G1601" i="29" s="1"/>
  <c r="D1601" i="29"/>
  <c r="C1601" i="29"/>
  <c r="B1601" i="29"/>
  <c r="I1600" i="29"/>
  <c r="H1600" i="29"/>
  <c r="E1600" i="29"/>
  <c r="G1600" i="29" s="1"/>
  <c r="D1600" i="29"/>
  <c r="C1600" i="29"/>
  <c r="B1600" i="29"/>
  <c r="I1599" i="29"/>
  <c r="H1599" i="29"/>
  <c r="E1599" i="29"/>
  <c r="G1599" i="29" s="1"/>
  <c r="D1599" i="29"/>
  <c r="C1599" i="29"/>
  <c r="B1599" i="29"/>
  <c r="I1598" i="29"/>
  <c r="H1598" i="29"/>
  <c r="E1598" i="29"/>
  <c r="G1598" i="29" s="1"/>
  <c r="D1598" i="29"/>
  <c r="C1598" i="29"/>
  <c r="B1598" i="29"/>
  <c r="I1597" i="29"/>
  <c r="H1597" i="29"/>
  <c r="E1597" i="29"/>
  <c r="G1597" i="29" s="1"/>
  <c r="D1597" i="29"/>
  <c r="C1597" i="29"/>
  <c r="B1597" i="29"/>
  <c r="I1596" i="29"/>
  <c r="H1596" i="29"/>
  <c r="E1596" i="29"/>
  <c r="G1596" i="29" s="1"/>
  <c r="D1596" i="29"/>
  <c r="C1596" i="29"/>
  <c r="B1596" i="29"/>
  <c r="I1595" i="29"/>
  <c r="H1595" i="29"/>
  <c r="E1595" i="29"/>
  <c r="G1595" i="29" s="1"/>
  <c r="D1595" i="29"/>
  <c r="C1595" i="29"/>
  <c r="B1595" i="29"/>
  <c r="I1594" i="29"/>
  <c r="H1594" i="29"/>
  <c r="E1594" i="29"/>
  <c r="G1594" i="29" s="1"/>
  <c r="D1594" i="29"/>
  <c r="C1594" i="29"/>
  <c r="B1594" i="29"/>
  <c r="I1593" i="29"/>
  <c r="H1593" i="29"/>
  <c r="E1593" i="29"/>
  <c r="G1593" i="29" s="1"/>
  <c r="D1593" i="29"/>
  <c r="C1593" i="29"/>
  <c r="B1593" i="29"/>
  <c r="I1592" i="29"/>
  <c r="H1592" i="29"/>
  <c r="E1592" i="29"/>
  <c r="G1592" i="29" s="1"/>
  <c r="D1592" i="29"/>
  <c r="C1592" i="29"/>
  <c r="B1592" i="29"/>
  <c r="I1591" i="29"/>
  <c r="H1591" i="29"/>
  <c r="E1591" i="29"/>
  <c r="G1591" i="29" s="1"/>
  <c r="D1591" i="29"/>
  <c r="C1591" i="29"/>
  <c r="B1591" i="29"/>
  <c r="I1590" i="29"/>
  <c r="H1590" i="29"/>
  <c r="E1590" i="29"/>
  <c r="G1590" i="29" s="1"/>
  <c r="D1590" i="29"/>
  <c r="C1590" i="29"/>
  <c r="B1590" i="29"/>
  <c r="I1589" i="29"/>
  <c r="H1589" i="29"/>
  <c r="E1589" i="29"/>
  <c r="G1589" i="29" s="1"/>
  <c r="D1589" i="29"/>
  <c r="C1589" i="29"/>
  <c r="B1589" i="29"/>
  <c r="I1588" i="29"/>
  <c r="H1588" i="29"/>
  <c r="E1588" i="29"/>
  <c r="G1588" i="29" s="1"/>
  <c r="D1588" i="29"/>
  <c r="C1588" i="29"/>
  <c r="B1588" i="29"/>
  <c r="I1587" i="29"/>
  <c r="H1587" i="29"/>
  <c r="E1587" i="29"/>
  <c r="G1587" i="29" s="1"/>
  <c r="D1587" i="29"/>
  <c r="C1587" i="29"/>
  <c r="B1587" i="29"/>
  <c r="I1586" i="29"/>
  <c r="H1586" i="29"/>
  <c r="E1586" i="29"/>
  <c r="G1586" i="29" s="1"/>
  <c r="D1586" i="29"/>
  <c r="C1586" i="29"/>
  <c r="B1586" i="29"/>
  <c r="I1585" i="29"/>
  <c r="H1585" i="29"/>
  <c r="E1585" i="29"/>
  <c r="G1585" i="29" s="1"/>
  <c r="D1585" i="29"/>
  <c r="C1585" i="29"/>
  <c r="B1585" i="29"/>
  <c r="I1584" i="29"/>
  <c r="H1584" i="29"/>
  <c r="E1584" i="29"/>
  <c r="G1584" i="29" s="1"/>
  <c r="D1584" i="29"/>
  <c r="C1584" i="29"/>
  <c r="B1584" i="29"/>
  <c r="I1583" i="29"/>
  <c r="H1583" i="29"/>
  <c r="E1583" i="29"/>
  <c r="G1583" i="29" s="1"/>
  <c r="D1583" i="29"/>
  <c r="C1583" i="29"/>
  <c r="B1583" i="29"/>
  <c r="I1582" i="29"/>
  <c r="H1582" i="29"/>
  <c r="E1582" i="29"/>
  <c r="G1582" i="29" s="1"/>
  <c r="D1582" i="29"/>
  <c r="C1582" i="29"/>
  <c r="B1582" i="29"/>
  <c r="I1581" i="29"/>
  <c r="H1581" i="29"/>
  <c r="E1581" i="29"/>
  <c r="G1581" i="29" s="1"/>
  <c r="D1581" i="29"/>
  <c r="C1581" i="29"/>
  <c r="B1581" i="29"/>
  <c r="I1580" i="29"/>
  <c r="H1580" i="29"/>
  <c r="E1580" i="29"/>
  <c r="G1580" i="29" s="1"/>
  <c r="D1580" i="29"/>
  <c r="C1580" i="29"/>
  <c r="B1580" i="29"/>
  <c r="I1579" i="29"/>
  <c r="H1579" i="29"/>
  <c r="E1579" i="29"/>
  <c r="G1579" i="29" s="1"/>
  <c r="D1579" i="29"/>
  <c r="C1579" i="29"/>
  <c r="B1579" i="29"/>
  <c r="I1578" i="29"/>
  <c r="H1578" i="29"/>
  <c r="E1578" i="29"/>
  <c r="G1578" i="29" s="1"/>
  <c r="D1578" i="29"/>
  <c r="C1578" i="29"/>
  <c r="B1578" i="29"/>
  <c r="I1577" i="29"/>
  <c r="H1577" i="29"/>
  <c r="E1577" i="29"/>
  <c r="G1577" i="29" s="1"/>
  <c r="D1577" i="29"/>
  <c r="C1577" i="29"/>
  <c r="B1577" i="29"/>
  <c r="I1576" i="29"/>
  <c r="H1576" i="29"/>
  <c r="E1576" i="29"/>
  <c r="G1576" i="29" s="1"/>
  <c r="D1576" i="29"/>
  <c r="C1576" i="29"/>
  <c r="B1576" i="29"/>
  <c r="I1575" i="29"/>
  <c r="H1575" i="29"/>
  <c r="E1575" i="29"/>
  <c r="G1575" i="29" s="1"/>
  <c r="D1575" i="29"/>
  <c r="C1575" i="29"/>
  <c r="B1575" i="29"/>
  <c r="I1574" i="29"/>
  <c r="H1574" i="29"/>
  <c r="E1574" i="29"/>
  <c r="G1574" i="29" s="1"/>
  <c r="D1574" i="29"/>
  <c r="C1574" i="29"/>
  <c r="B1574" i="29"/>
  <c r="I1573" i="29"/>
  <c r="H1573" i="29"/>
  <c r="E1573" i="29"/>
  <c r="G1573" i="29" s="1"/>
  <c r="D1573" i="29"/>
  <c r="C1573" i="29"/>
  <c r="B1573" i="29"/>
  <c r="I1572" i="29"/>
  <c r="H1572" i="29"/>
  <c r="E1572" i="29"/>
  <c r="G1572" i="29" s="1"/>
  <c r="D1572" i="29"/>
  <c r="C1572" i="29"/>
  <c r="B1572" i="29"/>
  <c r="I1571" i="29"/>
  <c r="H1571" i="29"/>
  <c r="E1571" i="29"/>
  <c r="G1571" i="29" s="1"/>
  <c r="D1571" i="29"/>
  <c r="C1571" i="29"/>
  <c r="B1571" i="29"/>
  <c r="I1570" i="29"/>
  <c r="H1570" i="29"/>
  <c r="E1570" i="29"/>
  <c r="G1570" i="29" s="1"/>
  <c r="D1570" i="29"/>
  <c r="C1570" i="29"/>
  <c r="B1570" i="29"/>
  <c r="I1569" i="29"/>
  <c r="H1569" i="29"/>
  <c r="E1569" i="29"/>
  <c r="G1569" i="29" s="1"/>
  <c r="D1569" i="29"/>
  <c r="C1569" i="29"/>
  <c r="B1569" i="29"/>
  <c r="I1568" i="29"/>
  <c r="H1568" i="29"/>
  <c r="E1568" i="29"/>
  <c r="G1568" i="29" s="1"/>
  <c r="D1568" i="29"/>
  <c r="C1568" i="29"/>
  <c r="B1568" i="29"/>
  <c r="I1567" i="29"/>
  <c r="H1567" i="29"/>
  <c r="E1567" i="29"/>
  <c r="G1567" i="29" s="1"/>
  <c r="D1567" i="29"/>
  <c r="C1567" i="29"/>
  <c r="B1567" i="29"/>
  <c r="I1566" i="29"/>
  <c r="H1566" i="29"/>
  <c r="E1566" i="29"/>
  <c r="G1566" i="29" s="1"/>
  <c r="D1566" i="29"/>
  <c r="C1566" i="29"/>
  <c r="B1566" i="29"/>
  <c r="I1565" i="29"/>
  <c r="H1565" i="29"/>
  <c r="E1565" i="29"/>
  <c r="G1565" i="29" s="1"/>
  <c r="D1565" i="29"/>
  <c r="C1565" i="29"/>
  <c r="B1565" i="29"/>
  <c r="I1564" i="29"/>
  <c r="H1564" i="29"/>
  <c r="E1564" i="29"/>
  <c r="G1564" i="29" s="1"/>
  <c r="D1564" i="29"/>
  <c r="C1564" i="29"/>
  <c r="B1564" i="29"/>
  <c r="I1563" i="29"/>
  <c r="H1563" i="29"/>
  <c r="E1563" i="29"/>
  <c r="G1563" i="29" s="1"/>
  <c r="D1563" i="29"/>
  <c r="C1563" i="29"/>
  <c r="B1563" i="29"/>
  <c r="I1562" i="29"/>
  <c r="H1562" i="29"/>
  <c r="E1562" i="29"/>
  <c r="G1562" i="29" s="1"/>
  <c r="D1562" i="29"/>
  <c r="C1562" i="29"/>
  <c r="B1562" i="29"/>
  <c r="I1561" i="29"/>
  <c r="H1561" i="29"/>
  <c r="E1561" i="29"/>
  <c r="G1561" i="29" s="1"/>
  <c r="D1561" i="29"/>
  <c r="C1561" i="29"/>
  <c r="B1561" i="29"/>
  <c r="I1560" i="29"/>
  <c r="H1560" i="29"/>
  <c r="E1560" i="29"/>
  <c r="G1560" i="29" s="1"/>
  <c r="D1560" i="29"/>
  <c r="C1560" i="29"/>
  <c r="B1560" i="29"/>
  <c r="I1559" i="29"/>
  <c r="H1559" i="29"/>
  <c r="E1559" i="29"/>
  <c r="G1559" i="29" s="1"/>
  <c r="D1559" i="29"/>
  <c r="C1559" i="29"/>
  <c r="B1559" i="29"/>
  <c r="I1558" i="29"/>
  <c r="H1558" i="29"/>
  <c r="E1558" i="29"/>
  <c r="G1558" i="29" s="1"/>
  <c r="D1558" i="29"/>
  <c r="C1558" i="29"/>
  <c r="B1558" i="29"/>
  <c r="I1557" i="29"/>
  <c r="H1557" i="29"/>
  <c r="E1557" i="29"/>
  <c r="G1557" i="29" s="1"/>
  <c r="D1557" i="29"/>
  <c r="C1557" i="29"/>
  <c r="B1557" i="29"/>
  <c r="I1556" i="29"/>
  <c r="H1556" i="29"/>
  <c r="E1556" i="29"/>
  <c r="G1556" i="29" s="1"/>
  <c r="D1556" i="29"/>
  <c r="C1556" i="29"/>
  <c r="B1556" i="29"/>
  <c r="I1555" i="29"/>
  <c r="H1555" i="29"/>
  <c r="E1555" i="29"/>
  <c r="G1555" i="29" s="1"/>
  <c r="D1555" i="29"/>
  <c r="C1555" i="29"/>
  <c r="B1555" i="29"/>
  <c r="I1554" i="29"/>
  <c r="H1554" i="29"/>
  <c r="E1554" i="29"/>
  <c r="G1554" i="29" s="1"/>
  <c r="D1554" i="29"/>
  <c r="C1554" i="29"/>
  <c r="B1554" i="29"/>
  <c r="I1553" i="29"/>
  <c r="H1553" i="29"/>
  <c r="E1553" i="29"/>
  <c r="G1553" i="29" s="1"/>
  <c r="D1553" i="29"/>
  <c r="C1553" i="29"/>
  <c r="B1553" i="29"/>
  <c r="I1552" i="29"/>
  <c r="H1552" i="29"/>
  <c r="E1552" i="29"/>
  <c r="G1552" i="29" s="1"/>
  <c r="D1552" i="29"/>
  <c r="C1552" i="29"/>
  <c r="B1552" i="29"/>
  <c r="I1551" i="29"/>
  <c r="H1551" i="29"/>
  <c r="E1551" i="29"/>
  <c r="G1551" i="29" s="1"/>
  <c r="D1551" i="29"/>
  <c r="C1551" i="29"/>
  <c r="B1551" i="29"/>
  <c r="I1550" i="29"/>
  <c r="H1550" i="29"/>
  <c r="E1550" i="29"/>
  <c r="G1550" i="29" s="1"/>
  <c r="D1550" i="29"/>
  <c r="C1550" i="29"/>
  <c r="B1550" i="29"/>
  <c r="I1549" i="29"/>
  <c r="H1549" i="29"/>
  <c r="E1549" i="29"/>
  <c r="G1549" i="29" s="1"/>
  <c r="D1549" i="29"/>
  <c r="C1549" i="29"/>
  <c r="B1549" i="29"/>
  <c r="I1548" i="29"/>
  <c r="H1548" i="29"/>
  <c r="E1548" i="29"/>
  <c r="G1548" i="29" s="1"/>
  <c r="D1548" i="29"/>
  <c r="C1548" i="29"/>
  <c r="B1548" i="29"/>
  <c r="I1547" i="29"/>
  <c r="H1547" i="29"/>
  <c r="E1547" i="29"/>
  <c r="G1547" i="29" s="1"/>
  <c r="D1547" i="29"/>
  <c r="C1547" i="29"/>
  <c r="B1547" i="29"/>
  <c r="I1546" i="29"/>
  <c r="H1546" i="29"/>
  <c r="E1546" i="29"/>
  <c r="G1546" i="29" s="1"/>
  <c r="D1546" i="29"/>
  <c r="C1546" i="29"/>
  <c r="B1546" i="29"/>
  <c r="I1545" i="29"/>
  <c r="H1545" i="29"/>
  <c r="E1545" i="29"/>
  <c r="G1545" i="29" s="1"/>
  <c r="D1545" i="29"/>
  <c r="C1545" i="29"/>
  <c r="B1545" i="29"/>
  <c r="I1544" i="29"/>
  <c r="H1544" i="29"/>
  <c r="E1544" i="29"/>
  <c r="G1544" i="29" s="1"/>
  <c r="D1544" i="29"/>
  <c r="C1544" i="29"/>
  <c r="B1544" i="29"/>
  <c r="I1543" i="29"/>
  <c r="H1543" i="29"/>
  <c r="E1543" i="29"/>
  <c r="G1543" i="29" s="1"/>
  <c r="D1543" i="29"/>
  <c r="C1543" i="29"/>
  <c r="B1543" i="29"/>
  <c r="I1542" i="29"/>
  <c r="H1542" i="29"/>
  <c r="E1542" i="29"/>
  <c r="G1542" i="29" s="1"/>
  <c r="D1542" i="29"/>
  <c r="C1542" i="29"/>
  <c r="B1542" i="29"/>
  <c r="I1541" i="29"/>
  <c r="H1541" i="29"/>
  <c r="E1541" i="29"/>
  <c r="G1541" i="29" s="1"/>
  <c r="D1541" i="29"/>
  <c r="C1541" i="29"/>
  <c r="B1541" i="29"/>
  <c r="I1540" i="29"/>
  <c r="H1540" i="29"/>
  <c r="E1540" i="29"/>
  <c r="G1540" i="29" s="1"/>
  <c r="D1540" i="29"/>
  <c r="C1540" i="29"/>
  <c r="B1540" i="29"/>
  <c r="I1539" i="29"/>
  <c r="H1539" i="29"/>
  <c r="E1539" i="29"/>
  <c r="G1539" i="29" s="1"/>
  <c r="D1539" i="29"/>
  <c r="C1539" i="29"/>
  <c r="B1539" i="29"/>
  <c r="I1538" i="29"/>
  <c r="H1538" i="29"/>
  <c r="E1538" i="29"/>
  <c r="G1538" i="29" s="1"/>
  <c r="D1538" i="29"/>
  <c r="C1538" i="29"/>
  <c r="B1538" i="29"/>
  <c r="I1537" i="29"/>
  <c r="H1537" i="29"/>
  <c r="E1537" i="29"/>
  <c r="G1537" i="29" s="1"/>
  <c r="D1537" i="29"/>
  <c r="C1537" i="29"/>
  <c r="B1537" i="29"/>
  <c r="I1536" i="29"/>
  <c r="H1536" i="29"/>
  <c r="E1536" i="29"/>
  <c r="G1536" i="29" s="1"/>
  <c r="D1536" i="29"/>
  <c r="C1536" i="29"/>
  <c r="B1536" i="29"/>
  <c r="I1535" i="29"/>
  <c r="H1535" i="29"/>
  <c r="E1535" i="29"/>
  <c r="G1535" i="29" s="1"/>
  <c r="D1535" i="29"/>
  <c r="C1535" i="29"/>
  <c r="B1535" i="29"/>
  <c r="I1534" i="29"/>
  <c r="H1534" i="29"/>
  <c r="E1534" i="29"/>
  <c r="G1534" i="29" s="1"/>
  <c r="D1534" i="29"/>
  <c r="C1534" i="29"/>
  <c r="B1534" i="29"/>
  <c r="I1533" i="29"/>
  <c r="H1533" i="29"/>
  <c r="E1533" i="29"/>
  <c r="G1533" i="29" s="1"/>
  <c r="D1533" i="29"/>
  <c r="C1533" i="29"/>
  <c r="B1533" i="29"/>
  <c r="I1532" i="29"/>
  <c r="H1532" i="29"/>
  <c r="E1532" i="29"/>
  <c r="G1532" i="29" s="1"/>
  <c r="D1532" i="29"/>
  <c r="C1532" i="29"/>
  <c r="B1532" i="29"/>
  <c r="I1531" i="29"/>
  <c r="H1531" i="29"/>
  <c r="E1531" i="29"/>
  <c r="G1531" i="29" s="1"/>
  <c r="D1531" i="29"/>
  <c r="C1531" i="29"/>
  <c r="B1531" i="29"/>
  <c r="I1530" i="29"/>
  <c r="H1530" i="29"/>
  <c r="E1530" i="29"/>
  <c r="G1530" i="29" s="1"/>
  <c r="D1530" i="29"/>
  <c r="C1530" i="29"/>
  <c r="B1530" i="29"/>
  <c r="I1529" i="29"/>
  <c r="H1529" i="29"/>
  <c r="E1529" i="29"/>
  <c r="G1529" i="29" s="1"/>
  <c r="D1529" i="29"/>
  <c r="C1529" i="29"/>
  <c r="B1529" i="29"/>
  <c r="I1528" i="29"/>
  <c r="H1528" i="29"/>
  <c r="E1528" i="29"/>
  <c r="G1528" i="29" s="1"/>
  <c r="D1528" i="29"/>
  <c r="C1528" i="29"/>
  <c r="B1528" i="29"/>
  <c r="I1527" i="29"/>
  <c r="H1527" i="29"/>
  <c r="E1527" i="29"/>
  <c r="G1527" i="29" s="1"/>
  <c r="D1527" i="29"/>
  <c r="C1527" i="29"/>
  <c r="B1527" i="29"/>
  <c r="I1526" i="29"/>
  <c r="H1526" i="29"/>
  <c r="E1526" i="29"/>
  <c r="G1526" i="29" s="1"/>
  <c r="D1526" i="29"/>
  <c r="C1526" i="29"/>
  <c r="B1526" i="29"/>
  <c r="I1525" i="29"/>
  <c r="H1525" i="29"/>
  <c r="E1525" i="29"/>
  <c r="G1525" i="29" s="1"/>
  <c r="D1525" i="29"/>
  <c r="C1525" i="29"/>
  <c r="B1525" i="29"/>
  <c r="I1524" i="29"/>
  <c r="H1524" i="29"/>
  <c r="E1524" i="29"/>
  <c r="G1524" i="29" s="1"/>
  <c r="D1524" i="29"/>
  <c r="C1524" i="29"/>
  <c r="B1524" i="29"/>
  <c r="I1523" i="29"/>
  <c r="H1523" i="29"/>
  <c r="E1523" i="29"/>
  <c r="G1523" i="29" s="1"/>
  <c r="D1523" i="29"/>
  <c r="C1523" i="29"/>
  <c r="B1523" i="29"/>
  <c r="I1522" i="29"/>
  <c r="H1522" i="29"/>
  <c r="E1522" i="29"/>
  <c r="G1522" i="29" s="1"/>
  <c r="D1522" i="29"/>
  <c r="C1522" i="29"/>
  <c r="B1522" i="29"/>
  <c r="I1521" i="29"/>
  <c r="H1521" i="29"/>
  <c r="E1521" i="29"/>
  <c r="G1521" i="29" s="1"/>
  <c r="D1521" i="29"/>
  <c r="C1521" i="29"/>
  <c r="B1521" i="29"/>
  <c r="I1520" i="29"/>
  <c r="H1520" i="29"/>
  <c r="E1520" i="29"/>
  <c r="G1520" i="29" s="1"/>
  <c r="D1520" i="29"/>
  <c r="C1520" i="29"/>
  <c r="B1520" i="29"/>
  <c r="I1519" i="29"/>
  <c r="H1519" i="29"/>
  <c r="E1519" i="29"/>
  <c r="G1519" i="29" s="1"/>
  <c r="D1519" i="29"/>
  <c r="C1519" i="29"/>
  <c r="B1519" i="29"/>
  <c r="I1518" i="29"/>
  <c r="H1518" i="29"/>
  <c r="E1518" i="29"/>
  <c r="G1518" i="29" s="1"/>
  <c r="D1518" i="29"/>
  <c r="C1518" i="29"/>
  <c r="B1518" i="29"/>
  <c r="I1517" i="29"/>
  <c r="H1517" i="29"/>
  <c r="E1517" i="29"/>
  <c r="G1517" i="29" s="1"/>
  <c r="D1517" i="29"/>
  <c r="C1517" i="29"/>
  <c r="B1517" i="29"/>
  <c r="I1516" i="29"/>
  <c r="H1516" i="29"/>
  <c r="E1516" i="29"/>
  <c r="G1516" i="29" s="1"/>
  <c r="D1516" i="29"/>
  <c r="C1516" i="29"/>
  <c r="B1516" i="29"/>
  <c r="I1515" i="29"/>
  <c r="H1515" i="29"/>
  <c r="E1515" i="29"/>
  <c r="G1515" i="29" s="1"/>
  <c r="D1515" i="29"/>
  <c r="C1515" i="29"/>
  <c r="B1515" i="29"/>
  <c r="I1514" i="29"/>
  <c r="H1514" i="29"/>
  <c r="E1514" i="29"/>
  <c r="G1514" i="29" s="1"/>
  <c r="D1514" i="29"/>
  <c r="C1514" i="29"/>
  <c r="B1514" i="29"/>
  <c r="I1513" i="29"/>
  <c r="H1513" i="29"/>
  <c r="E1513" i="29"/>
  <c r="G1513" i="29" s="1"/>
  <c r="D1513" i="29"/>
  <c r="C1513" i="29"/>
  <c r="B1513" i="29"/>
  <c r="I1512" i="29"/>
  <c r="H1512" i="29"/>
  <c r="E1512" i="29"/>
  <c r="G1512" i="29" s="1"/>
  <c r="D1512" i="29"/>
  <c r="C1512" i="29"/>
  <c r="B1512" i="29"/>
  <c r="I1511" i="29"/>
  <c r="H1511" i="29"/>
  <c r="E1511" i="29"/>
  <c r="G1511" i="29" s="1"/>
  <c r="D1511" i="29"/>
  <c r="C1511" i="29"/>
  <c r="B1511" i="29"/>
  <c r="I1510" i="29"/>
  <c r="H1510" i="29"/>
  <c r="E1510" i="29"/>
  <c r="G1510" i="29" s="1"/>
  <c r="D1510" i="29"/>
  <c r="C1510" i="29"/>
  <c r="B1510" i="29"/>
  <c r="I1509" i="29"/>
  <c r="H1509" i="29"/>
  <c r="E1509" i="29"/>
  <c r="G1509" i="29" s="1"/>
  <c r="D1509" i="29"/>
  <c r="C1509" i="29"/>
  <c r="B1509" i="29"/>
  <c r="I1508" i="29"/>
  <c r="H1508" i="29"/>
  <c r="E1508" i="29"/>
  <c r="G1508" i="29" s="1"/>
  <c r="D1508" i="29"/>
  <c r="C1508" i="29"/>
  <c r="B1508" i="29"/>
  <c r="I1507" i="29"/>
  <c r="H1507" i="29"/>
  <c r="E1507" i="29"/>
  <c r="G1507" i="29" s="1"/>
  <c r="D1507" i="29"/>
  <c r="C1507" i="29"/>
  <c r="B1507" i="29"/>
  <c r="I1506" i="29"/>
  <c r="H1506" i="29"/>
  <c r="E1506" i="29"/>
  <c r="G1506" i="29" s="1"/>
  <c r="D1506" i="29"/>
  <c r="C1506" i="29"/>
  <c r="B1506" i="29"/>
  <c r="I1505" i="29"/>
  <c r="H1505" i="29"/>
  <c r="E1505" i="29"/>
  <c r="G1505" i="29" s="1"/>
  <c r="D1505" i="29"/>
  <c r="C1505" i="29"/>
  <c r="B1505" i="29"/>
  <c r="I1504" i="29"/>
  <c r="H1504" i="29"/>
  <c r="E1504" i="29"/>
  <c r="G1504" i="29" s="1"/>
  <c r="D1504" i="29"/>
  <c r="C1504" i="29"/>
  <c r="B1504" i="29"/>
  <c r="I1503" i="29"/>
  <c r="H1503" i="29"/>
  <c r="E1503" i="29"/>
  <c r="G1503" i="29" s="1"/>
  <c r="D1503" i="29"/>
  <c r="C1503" i="29"/>
  <c r="B1503" i="29"/>
  <c r="I1502" i="29"/>
  <c r="H1502" i="29"/>
  <c r="E1502" i="29"/>
  <c r="G1502" i="29" s="1"/>
  <c r="D1502" i="29"/>
  <c r="C1502" i="29"/>
  <c r="B1502" i="29"/>
  <c r="I1501" i="29"/>
  <c r="H1501" i="29"/>
  <c r="E1501" i="29"/>
  <c r="G1501" i="29" s="1"/>
  <c r="D1501" i="29"/>
  <c r="C1501" i="29"/>
  <c r="B1501" i="29"/>
  <c r="I1500" i="29"/>
  <c r="H1500" i="29"/>
  <c r="E1500" i="29"/>
  <c r="G1500" i="29" s="1"/>
  <c r="D1500" i="29"/>
  <c r="C1500" i="29"/>
  <c r="B1500" i="29"/>
  <c r="G1499" i="29"/>
  <c r="E1499" i="29"/>
  <c r="D1499" i="29"/>
  <c r="C1499" i="29"/>
  <c r="B1499" i="29"/>
  <c r="E1498" i="29"/>
  <c r="G1498" i="29" s="1"/>
  <c r="D1498" i="29"/>
  <c r="C1498" i="29"/>
  <c r="B1498" i="29"/>
  <c r="E1497" i="29"/>
  <c r="G1497" i="29" s="1"/>
  <c r="D1497" i="29"/>
  <c r="C1497" i="29"/>
  <c r="B1497" i="29"/>
  <c r="E1496" i="29"/>
  <c r="G1496" i="29" s="1"/>
  <c r="D1496" i="29"/>
  <c r="C1496" i="29"/>
  <c r="B1496" i="29"/>
  <c r="E1495" i="29"/>
  <c r="G1495" i="29" s="1"/>
  <c r="D1495" i="29"/>
  <c r="C1495" i="29"/>
  <c r="B1495" i="29"/>
  <c r="E1494" i="29"/>
  <c r="G1494" i="29" s="1"/>
  <c r="D1494" i="29"/>
  <c r="C1494" i="29"/>
  <c r="B1494" i="29"/>
  <c r="G1493" i="29"/>
  <c r="E1493" i="29"/>
  <c r="D1493" i="29"/>
  <c r="C1493" i="29"/>
  <c r="B1493" i="29"/>
  <c r="E1492" i="29"/>
  <c r="G1492" i="29" s="1"/>
  <c r="D1492" i="29"/>
  <c r="C1492" i="29"/>
  <c r="B1492" i="29"/>
  <c r="E1491" i="29"/>
  <c r="G1491" i="29" s="1"/>
  <c r="D1491" i="29"/>
  <c r="C1491" i="29"/>
  <c r="B1491" i="29"/>
  <c r="E1490" i="29"/>
  <c r="G1490" i="29" s="1"/>
  <c r="D1490" i="29"/>
  <c r="C1490" i="29"/>
  <c r="B1490" i="29"/>
  <c r="E1489" i="29"/>
  <c r="G1489" i="29" s="1"/>
  <c r="D1489" i="29"/>
  <c r="C1489" i="29"/>
  <c r="B1489" i="29"/>
  <c r="E1488" i="29"/>
  <c r="G1488" i="29" s="1"/>
  <c r="D1488" i="29"/>
  <c r="C1488" i="29"/>
  <c r="B1488" i="29"/>
  <c r="E1487" i="29"/>
  <c r="G1487" i="29" s="1"/>
  <c r="D1487" i="29"/>
  <c r="C1487" i="29"/>
  <c r="B1487" i="29"/>
  <c r="E1486" i="29"/>
  <c r="G1486" i="29" s="1"/>
  <c r="D1486" i="29"/>
  <c r="C1486" i="29"/>
  <c r="B1486" i="29"/>
  <c r="E1485" i="29"/>
  <c r="G1485" i="29" s="1"/>
  <c r="D1485" i="29"/>
  <c r="C1485" i="29"/>
  <c r="B1485" i="29"/>
  <c r="E1484" i="29"/>
  <c r="G1484" i="29" s="1"/>
  <c r="D1484" i="29"/>
  <c r="C1484" i="29"/>
  <c r="B1484" i="29"/>
  <c r="E1483" i="29"/>
  <c r="G1483" i="29" s="1"/>
  <c r="D1483" i="29"/>
  <c r="C1483" i="29"/>
  <c r="B1483" i="29"/>
  <c r="E1482" i="29"/>
  <c r="G1482" i="29" s="1"/>
  <c r="D1482" i="29"/>
  <c r="C1482" i="29"/>
  <c r="B1482" i="29"/>
  <c r="E1481" i="29"/>
  <c r="G1481" i="29" s="1"/>
  <c r="D1481" i="29"/>
  <c r="C1481" i="29"/>
  <c r="B1481" i="29"/>
  <c r="E1480" i="29"/>
  <c r="G1480" i="29" s="1"/>
  <c r="D1480" i="29"/>
  <c r="C1480" i="29"/>
  <c r="B1480" i="29"/>
  <c r="E1479" i="29"/>
  <c r="G1479" i="29" s="1"/>
  <c r="D1479" i="29"/>
  <c r="C1479" i="29"/>
  <c r="B1479" i="29"/>
  <c r="E1478" i="29"/>
  <c r="G1478" i="29" s="1"/>
  <c r="D1478" i="29"/>
  <c r="C1478" i="29"/>
  <c r="B1478" i="29"/>
  <c r="E1477" i="29"/>
  <c r="G1477" i="29" s="1"/>
  <c r="D1477" i="29"/>
  <c r="C1477" i="29"/>
  <c r="B1477" i="29"/>
  <c r="E1476" i="29"/>
  <c r="G1476" i="29" s="1"/>
  <c r="D1476" i="29"/>
  <c r="C1476" i="29"/>
  <c r="B1476" i="29"/>
  <c r="E1475" i="29"/>
  <c r="G1475" i="29" s="1"/>
  <c r="D1475" i="29"/>
  <c r="C1475" i="29"/>
  <c r="B1475" i="29"/>
  <c r="E1474" i="29"/>
  <c r="G1474" i="29" s="1"/>
  <c r="D1474" i="29"/>
  <c r="C1474" i="29"/>
  <c r="B1474" i="29"/>
  <c r="E1473" i="29"/>
  <c r="G1473" i="29" s="1"/>
  <c r="D1473" i="29"/>
  <c r="C1473" i="29"/>
  <c r="B1473" i="29"/>
  <c r="E1472" i="29"/>
  <c r="G1472" i="29" s="1"/>
  <c r="D1472" i="29"/>
  <c r="C1472" i="29"/>
  <c r="B1472" i="29"/>
  <c r="E1471" i="29"/>
  <c r="G1471" i="29" s="1"/>
  <c r="D1471" i="29"/>
  <c r="C1471" i="29"/>
  <c r="B1471" i="29"/>
  <c r="E1470" i="29"/>
  <c r="G1470" i="29" s="1"/>
  <c r="D1470" i="29"/>
  <c r="C1470" i="29"/>
  <c r="B1470" i="29"/>
  <c r="E1469" i="29"/>
  <c r="G1469" i="29" s="1"/>
  <c r="D1469" i="29"/>
  <c r="C1469" i="29"/>
  <c r="B1469" i="29"/>
  <c r="E1468" i="29"/>
  <c r="G1468" i="29" s="1"/>
  <c r="D1468" i="29"/>
  <c r="C1468" i="29"/>
  <c r="B1468" i="29"/>
  <c r="E1467" i="29"/>
  <c r="G1467" i="29" s="1"/>
  <c r="D1467" i="29"/>
  <c r="C1467" i="29"/>
  <c r="B1467" i="29"/>
  <c r="E1466" i="29"/>
  <c r="G1466" i="29" s="1"/>
  <c r="D1466" i="29"/>
  <c r="C1466" i="29"/>
  <c r="B1466" i="29"/>
  <c r="E1465" i="29"/>
  <c r="G1465" i="29" s="1"/>
  <c r="D1465" i="29"/>
  <c r="C1465" i="29"/>
  <c r="B1465" i="29"/>
  <c r="E1464" i="29"/>
  <c r="G1464" i="29" s="1"/>
  <c r="D1464" i="29"/>
  <c r="C1464" i="29"/>
  <c r="B1464" i="29"/>
  <c r="E1463" i="29"/>
  <c r="G1463" i="29" s="1"/>
  <c r="D1463" i="29"/>
  <c r="C1463" i="29"/>
  <c r="B1463" i="29"/>
  <c r="E1462" i="29"/>
  <c r="G1462" i="29" s="1"/>
  <c r="D1462" i="29"/>
  <c r="C1462" i="29"/>
  <c r="B1462" i="29"/>
  <c r="E1461" i="29"/>
  <c r="G1461" i="29" s="1"/>
  <c r="D1461" i="29"/>
  <c r="C1461" i="29"/>
  <c r="B1461" i="29"/>
  <c r="E1460" i="29"/>
  <c r="G1460" i="29" s="1"/>
  <c r="D1460" i="29"/>
  <c r="C1460" i="29"/>
  <c r="B1460" i="29"/>
  <c r="E1459" i="29"/>
  <c r="G1459" i="29" s="1"/>
  <c r="D1459" i="29"/>
  <c r="C1459" i="29"/>
  <c r="B1459" i="29"/>
  <c r="E1458" i="29"/>
  <c r="G1458" i="29" s="1"/>
  <c r="D1458" i="29"/>
  <c r="C1458" i="29"/>
  <c r="B1458" i="29"/>
  <c r="E1457" i="29"/>
  <c r="G1457" i="29" s="1"/>
  <c r="D1457" i="29"/>
  <c r="C1457" i="29"/>
  <c r="B1457" i="29"/>
  <c r="E1456" i="29"/>
  <c r="G1456" i="29" s="1"/>
  <c r="D1456" i="29"/>
  <c r="C1456" i="29"/>
  <c r="B1456" i="29"/>
  <c r="E1455" i="29"/>
  <c r="G1455" i="29" s="1"/>
  <c r="D1455" i="29"/>
  <c r="C1455" i="29"/>
  <c r="B1455" i="29"/>
  <c r="E1454" i="29"/>
  <c r="G1454" i="29" s="1"/>
  <c r="D1454" i="29"/>
  <c r="C1454" i="29"/>
  <c r="B1454" i="29"/>
  <c r="E1453" i="29"/>
  <c r="G1453" i="29" s="1"/>
  <c r="D1453" i="29"/>
  <c r="C1453" i="29"/>
  <c r="B1453" i="29"/>
  <c r="E1452" i="29"/>
  <c r="G1452" i="29" s="1"/>
  <c r="D1452" i="29"/>
  <c r="C1452" i="29"/>
  <c r="B1452" i="29"/>
  <c r="E1451" i="29"/>
  <c r="G1451" i="29" s="1"/>
  <c r="D1451" i="29"/>
  <c r="C1451" i="29"/>
  <c r="B1451" i="29"/>
  <c r="E1450" i="29"/>
  <c r="G1450" i="29" s="1"/>
  <c r="D1450" i="29"/>
  <c r="C1450" i="29"/>
  <c r="B1450" i="29"/>
  <c r="E1449" i="29"/>
  <c r="G1449" i="29" s="1"/>
  <c r="D1449" i="29"/>
  <c r="C1449" i="29"/>
  <c r="B1449" i="29"/>
  <c r="E1448" i="29"/>
  <c r="G1448" i="29" s="1"/>
  <c r="D1448" i="29"/>
  <c r="C1448" i="29"/>
  <c r="B1448" i="29"/>
  <c r="E1447" i="29"/>
  <c r="G1447" i="29" s="1"/>
  <c r="D1447" i="29"/>
  <c r="C1447" i="29"/>
  <c r="B1447" i="29"/>
  <c r="E1446" i="29"/>
  <c r="G1446" i="29" s="1"/>
  <c r="D1446" i="29"/>
  <c r="C1446" i="29"/>
  <c r="B1446" i="29"/>
  <c r="E1445" i="29"/>
  <c r="G1445" i="29" s="1"/>
  <c r="D1445" i="29"/>
  <c r="C1445" i="29"/>
  <c r="B1445" i="29"/>
  <c r="E1444" i="29"/>
  <c r="G1444" i="29" s="1"/>
  <c r="D1444" i="29"/>
  <c r="C1444" i="29"/>
  <c r="B1444" i="29"/>
  <c r="E1443" i="29"/>
  <c r="G1443" i="29" s="1"/>
  <c r="D1443" i="29"/>
  <c r="C1443" i="29"/>
  <c r="B1443" i="29"/>
  <c r="E1442" i="29"/>
  <c r="G1442" i="29" s="1"/>
  <c r="D1442" i="29"/>
  <c r="C1442" i="29"/>
  <c r="B1442" i="29"/>
  <c r="E1441" i="29"/>
  <c r="G1441" i="29" s="1"/>
  <c r="D1441" i="29"/>
  <c r="C1441" i="29"/>
  <c r="B1441" i="29"/>
  <c r="E1440" i="29"/>
  <c r="G1440" i="29" s="1"/>
  <c r="D1440" i="29"/>
  <c r="C1440" i="29"/>
  <c r="B1440" i="29"/>
  <c r="E1439" i="29"/>
  <c r="G1439" i="29" s="1"/>
  <c r="D1439" i="29"/>
  <c r="C1439" i="29"/>
  <c r="B1439" i="29"/>
  <c r="E1438" i="29"/>
  <c r="G1438" i="29" s="1"/>
  <c r="D1438" i="29"/>
  <c r="C1438" i="29"/>
  <c r="B1438" i="29"/>
  <c r="E1437" i="29"/>
  <c r="G1437" i="29" s="1"/>
  <c r="D1437" i="29"/>
  <c r="C1437" i="29"/>
  <c r="B1437" i="29"/>
  <c r="E1436" i="29"/>
  <c r="G1436" i="29" s="1"/>
  <c r="D1436" i="29"/>
  <c r="C1436" i="29"/>
  <c r="B1436" i="29"/>
  <c r="E1435" i="29"/>
  <c r="G1435" i="29" s="1"/>
  <c r="D1435" i="29"/>
  <c r="C1435" i="29"/>
  <c r="B1435" i="29"/>
  <c r="E1434" i="29"/>
  <c r="G1434" i="29" s="1"/>
  <c r="D1434" i="29"/>
  <c r="C1434" i="29"/>
  <c r="B1434" i="29"/>
  <c r="E1433" i="29"/>
  <c r="G1433" i="29" s="1"/>
  <c r="D1433" i="29"/>
  <c r="C1433" i="29"/>
  <c r="B1433" i="29"/>
  <c r="E1432" i="29"/>
  <c r="G1432" i="29" s="1"/>
  <c r="D1432" i="29"/>
  <c r="C1432" i="29"/>
  <c r="B1432" i="29"/>
  <c r="E1431" i="29"/>
  <c r="G1431" i="29" s="1"/>
  <c r="D1431" i="29"/>
  <c r="C1431" i="29"/>
  <c r="B1431" i="29"/>
  <c r="E1430" i="29"/>
  <c r="G1430" i="29" s="1"/>
  <c r="D1430" i="29"/>
  <c r="C1430" i="29"/>
  <c r="B1430" i="29"/>
  <c r="E1429" i="29"/>
  <c r="G1429" i="29" s="1"/>
  <c r="D1429" i="29"/>
  <c r="C1429" i="29"/>
  <c r="B1429" i="29"/>
  <c r="E1428" i="29"/>
  <c r="G1428" i="29" s="1"/>
  <c r="D1428" i="29"/>
  <c r="C1428" i="29"/>
  <c r="B1428" i="29"/>
  <c r="E1427" i="29"/>
  <c r="G1427" i="29" s="1"/>
  <c r="D1427" i="29"/>
  <c r="C1427" i="29"/>
  <c r="B1427" i="29"/>
  <c r="E1426" i="29"/>
  <c r="G1426" i="29" s="1"/>
  <c r="D1426" i="29"/>
  <c r="C1426" i="29"/>
  <c r="B1426" i="29"/>
  <c r="E1425" i="29"/>
  <c r="G1425" i="29" s="1"/>
  <c r="D1425" i="29"/>
  <c r="C1425" i="29"/>
  <c r="B1425" i="29"/>
  <c r="E1424" i="29"/>
  <c r="G1424" i="29" s="1"/>
  <c r="D1424" i="29"/>
  <c r="C1424" i="29"/>
  <c r="B1424" i="29"/>
  <c r="E1423" i="29"/>
  <c r="G1423" i="29" s="1"/>
  <c r="D1423" i="29"/>
  <c r="C1423" i="29"/>
  <c r="B1423" i="29"/>
  <c r="E1422" i="29"/>
  <c r="G1422" i="29" s="1"/>
  <c r="D1422" i="29"/>
  <c r="C1422" i="29"/>
  <c r="B1422" i="29"/>
  <c r="E1421" i="29"/>
  <c r="G1421" i="29" s="1"/>
  <c r="D1421" i="29"/>
  <c r="C1421" i="29"/>
  <c r="B1421" i="29"/>
  <c r="E1420" i="29"/>
  <c r="G1420" i="29" s="1"/>
  <c r="D1420" i="29"/>
  <c r="C1420" i="29"/>
  <c r="B1420" i="29"/>
  <c r="E1419" i="29"/>
  <c r="G1419" i="29" s="1"/>
  <c r="D1419" i="29"/>
  <c r="C1419" i="29"/>
  <c r="B1419" i="29"/>
  <c r="E1418" i="29"/>
  <c r="G1418" i="29" s="1"/>
  <c r="D1418" i="29"/>
  <c r="C1418" i="29"/>
  <c r="B1418" i="29"/>
  <c r="E1417" i="29"/>
  <c r="G1417" i="29" s="1"/>
  <c r="D1417" i="29"/>
  <c r="C1417" i="29"/>
  <c r="B1417" i="29"/>
  <c r="E1416" i="29"/>
  <c r="G1416" i="29" s="1"/>
  <c r="D1416" i="29"/>
  <c r="C1416" i="29"/>
  <c r="B1416" i="29"/>
  <c r="E1415" i="29"/>
  <c r="G1415" i="29" s="1"/>
  <c r="D1415" i="29"/>
  <c r="C1415" i="29"/>
  <c r="B1415" i="29"/>
  <c r="E1414" i="29"/>
  <c r="G1414" i="29" s="1"/>
  <c r="D1414" i="29"/>
  <c r="C1414" i="29"/>
  <c r="B1414" i="29"/>
  <c r="E1413" i="29"/>
  <c r="G1413" i="29" s="1"/>
  <c r="D1413" i="29"/>
  <c r="C1413" i="29"/>
  <c r="B1413" i="29"/>
  <c r="E1412" i="29"/>
  <c r="G1412" i="29" s="1"/>
  <c r="D1412" i="29"/>
  <c r="C1412" i="29"/>
  <c r="B1412" i="29"/>
  <c r="E1411" i="29"/>
  <c r="G1411" i="29" s="1"/>
  <c r="D1411" i="29"/>
  <c r="C1411" i="29"/>
  <c r="B1411" i="29"/>
  <c r="E1410" i="29"/>
  <c r="G1410" i="29" s="1"/>
  <c r="D1410" i="29"/>
  <c r="C1410" i="29"/>
  <c r="B1410" i="29"/>
  <c r="E1409" i="29"/>
  <c r="G1409" i="29" s="1"/>
  <c r="D1409" i="29"/>
  <c r="C1409" i="29"/>
  <c r="B1409" i="29"/>
  <c r="E1408" i="29"/>
  <c r="G1408" i="29" s="1"/>
  <c r="D1408" i="29"/>
  <c r="C1408" i="29"/>
  <c r="B1408" i="29"/>
  <c r="E1407" i="29"/>
  <c r="G1407" i="29" s="1"/>
  <c r="D1407" i="29"/>
  <c r="C1407" i="29"/>
  <c r="B1407" i="29"/>
  <c r="E1406" i="29"/>
  <c r="G1406" i="29" s="1"/>
  <c r="D1406" i="29"/>
  <c r="C1406" i="29"/>
  <c r="B1406" i="29"/>
  <c r="E1405" i="29"/>
  <c r="G1405" i="29" s="1"/>
  <c r="D1405" i="29"/>
  <c r="C1405" i="29"/>
  <c r="B1405" i="29"/>
  <c r="E1404" i="29"/>
  <c r="G1404" i="29" s="1"/>
  <c r="D1404" i="29"/>
  <c r="C1404" i="29"/>
  <c r="B1404" i="29"/>
  <c r="E1403" i="29"/>
  <c r="G1403" i="29" s="1"/>
  <c r="D1403" i="29"/>
  <c r="C1403" i="29"/>
  <c r="B1403" i="29"/>
  <c r="E1402" i="29"/>
  <c r="G1402" i="29" s="1"/>
  <c r="D1402" i="29"/>
  <c r="C1402" i="29"/>
  <c r="B1402" i="29"/>
  <c r="E1401" i="29"/>
  <c r="G1401" i="29" s="1"/>
  <c r="D1401" i="29"/>
  <c r="C1401" i="29"/>
  <c r="B1401" i="29"/>
  <c r="E1400" i="29"/>
  <c r="G1400" i="29" s="1"/>
  <c r="D1400" i="29"/>
  <c r="C1400" i="29"/>
  <c r="B1400" i="29"/>
  <c r="I1399" i="29"/>
  <c r="H1399" i="29"/>
  <c r="E1399" i="29"/>
  <c r="G1399" i="29" s="1"/>
  <c r="D1399" i="29"/>
  <c r="C1399" i="29"/>
  <c r="B1399" i="29"/>
  <c r="I1398" i="29"/>
  <c r="H1398" i="29"/>
  <c r="E1398" i="29"/>
  <c r="G1398" i="29" s="1"/>
  <c r="D1398" i="29"/>
  <c r="C1398" i="29"/>
  <c r="B1398" i="29"/>
  <c r="I1397" i="29"/>
  <c r="H1397" i="29"/>
  <c r="E1397" i="29"/>
  <c r="G1397" i="29" s="1"/>
  <c r="D1397" i="29"/>
  <c r="C1397" i="29"/>
  <c r="B1397" i="29"/>
  <c r="I1396" i="29"/>
  <c r="H1396" i="29"/>
  <c r="E1396" i="29"/>
  <c r="G1396" i="29" s="1"/>
  <c r="D1396" i="29"/>
  <c r="C1396" i="29"/>
  <c r="B1396" i="29"/>
  <c r="I1395" i="29"/>
  <c r="H1395" i="29"/>
  <c r="E1395" i="29"/>
  <c r="G1395" i="29" s="1"/>
  <c r="D1395" i="29"/>
  <c r="C1395" i="29"/>
  <c r="B1395" i="29"/>
  <c r="I1394" i="29"/>
  <c r="H1394" i="29"/>
  <c r="E1394" i="29"/>
  <c r="G1394" i="29" s="1"/>
  <c r="D1394" i="29"/>
  <c r="C1394" i="29"/>
  <c r="B1394" i="29"/>
  <c r="I1393" i="29"/>
  <c r="H1393" i="29"/>
  <c r="E1393" i="29"/>
  <c r="G1393" i="29" s="1"/>
  <c r="D1393" i="29"/>
  <c r="C1393" i="29"/>
  <c r="B1393" i="29"/>
  <c r="I1392" i="29"/>
  <c r="H1392" i="29"/>
  <c r="E1392" i="29"/>
  <c r="G1392" i="29" s="1"/>
  <c r="D1392" i="29"/>
  <c r="C1392" i="29"/>
  <c r="B1392" i="29"/>
  <c r="I1391" i="29"/>
  <c r="H1391" i="29"/>
  <c r="E1391" i="29"/>
  <c r="G1391" i="29" s="1"/>
  <c r="D1391" i="29"/>
  <c r="C1391" i="29"/>
  <c r="B1391" i="29"/>
  <c r="I1390" i="29"/>
  <c r="H1390" i="29"/>
  <c r="E1390" i="29"/>
  <c r="G1390" i="29" s="1"/>
  <c r="D1390" i="29"/>
  <c r="C1390" i="29"/>
  <c r="B1390" i="29"/>
  <c r="I1389" i="29"/>
  <c r="H1389" i="29"/>
  <c r="E1389" i="29"/>
  <c r="G1389" i="29" s="1"/>
  <c r="D1389" i="29"/>
  <c r="C1389" i="29"/>
  <c r="B1389" i="29"/>
  <c r="I1388" i="29"/>
  <c r="H1388" i="29"/>
  <c r="E1388" i="29"/>
  <c r="G1388" i="29" s="1"/>
  <c r="D1388" i="29"/>
  <c r="C1388" i="29"/>
  <c r="B1388" i="29"/>
  <c r="I1387" i="29"/>
  <c r="H1387" i="29"/>
  <c r="E1387" i="29"/>
  <c r="G1387" i="29" s="1"/>
  <c r="D1387" i="29"/>
  <c r="C1387" i="29"/>
  <c r="B1387" i="29"/>
  <c r="I1386" i="29"/>
  <c r="H1386" i="29"/>
  <c r="E1386" i="29"/>
  <c r="G1386" i="29" s="1"/>
  <c r="D1386" i="29"/>
  <c r="C1386" i="29"/>
  <c r="B1386" i="29"/>
  <c r="I1385" i="29"/>
  <c r="H1385" i="29"/>
  <c r="E1385" i="29"/>
  <c r="G1385" i="29" s="1"/>
  <c r="D1385" i="29"/>
  <c r="C1385" i="29"/>
  <c r="B1385" i="29"/>
  <c r="I1384" i="29"/>
  <c r="H1384" i="29"/>
  <c r="E1384" i="29"/>
  <c r="G1384" i="29" s="1"/>
  <c r="D1384" i="29"/>
  <c r="C1384" i="29"/>
  <c r="B1384" i="29"/>
  <c r="I1383" i="29"/>
  <c r="H1383" i="29"/>
  <c r="E1383" i="29"/>
  <c r="G1383" i="29" s="1"/>
  <c r="D1383" i="29"/>
  <c r="C1383" i="29"/>
  <c r="B1383" i="29"/>
  <c r="I1382" i="29"/>
  <c r="H1382" i="29"/>
  <c r="E1382" i="29"/>
  <c r="G1382" i="29" s="1"/>
  <c r="D1382" i="29"/>
  <c r="C1382" i="29"/>
  <c r="B1382" i="29"/>
  <c r="I1381" i="29"/>
  <c r="H1381" i="29"/>
  <c r="E1381" i="29"/>
  <c r="G1381" i="29" s="1"/>
  <c r="D1381" i="29"/>
  <c r="C1381" i="29"/>
  <c r="B1381" i="29"/>
  <c r="I1380" i="29"/>
  <c r="H1380" i="29"/>
  <c r="E1380" i="29"/>
  <c r="G1380" i="29" s="1"/>
  <c r="D1380" i="29"/>
  <c r="C1380" i="29"/>
  <c r="B1380" i="29"/>
  <c r="I1379" i="29"/>
  <c r="H1379" i="29"/>
  <c r="E1379" i="29"/>
  <c r="G1379" i="29" s="1"/>
  <c r="D1379" i="29"/>
  <c r="C1379" i="29"/>
  <c r="B1379" i="29"/>
  <c r="I1378" i="29"/>
  <c r="H1378" i="29"/>
  <c r="E1378" i="29"/>
  <c r="G1378" i="29" s="1"/>
  <c r="D1378" i="29"/>
  <c r="C1378" i="29"/>
  <c r="B1378" i="29"/>
  <c r="I1377" i="29"/>
  <c r="H1377" i="29"/>
  <c r="E1377" i="29"/>
  <c r="G1377" i="29" s="1"/>
  <c r="D1377" i="29"/>
  <c r="C1377" i="29"/>
  <c r="B1377" i="29"/>
  <c r="I1376" i="29"/>
  <c r="H1376" i="29"/>
  <c r="E1376" i="29"/>
  <c r="G1376" i="29" s="1"/>
  <c r="D1376" i="29"/>
  <c r="C1376" i="29"/>
  <c r="B1376" i="29"/>
  <c r="I1375" i="29"/>
  <c r="H1375" i="29"/>
  <c r="E1375" i="29"/>
  <c r="G1375" i="29" s="1"/>
  <c r="D1375" i="29"/>
  <c r="C1375" i="29"/>
  <c r="B1375" i="29"/>
  <c r="I1374" i="29"/>
  <c r="H1374" i="29"/>
  <c r="E1374" i="29"/>
  <c r="G1374" i="29" s="1"/>
  <c r="D1374" i="29"/>
  <c r="C1374" i="29"/>
  <c r="B1374" i="29"/>
  <c r="I1373" i="29"/>
  <c r="H1373" i="29"/>
  <c r="E1373" i="29"/>
  <c r="G1373" i="29" s="1"/>
  <c r="D1373" i="29"/>
  <c r="C1373" i="29"/>
  <c r="B1373" i="29"/>
  <c r="I1372" i="29"/>
  <c r="H1372" i="29"/>
  <c r="E1372" i="29"/>
  <c r="G1372" i="29" s="1"/>
  <c r="D1372" i="29"/>
  <c r="C1372" i="29"/>
  <c r="B1372" i="29"/>
  <c r="I1371" i="29"/>
  <c r="H1371" i="29"/>
  <c r="E1371" i="29"/>
  <c r="G1371" i="29" s="1"/>
  <c r="D1371" i="29"/>
  <c r="C1371" i="29"/>
  <c r="B1371" i="29"/>
  <c r="I1370" i="29"/>
  <c r="H1370" i="29"/>
  <c r="E1370" i="29"/>
  <c r="G1370" i="29" s="1"/>
  <c r="D1370" i="29"/>
  <c r="C1370" i="29"/>
  <c r="B1370" i="29"/>
  <c r="I1369" i="29"/>
  <c r="H1369" i="29"/>
  <c r="E1369" i="29"/>
  <c r="G1369" i="29" s="1"/>
  <c r="D1369" i="29"/>
  <c r="C1369" i="29"/>
  <c r="B1369" i="29"/>
  <c r="I1368" i="29"/>
  <c r="H1368" i="29"/>
  <c r="E1368" i="29"/>
  <c r="G1368" i="29" s="1"/>
  <c r="D1368" i="29"/>
  <c r="C1368" i="29"/>
  <c r="B1368" i="29"/>
  <c r="I1367" i="29"/>
  <c r="H1367" i="29"/>
  <c r="E1367" i="29"/>
  <c r="G1367" i="29" s="1"/>
  <c r="D1367" i="29"/>
  <c r="C1367" i="29"/>
  <c r="B1367" i="29"/>
  <c r="I1366" i="29"/>
  <c r="H1366" i="29"/>
  <c r="E1366" i="29"/>
  <c r="G1366" i="29" s="1"/>
  <c r="D1366" i="29"/>
  <c r="C1366" i="29"/>
  <c r="B1366" i="29"/>
  <c r="I1365" i="29"/>
  <c r="H1365" i="29"/>
  <c r="E1365" i="29"/>
  <c r="G1365" i="29" s="1"/>
  <c r="D1365" i="29"/>
  <c r="C1365" i="29"/>
  <c r="B1365" i="29"/>
  <c r="I1364" i="29"/>
  <c r="H1364" i="29"/>
  <c r="E1364" i="29"/>
  <c r="G1364" i="29" s="1"/>
  <c r="D1364" i="29"/>
  <c r="C1364" i="29"/>
  <c r="B1364" i="29"/>
  <c r="I1363" i="29"/>
  <c r="H1363" i="29"/>
  <c r="E1363" i="29"/>
  <c r="G1363" i="29" s="1"/>
  <c r="D1363" i="29"/>
  <c r="C1363" i="29"/>
  <c r="B1363" i="29"/>
  <c r="I1362" i="29"/>
  <c r="H1362" i="29"/>
  <c r="E1362" i="29"/>
  <c r="G1362" i="29" s="1"/>
  <c r="D1362" i="29"/>
  <c r="C1362" i="29"/>
  <c r="B1362" i="29"/>
  <c r="I1361" i="29"/>
  <c r="H1361" i="29"/>
  <c r="E1361" i="29"/>
  <c r="G1361" i="29" s="1"/>
  <c r="D1361" i="29"/>
  <c r="C1361" i="29"/>
  <c r="B1361" i="29"/>
  <c r="I1360" i="29"/>
  <c r="H1360" i="29"/>
  <c r="E1360" i="29"/>
  <c r="G1360" i="29" s="1"/>
  <c r="D1360" i="29"/>
  <c r="C1360" i="29"/>
  <c r="B1360" i="29"/>
  <c r="I1359" i="29"/>
  <c r="H1359" i="29"/>
  <c r="E1359" i="29"/>
  <c r="G1359" i="29" s="1"/>
  <c r="D1359" i="29"/>
  <c r="C1359" i="29"/>
  <c r="B1359" i="29"/>
  <c r="I1358" i="29"/>
  <c r="H1358" i="29"/>
  <c r="E1358" i="29"/>
  <c r="G1358" i="29" s="1"/>
  <c r="D1358" i="29"/>
  <c r="C1358" i="29"/>
  <c r="B1358" i="29"/>
  <c r="I1357" i="29"/>
  <c r="H1357" i="29"/>
  <c r="E1357" i="29"/>
  <c r="G1357" i="29" s="1"/>
  <c r="D1357" i="29"/>
  <c r="C1357" i="29"/>
  <c r="B1357" i="29"/>
  <c r="I1356" i="29"/>
  <c r="H1356" i="29"/>
  <c r="E1356" i="29"/>
  <c r="G1356" i="29" s="1"/>
  <c r="D1356" i="29"/>
  <c r="C1356" i="29"/>
  <c r="B1356" i="29"/>
  <c r="I1355" i="29"/>
  <c r="H1355" i="29"/>
  <c r="E1355" i="29"/>
  <c r="G1355" i="29" s="1"/>
  <c r="D1355" i="29"/>
  <c r="C1355" i="29"/>
  <c r="B1355" i="29"/>
  <c r="I1354" i="29"/>
  <c r="H1354" i="29"/>
  <c r="E1354" i="29"/>
  <c r="G1354" i="29" s="1"/>
  <c r="D1354" i="29"/>
  <c r="C1354" i="29"/>
  <c r="B1354" i="29"/>
  <c r="I1353" i="29"/>
  <c r="H1353" i="29"/>
  <c r="E1353" i="29"/>
  <c r="G1353" i="29" s="1"/>
  <c r="D1353" i="29"/>
  <c r="C1353" i="29"/>
  <c r="B1353" i="29"/>
  <c r="I1352" i="29"/>
  <c r="H1352" i="29"/>
  <c r="E1352" i="29"/>
  <c r="G1352" i="29" s="1"/>
  <c r="D1352" i="29"/>
  <c r="C1352" i="29"/>
  <c r="B1352" i="29"/>
  <c r="I1351" i="29"/>
  <c r="H1351" i="29"/>
  <c r="E1351" i="29"/>
  <c r="G1351" i="29" s="1"/>
  <c r="D1351" i="29"/>
  <c r="C1351" i="29"/>
  <c r="B1351" i="29"/>
  <c r="I1350" i="29"/>
  <c r="H1350" i="29"/>
  <c r="E1350" i="29"/>
  <c r="G1350" i="29" s="1"/>
  <c r="D1350" i="29"/>
  <c r="C1350" i="29"/>
  <c r="B1350" i="29"/>
  <c r="I1349" i="29"/>
  <c r="H1349" i="29"/>
  <c r="E1349" i="29"/>
  <c r="G1349" i="29" s="1"/>
  <c r="D1349" i="29"/>
  <c r="C1349" i="29"/>
  <c r="B1349" i="29"/>
  <c r="I1348" i="29"/>
  <c r="H1348" i="29"/>
  <c r="E1348" i="29"/>
  <c r="G1348" i="29" s="1"/>
  <c r="D1348" i="29"/>
  <c r="C1348" i="29"/>
  <c r="B1348" i="29"/>
  <c r="I1347" i="29"/>
  <c r="H1347" i="29"/>
  <c r="E1347" i="29"/>
  <c r="G1347" i="29" s="1"/>
  <c r="D1347" i="29"/>
  <c r="C1347" i="29"/>
  <c r="B1347" i="29"/>
  <c r="I1346" i="29"/>
  <c r="H1346" i="29"/>
  <c r="E1346" i="29"/>
  <c r="G1346" i="29" s="1"/>
  <c r="D1346" i="29"/>
  <c r="C1346" i="29"/>
  <c r="B1346" i="29"/>
  <c r="I1345" i="29"/>
  <c r="H1345" i="29"/>
  <c r="E1345" i="29"/>
  <c r="G1345" i="29" s="1"/>
  <c r="D1345" i="29"/>
  <c r="C1345" i="29"/>
  <c r="B1345" i="29"/>
  <c r="I1344" i="29"/>
  <c r="H1344" i="29"/>
  <c r="E1344" i="29"/>
  <c r="G1344" i="29" s="1"/>
  <c r="D1344" i="29"/>
  <c r="C1344" i="29"/>
  <c r="B1344" i="29"/>
  <c r="I1343" i="29"/>
  <c r="H1343" i="29"/>
  <c r="E1343" i="29"/>
  <c r="G1343" i="29" s="1"/>
  <c r="D1343" i="29"/>
  <c r="C1343" i="29"/>
  <c r="B1343" i="29"/>
  <c r="I1342" i="29"/>
  <c r="H1342" i="29"/>
  <c r="E1342" i="29"/>
  <c r="G1342" i="29" s="1"/>
  <c r="D1342" i="29"/>
  <c r="C1342" i="29"/>
  <c r="B1342" i="29"/>
  <c r="I1341" i="29"/>
  <c r="H1341" i="29"/>
  <c r="E1341" i="29"/>
  <c r="G1341" i="29" s="1"/>
  <c r="D1341" i="29"/>
  <c r="C1341" i="29"/>
  <c r="B1341" i="29"/>
  <c r="I1340" i="29"/>
  <c r="H1340" i="29"/>
  <c r="E1340" i="29"/>
  <c r="G1340" i="29" s="1"/>
  <c r="D1340" i="29"/>
  <c r="C1340" i="29"/>
  <c r="B1340" i="29"/>
  <c r="I1339" i="29"/>
  <c r="H1339" i="29"/>
  <c r="E1339" i="29"/>
  <c r="G1339" i="29" s="1"/>
  <c r="D1339" i="29"/>
  <c r="C1339" i="29"/>
  <c r="B1339" i="29"/>
  <c r="I1338" i="29"/>
  <c r="H1338" i="29"/>
  <c r="E1338" i="29"/>
  <c r="G1338" i="29" s="1"/>
  <c r="D1338" i="29"/>
  <c r="C1338" i="29"/>
  <c r="B1338" i="29"/>
  <c r="I1337" i="29"/>
  <c r="H1337" i="29"/>
  <c r="E1337" i="29"/>
  <c r="G1337" i="29" s="1"/>
  <c r="D1337" i="29"/>
  <c r="C1337" i="29"/>
  <c r="B1337" i="29"/>
  <c r="I1336" i="29"/>
  <c r="H1336" i="29"/>
  <c r="E1336" i="29"/>
  <c r="G1336" i="29" s="1"/>
  <c r="D1336" i="29"/>
  <c r="C1336" i="29"/>
  <c r="B1336" i="29"/>
  <c r="I1335" i="29"/>
  <c r="H1335" i="29"/>
  <c r="E1335" i="29"/>
  <c r="G1335" i="29" s="1"/>
  <c r="D1335" i="29"/>
  <c r="C1335" i="29"/>
  <c r="B1335" i="29"/>
  <c r="I1334" i="29"/>
  <c r="H1334" i="29"/>
  <c r="E1334" i="29"/>
  <c r="G1334" i="29" s="1"/>
  <c r="D1334" i="29"/>
  <c r="C1334" i="29"/>
  <c r="B1334" i="29"/>
  <c r="I1333" i="29"/>
  <c r="H1333" i="29"/>
  <c r="E1333" i="29"/>
  <c r="G1333" i="29" s="1"/>
  <c r="D1333" i="29"/>
  <c r="C1333" i="29"/>
  <c r="B1333" i="29"/>
  <c r="I1332" i="29"/>
  <c r="H1332" i="29"/>
  <c r="E1332" i="29"/>
  <c r="G1332" i="29" s="1"/>
  <c r="D1332" i="29"/>
  <c r="C1332" i="29"/>
  <c r="B1332" i="29"/>
  <c r="I1331" i="29"/>
  <c r="H1331" i="29"/>
  <c r="E1331" i="29"/>
  <c r="G1331" i="29" s="1"/>
  <c r="D1331" i="29"/>
  <c r="C1331" i="29"/>
  <c r="B1331" i="29"/>
  <c r="I1330" i="29"/>
  <c r="H1330" i="29"/>
  <c r="E1330" i="29"/>
  <c r="G1330" i="29" s="1"/>
  <c r="D1330" i="29"/>
  <c r="C1330" i="29"/>
  <c r="B1330" i="29"/>
  <c r="I1329" i="29"/>
  <c r="H1329" i="29"/>
  <c r="E1329" i="29"/>
  <c r="G1329" i="29" s="1"/>
  <c r="D1329" i="29"/>
  <c r="C1329" i="29"/>
  <c r="B1329" i="29"/>
  <c r="I1328" i="29"/>
  <c r="H1328" i="29"/>
  <c r="E1328" i="29"/>
  <c r="G1328" i="29" s="1"/>
  <c r="D1328" i="29"/>
  <c r="C1328" i="29"/>
  <c r="B1328" i="29"/>
  <c r="I1327" i="29"/>
  <c r="H1327" i="29"/>
  <c r="E1327" i="29"/>
  <c r="G1327" i="29" s="1"/>
  <c r="D1327" i="29"/>
  <c r="C1327" i="29"/>
  <c r="B1327" i="29"/>
  <c r="I1326" i="29"/>
  <c r="H1326" i="29"/>
  <c r="E1326" i="29"/>
  <c r="G1326" i="29" s="1"/>
  <c r="D1326" i="29"/>
  <c r="C1326" i="29"/>
  <c r="B1326" i="29"/>
  <c r="I1325" i="29"/>
  <c r="H1325" i="29"/>
  <c r="E1325" i="29"/>
  <c r="G1325" i="29" s="1"/>
  <c r="D1325" i="29"/>
  <c r="C1325" i="29"/>
  <c r="B1325" i="29"/>
  <c r="I1324" i="29"/>
  <c r="H1324" i="29"/>
  <c r="E1324" i="29"/>
  <c r="G1324" i="29" s="1"/>
  <c r="D1324" i="29"/>
  <c r="C1324" i="29"/>
  <c r="B1324" i="29"/>
  <c r="I1323" i="29"/>
  <c r="H1323" i="29"/>
  <c r="E1323" i="29"/>
  <c r="G1323" i="29" s="1"/>
  <c r="D1323" i="29"/>
  <c r="C1323" i="29"/>
  <c r="B1323" i="29"/>
  <c r="I1322" i="29"/>
  <c r="H1322" i="29"/>
  <c r="E1322" i="29"/>
  <c r="G1322" i="29" s="1"/>
  <c r="D1322" i="29"/>
  <c r="C1322" i="29"/>
  <c r="B1322" i="29"/>
  <c r="I1321" i="29"/>
  <c r="H1321" i="29"/>
  <c r="E1321" i="29"/>
  <c r="G1321" i="29" s="1"/>
  <c r="D1321" i="29"/>
  <c r="C1321" i="29"/>
  <c r="B1321" i="29"/>
  <c r="I1320" i="29"/>
  <c r="H1320" i="29"/>
  <c r="E1320" i="29"/>
  <c r="G1320" i="29" s="1"/>
  <c r="D1320" i="29"/>
  <c r="C1320" i="29"/>
  <c r="B1320" i="29"/>
  <c r="I1319" i="29"/>
  <c r="H1319" i="29"/>
  <c r="E1319" i="29"/>
  <c r="G1319" i="29" s="1"/>
  <c r="D1319" i="29"/>
  <c r="C1319" i="29"/>
  <c r="B1319" i="29"/>
  <c r="I1318" i="29"/>
  <c r="H1318" i="29"/>
  <c r="E1318" i="29"/>
  <c r="G1318" i="29" s="1"/>
  <c r="D1318" i="29"/>
  <c r="C1318" i="29"/>
  <c r="B1318" i="29"/>
  <c r="I1317" i="29"/>
  <c r="H1317" i="29"/>
  <c r="E1317" i="29"/>
  <c r="G1317" i="29" s="1"/>
  <c r="D1317" i="29"/>
  <c r="C1317" i="29"/>
  <c r="B1317" i="29"/>
  <c r="I1316" i="29"/>
  <c r="H1316" i="29"/>
  <c r="E1316" i="29"/>
  <c r="G1316" i="29" s="1"/>
  <c r="D1316" i="29"/>
  <c r="C1316" i="29"/>
  <c r="B1316" i="29"/>
  <c r="I1315" i="29"/>
  <c r="H1315" i="29"/>
  <c r="E1315" i="29"/>
  <c r="G1315" i="29" s="1"/>
  <c r="D1315" i="29"/>
  <c r="C1315" i="29"/>
  <c r="B1315" i="29"/>
  <c r="I1314" i="29"/>
  <c r="H1314" i="29"/>
  <c r="E1314" i="29"/>
  <c r="G1314" i="29" s="1"/>
  <c r="D1314" i="29"/>
  <c r="C1314" i="29"/>
  <c r="B1314" i="29"/>
  <c r="I1313" i="29"/>
  <c r="H1313" i="29"/>
  <c r="E1313" i="29"/>
  <c r="G1313" i="29" s="1"/>
  <c r="D1313" i="29"/>
  <c r="C1313" i="29"/>
  <c r="B1313" i="29"/>
  <c r="I1312" i="29"/>
  <c r="H1312" i="29"/>
  <c r="E1312" i="29"/>
  <c r="G1312" i="29" s="1"/>
  <c r="D1312" i="29"/>
  <c r="C1312" i="29"/>
  <c r="B1312" i="29"/>
  <c r="I1311" i="29"/>
  <c r="H1311" i="29"/>
  <c r="E1311" i="29"/>
  <c r="G1311" i="29" s="1"/>
  <c r="D1311" i="29"/>
  <c r="C1311" i="29"/>
  <c r="B1311" i="29"/>
  <c r="I1310" i="29"/>
  <c r="H1310" i="29"/>
  <c r="E1310" i="29"/>
  <c r="G1310" i="29" s="1"/>
  <c r="D1310" i="29"/>
  <c r="C1310" i="29"/>
  <c r="B1310" i="29"/>
  <c r="I1309" i="29"/>
  <c r="H1309" i="29"/>
  <c r="E1309" i="29"/>
  <c r="G1309" i="29" s="1"/>
  <c r="D1309" i="29"/>
  <c r="C1309" i="29"/>
  <c r="B1309" i="29"/>
  <c r="I1308" i="29"/>
  <c r="H1308" i="29"/>
  <c r="E1308" i="29"/>
  <c r="G1308" i="29" s="1"/>
  <c r="D1308" i="29"/>
  <c r="C1308" i="29"/>
  <c r="B1308" i="29"/>
  <c r="I1307" i="29"/>
  <c r="H1307" i="29"/>
  <c r="E1307" i="29"/>
  <c r="G1307" i="29" s="1"/>
  <c r="D1307" i="29"/>
  <c r="C1307" i="29"/>
  <c r="B1307" i="29"/>
  <c r="I1306" i="29"/>
  <c r="H1306" i="29"/>
  <c r="E1306" i="29"/>
  <c r="G1306" i="29" s="1"/>
  <c r="D1306" i="29"/>
  <c r="C1306" i="29"/>
  <c r="B1306" i="29"/>
  <c r="I1305" i="29"/>
  <c r="H1305" i="29"/>
  <c r="E1305" i="29"/>
  <c r="G1305" i="29" s="1"/>
  <c r="D1305" i="29"/>
  <c r="C1305" i="29"/>
  <c r="B1305" i="29"/>
  <c r="I1304" i="29"/>
  <c r="H1304" i="29"/>
  <c r="E1304" i="29"/>
  <c r="G1304" i="29" s="1"/>
  <c r="D1304" i="29"/>
  <c r="C1304" i="29"/>
  <c r="B1304" i="29"/>
  <c r="I1303" i="29"/>
  <c r="H1303" i="29"/>
  <c r="E1303" i="29"/>
  <c r="G1303" i="29" s="1"/>
  <c r="D1303" i="29"/>
  <c r="C1303" i="29"/>
  <c r="B1303" i="29"/>
  <c r="I1302" i="29"/>
  <c r="H1302" i="29"/>
  <c r="E1302" i="29"/>
  <c r="G1302" i="29" s="1"/>
  <c r="D1302" i="29"/>
  <c r="C1302" i="29"/>
  <c r="B1302" i="29"/>
  <c r="I1301" i="29"/>
  <c r="H1301" i="29"/>
  <c r="E1301" i="29"/>
  <c r="G1301" i="29" s="1"/>
  <c r="D1301" i="29"/>
  <c r="C1301" i="29"/>
  <c r="B1301" i="29"/>
  <c r="I1300" i="29"/>
  <c r="H1300" i="29"/>
  <c r="E1300" i="29"/>
  <c r="G1300" i="29" s="1"/>
  <c r="D1300" i="29"/>
  <c r="C1300" i="29"/>
  <c r="B1300" i="29"/>
  <c r="I1299" i="29"/>
  <c r="H1299" i="29"/>
  <c r="E1299" i="29"/>
  <c r="G1299" i="29" s="1"/>
  <c r="D1299" i="29"/>
  <c r="C1299" i="29"/>
  <c r="B1299" i="29"/>
  <c r="I1298" i="29"/>
  <c r="H1298" i="29"/>
  <c r="E1298" i="29"/>
  <c r="G1298" i="29" s="1"/>
  <c r="D1298" i="29"/>
  <c r="C1298" i="29"/>
  <c r="B1298" i="29"/>
  <c r="I1297" i="29"/>
  <c r="H1297" i="29"/>
  <c r="E1297" i="29"/>
  <c r="G1297" i="29" s="1"/>
  <c r="D1297" i="29"/>
  <c r="C1297" i="29"/>
  <c r="B1297" i="29"/>
  <c r="I1296" i="29"/>
  <c r="H1296" i="29"/>
  <c r="E1296" i="29"/>
  <c r="G1296" i="29" s="1"/>
  <c r="D1296" i="29"/>
  <c r="C1296" i="29"/>
  <c r="B1296" i="29"/>
  <c r="I1295" i="29"/>
  <c r="H1295" i="29"/>
  <c r="E1295" i="29"/>
  <c r="G1295" i="29" s="1"/>
  <c r="D1295" i="29"/>
  <c r="C1295" i="29"/>
  <c r="B1295" i="29"/>
  <c r="I1294" i="29"/>
  <c r="H1294" i="29"/>
  <c r="E1294" i="29"/>
  <c r="G1294" i="29" s="1"/>
  <c r="D1294" i="29"/>
  <c r="C1294" i="29"/>
  <c r="B1294" i="29"/>
  <c r="I1293" i="29"/>
  <c r="H1293" i="29"/>
  <c r="E1293" i="29"/>
  <c r="G1293" i="29" s="1"/>
  <c r="D1293" i="29"/>
  <c r="C1293" i="29"/>
  <c r="B1293" i="29"/>
  <c r="I1292" i="29"/>
  <c r="H1292" i="29"/>
  <c r="G1292" i="29"/>
  <c r="E1292" i="29"/>
  <c r="D1292" i="29"/>
  <c r="C1292" i="29"/>
  <c r="B1292" i="29"/>
  <c r="I1291" i="29"/>
  <c r="H1291" i="29"/>
  <c r="E1291" i="29"/>
  <c r="G1291" i="29" s="1"/>
  <c r="D1291" i="29"/>
  <c r="C1291" i="29"/>
  <c r="B1291" i="29"/>
  <c r="I1290" i="29"/>
  <c r="H1290" i="29"/>
  <c r="E1290" i="29"/>
  <c r="G1290" i="29" s="1"/>
  <c r="D1290" i="29"/>
  <c r="C1290" i="29"/>
  <c r="B1290" i="29"/>
  <c r="I1289" i="29"/>
  <c r="H1289" i="29"/>
  <c r="E1289" i="29"/>
  <c r="G1289" i="29" s="1"/>
  <c r="D1289" i="29"/>
  <c r="C1289" i="29"/>
  <c r="B1289" i="29"/>
  <c r="I1288" i="29"/>
  <c r="H1288" i="29"/>
  <c r="E1288" i="29"/>
  <c r="G1288" i="29" s="1"/>
  <c r="D1288" i="29"/>
  <c r="C1288" i="29"/>
  <c r="B1288" i="29"/>
  <c r="I1287" i="29"/>
  <c r="H1287" i="29"/>
  <c r="E1287" i="29"/>
  <c r="G1287" i="29" s="1"/>
  <c r="D1287" i="29"/>
  <c r="C1287" i="29"/>
  <c r="B1287" i="29"/>
  <c r="I1286" i="29"/>
  <c r="H1286" i="29"/>
  <c r="E1286" i="29"/>
  <c r="G1286" i="29" s="1"/>
  <c r="D1286" i="29"/>
  <c r="C1286" i="29"/>
  <c r="B1286" i="29"/>
  <c r="I1285" i="29"/>
  <c r="H1285" i="29"/>
  <c r="E1285" i="29"/>
  <c r="G1285" i="29" s="1"/>
  <c r="D1285" i="29"/>
  <c r="C1285" i="29"/>
  <c r="B1285" i="29"/>
  <c r="I1284" i="29"/>
  <c r="H1284" i="29"/>
  <c r="E1284" i="29"/>
  <c r="G1284" i="29" s="1"/>
  <c r="D1284" i="29"/>
  <c r="C1284" i="29"/>
  <c r="B1284" i="29"/>
  <c r="I1283" i="29"/>
  <c r="H1283" i="29"/>
  <c r="E1283" i="29"/>
  <c r="G1283" i="29" s="1"/>
  <c r="D1283" i="29"/>
  <c r="C1283" i="29"/>
  <c r="B1283" i="29"/>
  <c r="I1282" i="29"/>
  <c r="H1282" i="29"/>
  <c r="E1282" i="29"/>
  <c r="G1282" i="29" s="1"/>
  <c r="D1282" i="29"/>
  <c r="C1282" i="29"/>
  <c r="B1282" i="29"/>
  <c r="I1281" i="29"/>
  <c r="H1281" i="29"/>
  <c r="E1281" i="29"/>
  <c r="G1281" i="29" s="1"/>
  <c r="D1281" i="29"/>
  <c r="C1281" i="29"/>
  <c r="B1281" i="29"/>
  <c r="I1280" i="29"/>
  <c r="H1280" i="29"/>
  <c r="E1280" i="29"/>
  <c r="G1280" i="29" s="1"/>
  <c r="D1280" i="29"/>
  <c r="C1280" i="29"/>
  <c r="B1280" i="29"/>
  <c r="I1279" i="29"/>
  <c r="H1279" i="29"/>
  <c r="E1279" i="29"/>
  <c r="G1279" i="29" s="1"/>
  <c r="D1279" i="29"/>
  <c r="C1279" i="29"/>
  <c r="B1279" i="29"/>
  <c r="I1278" i="29"/>
  <c r="H1278" i="29"/>
  <c r="E1278" i="29"/>
  <c r="G1278" i="29" s="1"/>
  <c r="D1278" i="29"/>
  <c r="C1278" i="29"/>
  <c r="B1278" i="29"/>
  <c r="I1277" i="29"/>
  <c r="H1277" i="29"/>
  <c r="E1277" i="29"/>
  <c r="G1277" i="29" s="1"/>
  <c r="D1277" i="29"/>
  <c r="C1277" i="29"/>
  <c r="B1277" i="29"/>
  <c r="I1276" i="29"/>
  <c r="H1276" i="29"/>
  <c r="E1276" i="29"/>
  <c r="G1276" i="29" s="1"/>
  <c r="D1276" i="29"/>
  <c r="C1276" i="29"/>
  <c r="B1276" i="29"/>
  <c r="I1275" i="29"/>
  <c r="H1275" i="29"/>
  <c r="E1275" i="29"/>
  <c r="G1275" i="29" s="1"/>
  <c r="D1275" i="29"/>
  <c r="C1275" i="29"/>
  <c r="B1275" i="29"/>
  <c r="I1274" i="29"/>
  <c r="H1274" i="29"/>
  <c r="E1274" i="29"/>
  <c r="G1274" i="29" s="1"/>
  <c r="D1274" i="29"/>
  <c r="C1274" i="29"/>
  <c r="B1274" i="29"/>
  <c r="I1273" i="29"/>
  <c r="H1273" i="29"/>
  <c r="E1273" i="29"/>
  <c r="G1273" i="29" s="1"/>
  <c r="D1273" i="29"/>
  <c r="C1273" i="29"/>
  <c r="B1273" i="29"/>
  <c r="I1272" i="29"/>
  <c r="H1272" i="29"/>
  <c r="E1272" i="29"/>
  <c r="G1272" i="29" s="1"/>
  <c r="D1272" i="29"/>
  <c r="C1272" i="29"/>
  <c r="B1272" i="29"/>
  <c r="I1271" i="29"/>
  <c r="H1271" i="29"/>
  <c r="E1271" i="29"/>
  <c r="G1271" i="29" s="1"/>
  <c r="D1271" i="29"/>
  <c r="C1271" i="29"/>
  <c r="B1271" i="29"/>
  <c r="I1270" i="29"/>
  <c r="H1270" i="29"/>
  <c r="E1270" i="29"/>
  <c r="G1270" i="29" s="1"/>
  <c r="D1270" i="29"/>
  <c r="C1270" i="29"/>
  <c r="B1270" i="29"/>
  <c r="I1269" i="29"/>
  <c r="H1269" i="29"/>
  <c r="E1269" i="29"/>
  <c r="G1269" i="29" s="1"/>
  <c r="D1269" i="29"/>
  <c r="C1269" i="29"/>
  <c r="B1269" i="29"/>
  <c r="I1268" i="29"/>
  <c r="H1268" i="29"/>
  <c r="E1268" i="29"/>
  <c r="G1268" i="29" s="1"/>
  <c r="D1268" i="29"/>
  <c r="C1268" i="29"/>
  <c r="B1268" i="29"/>
  <c r="I1267" i="29"/>
  <c r="H1267" i="29"/>
  <c r="E1267" i="29"/>
  <c r="G1267" i="29" s="1"/>
  <c r="D1267" i="29"/>
  <c r="C1267" i="29"/>
  <c r="B1267" i="29"/>
  <c r="I1266" i="29"/>
  <c r="H1266" i="29"/>
  <c r="E1266" i="29"/>
  <c r="G1266" i="29" s="1"/>
  <c r="D1266" i="29"/>
  <c r="C1266" i="29"/>
  <c r="B1266" i="29"/>
  <c r="I1265" i="29"/>
  <c r="H1265" i="29"/>
  <c r="E1265" i="29"/>
  <c r="G1265" i="29" s="1"/>
  <c r="D1265" i="29"/>
  <c r="C1265" i="29"/>
  <c r="B1265" i="29"/>
  <c r="I1264" i="29"/>
  <c r="H1264" i="29"/>
  <c r="E1264" i="29"/>
  <c r="G1264" i="29" s="1"/>
  <c r="D1264" i="29"/>
  <c r="C1264" i="29"/>
  <c r="B1264" i="29"/>
  <c r="I1263" i="29"/>
  <c r="H1263" i="29"/>
  <c r="E1263" i="29"/>
  <c r="G1263" i="29" s="1"/>
  <c r="D1263" i="29"/>
  <c r="C1263" i="29"/>
  <c r="B1263" i="29"/>
  <c r="I1262" i="29"/>
  <c r="H1262" i="29"/>
  <c r="E1262" i="29"/>
  <c r="G1262" i="29" s="1"/>
  <c r="D1262" i="29"/>
  <c r="C1262" i="29"/>
  <c r="B1262" i="29"/>
  <c r="I1261" i="29"/>
  <c r="H1261" i="29"/>
  <c r="E1261" i="29"/>
  <c r="G1261" i="29" s="1"/>
  <c r="D1261" i="29"/>
  <c r="C1261" i="29"/>
  <c r="B1261" i="29"/>
  <c r="I1260" i="29"/>
  <c r="H1260" i="29"/>
  <c r="E1260" i="29"/>
  <c r="G1260" i="29" s="1"/>
  <c r="D1260" i="29"/>
  <c r="C1260" i="29"/>
  <c r="B1260" i="29"/>
  <c r="I1259" i="29"/>
  <c r="H1259" i="29"/>
  <c r="E1259" i="29"/>
  <c r="G1259" i="29" s="1"/>
  <c r="D1259" i="29"/>
  <c r="C1259" i="29"/>
  <c r="B1259" i="29"/>
  <c r="I1258" i="29"/>
  <c r="H1258" i="29"/>
  <c r="E1258" i="29"/>
  <c r="G1258" i="29" s="1"/>
  <c r="D1258" i="29"/>
  <c r="C1258" i="29"/>
  <c r="B1258" i="29"/>
  <c r="I1257" i="29"/>
  <c r="H1257" i="29"/>
  <c r="E1257" i="29"/>
  <c r="G1257" i="29" s="1"/>
  <c r="D1257" i="29"/>
  <c r="C1257" i="29"/>
  <c r="B1257" i="29"/>
  <c r="I1256" i="29"/>
  <c r="H1256" i="29"/>
  <c r="E1256" i="29"/>
  <c r="G1256" i="29" s="1"/>
  <c r="D1256" i="29"/>
  <c r="C1256" i="29"/>
  <c r="B1256" i="29"/>
  <c r="I1255" i="29"/>
  <c r="H1255" i="29"/>
  <c r="E1255" i="29"/>
  <c r="G1255" i="29" s="1"/>
  <c r="D1255" i="29"/>
  <c r="C1255" i="29"/>
  <c r="B1255" i="29"/>
  <c r="I1254" i="29"/>
  <c r="H1254" i="29"/>
  <c r="E1254" i="29"/>
  <c r="G1254" i="29" s="1"/>
  <c r="D1254" i="29"/>
  <c r="C1254" i="29"/>
  <c r="B1254" i="29"/>
  <c r="I1253" i="29"/>
  <c r="H1253" i="29"/>
  <c r="E1253" i="29"/>
  <c r="G1253" i="29" s="1"/>
  <c r="D1253" i="29"/>
  <c r="C1253" i="29"/>
  <c r="B1253" i="29"/>
  <c r="I1252" i="29"/>
  <c r="H1252" i="29"/>
  <c r="E1252" i="29"/>
  <c r="G1252" i="29" s="1"/>
  <c r="D1252" i="29"/>
  <c r="C1252" i="29"/>
  <c r="B1252" i="29"/>
  <c r="I1251" i="29"/>
  <c r="H1251" i="29"/>
  <c r="E1251" i="29"/>
  <c r="G1251" i="29" s="1"/>
  <c r="D1251" i="29"/>
  <c r="C1251" i="29"/>
  <c r="B1251" i="29"/>
  <c r="I1250" i="29"/>
  <c r="H1250" i="29"/>
  <c r="E1250" i="29"/>
  <c r="G1250" i="29" s="1"/>
  <c r="D1250" i="29"/>
  <c r="C1250" i="29"/>
  <c r="B1250" i="29"/>
  <c r="I1249" i="29"/>
  <c r="H1249" i="29"/>
  <c r="E1249" i="29"/>
  <c r="G1249" i="29" s="1"/>
  <c r="D1249" i="29"/>
  <c r="C1249" i="29"/>
  <c r="B1249" i="29"/>
  <c r="I1248" i="29"/>
  <c r="H1248" i="29"/>
  <c r="E1248" i="29"/>
  <c r="G1248" i="29" s="1"/>
  <c r="D1248" i="29"/>
  <c r="C1248" i="29"/>
  <c r="B1248" i="29"/>
  <c r="I1247" i="29"/>
  <c r="H1247" i="29"/>
  <c r="E1247" i="29"/>
  <c r="G1247" i="29" s="1"/>
  <c r="D1247" i="29"/>
  <c r="C1247" i="29"/>
  <c r="B1247" i="29"/>
  <c r="I1246" i="29"/>
  <c r="H1246" i="29"/>
  <c r="E1246" i="29"/>
  <c r="G1246" i="29" s="1"/>
  <c r="D1246" i="29"/>
  <c r="C1246" i="29"/>
  <c r="B1246" i="29"/>
  <c r="I1245" i="29"/>
  <c r="H1245" i="29"/>
  <c r="E1245" i="29"/>
  <c r="G1245" i="29" s="1"/>
  <c r="D1245" i="29"/>
  <c r="C1245" i="29"/>
  <c r="B1245" i="29"/>
  <c r="I1244" i="29"/>
  <c r="H1244" i="29"/>
  <c r="E1244" i="29"/>
  <c r="G1244" i="29" s="1"/>
  <c r="D1244" i="29"/>
  <c r="C1244" i="29"/>
  <c r="B1244" i="29"/>
  <c r="I1243" i="29"/>
  <c r="H1243" i="29"/>
  <c r="E1243" i="29"/>
  <c r="G1243" i="29" s="1"/>
  <c r="D1243" i="29"/>
  <c r="C1243" i="29"/>
  <c r="B1243" i="29"/>
  <c r="I1242" i="29"/>
  <c r="H1242" i="29"/>
  <c r="E1242" i="29"/>
  <c r="G1242" i="29" s="1"/>
  <c r="D1242" i="29"/>
  <c r="C1242" i="29"/>
  <c r="B1242" i="29"/>
  <c r="I1241" i="29"/>
  <c r="H1241" i="29"/>
  <c r="E1241" i="29"/>
  <c r="G1241" i="29" s="1"/>
  <c r="D1241" i="29"/>
  <c r="C1241" i="29"/>
  <c r="B1241" i="29"/>
  <c r="I1240" i="29"/>
  <c r="H1240" i="29"/>
  <c r="E1240" i="29"/>
  <c r="G1240" i="29" s="1"/>
  <c r="D1240" i="29"/>
  <c r="C1240" i="29"/>
  <c r="B1240" i="29"/>
  <c r="I1239" i="29"/>
  <c r="H1239" i="29"/>
  <c r="E1239" i="29"/>
  <c r="G1239" i="29" s="1"/>
  <c r="D1239" i="29"/>
  <c r="C1239" i="29"/>
  <c r="B1239" i="29"/>
  <c r="I1238" i="29"/>
  <c r="H1238" i="29"/>
  <c r="E1238" i="29"/>
  <c r="G1238" i="29" s="1"/>
  <c r="D1238" i="29"/>
  <c r="C1238" i="29"/>
  <c r="B1238" i="29"/>
  <c r="I1237" i="29"/>
  <c r="H1237" i="29"/>
  <c r="E1237" i="29"/>
  <c r="G1237" i="29" s="1"/>
  <c r="D1237" i="29"/>
  <c r="C1237" i="29"/>
  <c r="B1237" i="29"/>
  <c r="I1236" i="29"/>
  <c r="H1236" i="29"/>
  <c r="E1236" i="29"/>
  <c r="G1236" i="29" s="1"/>
  <c r="D1236" i="29"/>
  <c r="C1236" i="29"/>
  <c r="B1236" i="29"/>
  <c r="I1235" i="29"/>
  <c r="H1235" i="29"/>
  <c r="E1235" i="29"/>
  <c r="G1235" i="29" s="1"/>
  <c r="D1235" i="29"/>
  <c r="C1235" i="29"/>
  <c r="B1235" i="29"/>
  <c r="I1234" i="29"/>
  <c r="H1234" i="29"/>
  <c r="E1234" i="29"/>
  <c r="G1234" i="29" s="1"/>
  <c r="D1234" i="29"/>
  <c r="C1234" i="29"/>
  <c r="B1234" i="29"/>
  <c r="I1233" i="29"/>
  <c r="H1233" i="29"/>
  <c r="E1233" i="29"/>
  <c r="G1233" i="29" s="1"/>
  <c r="D1233" i="29"/>
  <c r="C1233" i="29"/>
  <c r="B1233" i="29"/>
  <c r="I1232" i="29"/>
  <c r="H1232" i="29"/>
  <c r="E1232" i="29"/>
  <c r="G1232" i="29" s="1"/>
  <c r="D1232" i="29"/>
  <c r="C1232" i="29"/>
  <c r="B1232" i="29"/>
  <c r="I1231" i="29"/>
  <c r="H1231" i="29"/>
  <c r="E1231" i="29"/>
  <c r="G1231" i="29" s="1"/>
  <c r="D1231" i="29"/>
  <c r="C1231" i="29"/>
  <c r="B1231" i="29"/>
  <c r="I1230" i="29"/>
  <c r="H1230" i="29"/>
  <c r="E1230" i="29"/>
  <c r="G1230" i="29" s="1"/>
  <c r="D1230" i="29"/>
  <c r="C1230" i="29"/>
  <c r="B1230" i="29"/>
  <c r="I1229" i="29"/>
  <c r="H1229" i="29"/>
  <c r="E1229" i="29"/>
  <c r="G1229" i="29" s="1"/>
  <c r="D1229" i="29"/>
  <c r="C1229" i="29"/>
  <c r="B1229" i="29"/>
  <c r="I1228" i="29"/>
  <c r="H1228" i="29"/>
  <c r="E1228" i="29"/>
  <c r="G1228" i="29" s="1"/>
  <c r="D1228" i="29"/>
  <c r="C1228" i="29"/>
  <c r="B1228" i="29"/>
  <c r="I1227" i="29"/>
  <c r="H1227" i="29"/>
  <c r="E1227" i="29"/>
  <c r="G1227" i="29" s="1"/>
  <c r="D1227" i="29"/>
  <c r="C1227" i="29"/>
  <c r="B1227" i="29"/>
  <c r="I1226" i="29"/>
  <c r="H1226" i="29"/>
  <c r="E1226" i="29"/>
  <c r="G1226" i="29" s="1"/>
  <c r="D1226" i="29"/>
  <c r="C1226" i="29"/>
  <c r="B1226" i="29"/>
  <c r="I1225" i="29"/>
  <c r="H1225" i="29"/>
  <c r="E1225" i="29"/>
  <c r="G1225" i="29" s="1"/>
  <c r="D1225" i="29"/>
  <c r="C1225" i="29"/>
  <c r="B1225" i="29"/>
  <c r="I1224" i="29"/>
  <c r="H1224" i="29"/>
  <c r="E1224" i="29"/>
  <c r="G1224" i="29" s="1"/>
  <c r="D1224" i="29"/>
  <c r="C1224" i="29"/>
  <c r="B1224" i="29"/>
  <c r="I1223" i="29"/>
  <c r="H1223" i="29"/>
  <c r="E1223" i="29"/>
  <c r="G1223" i="29" s="1"/>
  <c r="D1223" i="29"/>
  <c r="C1223" i="29"/>
  <c r="B1223" i="29"/>
  <c r="I1222" i="29"/>
  <c r="H1222" i="29"/>
  <c r="E1222" i="29"/>
  <c r="G1222" i="29" s="1"/>
  <c r="D1222" i="29"/>
  <c r="C1222" i="29"/>
  <c r="B1222" i="29"/>
  <c r="I1221" i="29"/>
  <c r="H1221" i="29"/>
  <c r="E1221" i="29"/>
  <c r="G1221" i="29" s="1"/>
  <c r="D1221" i="29"/>
  <c r="C1221" i="29"/>
  <c r="B1221" i="29"/>
  <c r="I1220" i="29"/>
  <c r="H1220" i="29"/>
  <c r="E1220" i="29"/>
  <c r="G1220" i="29" s="1"/>
  <c r="D1220" i="29"/>
  <c r="C1220" i="29"/>
  <c r="B1220" i="29"/>
  <c r="I1219" i="29"/>
  <c r="H1219" i="29"/>
  <c r="E1219" i="29"/>
  <c r="G1219" i="29" s="1"/>
  <c r="D1219" i="29"/>
  <c r="C1219" i="29"/>
  <c r="B1219" i="29"/>
  <c r="I1218" i="29"/>
  <c r="H1218" i="29"/>
  <c r="E1218" i="29"/>
  <c r="G1218" i="29" s="1"/>
  <c r="D1218" i="29"/>
  <c r="C1218" i="29"/>
  <c r="B1218" i="29"/>
  <c r="I1217" i="29"/>
  <c r="H1217" i="29"/>
  <c r="E1217" i="29"/>
  <c r="G1217" i="29" s="1"/>
  <c r="D1217" i="29"/>
  <c r="C1217" i="29"/>
  <c r="B1217" i="29"/>
  <c r="I1216" i="29"/>
  <c r="H1216" i="29"/>
  <c r="E1216" i="29"/>
  <c r="G1216" i="29" s="1"/>
  <c r="D1216" i="29"/>
  <c r="C1216" i="29"/>
  <c r="B1216" i="29"/>
  <c r="I1215" i="29"/>
  <c r="H1215" i="29"/>
  <c r="E1215" i="29"/>
  <c r="G1215" i="29" s="1"/>
  <c r="D1215" i="29"/>
  <c r="C1215" i="29"/>
  <c r="B1215" i="29"/>
  <c r="I1214" i="29"/>
  <c r="H1214" i="29"/>
  <c r="E1214" i="29"/>
  <c r="G1214" i="29" s="1"/>
  <c r="D1214" i="29"/>
  <c r="C1214" i="29"/>
  <c r="B1214" i="29"/>
  <c r="I1213" i="29"/>
  <c r="H1213" i="29"/>
  <c r="E1213" i="29"/>
  <c r="G1213" i="29" s="1"/>
  <c r="D1213" i="29"/>
  <c r="C1213" i="29"/>
  <c r="B1213" i="29"/>
  <c r="I1212" i="29"/>
  <c r="H1212" i="29"/>
  <c r="E1212" i="29"/>
  <c r="G1212" i="29" s="1"/>
  <c r="D1212" i="29"/>
  <c r="C1212" i="29"/>
  <c r="B1212" i="29"/>
  <c r="I1211" i="29"/>
  <c r="H1211" i="29"/>
  <c r="E1211" i="29"/>
  <c r="G1211" i="29" s="1"/>
  <c r="D1211" i="29"/>
  <c r="C1211" i="29"/>
  <c r="B1211" i="29"/>
  <c r="I1210" i="29"/>
  <c r="H1210" i="29"/>
  <c r="E1210" i="29"/>
  <c r="G1210" i="29" s="1"/>
  <c r="D1210" i="29"/>
  <c r="C1210" i="29"/>
  <c r="B1210" i="29"/>
  <c r="I1209" i="29"/>
  <c r="H1209" i="29"/>
  <c r="E1209" i="29"/>
  <c r="G1209" i="29" s="1"/>
  <c r="D1209" i="29"/>
  <c r="C1209" i="29"/>
  <c r="B1209" i="29"/>
  <c r="I1208" i="29"/>
  <c r="H1208" i="29"/>
  <c r="E1208" i="29"/>
  <c r="G1208" i="29" s="1"/>
  <c r="D1208" i="29"/>
  <c r="C1208" i="29"/>
  <c r="B1208" i="29"/>
  <c r="I1207" i="29"/>
  <c r="H1207" i="29"/>
  <c r="E1207" i="29"/>
  <c r="G1207" i="29" s="1"/>
  <c r="D1207" i="29"/>
  <c r="C1207" i="29"/>
  <c r="B1207" i="29"/>
  <c r="I1206" i="29"/>
  <c r="H1206" i="29"/>
  <c r="E1206" i="29"/>
  <c r="G1206" i="29" s="1"/>
  <c r="D1206" i="29"/>
  <c r="C1206" i="29"/>
  <c r="B1206" i="29"/>
  <c r="I1205" i="29"/>
  <c r="H1205" i="29"/>
  <c r="E1205" i="29"/>
  <c r="G1205" i="29" s="1"/>
  <c r="D1205" i="29"/>
  <c r="C1205" i="29"/>
  <c r="B1205" i="29"/>
  <c r="I1204" i="29"/>
  <c r="H1204" i="29"/>
  <c r="E1204" i="29"/>
  <c r="G1204" i="29" s="1"/>
  <c r="D1204" i="29"/>
  <c r="C1204" i="29"/>
  <c r="B1204" i="29"/>
  <c r="I1203" i="29"/>
  <c r="H1203" i="29"/>
  <c r="E1203" i="29"/>
  <c r="G1203" i="29" s="1"/>
  <c r="D1203" i="29"/>
  <c r="C1203" i="29"/>
  <c r="B1203" i="29"/>
  <c r="I1202" i="29"/>
  <c r="H1202" i="29"/>
  <c r="E1202" i="29"/>
  <c r="G1202" i="29" s="1"/>
  <c r="D1202" i="29"/>
  <c r="C1202" i="29"/>
  <c r="B1202" i="29"/>
  <c r="I1201" i="29"/>
  <c r="H1201" i="29"/>
  <c r="E1201" i="29"/>
  <c r="G1201" i="29" s="1"/>
  <c r="D1201" i="29"/>
  <c r="C1201" i="29"/>
  <c r="B1201" i="29"/>
  <c r="I1200" i="29"/>
  <c r="H1200" i="29"/>
  <c r="E1200" i="29"/>
  <c r="G1200" i="29" s="1"/>
  <c r="D1200" i="29"/>
  <c r="C1200" i="29"/>
  <c r="B1200" i="29"/>
  <c r="I1199" i="29"/>
  <c r="H1199" i="29"/>
  <c r="E1199" i="29"/>
  <c r="G1199" i="29" s="1"/>
  <c r="D1199" i="29"/>
  <c r="C1199" i="29"/>
  <c r="B1199" i="29"/>
  <c r="I1198" i="29"/>
  <c r="H1198" i="29"/>
  <c r="E1198" i="29"/>
  <c r="G1198" i="29" s="1"/>
  <c r="D1198" i="29"/>
  <c r="C1198" i="29"/>
  <c r="B1198" i="29"/>
  <c r="I1197" i="29"/>
  <c r="H1197" i="29"/>
  <c r="E1197" i="29"/>
  <c r="G1197" i="29" s="1"/>
  <c r="D1197" i="29"/>
  <c r="C1197" i="29"/>
  <c r="B1197" i="29"/>
  <c r="I1196" i="29"/>
  <c r="H1196" i="29"/>
  <c r="E1196" i="29"/>
  <c r="G1196" i="29" s="1"/>
  <c r="D1196" i="29"/>
  <c r="C1196" i="29"/>
  <c r="B1196" i="29"/>
  <c r="I1195" i="29"/>
  <c r="H1195" i="29"/>
  <c r="E1195" i="29"/>
  <c r="G1195" i="29" s="1"/>
  <c r="D1195" i="29"/>
  <c r="C1195" i="29"/>
  <c r="B1195" i="29"/>
  <c r="I1194" i="29"/>
  <c r="H1194" i="29"/>
  <c r="E1194" i="29"/>
  <c r="G1194" i="29" s="1"/>
  <c r="D1194" i="29"/>
  <c r="C1194" i="29"/>
  <c r="B1194" i="29"/>
  <c r="I1193" i="29"/>
  <c r="H1193" i="29"/>
  <c r="E1193" i="29"/>
  <c r="G1193" i="29" s="1"/>
  <c r="D1193" i="29"/>
  <c r="C1193" i="29"/>
  <c r="B1193" i="29"/>
  <c r="I1192" i="29"/>
  <c r="H1192" i="29"/>
  <c r="E1192" i="29"/>
  <c r="G1192" i="29" s="1"/>
  <c r="D1192" i="29"/>
  <c r="C1192" i="29"/>
  <c r="B1192" i="29"/>
  <c r="I1191" i="29"/>
  <c r="H1191" i="29"/>
  <c r="E1191" i="29"/>
  <c r="G1191" i="29" s="1"/>
  <c r="D1191" i="29"/>
  <c r="C1191" i="29"/>
  <c r="B1191" i="29"/>
  <c r="I1190" i="29"/>
  <c r="H1190" i="29"/>
  <c r="E1190" i="29"/>
  <c r="G1190" i="29" s="1"/>
  <c r="D1190" i="29"/>
  <c r="C1190" i="29"/>
  <c r="B1190" i="29"/>
  <c r="I1189" i="29"/>
  <c r="H1189" i="29"/>
  <c r="E1189" i="29"/>
  <c r="G1189" i="29" s="1"/>
  <c r="D1189" i="29"/>
  <c r="C1189" i="29"/>
  <c r="B1189" i="29"/>
  <c r="I1188" i="29"/>
  <c r="H1188" i="29"/>
  <c r="E1188" i="29"/>
  <c r="G1188" i="29" s="1"/>
  <c r="D1188" i="29"/>
  <c r="C1188" i="29"/>
  <c r="B1188" i="29"/>
  <c r="I1187" i="29"/>
  <c r="H1187" i="29"/>
  <c r="E1187" i="29"/>
  <c r="G1187" i="29" s="1"/>
  <c r="D1187" i="29"/>
  <c r="C1187" i="29"/>
  <c r="B1187" i="29"/>
  <c r="I1186" i="29"/>
  <c r="H1186" i="29"/>
  <c r="E1186" i="29"/>
  <c r="G1186" i="29" s="1"/>
  <c r="D1186" i="29"/>
  <c r="C1186" i="29"/>
  <c r="B1186" i="29"/>
  <c r="I1185" i="29"/>
  <c r="H1185" i="29"/>
  <c r="E1185" i="29"/>
  <c r="G1185" i="29" s="1"/>
  <c r="D1185" i="29"/>
  <c r="C1185" i="29"/>
  <c r="B1185" i="29"/>
  <c r="I1184" i="29"/>
  <c r="H1184" i="29"/>
  <c r="E1184" i="29"/>
  <c r="G1184" i="29" s="1"/>
  <c r="D1184" i="29"/>
  <c r="C1184" i="29"/>
  <c r="B1184" i="29"/>
  <c r="I1183" i="29"/>
  <c r="H1183" i="29"/>
  <c r="E1183" i="29"/>
  <c r="G1183" i="29" s="1"/>
  <c r="D1183" i="29"/>
  <c r="C1183" i="29"/>
  <c r="B1183" i="29"/>
  <c r="I1182" i="29"/>
  <c r="H1182" i="29"/>
  <c r="E1182" i="29"/>
  <c r="G1182" i="29" s="1"/>
  <c r="D1182" i="29"/>
  <c r="C1182" i="29"/>
  <c r="B1182" i="29"/>
  <c r="I1181" i="29"/>
  <c r="H1181" i="29"/>
  <c r="E1181" i="29"/>
  <c r="G1181" i="29" s="1"/>
  <c r="D1181" i="29"/>
  <c r="C1181" i="29"/>
  <c r="B1181" i="29"/>
  <c r="I1180" i="29"/>
  <c r="H1180" i="29"/>
  <c r="E1180" i="29"/>
  <c r="G1180" i="29" s="1"/>
  <c r="D1180" i="29"/>
  <c r="C1180" i="29"/>
  <c r="B1180" i="29"/>
  <c r="I1179" i="29"/>
  <c r="H1179" i="29"/>
  <c r="E1179" i="29"/>
  <c r="G1179" i="29" s="1"/>
  <c r="D1179" i="29"/>
  <c r="C1179" i="29"/>
  <c r="B1179" i="29"/>
  <c r="I1178" i="29"/>
  <c r="H1178" i="29"/>
  <c r="E1178" i="29"/>
  <c r="G1178" i="29" s="1"/>
  <c r="D1178" i="29"/>
  <c r="C1178" i="29"/>
  <c r="B1178" i="29"/>
  <c r="I1177" i="29"/>
  <c r="H1177" i="29"/>
  <c r="E1177" i="29"/>
  <c r="G1177" i="29" s="1"/>
  <c r="D1177" i="29"/>
  <c r="C1177" i="29"/>
  <c r="B1177" i="29"/>
  <c r="I1176" i="29"/>
  <c r="H1176" i="29"/>
  <c r="E1176" i="29"/>
  <c r="G1176" i="29" s="1"/>
  <c r="D1176" i="29"/>
  <c r="C1176" i="29"/>
  <c r="B1176" i="29"/>
  <c r="I1175" i="29"/>
  <c r="H1175" i="29"/>
  <c r="E1175" i="29"/>
  <c r="G1175" i="29" s="1"/>
  <c r="D1175" i="29"/>
  <c r="C1175" i="29"/>
  <c r="B1175" i="29"/>
  <c r="I1174" i="29"/>
  <c r="H1174" i="29"/>
  <c r="E1174" i="29"/>
  <c r="G1174" i="29" s="1"/>
  <c r="D1174" i="29"/>
  <c r="C1174" i="29"/>
  <c r="B1174" i="29"/>
  <c r="I1173" i="29"/>
  <c r="H1173" i="29"/>
  <c r="E1173" i="29"/>
  <c r="G1173" i="29" s="1"/>
  <c r="D1173" i="29"/>
  <c r="C1173" i="29"/>
  <c r="B1173" i="29"/>
  <c r="I1172" i="29"/>
  <c r="H1172" i="29"/>
  <c r="E1172" i="29"/>
  <c r="G1172" i="29" s="1"/>
  <c r="D1172" i="29"/>
  <c r="C1172" i="29"/>
  <c r="B1172" i="29"/>
  <c r="I1171" i="29"/>
  <c r="H1171" i="29"/>
  <c r="E1171" i="29"/>
  <c r="G1171" i="29" s="1"/>
  <c r="D1171" i="29"/>
  <c r="C1171" i="29"/>
  <c r="B1171" i="29"/>
  <c r="I1170" i="29"/>
  <c r="H1170" i="29"/>
  <c r="E1170" i="29"/>
  <c r="G1170" i="29" s="1"/>
  <c r="D1170" i="29"/>
  <c r="C1170" i="29"/>
  <c r="B1170" i="29"/>
  <c r="I1169" i="29"/>
  <c r="H1169" i="29"/>
  <c r="E1169" i="29"/>
  <c r="G1169" i="29" s="1"/>
  <c r="D1169" i="29"/>
  <c r="C1169" i="29"/>
  <c r="B1169" i="29"/>
  <c r="I1168" i="29"/>
  <c r="H1168" i="29"/>
  <c r="E1168" i="29"/>
  <c r="G1168" i="29" s="1"/>
  <c r="D1168" i="29"/>
  <c r="C1168" i="29"/>
  <c r="B1168" i="29"/>
  <c r="I1167" i="29"/>
  <c r="H1167" i="29"/>
  <c r="E1167" i="29"/>
  <c r="G1167" i="29" s="1"/>
  <c r="D1167" i="29"/>
  <c r="C1167" i="29"/>
  <c r="B1167" i="29"/>
  <c r="I1166" i="29"/>
  <c r="H1166" i="29"/>
  <c r="E1166" i="29"/>
  <c r="G1166" i="29" s="1"/>
  <c r="D1166" i="29"/>
  <c r="C1166" i="29"/>
  <c r="B1166" i="29"/>
  <c r="I1165" i="29"/>
  <c r="H1165" i="29"/>
  <c r="E1165" i="29"/>
  <c r="G1165" i="29" s="1"/>
  <c r="D1165" i="29"/>
  <c r="C1165" i="29"/>
  <c r="B1165" i="29"/>
  <c r="I1164" i="29"/>
  <c r="H1164" i="29"/>
  <c r="E1164" i="29"/>
  <c r="G1164" i="29" s="1"/>
  <c r="D1164" i="29"/>
  <c r="C1164" i="29"/>
  <c r="B1164" i="29"/>
  <c r="I1163" i="29"/>
  <c r="H1163" i="29"/>
  <c r="E1163" i="29"/>
  <c r="G1163" i="29" s="1"/>
  <c r="D1163" i="29"/>
  <c r="C1163" i="29"/>
  <c r="B1163" i="29"/>
  <c r="I1162" i="29"/>
  <c r="H1162" i="29"/>
  <c r="E1162" i="29"/>
  <c r="G1162" i="29" s="1"/>
  <c r="D1162" i="29"/>
  <c r="C1162" i="29"/>
  <c r="B1162" i="29"/>
  <c r="I1161" i="29"/>
  <c r="H1161" i="29"/>
  <c r="E1161" i="29"/>
  <c r="G1161" i="29" s="1"/>
  <c r="D1161" i="29"/>
  <c r="C1161" i="29"/>
  <c r="B1161" i="29"/>
  <c r="I1160" i="29"/>
  <c r="H1160" i="29"/>
  <c r="E1160" i="29"/>
  <c r="G1160" i="29" s="1"/>
  <c r="D1160" i="29"/>
  <c r="C1160" i="29"/>
  <c r="B1160" i="29"/>
  <c r="I1159" i="29"/>
  <c r="H1159" i="29"/>
  <c r="E1159" i="29"/>
  <c r="G1159" i="29" s="1"/>
  <c r="D1159" i="29"/>
  <c r="C1159" i="29"/>
  <c r="B1159" i="29"/>
  <c r="I1158" i="29"/>
  <c r="H1158" i="29"/>
  <c r="E1158" i="29"/>
  <c r="G1158" i="29" s="1"/>
  <c r="D1158" i="29"/>
  <c r="C1158" i="29"/>
  <c r="B1158" i="29"/>
  <c r="I1157" i="29"/>
  <c r="H1157" i="29"/>
  <c r="E1157" i="29"/>
  <c r="G1157" i="29" s="1"/>
  <c r="D1157" i="29"/>
  <c r="C1157" i="29"/>
  <c r="B1157" i="29"/>
  <c r="I1156" i="29"/>
  <c r="H1156" i="29"/>
  <c r="E1156" i="29"/>
  <c r="G1156" i="29" s="1"/>
  <c r="D1156" i="29"/>
  <c r="C1156" i="29"/>
  <c r="B1156" i="29"/>
  <c r="I1155" i="29"/>
  <c r="H1155" i="29"/>
  <c r="E1155" i="29"/>
  <c r="G1155" i="29" s="1"/>
  <c r="D1155" i="29"/>
  <c r="C1155" i="29"/>
  <c r="B1155" i="29"/>
  <c r="I1154" i="29"/>
  <c r="H1154" i="29"/>
  <c r="E1154" i="29"/>
  <c r="G1154" i="29" s="1"/>
  <c r="D1154" i="29"/>
  <c r="C1154" i="29"/>
  <c r="B1154" i="29"/>
  <c r="I1153" i="29"/>
  <c r="H1153" i="29"/>
  <c r="E1153" i="29"/>
  <c r="G1153" i="29" s="1"/>
  <c r="D1153" i="29"/>
  <c r="C1153" i="29"/>
  <c r="B1153" i="29"/>
  <c r="I1152" i="29"/>
  <c r="H1152" i="29"/>
  <c r="E1152" i="29"/>
  <c r="G1152" i="29" s="1"/>
  <c r="D1152" i="29"/>
  <c r="C1152" i="29"/>
  <c r="B1152" i="29"/>
  <c r="I1151" i="29"/>
  <c r="H1151" i="29"/>
  <c r="E1151" i="29"/>
  <c r="G1151" i="29" s="1"/>
  <c r="D1151" i="29"/>
  <c r="C1151" i="29"/>
  <c r="B1151" i="29"/>
  <c r="I1150" i="29"/>
  <c r="H1150" i="29"/>
  <c r="E1150" i="29"/>
  <c r="G1150" i="29" s="1"/>
  <c r="D1150" i="29"/>
  <c r="C1150" i="29"/>
  <c r="B1150" i="29"/>
  <c r="I1149" i="29"/>
  <c r="H1149" i="29"/>
  <c r="E1149" i="29"/>
  <c r="G1149" i="29" s="1"/>
  <c r="D1149" i="29"/>
  <c r="C1149" i="29"/>
  <c r="B1149" i="29"/>
  <c r="I1148" i="29"/>
  <c r="H1148" i="29"/>
  <c r="E1148" i="29"/>
  <c r="G1148" i="29" s="1"/>
  <c r="D1148" i="29"/>
  <c r="C1148" i="29"/>
  <c r="B1148" i="29"/>
  <c r="I1147" i="29"/>
  <c r="H1147" i="29"/>
  <c r="E1147" i="29"/>
  <c r="G1147" i="29" s="1"/>
  <c r="D1147" i="29"/>
  <c r="C1147" i="29"/>
  <c r="B1147" i="29"/>
  <c r="I1146" i="29"/>
  <c r="H1146" i="29"/>
  <c r="E1146" i="29"/>
  <c r="G1146" i="29" s="1"/>
  <c r="D1146" i="29"/>
  <c r="C1146" i="29"/>
  <c r="B1146" i="29"/>
  <c r="I1145" i="29"/>
  <c r="H1145" i="29"/>
  <c r="E1145" i="29"/>
  <c r="G1145" i="29" s="1"/>
  <c r="D1145" i="29"/>
  <c r="C1145" i="29"/>
  <c r="B1145" i="29"/>
  <c r="I1144" i="29"/>
  <c r="H1144" i="29"/>
  <c r="E1144" i="29"/>
  <c r="G1144" i="29" s="1"/>
  <c r="D1144" i="29"/>
  <c r="C1144" i="29"/>
  <c r="B1144" i="29"/>
  <c r="I1143" i="29"/>
  <c r="H1143" i="29"/>
  <c r="E1143" i="29"/>
  <c r="G1143" i="29" s="1"/>
  <c r="D1143" i="29"/>
  <c r="C1143" i="29"/>
  <c r="B1143" i="29"/>
  <c r="I1142" i="29"/>
  <c r="H1142" i="29"/>
  <c r="E1142" i="29"/>
  <c r="G1142" i="29" s="1"/>
  <c r="D1142" i="29"/>
  <c r="C1142" i="29"/>
  <c r="B1142" i="29"/>
  <c r="I1141" i="29"/>
  <c r="H1141" i="29"/>
  <c r="E1141" i="29"/>
  <c r="G1141" i="29" s="1"/>
  <c r="D1141" i="29"/>
  <c r="C1141" i="29"/>
  <c r="B1141" i="29"/>
  <c r="I1140" i="29"/>
  <c r="H1140" i="29"/>
  <c r="E1140" i="29"/>
  <c r="G1140" i="29" s="1"/>
  <c r="D1140" i="29"/>
  <c r="C1140" i="29"/>
  <c r="B1140" i="29"/>
  <c r="I1139" i="29"/>
  <c r="H1139" i="29"/>
  <c r="E1139" i="29"/>
  <c r="G1139" i="29" s="1"/>
  <c r="D1139" i="29"/>
  <c r="C1139" i="29"/>
  <c r="B1139" i="29"/>
  <c r="I1138" i="29"/>
  <c r="H1138" i="29"/>
  <c r="E1138" i="29"/>
  <c r="G1138" i="29" s="1"/>
  <c r="D1138" i="29"/>
  <c r="C1138" i="29"/>
  <c r="B1138" i="29"/>
  <c r="I1137" i="29"/>
  <c r="H1137" i="29"/>
  <c r="E1137" i="29"/>
  <c r="G1137" i="29" s="1"/>
  <c r="D1137" i="29"/>
  <c r="C1137" i="29"/>
  <c r="B1137" i="29"/>
  <c r="I1136" i="29"/>
  <c r="H1136" i="29"/>
  <c r="E1136" i="29"/>
  <c r="G1136" i="29" s="1"/>
  <c r="D1136" i="29"/>
  <c r="C1136" i="29"/>
  <c r="B1136" i="29"/>
  <c r="I1135" i="29"/>
  <c r="H1135" i="29"/>
  <c r="G1135" i="29"/>
  <c r="E1135" i="29"/>
  <c r="D1135" i="29"/>
  <c r="C1135" i="29"/>
  <c r="B1135" i="29"/>
  <c r="I1134" i="29"/>
  <c r="H1134" i="29"/>
  <c r="E1134" i="29"/>
  <c r="G1134" i="29" s="1"/>
  <c r="D1134" i="29"/>
  <c r="C1134" i="29"/>
  <c r="B1134" i="29"/>
  <c r="I1133" i="29"/>
  <c r="H1133" i="29"/>
  <c r="E1133" i="29"/>
  <c r="G1133" i="29" s="1"/>
  <c r="D1133" i="29"/>
  <c r="C1133" i="29"/>
  <c r="B1133" i="29"/>
  <c r="I1132" i="29"/>
  <c r="H1132" i="29"/>
  <c r="E1132" i="29"/>
  <c r="G1132" i="29" s="1"/>
  <c r="D1132" i="29"/>
  <c r="C1132" i="29"/>
  <c r="B1132" i="29"/>
  <c r="I1131" i="29"/>
  <c r="H1131" i="29"/>
  <c r="E1131" i="29"/>
  <c r="G1131" i="29" s="1"/>
  <c r="D1131" i="29"/>
  <c r="C1131" i="29"/>
  <c r="B1131" i="29"/>
  <c r="I1130" i="29"/>
  <c r="H1130" i="29"/>
  <c r="E1130" i="29"/>
  <c r="G1130" i="29" s="1"/>
  <c r="D1130" i="29"/>
  <c r="C1130" i="29"/>
  <c r="B1130" i="29"/>
  <c r="I1129" i="29"/>
  <c r="H1129" i="29"/>
  <c r="E1129" i="29"/>
  <c r="G1129" i="29" s="1"/>
  <c r="D1129" i="29"/>
  <c r="C1129" i="29"/>
  <c r="B1129" i="29"/>
  <c r="I1128" i="29"/>
  <c r="H1128" i="29"/>
  <c r="E1128" i="29"/>
  <c r="G1128" i="29" s="1"/>
  <c r="D1128" i="29"/>
  <c r="C1128" i="29"/>
  <c r="B1128" i="29"/>
  <c r="I1127" i="29"/>
  <c r="H1127" i="29"/>
  <c r="E1127" i="29"/>
  <c r="G1127" i="29" s="1"/>
  <c r="D1127" i="29"/>
  <c r="C1127" i="29"/>
  <c r="B1127" i="29"/>
  <c r="I1126" i="29"/>
  <c r="H1126" i="29"/>
  <c r="E1126" i="29"/>
  <c r="G1126" i="29" s="1"/>
  <c r="D1126" i="29"/>
  <c r="C1126" i="29"/>
  <c r="B1126" i="29"/>
  <c r="I1125" i="29"/>
  <c r="H1125" i="29"/>
  <c r="G1125" i="29"/>
  <c r="E1125" i="29"/>
  <c r="D1125" i="29"/>
  <c r="C1125" i="29"/>
  <c r="B1125" i="29"/>
  <c r="I1124" i="29"/>
  <c r="H1124" i="29"/>
  <c r="E1124" i="29"/>
  <c r="G1124" i="29" s="1"/>
  <c r="D1124" i="29"/>
  <c r="C1124" i="29"/>
  <c r="B1124" i="29"/>
  <c r="I1123" i="29"/>
  <c r="H1123" i="29"/>
  <c r="E1123" i="29"/>
  <c r="G1123" i="29" s="1"/>
  <c r="D1123" i="29"/>
  <c r="C1123" i="29"/>
  <c r="B1123" i="29"/>
  <c r="I1122" i="29"/>
  <c r="H1122" i="29"/>
  <c r="E1122" i="29"/>
  <c r="G1122" i="29" s="1"/>
  <c r="D1122" i="29"/>
  <c r="C1122" i="29"/>
  <c r="B1122" i="29"/>
  <c r="I1121" i="29"/>
  <c r="H1121" i="29"/>
  <c r="E1121" i="29"/>
  <c r="G1121" i="29" s="1"/>
  <c r="D1121" i="29"/>
  <c r="C1121" i="29"/>
  <c r="B1121" i="29"/>
  <c r="I1120" i="29"/>
  <c r="H1120" i="29"/>
  <c r="E1120" i="29"/>
  <c r="G1120" i="29" s="1"/>
  <c r="D1120" i="29"/>
  <c r="C1120" i="29"/>
  <c r="B1120" i="29"/>
  <c r="I1119" i="29"/>
  <c r="H1119" i="29"/>
  <c r="E1119" i="29"/>
  <c r="G1119" i="29" s="1"/>
  <c r="D1119" i="29"/>
  <c r="C1119" i="29"/>
  <c r="B1119" i="29"/>
  <c r="I1118" i="29"/>
  <c r="H1118" i="29"/>
  <c r="E1118" i="29"/>
  <c r="G1118" i="29" s="1"/>
  <c r="D1118" i="29"/>
  <c r="C1118" i="29"/>
  <c r="B1118" i="29"/>
  <c r="I1117" i="29"/>
  <c r="H1117" i="29"/>
  <c r="E1117" i="29"/>
  <c r="G1117" i="29" s="1"/>
  <c r="D1117" i="29"/>
  <c r="C1117" i="29"/>
  <c r="B1117" i="29"/>
  <c r="I1116" i="29"/>
  <c r="H1116" i="29"/>
  <c r="E1116" i="29"/>
  <c r="G1116" i="29" s="1"/>
  <c r="D1116" i="29"/>
  <c r="C1116" i="29"/>
  <c r="B1116" i="29"/>
  <c r="I1115" i="29"/>
  <c r="H1115" i="29"/>
  <c r="E1115" i="29"/>
  <c r="G1115" i="29" s="1"/>
  <c r="D1115" i="29"/>
  <c r="C1115" i="29"/>
  <c r="B1115" i="29"/>
  <c r="I1114" i="29"/>
  <c r="H1114" i="29"/>
  <c r="E1114" i="29"/>
  <c r="G1114" i="29" s="1"/>
  <c r="D1114" i="29"/>
  <c r="C1114" i="29"/>
  <c r="B1114" i="29"/>
  <c r="I1113" i="29"/>
  <c r="H1113" i="29"/>
  <c r="E1113" i="29"/>
  <c r="G1113" i="29" s="1"/>
  <c r="D1113" i="29"/>
  <c r="C1113" i="29"/>
  <c r="B1113" i="29"/>
  <c r="I1112" i="29"/>
  <c r="H1112" i="29"/>
  <c r="E1112" i="29"/>
  <c r="G1112" i="29" s="1"/>
  <c r="D1112" i="29"/>
  <c r="C1112" i="29"/>
  <c r="B1112" i="29"/>
  <c r="I1111" i="29"/>
  <c r="H1111" i="29"/>
  <c r="E1111" i="29"/>
  <c r="G1111" i="29" s="1"/>
  <c r="D1111" i="29"/>
  <c r="C1111" i="29"/>
  <c r="B1111" i="29"/>
  <c r="I1110" i="29"/>
  <c r="H1110" i="29"/>
  <c r="E1110" i="29"/>
  <c r="G1110" i="29" s="1"/>
  <c r="D1110" i="29"/>
  <c r="C1110" i="29"/>
  <c r="B1110" i="29"/>
  <c r="I1109" i="29"/>
  <c r="H1109" i="29"/>
  <c r="E1109" i="29"/>
  <c r="G1109" i="29" s="1"/>
  <c r="D1109" i="29"/>
  <c r="C1109" i="29"/>
  <c r="B1109" i="29"/>
  <c r="I1108" i="29"/>
  <c r="H1108" i="29"/>
  <c r="E1108" i="29"/>
  <c r="G1108" i="29" s="1"/>
  <c r="D1108" i="29"/>
  <c r="C1108" i="29"/>
  <c r="B1108" i="29"/>
  <c r="I1107" i="29"/>
  <c r="H1107" i="29"/>
  <c r="E1107" i="29"/>
  <c r="G1107" i="29" s="1"/>
  <c r="D1107" i="29"/>
  <c r="C1107" i="29"/>
  <c r="B1107" i="29"/>
  <c r="I1106" i="29"/>
  <c r="H1106" i="29"/>
  <c r="E1106" i="29"/>
  <c r="G1106" i="29" s="1"/>
  <c r="D1106" i="29"/>
  <c r="C1106" i="29"/>
  <c r="B1106" i="29"/>
  <c r="I1105" i="29"/>
  <c r="H1105" i="29"/>
  <c r="E1105" i="29"/>
  <c r="G1105" i="29" s="1"/>
  <c r="D1105" i="29"/>
  <c r="C1105" i="29"/>
  <c r="B1105" i="29"/>
  <c r="I1104" i="29"/>
  <c r="H1104" i="29"/>
  <c r="E1104" i="29"/>
  <c r="G1104" i="29" s="1"/>
  <c r="D1104" i="29"/>
  <c r="C1104" i="29"/>
  <c r="B1104" i="29"/>
  <c r="I1103" i="29"/>
  <c r="H1103" i="29"/>
  <c r="E1103" i="29"/>
  <c r="G1103" i="29" s="1"/>
  <c r="D1103" i="29"/>
  <c r="C1103" i="29"/>
  <c r="B1103" i="29"/>
  <c r="I1102" i="29"/>
  <c r="H1102" i="29"/>
  <c r="E1102" i="29"/>
  <c r="G1102" i="29" s="1"/>
  <c r="D1102" i="29"/>
  <c r="C1102" i="29"/>
  <c r="B1102" i="29"/>
  <c r="I1101" i="29"/>
  <c r="H1101" i="29"/>
  <c r="E1101" i="29"/>
  <c r="G1101" i="29" s="1"/>
  <c r="D1101" i="29"/>
  <c r="C1101" i="29"/>
  <c r="B1101" i="29"/>
  <c r="I1100" i="29"/>
  <c r="H1100" i="29"/>
  <c r="E1100" i="29"/>
  <c r="G1100" i="29" s="1"/>
  <c r="D1100" i="29"/>
  <c r="C1100" i="29"/>
  <c r="B1100" i="29"/>
  <c r="I1099" i="29"/>
  <c r="H1099" i="29"/>
  <c r="E1099" i="29"/>
  <c r="G1099" i="29" s="1"/>
  <c r="D1099" i="29"/>
  <c r="C1099" i="29"/>
  <c r="B1099" i="29"/>
  <c r="I1098" i="29"/>
  <c r="H1098" i="29"/>
  <c r="E1098" i="29"/>
  <c r="G1098" i="29" s="1"/>
  <c r="D1098" i="29"/>
  <c r="C1098" i="29"/>
  <c r="B1098" i="29"/>
  <c r="I1097" i="29"/>
  <c r="H1097" i="29"/>
  <c r="E1097" i="29"/>
  <c r="G1097" i="29" s="1"/>
  <c r="D1097" i="29"/>
  <c r="C1097" i="29"/>
  <c r="B1097" i="29"/>
  <c r="I1096" i="29"/>
  <c r="H1096" i="29"/>
  <c r="E1096" i="29"/>
  <c r="G1096" i="29" s="1"/>
  <c r="D1096" i="29"/>
  <c r="C1096" i="29"/>
  <c r="B1096" i="29"/>
  <c r="I1095" i="29"/>
  <c r="H1095" i="29"/>
  <c r="E1095" i="29"/>
  <c r="G1095" i="29" s="1"/>
  <c r="D1095" i="29"/>
  <c r="C1095" i="29"/>
  <c r="B1095" i="29"/>
  <c r="I1094" i="29"/>
  <c r="H1094" i="29"/>
  <c r="E1094" i="29"/>
  <c r="G1094" i="29" s="1"/>
  <c r="D1094" i="29"/>
  <c r="C1094" i="29"/>
  <c r="B1094" i="29"/>
  <c r="I1093" i="29"/>
  <c r="H1093" i="29"/>
  <c r="E1093" i="29"/>
  <c r="G1093" i="29" s="1"/>
  <c r="D1093" i="29"/>
  <c r="C1093" i="29"/>
  <c r="B1093" i="29"/>
  <c r="I1092" i="29"/>
  <c r="H1092" i="29"/>
  <c r="E1092" i="29"/>
  <c r="G1092" i="29" s="1"/>
  <c r="D1092" i="29"/>
  <c r="C1092" i="29"/>
  <c r="B1092" i="29"/>
  <c r="I1091" i="29"/>
  <c r="H1091" i="29"/>
  <c r="E1091" i="29"/>
  <c r="G1091" i="29" s="1"/>
  <c r="D1091" i="29"/>
  <c r="C1091" i="29"/>
  <c r="B1091" i="29"/>
  <c r="I1090" i="29"/>
  <c r="H1090" i="29"/>
  <c r="E1090" i="29"/>
  <c r="G1090" i="29" s="1"/>
  <c r="D1090" i="29"/>
  <c r="C1090" i="29"/>
  <c r="B1090" i="29"/>
  <c r="I1089" i="29"/>
  <c r="H1089" i="29"/>
  <c r="E1089" i="29"/>
  <c r="G1089" i="29" s="1"/>
  <c r="D1089" i="29"/>
  <c r="C1089" i="29"/>
  <c r="B1089" i="29"/>
  <c r="I1088" i="29"/>
  <c r="H1088" i="29"/>
  <c r="E1088" i="29"/>
  <c r="G1088" i="29" s="1"/>
  <c r="D1088" i="29"/>
  <c r="C1088" i="29"/>
  <c r="B1088" i="29"/>
  <c r="I1087" i="29"/>
  <c r="H1087" i="29"/>
  <c r="E1087" i="29"/>
  <c r="G1087" i="29" s="1"/>
  <c r="D1087" i="29"/>
  <c r="C1087" i="29"/>
  <c r="B1087" i="29"/>
  <c r="I1086" i="29"/>
  <c r="H1086" i="29"/>
  <c r="E1086" i="29"/>
  <c r="G1086" i="29" s="1"/>
  <c r="D1086" i="29"/>
  <c r="C1086" i="29"/>
  <c r="B1086" i="29"/>
  <c r="I1085" i="29"/>
  <c r="H1085" i="29"/>
  <c r="E1085" i="29"/>
  <c r="G1085" i="29" s="1"/>
  <c r="D1085" i="29"/>
  <c r="C1085" i="29"/>
  <c r="B1085" i="29"/>
  <c r="I1084" i="29"/>
  <c r="H1084" i="29"/>
  <c r="E1084" i="29"/>
  <c r="G1084" i="29" s="1"/>
  <c r="D1084" i="29"/>
  <c r="C1084" i="29"/>
  <c r="B1084" i="29"/>
  <c r="I1083" i="29"/>
  <c r="H1083" i="29"/>
  <c r="E1083" i="29"/>
  <c r="G1083" i="29" s="1"/>
  <c r="D1083" i="29"/>
  <c r="C1083" i="29"/>
  <c r="B1083" i="29"/>
  <c r="I1082" i="29"/>
  <c r="H1082" i="29"/>
  <c r="E1082" i="29"/>
  <c r="G1082" i="29" s="1"/>
  <c r="D1082" i="29"/>
  <c r="C1082" i="29"/>
  <c r="B1082" i="29"/>
  <c r="I1081" i="29"/>
  <c r="H1081" i="29"/>
  <c r="E1081" i="29"/>
  <c r="G1081" i="29" s="1"/>
  <c r="D1081" i="29"/>
  <c r="C1081" i="29"/>
  <c r="B1081" i="29"/>
  <c r="I1080" i="29"/>
  <c r="H1080" i="29"/>
  <c r="E1080" i="29"/>
  <c r="G1080" i="29" s="1"/>
  <c r="D1080" i="29"/>
  <c r="C1080" i="29"/>
  <c r="B1080" i="29"/>
  <c r="I1079" i="29"/>
  <c r="H1079" i="29"/>
  <c r="E1079" i="29"/>
  <c r="G1079" i="29" s="1"/>
  <c r="D1079" i="29"/>
  <c r="C1079" i="29"/>
  <c r="B1079" i="29"/>
  <c r="I1078" i="29"/>
  <c r="H1078" i="29"/>
  <c r="E1078" i="29"/>
  <c r="G1078" i="29" s="1"/>
  <c r="D1078" i="29"/>
  <c r="C1078" i="29"/>
  <c r="B1078" i="29"/>
  <c r="I1077" i="29"/>
  <c r="H1077" i="29"/>
  <c r="E1077" i="29"/>
  <c r="G1077" i="29" s="1"/>
  <c r="D1077" i="29"/>
  <c r="C1077" i="29"/>
  <c r="B1077" i="29"/>
  <c r="I1076" i="29"/>
  <c r="H1076" i="29"/>
  <c r="E1076" i="29"/>
  <c r="G1076" i="29" s="1"/>
  <c r="D1076" i="29"/>
  <c r="C1076" i="29"/>
  <c r="B1076" i="29"/>
  <c r="I1075" i="29"/>
  <c r="H1075" i="29"/>
  <c r="E1075" i="29"/>
  <c r="G1075" i="29" s="1"/>
  <c r="D1075" i="29"/>
  <c r="C1075" i="29"/>
  <c r="B1075" i="29"/>
  <c r="I1074" i="29"/>
  <c r="H1074" i="29"/>
  <c r="E1074" i="29"/>
  <c r="G1074" i="29" s="1"/>
  <c r="D1074" i="29"/>
  <c r="C1074" i="29"/>
  <c r="B1074" i="29"/>
  <c r="I1073" i="29"/>
  <c r="H1073" i="29"/>
  <c r="E1073" i="29"/>
  <c r="G1073" i="29" s="1"/>
  <c r="D1073" i="29"/>
  <c r="C1073" i="29"/>
  <c r="B1073" i="29"/>
  <c r="I1072" i="29"/>
  <c r="H1072" i="29"/>
  <c r="E1072" i="29"/>
  <c r="G1072" i="29" s="1"/>
  <c r="D1072" i="29"/>
  <c r="C1072" i="29"/>
  <c r="B1072" i="29"/>
  <c r="I1071" i="29"/>
  <c r="H1071" i="29"/>
  <c r="E1071" i="29"/>
  <c r="G1071" i="29" s="1"/>
  <c r="D1071" i="29"/>
  <c r="C1071" i="29"/>
  <c r="B1071" i="29"/>
  <c r="I1070" i="29"/>
  <c r="H1070" i="29"/>
  <c r="E1070" i="29"/>
  <c r="G1070" i="29" s="1"/>
  <c r="D1070" i="29"/>
  <c r="C1070" i="29"/>
  <c r="B1070" i="29"/>
  <c r="I1069" i="29"/>
  <c r="H1069" i="29"/>
  <c r="E1069" i="29"/>
  <c r="G1069" i="29" s="1"/>
  <c r="D1069" i="29"/>
  <c r="C1069" i="29"/>
  <c r="B1069" i="29"/>
  <c r="I1068" i="29"/>
  <c r="H1068" i="29"/>
  <c r="E1068" i="29"/>
  <c r="G1068" i="29" s="1"/>
  <c r="D1068" i="29"/>
  <c r="C1068" i="29"/>
  <c r="B1068" i="29"/>
  <c r="I1067" i="29"/>
  <c r="H1067" i="29"/>
  <c r="E1067" i="29"/>
  <c r="G1067" i="29" s="1"/>
  <c r="D1067" i="29"/>
  <c r="C1067" i="29"/>
  <c r="B1067" i="29"/>
  <c r="I1066" i="29"/>
  <c r="H1066" i="29"/>
  <c r="E1066" i="29"/>
  <c r="G1066" i="29" s="1"/>
  <c r="D1066" i="29"/>
  <c r="C1066" i="29"/>
  <c r="B1066" i="29"/>
  <c r="I1065" i="29"/>
  <c r="H1065" i="29"/>
  <c r="E1065" i="29"/>
  <c r="G1065" i="29" s="1"/>
  <c r="D1065" i="29"/>
  <c r="C1065" i="29"/>
  <c r="B1065" i="29"/>
  <c r="I1064" i="29"/>
  <c r="H1064" i="29"/>
  <c r="E1064" i="29"/>
  <c r="G1064" i="29" s="1"/>
  <c r="D1064" i="29"/>
  <c r="C1064" i="29"/>
  <c r="B1064" i="29"/>
  <c r="I1063" i="29"/>
  <c r="H1063" i="29"/>
  <c r="E1063" i="29"/>
  <c r="G1063" i="29" s="1"/>
  <c r="D1063" i="29"/>
  <c r="C1063" i="29"/>
  <c r="B1063" i="29"/>
  <c r="I1062" i="29"/>
  <c r="H1062" i="29"/>
  <c r="E1062" i="29"/>
  <c r="G1062" i="29" s="1"/>
  <c r="D1062" i="29"/>
  <c r="C1062" i="29"/>
  <c r="B1062" i="29"/>
  <c r="I1061" i="29"/>
  <c r="H1061" i="29"/>
  <c r="E1061" i="29"/>
  <c r="G1061" i="29" s="1"/>
  <c r="D1061" i="29"/>
  <c r="C1061" i="29"/>
  <c r="B1061" i="29"/>
  <c r="I1060" i="29"/>
  <c r="H1060" i="29"/>
  <c r="E1060" i="29"/>
  <c r="G1060" i="29" s="1"/>
  <c r="D1060" i="29"/>
  <c r="C1060" i="29"/>
  <c r="B1060" i="29"/>
  <c r="I1059" i="29"/>
  <c r="H1059" i="29"/>
  <c r="E1059" i="29"/>
  <c r="G1059" i="29" s="1"/>
  <c r="D1059" i="29"/>
  <c r="C1059" i="29"/>
  <c r="B1059" i="29"/>
  <c r="I1058" i="29"/>
  <c r="H1058" i="29"/>
  <c r="E1058" i="29"/>
  <c r="G1058" i="29" s="1"/>
  <c r="D1058" i="29"/>
  <c r="C1058" i="29"/>
  <c r="B1058" i="29"/>
  <c r="I1057" i="29"/>
  <c r="H1057" i="29"/>
  <c r="E1057" i="29"/>
  <c r="G1057" i="29" s="1"/>
  <c r="D1057" i="29"/>
  <c r="C1057" i="29"/>
  <c r="B1057" i="29"/>
  <c r="I1056" i="29"/>
  <c r="H1056" i="29"/>
  <c r="E1056" i="29"/>
  <c r="G1056" i="29" s="1"/>
  <c r="D1056" i="29"/>
  <c r="C1056" i="29"/>
  <c r="B1056" i="29"/>
  <c r="I1055" i="29"/>
  <c r="H1055" i="29"/>
  <c r="E1055" i="29"/>
  <c r="G1055" i="29" s="1"/>
  <c r="D1055" i="29"/>
  <c r="C1055" i="29"/>
  <c r="B1055" i="29"/>
  <c r="I1054" i="29"/>
  <c r="H1054" i="29"/>
  <c r="E1054" i="29"/>
  <c r="G1054" i="29" s="1"/>
  <c r="D1054" i="29"/>
  <c r="C1054" i="29"/>
  <c r="B1054" i="29"/>
  <c r="I1053" i="29"/>
  <c r="H1053" i="29"/>
  <c r="E1053" i="29"/>
  <c r="G1053" i="29" s="1"/>
  <c r="D1053" i="29"/>
  <c r="C1053" i="29"/>
  <c r="B1053" i="29"/>
  <c r="I1052" i="29"/>
  <c r="H1052" i="29"/>
  <c r="E1052" i="29"/>
  <c r="G1052" i="29" s="1"/>
  <c r="D1052" i="29"/>
  <c r="C1052" i="29"/>
  <c r="B1052" i="29"/>
  <c r="I1051" i="29"/>
  <c r="H1051" i="29"/>
  <c r="E1051" i="29"/>
  <c r="G1051" i="29" s="1"/>
  <c r="D1051" i="29"/>
  <c r="C1051" i="29"/>
  <c r="B1051" i="29"/>
  <c r="I1050" i="29"/>
  <c r="H1050" i="29"/>
  <c r="E1050" i="29"/>
  <c r="G1050" i="29" s="1"/>
  <c r="D1050" i="29"/>
  <c r="C1050" i="29"/>
  <c r="B1050" i="29"/>
  <c r="I1049" i="29"/>
  <c r="H1049" i="29"/>
  <c r="E1049" i="29"/>
  <c r="G1049" i="29" s="1"/>
  <c r="D1049" i="29"/>
  <c r="C1049" i="29"/>
  <c r="B1049" i="29"/>
  <c r="I1048" i="29"/>
  <c r="H1048" i="29"/>
  <c r="E1048" i="29"/>
  <c r="G1048" i="29" s="1"/>
  <c r="D1048" i="29"/>
  <c r="C1048" i="29"/>
  <c r="B1048" i="29"/>
  <c r="I1047" i="29"/>
  <c r="H1047" i="29"/>
  <c r="E1047" i="29"/>
  <c r="G1047" i="29" s="1"/>
  <c r="D1047" i="29"/>
  <c r="C1047" i="29"/>
  <c r="B1047" i="29"/>
  <c r="I1046" i="29"/>
  <c r="H1046" i="29"/>
  <c r="E1046" i="29"/>
  <c r="G1046" i="29" s="1"/>
  <c r="D1046" i="29"/>
  <c r="C1046" i="29"/>
  <c r="B1046" i="29"/>
  <c r="I1045" i="29"/>
  <c r="H1045" i="29"/>
  <c r="E1045" i="29"/>
  <c r="G1045" i="29" s="1"/>
  <c r="D1045" i="29"/>
  <c r="C1045" i="29"/>
  <c r="B1045" i="29"/>
  <c r="I1044" i="29"/>
  <c r="H1044" i="29"/>
  <c r="E1044" i="29"/>
  <c r="G1044" i="29" s="1"/>
  <c r="D1044" i="29"/>
  <c r="C1044" i="29"/>
  <c r="B1044" i="29"/>
  <c r="I1043" i="29"/>
  <c r="H1043" i="29"/>
  <c r="E1043" i="29"/>
  <c r="G1043" i="29" s="1"/>
  <c r="D1043" i="29"/>
  <c r="C1043" i="29"/>
  <c r="B1043" i="29"/>
  <c r="I1042" i="29"/>
  <c r="H1042" i="29"/>
  <c r="E1042" i="29"/>
  <c r="G1042" i="29" s="1"/>
  <c r="D1042" i="29"/>
  <c r="C1042" i="29"/>
  <c r="B1042" i="29"/>
  <c r="I1041" i="29"/>
  <c r="H1041" i="29"/>
  <c r="E1041" i="29"/>
  <c r="G1041" i="29" s="1"/>
  <c r="D1041" i="29"/>
  <c r="C1041" i="29"/>
  <c r="B1041" i="29"/>
  <c r="I1040" i="29"/>
  <c r="H1040" i="29"/>
  <c r="E1040" i="29"/>
  <c r="G1040" i="29" s="1"/>
  <c r="D1040" i="29"/>
  <c r="C1040" i="29"/>
  <c r="B1040" i="29"/>
  <c r="I1039" i="29"/>
  <c r="H1039" i="29"/>
  <c r="E1039" i="29"/>
  <c r="G1039" i="29" s="1"/>
  <c r="D1039" i="29"/>
  <c r="C1039" i="29"/>
  <c r="B1039" i="29"/>
  <c r="I1038" i="29"/>
  <c r="H1038" i="29"/>
  <c r="E1038" i="29"/>
  <c r="G1038" i="29" s="1"/>
  <c r="D1038" i="29"/>
  <c r="C1038" i="29"/>
  <c r="B1038" i="29"/>
  <c r="I1037" i="29"/>
  <c r="H1037" i="29"/>
  <c r="E1037" i="29"/>
  <c r="G1037" i="29" s="1"/>
  <c r="D1037" i="29"/>
  <c r="C1037" i="29"/>
  <c r="B1037" i="29"/>
  <c r="I1036" i="29"/>
  <c r="H1036" i="29"/>
  <c r="E1036" i="29"/>
  <c r="G1036" i="29" s="1"/>
  <c r="D1036" i="29"/>
  <c r="C1036" i="29"/>
  <c r="B1036" i="29"/>
  <c r="I1035" i="29"/>
  <c r="H1035" i="29"/>
  <c r="E1035" i="29"/>
  <c r="G1035" i="29" s="1"/>
  <c r="D1035" i="29"/>
  <c r="C1035" i="29"/>
  <c r="B1035" i="29"/>
  <c r="I1034" i="29"/>
  <c r="H1034" i="29"/>
  <c r="E1034" i="29"/>
  <c r="G1034" i="29" s="1"/>
  <c r="D1034" i="29"/>
  <c r="C1034" i="29"/>
  <c r="B1034" i="29"/>
  <c r="I1033" i="29"/>
  <c r="H1033" i="29"/>
  <c r="E1033" i="29"/>
  <c r="G1033" i="29" s="1"/>
  <c r="D1033" i="29"/>
  <c r="C1033" i="29"/>
  <c r="B1033" i="29"/>
  <c r="I1032" i="29"/>
  <c r="H1032" i="29"/>
  <c r="E1032" i="29"/>
  <c r="G1032" i="29" s="1"/>
  <c r="D1032" i="29"/>
  <c r="C1032" i="29"/>
  <c r="B1032" i="29"/>
  <c r="I1031" i="29"/>
  <c r="H1031" i="29"/>
  <c r="E1031" i="29"/>
  <c r="G1031" i="29" s="1"/>
  <c r="D1031" i="29"/>
  <c r="C1031" i="29"/>
  <c r="B1031" i="29"/>
  <c r="I1030" i="29"/>
  <c r="H1030" i="29"/>
  <c r="E1030" i="29"/>
  <c r="G1030" i="29" s="1"/>
  <c r="D1030" i="29"/>
  <c r="C1030" i="29"/>
  <c r="B1030" i="29"/>
  <c r="I1029" i="29"/>
  <c r="H1029" i="29"/>
  <c r="E1029" i="29"/>
  <c r="G1029" i="29" s="1"/>
  <c r="D1029" i="29"/>
  <c r="C1029" i="29"/>
  <c r="B1029" i="29"/>
  <c r="I1028" i="29"/>
  <c r="H1028" i="29"/>
  <c r="E1028" i="29"/>
  <c r="G1028" i="29" s="1"/>
  <c r="D1028" i="29"/>
  <c r="C1028" i="29"/>
  <c r="B1028" i="29"/>
  <c r="I1027" i="29"/>
  <c r="H1027" i="29"/>
  <c r="E1027" i="29"/>
  <c r="G1027" i="29" s="1"/>
  <c r="D1027" i="29"/>
  <c r="C1027" i="29"/>
  <c r="B1027" i="29"/>
  <c r="I1026" i="29"/>
  <c r="H1026" i="29"/>
  <c r="E1026" i="29"/>
  <c r="G1026" i="29" s="1"/>
  <c r="D1026" i="29"/>
  <c r="C1026" i="29"/>
  <c r="B1026" i="29"/>
  <c r="I1025" i="29"/>
  <c r="H1025" i="29"/>
  <c r="E1025" i="29"/>
  <c r="G1025" i="29" s="1"/>
  <c r="D1025" i="29"/>
  <c r="C1025" i="29"/>
  <c r="B1025" i="29"/>
  <c r="I1024" i="29"/>
  <c r="H1024" i="29"/>
  <c r="E1024" i="29"/>
  <c r="G1024" i="29" s="1"/>
  <c r="D1024" i="29"/>
  <c r="C1024" i="29"/>
  <c r="B1024" i="29"/>
  <c r="I1023" i="29"/>
  <c r="H1023" i="29"/>
  <c r="E1023" i="29"/>
  <c r="G1023" i="29" s="1"/>
  <c r="D1023" i="29"/>
  <c r="C1023" i="29"/>
  <c r="B1023" i="29"/>
  <c r="I1022" i="29"/>
  <c r="H1022" i="29"/>
  <c r="E1022" i="29"/>
  <c r="G1022" i="29" s="1"/>
  <c r="D1022" i="29"/>
  <c r="C1022" i="29"/>
  <c r="B1022" i="29"/>
  <c r="I1021" i="29"/>
  <c r="H1021" i="29"/>
  <c r="E1021" i="29"/>
  <c r="G1021" i="29" s="1"/>
  <c r="D1021" i="29"/>
  <c r="C1021" i="29"/>
  <c r="B1021" i="29"/>
  <c r="I1020" i="29"/>
  <c r="H1020" i="29"/>
  <c r="E1020" i="29"/>
  <c r="G1020" i="29" s="1"/>
  <c r="D1020" i="29"/>
  <c r="C1020" i="29"/>
  <c r="B1020" i="29"/>
  <c r="I1019" i="29"/>
  <c r="H1019" i="29"/>
  <c r="E1019" i="29"/>
  <c r="G1019" i="29" s="1"/>
  <c r="D1019" i="29"/>
  <c r="C1019" i="29"/>
  <c r="B1019" i="29"/>
  <c r="I1018" i="29"/>
  <c r="H1018" i="29"/>
  <c r="E1018" i="29"/>
  <c r="G1018" i="29" s="1"/>
  <c r="D1018" i="29"/>
  <c r="C1018" i="29"/>
  <c r="B1018" i="29"/>
  <c r="I1017" i="29"/>
  <c r="H1017" i="29"/>
  <c r="E1017" i="29"/>
  <c r="G1017" i="29" s="1"/>
  <c r="D1017" i="29"/>
  <c r="C1017" i="29"/>
  <c r="B1017" i="29"/>
  <c r="I1016" i="29"/>
  <c r="H1016" i="29"/>
  <c r="E1016" i="29"/>
  <c r="G1016" i="29" s="1"/>
  <c r="D1016" i="29"/>
  <c r="C1016" i="29"/>
  <c r="B1016" i="29"/>
  <c r="I1015" i="29"/>
  <c r="H1015" i="29"/>
  <c r="E1015" i="29"/>
  <c r="G1015" i="29" s="1"/>
  <c r="D1015" i="29"/>
  <c r="C1015" i="29"/>
  <c r="B1015" i="29"/>
  <c r="I1014" i="29"/>
  <c r="H1014" i="29"/>
  <c r="E1014" i="29"/>
  <c r="G1014" i="29" s="1"/>
  <c r="D1014" i="29"/>
  <c r="C1014" i="29"/>
  <c r="B1014" i="29"/>
  <c r="I1013" i="29"/>
  <c r="H1013" i="29"/>
  <c r="E1013" i="29"/>
  <c r="G1013" i="29" s="1"/>
  <c r="D1013" i="29"/>
  <c r="C1013" i="29"/>
  <c r="B1013" i="29"/>
  <c r="I1012" i="29"/>
  <c r="H1012" i="29"/>
  <c r="E1012" i="29"/>
  <c r="G1012" i="29" s="1"/>
  <c r="D1012" i="29"/>
  <c r="C1012" i="29"/>
  <c r="B1012" i="29"/>
  <c r="I1011" i="29"/>
  <c r="H1011" i="29"/>
  <c r="E1011" i="29"/>
  <c r="G1011" i="29" s="1"/>
  <c r="D1011" i="29"/>
  <c r="C1011" i="29"/>
  <c r="B1011" i="29"/>
  <c r="I1010" i="29"/>
  <c r="H1010" i="29"/>
  <c r="E1010" i="29"/>
  <c r="G1010" i="29" s="1"/>
  <c r="D1010" i="29"/>
  <c r="C1010" i="29"/>
  <c r="B1010" i="29"/>
  <c r="I1009" i="29"/>
  <c r="H1009" i="29"/>
  <c r="E1009" i="29"/>
  <c r="G1009" i="29" s="1"/>
  <c r="D1009" i="29"/>
  <c r="C1009" i="29"/>
  <c r="B1009" i="29"/>
  <c r="I1008" i="29"/>
  <c r="H1008" i="29"/>
  <c r="E1008" i="29"/>
  <c r="G1008" i="29" s="1"/>
  <c r="D1008" i="29"/>
  <c r="C1008" i="29"/>
  <c r="B1008" i="29"/>
  <c r="I1007" i="29"/>
  <c r="H1007" i="29"/>
  <c r="E1007" i="29"/>
  <c r="G1007" i="29" s="1"/>
  <c r="D1007" i="29"/>
  <c r="C1007" i="29"/>
  <c r="B1007" i="29"/>
  <c r="I1006" i="29"/>
  <c r="H1006" i="29"/>
  <c r="E1006" i="29"/>
  <c r="G1006" i="29" s="1"/>
  <c r="D1006" i="29"/>
  <c r="C1006" i="29"/>
  <c r="B1006" i="29"/>
  <c r="I1005" i="29"/>
  <c r="H1005" i="29"/>
  <c r="E1005" i="29"/>
  <c r="G1005" i="29" s="1"/>
  <c r="D1005" i="29"/>
  <c r="C1005" i="29"/>
  <c r="B1005" i="29"/>
  <c r="I1004" i="29"/>
  <c r="H1004" i="29"/>
  <c r="E1004" i="29"/>
  <c r="G1004" i="29" s="1"/>
  <c r="D1004" i="29"/>
  <c r="C1004" i="29"/>
  <c r="B1004" i="29"/>
  <c r="I1003" i="29"/>
  <c r="H1003" i="29"/>
  <c r="E1003" i="29"/>
  <c r="G1003" i="29" s="1"/>
  <c r="D1003" i="29"/>
  <c r="C1003" i="29"/>
  <c r="B1003" i="29"/>
  <c r="I1002" i="29"/>
  <c r="H1002" i="29"/>
  <c r="E1002" i="29"/>
  <c r="G1002" i="29" s="1"/>
  <c r="D1002" i="29"/>
  <c r="C1002" i="29"/>
  <c r="B1002" i="29"/>
  <c r="I1001" i="29"/>
  <c r="H1001" i="29"/>
  <c r="E1001" i="29"/>
  <c r="G1001" i="29" s="1"/>
  <c r="D1001" i="29"/>
  <c r="C1001" i="29"/>
  <c r="B1001" i="29"/>
  <c r="I1000" i="29"/>
  <c r="E1000" i="29"/>
  <c r="G1000" i="29" s="1"/>
  <c r="D1000" i="29"/>
  <c r="C1000" i="29"/>
  <c r="B1000" i="29"/>
  <c r="I999" i="29"/>
  <c r="H999" i="29"/>
  <c r="E999" i="29"/>
  <c r="G999" i="29" s="1"/>
  <c r="D999" i="29"/>
  <c r="C999" i="29"/>
  <c r="B999" i="29"/>
  <c r="I998" i="29"/>
  <c r="H998" i="29"/>
  <c r="G998" i="29"/>
  <c r="E998" i="29"/>
  <c r="D998" i="29"/>
  <c r="C998" i="29"/>
  <c r="B998" i="29"/>
  <c r="I997" i="29"/>
  <c r="H997" i="29"/>
  <c r="E997" i="29"/>
  <c r="G997" i="29" s="1"/>
  <c r="D997" i="29"/>
  <c r="C997" i="29"/>
  <c r="B997" i="29"/>
  <c r="I996" i="29"/>
  <c r="H996" i="29"/>
  <c r="E996" i="29"/>
  <c r="G996" i="29" s="1"/>
  <c r="D996" i="29"/>
  <c r="C996" i="29"/>
  <c r="B996" i="29"/>
  <c r="I995" i="29"/>
  <c r="H995" i="29"/>
  <c r="E995" i="29"/>
  <c r="G995" i="29" s="1"/>
  <c r="D995" i="29"/>
  <c r="C995" i="29"/>
  <c r="B995" i="29"/>
  <c r="I994" i="29"/>
  <c r="H994" i="29"/>
  <c r="E994" i="29"/>
  <c r="G994" i="29" s="1"/>
  <c r="D994" i="29"/>
  <c r="C994" i="29"/>
  <c r="B994" i="29"/>
  <c r="I993" i="29"/>
  <c r="H993" i="29"/>
  <c r="E993" i="29"/>
  <c r="G993" i="29" s="1"/>
  <c r="D993" i="29"/>
  <c r="C993" i="29"/>
  <c r="B993" i="29"/>
  <c r="I992" i="29"/>
  <c r="H992" i="29"/>
  <c r="E992" i="29"/>
  <c r="G992" i="29" s="1"/>
  <c r="D992" i="29"/>
  <c r="C992" i="29"/>
  <c r="B992" i="29"/>
  <c r="I991" i="29"/>
  <c r="H991" i="29"/>
  <c r="E991" i="29"/>
  <c r="G991" i="29" s="1"/>
  <c r="D991" i="29"/>
  <c r="C991" i="29"/>
  <c r="B991" i="29"/>
  <c r="I990" i="29"/>
  <c r="H990" i="29"/>
  <c r="E990" i="29"/>
  <c r="G990" i="29" s="1"/>
  <c r="D990" i="29"/>
  <c r="C990" i="29"/>
  <c r="B990" i="29"/>
  <c r="I989" i="29"/>
  <c r="H989" i="29"/>
  <c r="E989" i="29"/>
  <c r="G989" i="29" s="1"/>
  <c r="D989" i="29"/>
  <c r="C989" i="29"/>
  <c r="B989" i="29"/>
  <c r="I988" i="29"/>
  <c r="H988" i="29"/>
  <c r="E988" i="29"/>
  <c r="G988" i="29" s="1"/>
  <c r="D988" i="29"/>
  <c r="C988" i="29"/>
  <c r="B988" i="29"/>
  <c r="I987" i="29"/>
  <c r="H987" i="29"/>
  <c r="E987" i="29"/>
  <c r="G987" i="29" s="1"/>
  <c r="D987" i="29"/>
  <c r="C987" i="29"/>
  <c r="B987" i="29"/>
  <c r="I986" i="29"/>
  <c r="H986" i="29"/>
  <c r="E986" i="29"/>
  <c r="G986" i="29" s="1"/>
  <c r="D986" i="29"/>
  <c r="C986" i="29"/>
  <c r="B986" i="29"/>
  <c r="I985" i="29"/>
  <c r="H985" i="29"/>
  <c r="E985" i="29"/>
  <c r="G985" i="29" s="1"/>
  <c r="D985" i="29"/>
  <c r="C985" i="29"/>
  <c r="B985" i="29"/>
  <c r="I984" i="29"/>
  <c r="H984" i="29"/>
  <c r="E984" i="29"/>
  <c r="G984" i="29" s="1"/>
  <c r="D984" i="29"/>
  <c r="C984" i="29"/>
  <c r="B984" i="29"/>
  <c r="I983" i="29"/>
  <c r="H983" i="29"/>
  <c r="E983" i="29"/>
  <c r="G983" i="29" s="1"/>
  <c r="D983" i="29"/>
  <c r="C983" i="29"/>
  <c r="B983" i="29"/>
  <c r="I982" i="29"/>
  <c r="H982" i="29"/>
  <c r="E982" i="29"/>
  <c r="G982" i="29" s="1"/>
  <c r="D982" i="29"/>
  <c r="C982" i="29"/>
  <c r="B982" i="29"/>
  <c r="I981" i="29"/>
  <c r="H981" i="29"/>
  <c r="E981" i="29"/>
  <c r="G981" i="29" s="1"/>
  <c r="D981" i="29"/>
  <c r="C981" i="29"/>
  <c r="B981" i="29"/>
  <c r="I980" i="29"/>
  <c r="H980" i="29"/>
  <c r="E980" i="29"/>
  <c r="G980" i="29" s="1"/>
  <c r="D980" i="29"/>
  <c r="C980" i="29"/>
  <c r="B980" i="29"/>
  <c r="I979" i="29"/>
  <c r="H979" i="29"/>
  <c r="E979" i="29"/>
  <c r="G979" i="29" s="1"/>
  <c r="D979" i="29"/>
  <c r="C979" i="29"/>
  <c r="B979" i="29"/>
  <c r="I978" i="29"/>
  <c r="H978" i="29"/>
  <c r="E978" i="29"/>
  <c r="G978" i="29" s="1"/>
  <c r="D978" i="29"/>
  <c r="C978" i="29"/>
  <c r="B978" i="29"/>
  <c r="I977" i="29"/>
  <c r="H977" i="29"/>
  <c r="E977" i="29"/>
  <c r="G977" i="29" s="1"/>
  <c r="D977" i="29"/>
  <c r="C977" i="29"/>
  <c r="B977" i="29"/>
  <c r="I976" i="29"/>
  <c r="H976" i="29"/>
  <c r="E976" i="29"/>
  <c r="G976" i="29" s="1"/>
  <c r="D976" i="29"/>
  <c r="C976" i="29"/>
  <c r="B976" i="29"/>
  <c r="I975" i="29"/>
  <c r="H975" i="29"/>
  <c r="E975" i="29"/>
  <c r="G975" i="29" s="1"/>
  <c r="D975" i="29"/>
  <c r="C975" i="29"/>
  <c r="B975" i="29"/>
  <c r="I974" i="29"/>
  <c r="H974" i="29"/>
  <c r="E974" i="29"/>
  <c r="G974" i="29" s="1"/>
  <c r="D974" i="29"/>
  <c r="C974" i="29"/>
  <c r="B974" i="29"/>
  <c r="I973" i="29"/>
  <c r="H973" i="29"/>
  <c r="E973" i="29"/>
  <c r="G973" i="29" s="1"/>
  <c r="D973" i="29"/>
  <c r="C973" i="29"/>
  <c r="B973" i="29"/>
  <c r="I972" i="29"/>
  <c r="H972" i="29"/>
  <c r="E972" i="29"/>
  <c r="G972" i="29" s="1"/>
  <c r="D972" i="29"/>
  <c r="C972" i="29"/>
  <c r="B972" i="29"/>
  <c r="I971" i="29"/>
  <c r="H971" i="29"/>
  <c r="E971" i="29"/>
  <c r="G971" i="29" s="1"/>
  <c r="D971" i="29"/>
  <c r="C971" i="29"/>
  <c r="B971" i="29"/>
  <c r="I970" i="29"/>
  <c r="H970" i="29"/>
  <c r="E970" i="29"/>
  <c r="G970" i="29" s="1"/>
  <c r="D970" i="29"/>
  <c r="C970" i="29"/>
  <c r="B970" i="29"/>
  <c r="I969" i="29"/>
  <c r="H969" i="29"/>
  <c r="E969" i="29"/>
  <c r="G969" i="29" s="1"/>
  <c r="D969" i="29"/>
  <c r="C969" i="29"/>
  <c r="B969" i="29"/>
  <c r="I968" i="29"/>
  <c r="H968" i="29"/>
  <c r="E968" i="29"/>
  <c r="G968" i="29" s="1"/>
  <c r="D968" i="29"/>
  <c r="C968" i="29"/>
  <c r="B968" i="29"/>
  <c r="I967" i="29"/>
  <c r="H967" i="29"/>
  <c r="E967" i="29"/>
  <c r="G967" i="29" s="1"/>
  <c r="D967" i="29"/>
  <c r="C967" i="29"/>
  <c r="B967" i="29"/>
  <c r="I966" i="29"/>
  <c r="H966" i="29"/>
  <c r="E966" i="29"/>
  <c r="G966" i="29" s="1"/>
  <c r="D966" i="29"/>
  <c r="C966" i="29"/>
  <c r="B966" i="29"/>
  <c r="I965" i="29"/>
  <c r="H965" i="29"/>
  <c r="E965" i="29"/>
  <c r="G965" i="29" s="1"/>
  <c r="D965" i="29"/>
  <c r="C965" i="29"/>
  <c r="B965" i="29"/>
  <c r="I964" i="29"/>
  <c r="H964" i="29"/>
  <c r="E964" i="29"/>
  <c r="G964" i="29" s="1"/>
  <c r="D964" i="29"/>
  <c r="C964" i="29"/>
  <c r="B964" i="29"/>
  <c r="I963" i="29"/>
  <c r="H963" i="29"/>
  <c r="E963" i="29"/>
  <c r="G963" i="29" s="1"/>
  <c r="D963" i="29"/>
  <c r="C963" i="29"/>
  <c r="B963" i="29"/>
  <c r="I962" i="29"/>
  <c r="H962" i="29"/>
  <c r="E962" i="29"/>
  <c r="G962" i="29" s="1"/>
  <c r="D962" i="29"/>
  <c r="C962" i="29"/>
  <c r="B962" i="29"/>
  <c r="I961" i="29"/>
  <c r="H961" i="29"/>
  <c r="E961" i="29"/>
  <c r="G961" i="29" s="1"/>
  <c r="D961" i="29"/>
  <c r="C961" i="29"/>
  <c r="B961" i="29"/>
  <c r="I960" i="29"/>
  <c r="H960" i="29"/>
  <c r="E960" i="29"/>
  <c r="G960" i="29" s="1"/>
  <c r="D960" i="29"/>
  <c r="C960" i="29"/>
  <c r="B960" i="29"/>
  <c r="I959" i="29"/>
  <c r="H959" i="29"/>
  <c r="E959" i="29"/>
  <c r="G959" i="29" s="1"/>
  <c r="D959" i="29"/>
  <c r="C959" i="29"/>
  <c r="B959" i="29"/>
  <c r="I958" i="29"/>
  <c r="H958" i="29"/>
  <c r="E958" i="29"/>
  <c r="G958" i="29" s="1"/>
  <c r="D958" i="29"/>
  <c r="C958" i="29"/>
  <c r="B958" i="29"/>
  <c r="I957" i="29"/>
  <c r="H957" i="29"/>
  <c r="E957" i="29"/>
  <c r="G957" i="29" s="1"/>
  <c r="D957" i="29"/>
  <c r="C957" i="29"/>
  <c r="B957" i="29"/>
  <c r="I956" i="29"/>
  <c r="H956" i="29"/>
  <c r="E956" i="29"/>
  <c r="G956" i="29" s="1"/>
  <c r="D956" i="29"/>
  <c r="C956" i="29"/>
  <c r="B956" i="29"/>
  <c r="I955" i="29"/>
  <c r="H955" i="29"/>
  <c r="E955" i="29"/>
  <c r="G955" i="29" s="1"/>
  <c r="D955" i="29"/>
  <c r="C955" i="29"/>
  <c r="B955" i="29"/>
  <c r="I954" i="29"/>
  <c r="H954" i="29"/>
  <c r="E954" i="29"/>
  <c r="G954" i="29" s="1"/>
  <c r="D954" i="29"/>
  <c r="C954" i="29"/>
  <c r="B954" i="29"/>
  <c r="I953" i="29"/>
  <c r="H953" i="29"/>
  <c r="E953" i="29"/>
  <c r="G953" i="29" s="1"/>
  <c r="D953" i="29"/>
  <c r="C953" i="29"/>
  <c r="B953" i="29"/>
  <c r="I952" i="29"/>
  <c r="H952" i="29"/>
  <c r="E952" i="29"/>
  <c r="G952" i="29" s="1"/>
  <c r="D952" i="29"/>
  <c r="C952" i="29"/>
  <c r="B952" i="29"/>
  <c r="I951" i="29"/>
  <c r="H951" i="29"/>
  <c r="E951" i="29"/>
  <c r="G951" i="29" s="1"/>
  <c r="D951" i="29"/>
  <c r="C951" i="29"/>
  <c r="B951" i="29"/>
  <c r="I950" i="29"/>
  <c r="H950" i="29"/>
  <c r="E950" i="29"/>
  <c r="G950" i="29" s="1"/>
  <c r="D950" i="29"/>
  <c r="C950" i="29"/>
  <c r="B950" i="29"/>
  <c r="I949" i="29"/>
  <c r="H949" i="29"/>
  <c r="E949" i="29"/>
  <c r="G949" i="29" s="1"/>
  <c r="D949" i="29"/>
  <c r="C949" i="29"/>
  <c r="B949" i="29"/>
  <c r="I948" i="29"/>
  <c r="H948" i="29"/>
  <c r="E948" i="29"/>
  <c r="G948" i="29" s="1"/>
  <c r="D948" i="29"/>
  <c r="C948" i="29"/>
  <c r="B948" i="29"/>
  <c r="I947" i="29"/>
  <c r="H947" i="29"/>
  <c r="E947" i="29"/>
  <c r="G947" i="29" s="1"/>
  <c r="D947" i="29"/>
  <c r="C947" i="29"/>
  <c r="B947" i="29"/>
  <c r="I946" i="29"/>
  <c r="H946" i="29"/>
  <c r="E946" i="29"/>
  <c r="G946" i="29" s="1"/>
  <c r="D946" i="29"/>
  <c r="C946" i="29"/>
  <c r="B946" i="29"/>
  <c r="I945" i="29"/>
  <c r="H945" i="29"/>
  <c r="E945" i="29"/>
  <c r="G945" i="29" s="1"/>
  <c r="D945" i="29"/>
  <c r="C945" i="29"/>
  <c r="B945" i="29"/>
  <c r="I944" i="29"/>
  <c r="H944" i="29"/>
  <c r="E944" i="29"/>
  <c r="G944" i="29" s="1"/>
  <c r="D944" i="29"/>
  <c r="C944" i="29"/>
  <c r="B944" i="29"/>
  <c r="I943" i="29"/>
  <c r="H943" i="29"/>
  <c r="E943" i="29"/>
  <c r="G943" i="29" s="1"/>
  <c r="D943" i="29"/>
  <c r="C943" i="29"/>
  <c r="B943" i="29"/>
  <c r="I942" i="29"/>
  <c r="H942" i="29"/>
  <c r="E942" i="29"/>
  <c r="G942" i="29" s="1"/>
  <c r="D942" i="29"/>
  <c r="C942" i="29"/>
  <c r="B942" i="29"/>
  <c r="I941" i="29"/>
  <c r="H941" i="29"/>
  <c r="E941" i="29"/>
  <c r="G941" i="29" s="1"/>
  <c r="D941" i="29"/>
  <c r="C941" i="29"/>
  <c r="B941" i="29"/>
  <c r="I940" i="29"/>
  <c r="H940" i="29"/>
  <c r="E940" i="29"/>
  <c r="G940" i="29" s="1"/>
  <c r="D940" i="29"/>
  <c r="C940" i="29"/>
  <c r="B940" i="29"/>
  <c r="I939" i="29"/>
  <c r="H939" i="29"/>
  <c r="E939" i="29"/>
  <c r="G939" i="29" s="1"/>
  <c r="D939" i="29"/>
  <c r="C939" i="29"/>
  <c r="B939" i="29"/>
  <c r="I938" i="29"/>
  <c r="H938" i="29"/>
  <c r="E938" i="29"/>
  <c r="G938" i="29" s="1"/>
  <c r="D938" i="29"/>
  <c r="C938" i="29"/>
  <c r="B938" i="29"/>
  <c r="I937" i="29"/>
  <c r="H937" i="29"/>
  <c r="E937" i="29"/>
  <c r="G937" i="29" s="1"/>
  <c r="D937" i="29"/>
  <c r="C937" i="29"/>
  <c r="B937" i="29"/>
  <c r="I936" i="29"/>
  <c r="H936" i="29"/>
  <c r="E936" i="29"/>
  <c r="G936" i="29" s="1"/>
  <c r="D936" i="29"/>
  <c r="C936" i="29"/>
  <c r="B936" i="29"/>
  <c r="I935" i="29"/>
  <c r="H935" i="29"/>
  <c r="E935" i="29"/>
  <c r="G935" i="29" s="1"/>
  <c r="D935" i="29"/>
  <c r="C935" i="29"/>
  <c r="B935" i="29"/>
  <c r="I934" i="29"/>
  <c r="H934" i="29"/>
  <c r="E934" i="29"/>
  <c r="G934" i="29" s="1"/>
  <c r="D934" i="29"/>
  <c r="C934" i="29"/>
  <c r="B934" i="29"/>
  <c r="I933" i="29"/>
  <c r="H933" i="29"/>
  <c r="E933" i="29"/>
  <c r="G933" i="29" s="1"/>
  <c r="D933" i="29"/>
  <c r="C933" i="29"/>
  <c r="B933" i="29"/>
  <c r="I932" i="29"/>
  <c r="H932" i="29"/>
  <c r="E932" i="29"/>
  <c r="G932" i="29" s="1"/>
  <c r="D932" i="29"/>
  <c r="C932" i="29"/>
  <c r="B932" i="29"/>
  <c r="I931" i="29"/>
  <c r="H931" i="29"/>
  <c r="E931" i="29"/>
  <c r="G931" i="29" s="1"/>
  <c r="D931" i="29"/>
  <c r="C931" i="29"/>
  <c r="B931" i="29"/>
  <c r="I930" i="29"/>
  <c r="H930" i="29"/>
  <c r="E930" i="29"/>
  <c r="G930" i="29" s="1"/>
  <c r="D930" i="29"/>
  <c r="C930" i="29"/>
  <c r="B930" i="29"/>
  <c r="I929" i="29"/>
  <c r="H929" i="29"/>
  <c r="E929" i="29"/>
  <c r="G929" i="29" s="1"/>
  <c r="D929" i="29"/>
  <c r="C929" i="29"/>
  <c r="B929" i="29"/>
  <c r="I928" i="29"/>
  <c r="H928" i="29"/>
  <c r="E928" i="29"/>
  <c r="G928" i="29" s="1"/>
  <c r="D928" i="29"/>
  <c r="C928" i="29"/>
  <c r="B928" i="29"/>
  <c r="I927" i="29"/>
  <c r="H927" i="29"/>
  <c r="E927" i="29"/>
  <c r="G927" i="29" s="1"/>
  <c r="D927" i="29"/>
  <c r="C927" i="29"/>
  <c r="B927" i="29"/>
  <c r="I926" i="29"/>
  <c r="H926" i="29"/>
  <c r="E926" i="29"/>
  <c r="G926" i="29" s="1"/>
  <c r="D926" i="29"/>
  <c r="C926" i="29"/>
  <c r="B926" i="29"/>
  <c r="I925" i="29"/>
  <c r="H925" i="29"/>
  <c r="E925" i="29"/>
  <c r="G925" i="29" s="1"/>
  <c r="D925" i="29"/>
  <c r="C925" i="29"/>
  <c r="B925" i="29"/>
  <c r="I924" i="29"/>
  <c r="H924" i="29"/>
  <c r="E924" i="29"/>
  <c r="G924" i="29" s="1"/>
  <c r="D924" i="29"/>
  <c r="C924" i="29"/>
  <c r="B924" i="29"/>
  <c r="I923" i="29"/>
  <c r="H923" i="29"/>
  <c r="E923" i="29"/>
  <c r="G923" i="29" s="1"/>
  <c r="D923" i="29"/>
  <c r="C923" i="29"/>
  <c r="B923" i="29"/>
  <c r="I922" i="29"/>
  <c r="H922" i="29"/>
  <c r="E922" i="29"/>
  <c r="G922" i="29" s="1"/>
  <c r="D922" i="29"/>
  <c r="C922" i="29"/>
  <c r="B922" i="29"/>
  <c r="I921" i="29"/>
  <c r="H921" i="29"/>
  <c r="E921" i="29"/>
  <c r="G921" i="29" s="1"/>
  <c r="D921" i="29"/>
  <c r="C921" i="29"/>
  <c r="B921" i="29"/>
  <c r="I920" i="29"/>
  <c r="H920" i="29"/>
  <c r="E920" i="29"/>
  <c r="G920" i="29" s="1"/>
  <c r="D920" i="29"/>
  <c r="C920" i="29"/>
  <c r="B920" i="29"/>
  <c r="I919" i="29"/>
  <c r="H919" i="29"/>
  <c r="E919" i="29"/>
  <c r="G919" i="29" s="1"/>
  <c r="D919" i="29"/>
  <c r="C919" i="29"/>
  <c r="B919" i="29"/>
  <c r="I918" i="29"/>
  <c r="H918" i="29"/>
  <c r="E918" i="29"/>
  <c r="G918" i="29" s="1"/>
  <c r="D918" i="29"/>
  <c r="C918" i="29"/>
  <c r="B918" i="29"/>
  <c r="I917" i="29"/>
  <c r="H917" i="29"/>
  <c r="E917" i="29"/>
  <c r="G917" i="29" s="1"/>
  <c r="D917" i="29"/>
  <c r="C917" i="29"/>
  <c r="B917" i="29"/>
  <c r="I916" i="29"/>
  <c r="H916" i="29"/>
  <c r="E916" i="29"/>
  <c r="G916" i="29" s="1"/>
  <c r="D916" i="29"/>
  <c r="C916" i="29"/>
  <c r="B916" i="29"/>
  <c r="I915" i="29"/>
  <c r="H915" i="29"/>
  <c r="E915" i="29"/>
  <c r="G915" i="29" s="1"/>
  <c r="D915" i="29"/>
  <c r="C915" i="29"/>
  <c r="B915" i="29"/>
  <c r="I914" i="29"/>
  <c r="H914" i="29"/>
  <c r="E914" i="29"/>
  <c r="G914" i="29" s="1"/>
  <c r="D914" i="29"/>
  <c r="C914" i="29"/>
  <c r="B914" i="29"/>
  <c r="I913" i="29"/>
  <c r="H913" i="29"/>
  <c r="E913" i="29"/>
  <c r="G913" i="29" s="1"/>
  <c r="D913" i="29"/>
  <c r="C913" i="29"/>
  <c r="B913" i="29"/>
  <c r="I912" i="29"/>
  <c r="H912" i="29"/>
  <c r="E912" i="29"/>
  <c r="G912" i="29" s="1"/>
  <c r="D912" i="29"/>
  <c r="C912" i="29"/>
  <c r="B912" i="29"/>
  <c r="I911" i="29"/>
  <c r="H911" i="29"/>
  <c r="E911" i="29"/>
  <c r="G911" i="29" s="1"/>
  <c r="D911" i="29"/>
  <c r="C911" i="29"/>
  <c r="B911" i="29"/>
  <c r="I910" i="29"/>
  <c r="H910" i="29"/>
  <c r="E910" i="29"/>
  <c r="G910" i="29" s="1"/>
  <c r="D910" i="29"/>
  <c r="C910" i="29"/>
  <c r="B910" i="29"/>
  <c r="I909" i="29"/>
  <c r="H909" i="29"/>
  <c r="E909" i="29"/>
  <c r="G909" i="29" s="1"/>
  <c r="D909" i="29"/>
  <c r="C909" i="29"/>
  <c r="B909" i="29"/>
  <c r="I908" i="29"/>
  <c r="H908" i="29"/>
  <c r="E908" i="29"/>
  <c r="G908" i="29" s="1"/>
  <c r="D908" i="29"/>
  <c r="C908" i="29"/>
  <c r="B908" i="29"/>
  <c r="I907" i="29"/>
  <c r="H907" i="29"/>
  <c r="E907" i="29"/>
  <c r="G907" i="29" s="1"/>
  <c r="D907" i="29"/>
  <c r="C907" i="29"/>
  <c r="B907" i="29"/>
  <c r="I906" i="29"/>
  <c r="H906" i="29"/>
  <c r="E906" i="29"/>
  <c r="G906" i="29" s="1"/>
  <c r="D906" i="29"/>
  <c r="C906" i="29"/>
  <c r="B906" i="29"/>
  <c r="I905" i="29"/>
  <c r="H905" i="29"/>
  <c r="E905" i="29"/>
  <c r="G905" i="29" s="1"/>
  <c r="D905" i="29"/>
  <c r="C905" i="29"/>
  <c r="B905" i="29"/>
  <c r="I904" i="29"/>
  <c r="H904" i="29"/>
  <c r="E904" i="29"/>
  <c r="G904" i="29" s="1"/>
  <c r="D904" i="29"/>
  <c r="C904" i="29"/>
  <c r="B904" i="29"/>
  <c r="I903" i="29"/>
  <c r="H903" i="29"/>
  <c r="E903" i="29"/>
  <c r="G903" i="29" s="1"/>
  <c r="D903" i="29"/>
  <c r="C903" i="29"/>
  <c r="B903" i="29"/>
  <c r="I902" i="29"/>
  <c r="H902" i="29"/>
  <c r="E902" i="29"/>
  <c r="G902" i="29" s="1"/>
  <c r="D902" i="29"/>
  <c r="C902" i="29"/>
  <c r="B902" i="29"/>
  <c r="I901" i="29"/>
  <c r="H901" i="29"/>
  <c r="E901" i="29"/>
  <c r="G901" i="29" s="1"/>
  <c r="D901" i="29"/>
  <c r="C901" i="29"/>
  <c r="B901" i="29"/>
  <c r="I900" i="29"/>
  <c r="H900" i="29"/>
  <c r="E900" i="29"/>
  <c r="G900" i="29" s="1"/>
  <c r="D900" i="29"/>
  <c r="C900" i="29"/>
  <c r="B900" i="29"/>
  <c r="I899" i="29"/>
  <c r="H899" i="29"/>
  <c r="E899" i="29"/>
  <c r="G899" i="29" s="1"/>
  <c r="D899" i="29"/>
  <c r="C899" i="29"/>
  <c r="B899" i="29"/>
  <c r="I898" i="29"/>
  <c r="H898" i="29"/>
  <c r="E898" i="29"/>
  <c r="G898" i="29" s="1"/>
  <c r="D898" i="29"/>
  <c r="C898" i="29"/>
  <c r="B898" i="29"/>
  <c r="I897" i="29"/>
  <c r="H897" i="29"/>
  <c r="E897" i="29"/>
  <c r="G897" i="29" s="1"/>
  <c r="D897" i="29"/>
  <c r="C897" i="29"/>
  <c r="B897" i="29"/>
  <c r="I896" i="29"/>
  <c r="H896" i="29"/>
  <c r="E896" i="29"/>
  <c r="G896" i="29" s="1"/>
  <c r="D896" i="29"/>
  <c r="C896" i="29"/>
  <c r="B896" i="29"/>
  <c r="I895" i="29"/>
  <c r="H895" i="29"/>
  <c r="E895" i="29"/>
  <c r="G895" i="29" s="1"/>
  <c r="D895" i="29"/>
  <c r="C895" i="29"/>
  <c r="B895" i="29"/>
  <c r="I894" i="29"/>
  <c r="H894" i="29"/>
  <c r="E894" i="29"/>
  <c r="G894" i="29" s="1"/>
  <c r="D894" i="29"/>
  <c r="C894" i="29"/>
  <c r="B894" i="29"/>
  <c r="I893" i="29"/>
  <c r="H893" i="29"/>
  <c r="E893" i="29"/>
  <c r="G893" i="29" s="1"/>
  <c r="D893" i="29"/>
  <c r="C893" i="29"/>
  <c r="B893" i="29"/>
  <c r="I892" i="29"/>
  <c r="H892" i="29"/>
  <c r="E892" i="29"/>
  <c r="G892" i="29" s="1"/>
  <c r="D892" i="29"/>
  <c r="C892" i="29"/>
  <c r="B892" i="29"/>
  <c r="I891" i="29"/>
  <c r="H891" i="29"/>
  <c r="E891" i="29"/>
  <c r="G891" i="29" s="1"/>
  <c r="D891" i="29"/>
  <c r="C891" i="29"/>
  <c r="B891" i="29"/>
  <c r="I890" i="29"/>
  <c r="H890" i="29"/>
  <c r="E890" i="29"/>
  <c r="G890" i="29" s="1"/>
  <c r="D890" i="29"/>
  <c r="C890" i="29"/>
  <c r="B890" i="29"/>
  <c r="I889" i="29"/>
  <c r="H889" i="29"/>
  <c r="E889" i="29"/>
  <c r="G889" i="29" s="1"/>
  <c r="D889" i="29"/>
  <c r="C889" i="29"/>
  <c r="B889" i="29"/>
  <c r="I888" i="29"/>
  <c r="H888" i="29"/>
  <c r="E888" i="29"/>
  <c r="G888" i="29" s="1"/>
  <c r="D888" i="29"/>
  <c r="C888" i="29"/>
  <c r="B888" i="29"/>
  <c r="I887" i="29"/>
  <c r="H887" i="29"/>
  <c r="E887" i="29"/>
  <c r="G887" i="29" s="1"/>
  <c r="D887" i="29"/>
  <c r="C887" i="29"/>
  <c r="B887" i="29"/>
  <c r="I886" i="29"/>
  <c r="H886" i="29"/>
  <c r="G886" i="29"/>
  <c r="E886" i="29"/>
  <c r="D886" i="29"/>
  <c r="C886" i="29"/>
  <c r="B886" i="29"/>
  <c r="I885" i="29"/>
  <c r="H885" i="29"/>
  <c r="E885" i="29"/>
  <c r="G885" i="29" s="1"/>
  <c r="D885" i="29"/>
  <c r="C885" i="29"/>
  <c r="B885" i="29"/>
  <c r="I884" i="29"/>
  <c r="H884" i="29"/>
  <c r="E884" i="29"/>
  <c r="G884" i="29" s="1"/>
  <c r="D884" i="29"/>
  <c r="C884" i="29"/>
  <c r="B884" i="29"/>
  <c r="I883" i="29"/>
  <c r="H883" i="29"/>
  <c r="E883" i="29"/>
  <c r="G883" i="29" s="1"/>
  <c r="D883" i="29"/>
  <c r="C883" i="29"/>
  <c r="B883" i="29"/>
  <c r="I882" i="29"/>
  <c r="H882" i="29"/>
  <c r="E882" i="29"/>
  <c r="G882" i="29" s="1"/>
  <c r="D882" i="29"/>
  <c r="C882" i="29"/>
  <c r="B882" i="29"/>
  <c r="I881" i="29"/>
  <c r="H881" i="29"/>
  <c r="E881" i="29"/>
  <c r="G881" i="29" s="1"/>
  <c r="D881" i="29"/>
  <c r="C881" i="29"/>
  <c r="B881" i="29"/>
  <c r="I880" i="29"/>
  <c r="H880" i="29"/>
  <c r="E880" i="29"/>
  <c r="G880" i="29" s="1"/>
  <c r="D880" i="29"/>
  <c r="C880" i="29"/>
  <c r="B880" i="29"/>
  <c r="I879" i="29"/>
  <c r="H879" i="29"/>
  <c r="E879" i="29"/>
  <c r="G879" i="29" s="1"/>
  <c r="D879" i="29"/>
  <c r="C879" i="29"/>
  <c r="B879" i="29"/>
  <c r="I878" i="29"/>
  <c r="H878" i="29"/>
  <c r="E878" i="29"/>
  <c r="G878" i="29" s="1"/>
  <c r="D878" i="29"/>
  <c r="C878" i="29"/>
  <c r="B878" i="29"/>
  <c r="I877" i="29"/>
  <c r="H877" i="29"/>
  <c r="E877" i="29"/>
  <c r="G877" i="29" s="1"/>
  <c r="D877" i="29"/>
  <c r="C877" i="29"/>
  <c r="B877" i="29"/>
  <c r="I876" i="29"/>
  <c r="H876" i="29"/>
  <c r="E876" i="29"/>
  <c r="G876" i="29" s="1"/>
  <c r="D876" i="29"/>
  <c r="C876" i="29"/>
  <c r="B876" i="29"/>
  <c r="I875" i="29"/>
  <c r="H875" i="29"/>
  <c r="E875" i="29"/>
  <c r="G875" i="29" s="1"/>
  <c r="D875" i="29"/>
  <c r="C875" i="29"/>
  <c r="B875" i="29"/>
  <c r="I874" i="29"/>
  <c r="H874" i="29"/>
  <c r="E874" i="29"/>
  <c r="G874" i="29" s="1"/>
  <c r="D874" i="29"/>
  <c r="C874" i="29"/>
  <c r="B874" i="29"/>
  <c r="I873" i="29"/>
  <c r="H873" i="29"/>
  <c r="E873" i="29"/>
  <c r="G873" i="29" s="1"/>
  <c r="D873" i="29"/>
  <c r="C873" i="29"/>
  <c r="B873" i="29"/>
  <c r="I872" i="29"/>
  <c r="H872" i="29"/>
  <c r="E872" i="29"/>
  <c r="G872" i="29" s="1"/>
  <c r="D872" i="29"/>
  <c r="C872" i="29"/>
  <c r="B872" i="29"/>
  <c r="I871" i="29"/>
  <c r="H871" i="29"/>
  <c r="E871" i="29"/>
  <c r="G871" i="29" s="1"/>
  <c r="D871" i="29"/>
  <c r="C871" i="29"/>
  <c r="B871" i="29"/>
  <c r="I870" i="29"/>
  <c r="H870" i="29"/>
  <c r="E870" i="29"/>
  <c r="G870" i="29" s="1"/>
  <c r="D870" i="29"/>
  <c r="C870" i="29"/>
  <c r="B870" i="29"/>
  <c r="I869" i="29"/>
  <c r="H869" i="29"/>
  <c r="E869" i="29"/>
  <c r="G869" i="29" s="1"/>
  <c r="D869" i="29"/>
  <c r="C869" i="29"/>
  <c r="B869" i="29"/>
  <c r="I868" i="29"/>
  <c r="H868" i="29"/>
  <c r="E868" i="29"/>
  <c r="G868" i="29" s="1"/>
  <c r="D868" i="29"/>
  <c r="C868" i="29"/>
  <c r="B868" i="29"/>
  <c r="I867" i="29"/>
  <c r="H867" i="29"/>
  <c r="E867" i="29"/>
  <c r="G867" i="29" s="1"/>
  <c r="D867" i="29"/>
  <c r="C867" i="29"/>
  <c r="B867" i="29"/>
  <c r="I866" i="29"/>
  <c r="H866" i="29"/>
  <c r="E866" i="29"/>
  <c r="G866" i="29" s="1"/>
  <c r="D866" i="29"/>
  <c r="C866" i="29"/>
  <c r="B866" i="29"/>
  <c r="I865" i="29"/>
  <c r="H865" i="29"/>
  <c r="G865" i="29"/>
  <c r="E865" i="29"/>
  <c r="D865" i="29"/>
  <c r="C865" i="29"/>
  <c r="B865" i="29"/>
  <c r="I864" i="29"/>
  <c r="H864" i="29"/>
  <c r="E864" i="29"/>
  <c r="G864" i="29" s="1"/>
  <c r="D864" i="29"/>
  <c r="C864" i="29"/>
  <c r="B864" i="29"/>
  <c r="I863" i="29"/>
  <c r="H863" i="29"/>
  <c r="E863" i="29"/>
  <c r="G863" i="29" s="1"/>
  <c r="D863" i="29"/>
  <c r="C863" i="29"/>
  <c r="B863" i="29"/>
  <c r="I862" i="29"/>
  <c r="H862" i="29"/>
  <c r="E862" i="29"/>
  <c r="G862" i="29" s="1"/>
  <c r="D862" i="29"/>
  <c r="C862" i="29"/>
  <c r="B862" i="29"/>
  <c r="I861" i="29"/>
  <c r="H861" i="29"/>
  <c r="E861" i="29"/>
  <c r="G861" i="29" s="1"/>
  <c r="D861" i="29"/>
  <c r="C861" i="29"/>
  <c r="B861" i="29"/>
  <c r="I860" i="29"/>
  <c r="H860" i="29"/>
  <c r="E860" i="29"/>
  <c r="G860" i="29" s="1"/>
  <c r="D860" i="29"/>
  <c r="C860" i="29"/>
  <c r="B860" i="29"/>
  <c r="I859" i="29"/>
  <c r="H859" i="29"/>
  <c r="E859" i="29"/>
  <c r="G859" i="29" s="1"/>
  <c r="D859" i="29"/>
  <c r="C859" i="29"/>
  <c r="B859" i="29"/>
  <c r="I858" i="29"/>
  <c r="H858" i="29"/>
  <c r="E858" i="29"/>
  <c r="G858" i="29" s="1"/>
  <c r="D858" i="29"/>
  <c r="C858" i="29"/>
  <c r="B858" i="29"/>
  <c r="I857" i="29"/>
  <c r="H857" i="29"/>
  <c r="E857" i="29"/>
  <c r="G857" i="29" s="1"/>
  <c r="D857" i="29"/>
  <c r="C857" i="29"/>
  <c r="B857" i="29"/>
  <c r="I856" i="29"/>
  <c r="H856" i="29"/>
  <c r="E856" i="29"/>
  <c r="G856" i="29" s="1"/>
  <c r="D856" i="29"/>
  <c r="C856" i="29"/>
  <c r="B856" i="29"/>
  <c r="I855" i="29"/>
  <c r="H855" i="29"/>
  <c r="E855" i="29"/>
  <c r="G855" i="29" s="1"/>
  <c r="D855" i="29"/>
  <c r="C855" i="29"/>
  <c r="B855" i="29"/>
  <c r="I854" i="29"/>
  <c r="H854" i="29"/>
  <c r="E854" i="29"/>
  <c r="G854" i="29" s="1"/>
  <c r="D854" i="29"/>
  <c r="C854" i="29"/>
  <c r="B854" i="29"/>
  <c r="I853" i="29"/>
  <c r="H853" i="29"/>
  <c r="E853" i="29"/>
  <c r="G853" i="29" s="1"/>
  <c r="D853" i="29"/>
  <c r="C853" i="29"/>
  <c r="B853" i="29"/>
  <c r="I852" i="29"/>
  <c r="H852" i="29"/>
  <c r="E852" i="29"/>
  <c r="G852" i="29" s="1"/>
  <c r="D852" i="29"/>
  <c r="C852" i="29"/>
  <c r="B852" i="29"/>
  <c r="I851" i="29"/>
  <c r="H851" i="29"/>
  <c r="E851" i="29"/>
  <c r="G851" i="29" s="1"/>
  <c r="D851" i="29"/>
  <c r="C851" i="29"/>
  <c r="B851" i="29"/>
  <c r="I850" i="29"/>
  <c r="H850" i="29"/>
  <c r="E850" i="29"/>
  <c r="G850" i="29" s="1"/>
  <c r="D850" i="29"/>
  <c r="C850" i="29"/>
  <c r="B850" i="29"/>
  <c r="I849" i="29"/>
  <c r="H849" i="29"/>
  <c r="E849" i="29"/>
  <c r="G849" i="29" s="1"/>
  <c r="D849" i="29"/>
  <c r="C849" i="29"/>
  <c r="B849" i="29"/>
  <c r="I848" i="29"/>
  <c r="H848" i="29"/>
  <c r="E848" i="29"/>
  <c r="G848" i="29" s="1"/>
  <c r="D848" i="29"/>
  <c r="C848" i="29"/>
  <c r="B848" i="29"/>
  <c r="I847" i="29"/>
  <c r="H847" i="29"/>
  <c r="E847" i="29"/>
  <c r="G847" i="29" s="1"/>
  <c r="D847" i="29"/>
  <c r="C847" i="29"/>
  <c r="B847" i="29"/>
  <c r="I846" i="29"/>
  <c r="H846" i="29"/>
  <c r="E846" i="29"/>
  <c r="G846" i="29" s="1"/>
  <c r="D846" i="29"/>
  <c r="C846" i="29"/>
  <c r="B846" i="29"/>
  <c r="I845" i="29"/>
  <c r="H845" i="29"/>
  <c r="E845" i="29"/>
  <c r="G845" i="29" s="1"/>
  <c r="D845" i="29"/>
  <c r="C845" i="29"/>
  <c r="B845" i="29"/>
  <c r="I844" i="29"/>
  <c r="H844" i="29"/>
  <c r="E844" i="29"/>
  <c r="G844" i="29" s="1"/>
  <c r="D844" i="29"/>
  <c r="C844" i="29"/>
  <c r="B844" i="29"/>
  <c r="I843" i="29"/>
  <c r="H843" i="29"/>
  <c r="E843" i="29"/>
  <c r="G843" i="29" s="1"/>
  <c r="D843" i="29"/>
  <c r="C843" i="29"/>
  <c r="B843" i="29"/>
  <c r="I842" i="29"/>
  <c r="H842" i="29"/>
  <c r="E842" i="29"/>
  <c r="G842" i="29" s="1"/>
  <c r="D842" i="29"/>
  <c r="C842" i="29"/>
  <c r="B842" i="29"/>
  <c r="I841" i="29"/>
  <c r="H841" i="29"/>
  <c r="G841" i="29"/>
  <c r="E841" i="29"/>
  <c r="D841" i="29"/>
  <c r="C841" i="29"/>
  <c r="B841" i="29"/>
  <c r="I840" i="29"/>
  <c r="H840" i="29"/>
  <c r="E840" i="29"/>
  <c r="G840" i="29" s="1"/>
  <c r="D840" i="29"/>
  <c r="C840" i="29"/>
  <c r="B840" i="29"/>
  <c r="I839" i="29"/>
  <c r="H839" i="29"/>
  <c r="E839" i="29"/>
  <c r="G839" i="29" s="1"/>
  <c r="D839" i="29"/>
  <c r="C839" i="29"/>
  <c r="B839" i="29"/>
  <c r="I838" i="29"/>
  <c r="H838" i="29"/>
  <c r="E838" i="29"/>
  <c r="G838" i="29" s="1"/>
  <c r="D838" i="29"/>
  <c r="C838" i="29"/>
  <c r="B838" i="29"/>
  <c r="I837" i="29"/>
  <c r="H837" i="29"/>
  <c r="E837" i="29"/>
  <c r="G837" i="29" s="1"/>
  <c r="D837" i="29"/>
  <c r="C837" i="29"/>
  <c r="B837" i="29"/>
  <c r="I836" i="29"/>
  <c r="H836" i="29"/>
  <c r="E836" i="29"/>
  <c r="G836" i="29" s="1"/>
  <c r="D836" i="29"/>
  <c r="C836" i="29"/>
  <c r="B836" i="29"/>
  <c r="I835" i="29"/>
  <c r="H835" i="29"/>
  <c r="E835" i="29"/>
  <c r="G835" i="29" s="1"/>
  <c r="D835" i="29"/>
  <c r="C835" i="29"/>
  <c r="B835" i="29"/>
  <c r="I834" i="29"/>
  <c r="H834" i="29"/>
  <c r="E834" i="29"/>
  <c r="G834" i="29" s="1"/>
  <c r="D834" i="29"/>
  <c r="C834" i="29"/>
  <c r="B834" i="29"/>
  <c r="I833" i="29"/>
  <c r="H833" i="29"/>
  <c r="E833" i="29"/>
  <c r="G833" i="29" s="1"/>
  <c r="D833" i="29"/>
  <c r="C833" i="29"/>
  <c r="B833" i="29"/>
  <c r="I832" i="29"/>
  <c r="H832" i="29"/>
  <c r="E832" i="29"/>
  <c r="G832" i="29" s="1"/>
  <c r="D832" i="29"/>
  <c r="C832" i="29"/>
  <c r="B832" i="29"/>
  <c r="I831" i="29"/>
  <c r="H831" i="29"/>
  <c r="E831" i="29"/>
  <c r="G831" i="29" s="1"/>
  <c r="D831" i="29"/>
  <c r="C831" i="29"/>
  <c r="B831" i="29"/>
  <c r="I830" i="29"/>
  <c r="H830" i="29"/>
  <c r="E830" i="29"/>
  <c r="G830" i="29" s="1"/>
  <c r="D830" i="29"/>
  <c r="C830" i="29"/>
  <c r="B830" i="29"/>
  <c r="I829" i="29"/>
  <c r="H829" i="29"/>
  <c r="E829" i="29"/>
  <c r="G829" i="29" s="1"/>
  <c r="D829" i="29"/>
  <c r="C829" i="29"/>
  <c r="B829" i="29"/>
  <c r="I828" i="29"/>
  <c r="H828" i="29"/>
  <c r="E828" i="29"/>
  <c r="G828" i="29" s="1"/>
  <c r="D828" i="29"/>
  <c r="C828" i="29"/>
  <c r="B828" i="29"/>
  <c r="I827" i="29"/>
  <c r="H827" i="29"/>
  <c r="E827" i="29"/>
  <c r="G827" i="29" s="1"/>
  <c r="D827" i="29"/>
  <c r="C827" i="29"/>
  <c r="B827" i="29"/>
  <c r="I826" i="29"/>
  <c r="H826" i="29"/>
  <c r="E826" i="29"/>
  <c r="G826" i="29" s="1"/>
  <c r="D826" i="29"/>
  <c r="C826" i="29"/>
  <c r="B826" i="29"/>
  <c r="I825" i="29"/>
  <c r="H825" i="29"/>
  <c r="E825" i="29"/>
  <c r="G825" i="29" s="1"/>
  <c r="D825" i="29"/>
  <c r="C825" i="29"/>
  <c r="B825" i="29"/>
  <c r="I824" i="29"/>
  <c r="H824" i="29"/>
  <c r="E824" i="29"/>
  <c r="G824" i="29" s="1"/>
  <c r="D824" i="29"/>
  <c r="C824" i="29"/>
  <c r="B824" i="29"/>
  <c r="I823" i="29"/>
  <c r="H823" i="29"/>
  <c r="E823" i="29"/>
  <c r="G823" i="29" s="1"/>
  <c r="D823" i="29"/>
  <c r="C823" i="29"/>
  <c r="B823" i="29"/>
  <c r="I822" i="29"/>
  <c r="H822" i="29"/>
  <c r="E822" i="29"/>
  <c r="G822" i="29" s="1"/>
  <c r="D822" i="29"/>
  <c r="C822" i="29"/>
  <c r="B822" i="29"/>
  <c r="I821" i="29"/>
  <c r="H821" i="29"/>
  <c r="E821" i="29"/>
  <c r="G821" i="29" s="1"/>
  <c r="D821" i="29"/>
  <c r="C821" i="29"/>
  <c r="B821" i="29"/>
  <c r="I820" i="29"/>
  <c r="H820" i="29"/>
  <c r="E820" i="29"/>
  <c r="G820" i="29" s="1"/>
  <c r="D820" i="29"/>
  <c r="C820" i="29"/>
  <c r="B820" i="29"/>
  <c r="I819" i="29"/>
  <c r="H819" i="29"/>
  <c r="E819" i="29"/>
  <c r="G819" i="29" s="1"/>
  <c r="D819" i="29"/>
  <c r="C819" i="29"/>
  <c r="B819" i="29"/>
  <c r="I818" i="29"/>
  <c r="H818" i="29"/>
  <c r="E818" i="29"/>
  <c r="G818" i="29" s="1"/>
  <c r="D818" i="29"/>
  <c r="C818" i="29"/>
  <c r="B818" i="29"/>
  <c r="I817" i="29"/>
  <c r="H817" i="29"/>
  <c r="E817" i="29"/>
  <c r="G817" i="29" s="1"/>
  <c r="D817" i="29"/>
  <c r="C817" i="29"/>
  <c r="B817" i="29"/>
  <c r="I816" i="29"/>
  <c r="H816" i="29"/>
  <c r="E816" i="29"/>
  <c r="G816" i="29" s="1"/>
  <c r="D816" i="29"/>
  <c r="C816" i="29"/>
  <c r="B816" i="29"/>
  <c r="I815" i="29"/>
  <c r="H815" i="29"/>
  <c r="E815" i="29"/>
  <c r="G815" i="29" s="1"/>
  <c r="D815" i="29"/>
  <c r="C815" i="29"/>
  <c r="B815" i="29"/>
  <c r="I814" i="29"/>
  <c r="H814" i="29"/>
  <c r="E814" i="29"/>
  <c r="G814" i="29" s="1"/>
  <c r="D814" i="29"/>
  <c r="C814" i="29"/>
  <c r="B814" i="29"/>
  <c r="I813" i="29"/>
  <c r="H813" i="29"/>
  <c r="E813" i="29"/>
  <c r="G813" i="29" s="1"/>
  <c r="D813" i="29"/>
  <c r="C813" i="29"/>
  <c r="B813" i="29"/>
  <c r="I812" i="29"/>
  <c r="H812" i="29"/>
  <c r="E812" i="29"/>
  <c r="G812" i="29" s="1"/>
  <c r="D812" i="29"/>
  <c r="C812" i="29"/>
  <c r="B812" i="29"/>
  <c r="I811" i="29"/>
  <c r="H811" i="29"/>
  <c r="E811" i="29"/>
  <c r="G811" i="29" s="1"/>
  <c r="D811" i="29"/>
  <c r="C811" i="29"/>
  <c r="B811" i="29"/>
  <c r="I810" i="29"/>
  <c r="H810" i="29"/>
  <c r="E810" i="29"/>
  <c r="G810" i="29" s="1"/>
  <c r="D810" i="29"/>
  <c r="C810" i="29"/>
  <c r="B810" i="29"/>
  <c r="I809" i="29"/>
  <c r="H809" i="29"/>
  <c r="E809" i="29"/>
  <c r="G809" i="29" s="1"/>
  <c r="D809" i="29"/>
  <c r="C809" i="29"/>
  <c r="B809" i="29"/>
  <c r="I808" i="29"/>
  <c r="H808" i="29"/>
  <c r="E808" i="29"/>
  <c r="G808" i="29" s="1"/>
  <c r="D808" i="29"/>
  <c r="C808" i="29"/>
  <c r="B808" i="29"/>
  <c r="I807" i="29"/>
  <c r="H807" i="29"/>
  <c r="E807" i="29"/>
  <c r="G807" i="29" s="1"/>
  <c r="D807" i="29"/>
  <c r="C807" i="29"/>
  <c r="B807" i="29"/>
  <c r="I806" i="29"/>
  <c r="H806" i="29"/>
  <c r="E806" i="29"/>
  <c r="G806" i="29" s="1"/>
  <c r="D806" i="29"/>
  <c r="C806" i="29"/>
  <c r="B806" i="29"/>
  <c r="I805" i="29"/>
  <c r="H805" i="29"/>
  <c r="E805" i="29"/>
  <c r="G805" i="29" s="1"/>
  <c r="D805" i="29"/>
  <c r="C805" i="29"/>
  <c r="B805" i="29"/>
  <c r="I804" i="29"/>
  <c r="H804" i="29"/>
  <c r="E804" i="29"/>
  <c r="G804" i="29" s="1"/>
  <c r="D804" i="29"/>
  <c r="C804" i="29"/>
  <c r="B804" i="29"/>
  <c r="I803" i="29"/>
  <c r="H803" i="29"/>
  <c r="E803" i="29"/>
  <c r="G803" i="29" s="1"/>
  <c r="D803" i="29"/>
  <c r="C803" i="29"/>
  <c r="B803" i="29"/>
  <c r="I802" i="29"/>
  <c r="H802" i="29"/>
  <c r="E802" i="29"/>
  <c r="G802" i="29" s="1"/>
  <c r="D802" i="29"/>
  <c r="C802" i="29"/>
  <c r="B802" i="29"/>
  <c r="I801" i="29"/>
  <c r="H801" i="29"/>
  <c r="E801" i="29"/>
  <c r="G801" i="29" s="1"/>
  <c r="D801" i="29"/>
  <c r="C801" i="29"/>
  <c r="B801" i="29"/>
  <c r="I800" i="29"/>
  <c r="H800" i="29"/>
  <c r="E800" i="29"/>
  <c r="G800" i="29" s="1"/>
  <c r="D800" i="29"/>
  <c r="C800" i="29"/>
  <c r="B800" i="29"/>
  <c r="I799" i="29"/>
  <c r="H799" i="29"/>
  <c r="E799" i="29"/>
  <c r="G799" i="29" s="1"/>
  <c r="D799" i="29"/>
  <c r="C799" i="29"/>
  <c r="B799" i="29"/>
  <c r="I798" i="29"/>
  <c r="H798" i="29"/>
  <c r="E798" i="29"/>
  <c r="G798" i="29" s="1"/>
  <c r="D798" i="29"/>
  <c r="C798" i="29"/>
  <c r="B798" i="29"/>
  <c r="I797" i="29"/>
  <c r="H797" i="29"/>
  <c r="E797" i="29"/>
  <c r="G797" i="29" s="1"/>
  <c r="D797" i="29"/>
  <c r="C797" i="29"/>
  <c r="B797" i="29"/>
  <c r="I796" i="29"/>
  <c r="H796" i="29"/>
  <c r="E796" i="29"/>
  <c r="G796" i="29" s="1"/>
  <c r="D796" i="29"/>
  <c r="C796" i="29"/>
  <c r="B796" i="29"/>
  <c r="I795" i="29"/>
  <c r="H795" i="29"/>
  <c r="E795" i="29"/>
  <c r="G795" i="29" s="1"/>
  <c r="D795" i="29"/>
  <c r="C795" i="29"/>
  <c r="B795" i="29"/>
  <c r="I794" i="29"/>
  <c r="H794" i="29"/>
  <c r="E794" i="29"/>
  <c r="G794" i="29" s="1"/>
  <c r="D794" i="29"/>
  <c r="C794" i="29"/>
  <c r="B794" i="29"/>
  <c r="I793" i="29"/>
  <c r="H793" i="29"/>
  <c r="E793" i="29"/>
  <c r="G793" i="29" s="1"/>
  <c r="D793" i="29"/>
  <c r="C793" i="29"/>
  <c r="B793" i="29"/>
  <c r="I792" i="29"/>
  <c r="H792" i="29"/>
  <c r="E792" i="29"/>
  <c r="G792" i="29" s="1"/>
  <c r="D792" i="29"/>
  <c r="C792" i="29"/>
  <c r="B792" i="29"/>
  <c r="I791" i="29"/>
  <c r="H791" i="29"/>
  <c r="E791" i="29"/>
  <c r="G791" i="29" s="1"/>
  <c r="D791" i="29"/>
  <c r="C791" i="29"/>
  <c r="B791" i="29"/>
  <c r="I790" i="29"/>
  <c r="H790" i="29"/>
  <c r="E790" i="29"/>
  <c r="G790" i="29" s="1"/>
  <c r="D790" i="29"/>
  <c r="C790" i="29"/>
  <c r="B790" i="29"/>
  <c r="I789" i="29"/>
  <c r="H789" i="29"/>
  <c r="E789" i="29"/>
  <c r="G789" i="29" s="1"/>
  <c r="D789" i="29"/>
  <c r="C789" i="29"/>
  <c r="B789" i="29"/>
  <c r="I788" i="29"/>
  <c r="H788" i="29"/>
  <c r="E788" i="29"/>
  <c r="G788" i="29" s="1"/>
  <c r="D788" i="29"/>
  <c r="C788" i="29"/>
  <c r="B788" i="29"/>
  <c r="I787" i="29"/>
  <c r="H787" i="29"/>
  <c r="E787" i="29"/>
  <c r="G787" i="29" s="1"/>
  <c r="D787" i="29"/>
  <c r="C787" i="29"/>
  <c r="B787" i="29"/>
  <c r="I786" i="29"/>
  <c r="H786" i="29"/>
  <c r="E786" i="29"/>
  <c r="G786" i="29" s="1"/>
  <c r="D786" i="29"/>
  <c r="C786" i="29"/>
  <c r="B786" i="29"/>
  <c r="I785" i="29"/>
  <c r="H785" i="29"/>
  <c r="E785" i="29"/>
  <c r="G785" i="29" s="1"/>
  <c r="D785" i="29"/>
  <c r="C785" i="29"/>
  <c r="B785" i="29"/>
  <c r="I784" i="29"/>
  <c r="H784" i="29"/>
  <c r="E784" i="29"/>
  <c r="G784" i="29" s="1"/>
  <c r="D784" i="29"/>
  <c r="C784" i="29"/>
  <c r="B784" i="29"/>
  <c r="I783" i="29"/>
  <c r="H783" i="29"/>
  <c r="E783" i="29"/>
  <c r="G783" i="29" s="1"/>
  <c r="D783" i="29"/>
  <c r="C783" i="29"/>
  <c r="B783" i="29"/>
  <c r="I782" i="29"/>
  <c r="H782" i="29"/>
  <c r="E782" i="29"/>
  <c r="G782" i="29" s="1"/>
  <c r="D782" i="29"/>
  <c r="C782" i="29"/>
  <c r="B782" i="29"/>
  <c r="I781" i="29"/>
  <c r="H781" i="29"/>
  <c r="E781" i="29"/>
  <c r="G781" i="29" s="1"/>
  <c r="D781" i="29"/>
  <c r="C781" i="29"/>
  <c r="B781" i="29"/>
  <c r="I780" i="29"/>
  <c r="H780" i="29"/>
  <c r="E780" i="29"/>
  <c r="G780" i="29" s="1"/>
  <c r="D780" i="29"/>
  <c r="C780" i="29"/>
  <c r="B780" i="29"/>
  <c r="I779" i="29"/>
  <c r="H779" i="29"/>
  <c r="E779" i="29"/>
  <c r="G779" i="29" s="1"/>
  <c r="D779" i="29"/>
  <c r="C779" i="29"/>
  <c r="B779" i="29"/>
  <c r="I778" i="29"/>
  <c r="H778" i="29"/>
  <c r="E778" i="29"/>
  <c r="G778" i="29" s="1"/>
  <c r="D778" i="29"/>
  <c r="C778" i="29"/>
  <c r="B778" i="29"/>
  <c r="I777" i="29"/>
  <c r="H777" i="29"/>
  <c r="E777" i="29"/>
  <c r="G777" i="29" s="1"/>
  <c r="D777" i="29"/>
  <c r="C777" i="29"/>
  <c r="B777" i="29"/>
  <c r="I776" i="29"/>
  <c r="H776" i="29"/>
  <c r="E776" i="29"/>
  <c r="G776" i="29" s="1"/>
  <c r="D776" i="29"/>
  <c r="C776" i="29"/>
  <c r="B776" i="29"/>
  <c r="I775" i="29"/>
  <c r="H775" i="29"/>
  <c r="E775" i="29"/>
  <c r="G775" i="29" s="1"/>
  <c r="D775" i="29"/>
  <c r="C775" i="29"/>
  <c r="B775" i="29"/>
  <c r="I774" i="29"/>
  <c r="H774" i="29"/>
  <c r="E774" i="29"/>
  <c r="G774" i="29" s="1"/>
  <c r="D774" i="29"/>
  <c r="C774" i="29"/>
  <c r="B774" i="29"/>
  <c r="I773" i="29"/>
  <c r="H773" i="29"/>
  <c r="E773" i="29"/>
  <c r="G773" i="29" s="1"/>
  <c r="D773" i="29"/>
  <c r="C773" i="29"/>
  <c r="B773" i="29"/>
  <c r="I772" i="29"/>
  <c r="H772" i="29"/>
  <c r="E772" i="29"/>
  <c r="G772" i="29" s="1"/>
  <c r="D772" i="29"/>
  <c r="C772" i="29"/>
  <c r="B772" i="29"/>
  <c r="I771" i="29"/>
  <c r="H771" i="29"/>
  <c r="E771" i="29"/>
  <c r="G771" i="29" s="1"/>
  <c r="D771" i="29"/>
  <c r="C771" i="29"/>
  <c r="B771" i="29"/>
  <c r="I770" i="29"/>
  <c r="H770" i="29"/>
  <c r="E770" i="29"/>
  <c r="G770" i="29" s="1"/>
  <c r="D770" i="29"/>
  <c r="C770" i="29"/>
  <c r="B770" i="29"/>
  <c r="I769" i="29"/>
  <c r="H769" i="29"/>
  <c r="E769" i="29"/>
  <c r="G769" i="29" s="1"/>
  <c r="D769" i="29"/>
  <c r="C769" i="29"/>
  <c r="B769" i="29"/>
  <c r="I768" i="29"/>
  <c r="H768" i="29"/>
  <c r="E768" i="29"/>
  <c r="G768" i="29" s="1"/>
  <c r="D768" i="29"/>
  <c r="C768" i="29"/>
  <c r="B768" i="29"/>
  <c r="I767" i="29"/>
  <c r="H767" i="29"/>
  <c r="E767" i="29"/>
  <c r="G767" i="29" s="1"/>
  <c r="D767" i="29"/>
  <c r="C767" i="29"/>
  <c r="B767" i="29"/>
  <c r="I766" i="29"/>
  <c r="H766" i="29"/>
  <c r="E766" i="29"/>
  <c r="G766" i="29" s="1"/>
  <c r="D766" i="29"/>
  <c r="C766" i="29"/>
  <c r="B766" i="29"/>
  <c r="I765" i="29"/>
  <c r="H765" i="29"/>
  <c r="E765" i="29"/>
  <c r="G765" i="29" s="1"/>
  <c r="D765" i="29"/>
  <c r="C765" i="29"/>
  <c r="B765" i="29"/>
  <c r="I764" i="29"/>
  <c r="H764" i="29"/>
  <c r="E764" i="29"/>
  <c r="G764" i="29" s="1"/>
  <c r="D764" i="29"/>
  <c r="C764" i="29"/>
  <c r="B764" i="29"/>
  <c r="I763" i="29"/>
  <c r="H763" i="29"/>
  <c r="E763" i="29"/>
  <c r="G763" i="29" s="1"/>
  <c r="D763" i="29"/>
  <c r="C763" i="29"/>
  <c r="B763" i="29"/>
  <c r="I762" i="29"/>
  <c r="H762" i="29"/>
  <c r="E762" i="29"/>
  <c r="G762" i="29" s="1"/>
  <c r="D762" i="29"/>
  <c r="C762" i="29"/>
  <c r="B762" i="29"/>
  <c r="I761" i="29"/>
  <c r="H761" i="29"/>
  <c r="E761" i="29"/>
  <c r="G761" i="29" s="1"/>
  <c r="D761" i="29"/>
  <c r="C761" i="29"/>
  <c r="B761" i="29"/>
  <c r="I760" i="29"/>
  <c r="H760" i="29"/>
  <c r="E760" i="29"/>
  <c r="G760" i="29" s="1"/>
  <c r="D760" i="29"/>
  <c r="C760" i="29"/>
  <c r="B760" i="29"/>
  <c r="I759" i="29"/>
  <c r="H759" i="29"/>
  <c r="E759" i="29"/>
  <c r="G759" i="29" s="1"/>
  <c r="D759" i="29"/>
  <c r="C759" i="29"/>
  <c r="B759" i="29"/>
  <c r="I758" i="29"/>
  <c r="H758" i="29"/>
  <c r="G758" i="29"/>
  <c r="E758" i="29"/>
  <c r="D758" i="29"/>
  <c r="C758" i="29"/>
  <c r="B758" i="29"/>
  <c r="I757" i="29"/>
  <c r="H757" i="29"/>
  <c r="E757" i="29"/>
  <c r="G757" i="29" s="1"/>
  <c r="D757" i="29"/>
  <c r="C757" i="29"/>
  <c r="B757" i="29"/>
  <c r="I756" i="29"/>
  <c r="H756" i="29"/>
  <c r="E756" i="29"/>
  <c r="G756" i="29" s="1"/>
  <c r="D756" i="29"/>
  <c r="C756" i="29"/>
  <c r="B756" i="29"/>
  <c r="I755" i="29"/>
  <c r="H755" i="29"/>
  <c r="E755" i="29"/>
  <c r="G755" i="29" s="1"/>
  <c r="D755" i="29"/>
  <c r="C755" i="29"/>
  <c r="B755" i="29"/>
  <c r="I754" i="29"/>
  <c r="H754" i="29"/>
  <c r="E754" i="29"/>
  <c r="G754" i="29" s="1"/>
  <c r="D754" i="29"/>
  <c r="C754" i="29"/>
  <c r="B754" i="29"/>
  <c r="I753" i="29"/>
  <c r="H753" i="29"/>
  <c r="E753" i="29"/>
  <c r="G753" i="29" s="1"/>
  <c r="D753" i="29"/>
  <c r="C753" i="29"/>
  <c r="B753" i="29"/>
  <c r="I752" i="29"/>
  <c r="H752" i="29"/>
  <c r="E752" i="29"/>
  <c r="G752" i="29" s="1"/>
  <c r="D752" i="29"/>
  <c r="C752" i="29"/>
  <c r="B752" i="29"/>
  <c r="I751" i="29"/>
  <c r="H751" i="29"/>
  <c r="E751" i="29"/>
  <c r="G751" i="29" s="1"/>
  <c r="D751" i="29"/>
  <c r="C751" i="29"/>
  <c r="B751" i="29"/>
  <c r="I750" i="29"/>
  <c r="H750" i="29"/>
  <c r="E750" i="29"/>
  <c r="G750" i="29" s="1"/>
  <c r="D750" i="29"/>
  <c r="C750" i="29"/>
  <c r="B750" i="29"/>
  <c r="I749" i="29"/>
  <c r="H749" i="29"/>
  <c r="E749" i="29"/>
  <c r="G749" i="29" s="1"/>
  <c r="D749" i="29"/>
  <c r="C749" i="29"/>
  <c r="B749" i="29"/>
  <c r="I748" i="29"/>
  <c r="H748" i="29"/>
  <c r="E748" i="29"/>
  <c r="G748" i="29" s="1"/>
  <c r="D748" i="29"/>
  <c r="C748" i="29"/>
  <c r="B748" i="29"/>
  <c r="I747" i="29"/>
  <c r="H747" i="29"/>
  <c r="E747" i="29"/>
  <c r="G747" i="29" s="1"/>
  <c r="D747" i="29"/>
  <c r="C747" i="29"/>
  <c r="B747" i="29"/>
  <c r="I746" i="29"/>
  <c r="H746" i="29"/>
  <c r="E746" i="29"/>
  <c r="G746" i="29" s="1"/>
  <c r="D746" i="29"/>
  <c r="C746" i="29"/>
  <c r="B746" i="29"/>
  <c r="I745" i="29"/>
  <c r="H745" i="29"/>
  <c r="E745" i="29"/>
  <c r="G745" i="29" s="1"/>
  <c r="D745" i="29"/>
  <c r="C745" i="29"/>
  <c r="B745" i="29"/>
  <c r="I744" i="29"/>
  <c r="H744" i="29"/>
  <c r="E744" i="29"/>
  <c r="G744" i="29" s="1"/>
  <c r="D744" i="29"/>
  <c r="C744" i="29"/>
  <c r="B744" i="29"/>
  <c r="I743" i="29"/>
  <c r="H743" i="29"/>
  <c r="E743" i="29"/>
  <c r="G743" i="29" s="1"/>
  <c r="D743" i="29"/>
  <c r="C743" i="29"/>
  <c r="B743" i="29"/>
  <c r="I742" i="29"/>
  <c r="H742" i="29"/>
  <c r="E742" i="29"/>
  <c r="G742" i="29" s="1"/>
  <c r="D742" i="29"/>
  <c r="C742" i="29"/>
  <c r="B742" i="29"/>
  <c r="I741" i="29"/>
  <c r="H741" i="29"/>
  <c r="E741" i="29"/>
  <c r="G741" i="29" s="1"/>
  <c r="D741" i="29"/>
  <c r="C741" i="29"/>
  <c r="B741" i="29"/>
  <c r="I740" i="29"/>
  <c r="H740" i="29"/>
  <c r="E740" i="29"/>
  <c r="G740" i="29" s="1"/>
  <c r="D740" i="29"/>
  <c r="C740" i="29"/>
  <c r="B740" i="29"/>
  <c r="I739" i="29"/>
  <c r="H739" i="29"/>
  <c r="E739" i="29"/>
  <c r="G739" i="29" s="1"/>
  <c r="D739" i="29"/>
  <c r="C739" i="29"/>
  <c r="B739" i="29"/>
  <c r="I738" i="29"/>
  <c r="H738" i="29"/>
  <c r="E738" i="29"/>
  <c r="G738" i="29" s="1"/>
  <c r="D738" i="29"/>
  <c r="C738" i="29"/>
  <c r="B738" i="29"/>
  <c r="I737" i="29"/>
  <c r="H737" i="29"/>
  <c r="E737" i="29"/>
  <c r="G737" i="29" s="1"/>
  <c r="D737" i="29"/>
  <c r="C737" i="29"/>
  <c r="B737" i="29"/>
  <c r="I736" i="29"/>
  <c r="H736" i="29"/>
  <c r="E736" i="29"/>
  <c r="G736" i="29" s="1"/>
  <c r="D736" i="29"/>
  <c r="C736" i="29"/>
  <c r="B736" i="29"/>
  <c r="I735" i="29"/>
  <c r="H735" i="29"/>
  <c r="E735" i="29"/>
  <c r="G735" i="29" s="1"/>
  <c r="D735" i="29"/>
  <c r="C735" i="29"/>
  <c r="B735" i="29"/>
  <c r="I734" i="29"/>
  <c r="H734" i="29"/>
  <c r="E734" i="29"/>
  <c r="G734" i="29" s="1"/>
  <c r="D734" i="29"/>
  <c r="C734" i="29"/>
  <c r="B734" i="29"/>
  <c r="I733" i="29"/>
  <c r="H733" i="29"/>
  <c r="E733" i="29"/>
  <c r="G733" i="29" s="1"/>
  <c r="D733" i="29"/>
  <c r="C733" i="29"/>
  <c r="B733" i="29"/>
  <c r="I732" i="29"/>
  <c r="H732" i="29"/>
  <c r="E732" i="29"/>
  <c r="G732" i="29" s="1"/>
  <c r="D732" i="29"/>
  <c r="C732" i="29"/>
  <c r="B732" i="29"/>
  <c r="I731" i="29"/>
  <c r="H731" i="29"/>
  <c r="E731" i="29"/>
  <c r="G731" i="29" s="1"/>
  <c r="D731" i="29"/>
  <c r="C731" i="29"/>
  <c r="B731" i="29"/>
  <c r="I730" i="29"/>
  <c r="H730" i="29"/>
  <c r="E730" i="29"/>
  <c r="G730" i="29" s="1"/>
  <c r="D730" i="29"/>
  <c r="C730" i="29"/>
  <c r="B730" i="29"/>
  <c r="I729" i="29"/>
  <c r="H729" i="29"/>
  <c r="E729" i="29"/>
  <c r="G729" i="29" s="1"/>
  <c r="D729" i="29"/>
  <c r="C729" i="29"/>
  <c r="B729" i="29"/>
  <c r="I728" i="29"/>
  <c r="H728" i="29"/>
  <c r="E728" i="29"/>
  <c r="G728" i="29" s="1"/>
  <c r="D728" i="29"/>
  <c r="C728" i="29"/>
  <c r="B728" i="29"/>
  <c r="I727" i="29"/>
  <c r="H727" i="29"/>
  <c r="E727" i="29"/>
  <c r="G727" i="29" s="1"/>
  <c r="D727" i="29"/>
  <c r="C727" i="29"/>
  <c r="B727" i="29"/>
  <c r="I726" i="29"/>
  <c r="H726" i="29"/>
  <c r="E726" i="29"/>
  <c r="G726" i="29" s="1"/>
  <c r="D726" i="29"/>
  <c r="C726" i="29"/>
  <c r="B726" i="29"/>
  <c r="I725" i="29"/>
  <c r="H725" i="29"/>
  <c r="E725" i="29"/>
  <c r="G725" i="29" s="1"/>
  <c r="D725" i="29"/>
  <c r="C725" i="29"/>
  <c r="B725" i="29"/>
  <c r="I724" i="29"/>
  <c r="H724" i="29"/>
  <c r="E724" i="29"/>
  <c r="G724" i="29" s="1"/>
  <c r="D724" i="29"/>
  <c r="C724" i="29"/>
  <c r="B724" i="29"/>
  <c r="I723" i="29"/>
  <c r="H723" i="29"/>
  <c r="E723" i="29"/>
  <c r="G723" i="29" s="1"/>
  <c r="D723" i="29"/>
  <c r="C723" i="29"/>
  <c r="B723" i="29"/>
  <c r="I722" i="29"/>
  <c r="H722" i="29"/>
  <c r="E722" i="29"/>
  <c r="G722" i="29" s="1"/>
  <c r="D722" i="29"/>
  <c r="C722" i="29"/>
  <c r="B722" i="29"/>
  <c r="I721" i="29"/>
  <c r="H721" i="29"/>
  <c r="E721" i="29"/>
  <c r="G721" i="29" s="1"/>
  <c r="D721" i="29"/>
  <c r="C721" i="29"/>
  <c r="B721" i="29"/>
  <c r="I720" i="29"/>
  <c r="H720" i="29"/>
  <c r="E720" i="29"/>
  <c r="G720" i="29" s="1"/>
  <c r="D720" i="29"/>
  <c r="C720" i="29"/>
  <c r="B720" i="29"/>
  <c r="I719" i="29"/>
  <c r="H719" i="29"/>
  <c r="E719" i="29"/>
  <c r="G719" i="29" s="1"/>
  <c r="D719" i="29"/>
  <c r="C719" i="29"/>
  <c r="B719" i="29"/>
  <c r="I718" i="29"/>
  <c r="H718" i="29"/>
  <c r="E718" i="29"/>
  <c r="G718" i="29" s="1"/>
  <c r="D718" i="29"/>
  <c r="C718" i="29"/>
  <c r="B718" i="29"/>
  <c r="I717" i="29"/>
  <c r="H717" i="29"/>
  <c r="E717" i="29"/>
  <c r="G717" i="29" s="1"/>
  <c r="D717" i="29"/>
  <c r="C717" i="29"/>
  <c r="B717" i="29"/>
  <c r="I716" i="29"/>
  <c r="H716" i="29"/>
  <c r="E716" i="29"/>
  <c r="G716" i="29" s="1"/>
  <c r="D716" i="29"/>
  <c r="C716" i="29"/>
  <c r="B716" i="29"/>
  <c r="I715" i="29"/>
  <c r="H715" i="29"/>
  <c r="E715" i="29"/>
  <c r="G715" i="29" s="1"/>
  <c r="D715" i="29"/>
  <c r="C715" i="29"/>
  <c r="B715" i="29"/>
  <c r="I714" i="29"/>
  <c r="H714" i="29"/>
  <c r="E714" i="29"/>
  <c r="G714" i="29" s="1"/>
  <c r="D714" i="29"/>
  <c r="C714" i="29"/>
  <c r="B714" i="29"/>
  <c r="I713" i="29"/>
  <c r="H713" i="29"/>
  <c r="E713" i="29"/>
  <c r="G713" i="29" s="1"/>
  <c r="D713" i="29"/>
  <c r="C713" i="29"/>
  <c r="B713" i="29"/>
  <c r="I712" i="29"/>
  <c r="H712" i="29"/>
  <c r="E712" i="29"/>
  <c r="G712" i="29" s="1"/>
  <c r="D712" i="29"/>
  <c r="C712" i="29"/>
  <c r="B712" i="29"/>
  <c r="I711" i="29"/>
  <c r="H711" i="29"/>
  <c r="E711" i="29"/>
  <c r="G711" i="29" s="1"/>
  <c r="D711" i="29"/>
  <c r="C711" i="29"/>
  <c r="B711" i="29"/>
  <c r="I710" i="29"/>
  <c r="H710" i="29"/>
  <c r="E710" i="29"/>
  <c r="G710" i="29" s="1"/>
  <c r="D710" i="29"/>
  <c r="C710" i="29"/>
  <c r="B710" i="29"/>
  <c r="I709" i="29"/>
  <c r="H709" i="29"/>
  <c r="E709" i="29"/>
  <c r="G709" i="29" s="1"/>
  <c r="D709" i="29"/>
  <c r="C709" i="29"/>
  <c r="B709" i="29"/>
  <c r="I708" i="29"/>
  <c r="H708" i="29"/>
  <c r="E708" i="29"/>
  <c r="G708" i="29" s="1"/>
  <c r="D708" i="29"/>
  <c r="C708" i="29"/>
  <c r="B708" i="29"/>
  <c r="I707" i="29"/>
  <c r="H707" i="29"/>
  <c r="E707" i="29"/>
  <c r="G707" i="29" s="1"/>
  <c r="D707" i="29"/>
  <c r="C707" i="29"/>
  <c r="B707" i="29"/>
  <c r="I706" i="29"/>
  <c r="H706" i="29"/>
  <c r="E706" i="29"/>
  <c r="G706" i="29" s="1"/>
  <c r="D706" i="29"/>
  <c r="C706" i="29"/>
  <c r="B706" i="29"/>
  <c r="I705" i="29"/>
  <c r="H705" i="29"/>
  <c r="E705" i="29"/>
  <c r="G705" i="29" s="1"/>
  <c r="D705" i="29"/>
  <c r="C705" i="29"/>
  <c r="B705" i="29"/>
  <c r="I704" i="29"/>
  <c r="H704" i="29"/>
  <c r="E704" i="29"/>
  <c r="G704" i="29" s="1"/>
  <c r="D704" i="29"/>
  <c r="C704" i="29"/>
  <c r="B704" i="29"/>
  <c r="I703" i="29"/>
  <c r="H703" i="29"/>
  <c r="E703" i="29"/>
  <c r="G703" i="29" s="1"/>
  <c r="D703" i="29"/>
  <c r="C703" i="29"/>
  <c r="B703" i="29"/>
  <c r="I702" i="29"/>
  <c r="H702" i="29"/>
  <c r="E702" i="29"/>
  <c r="G702" i="29" s="1"/>
  <c r="D702" i="29"/>
  <c r="C702" i="29"/>
  <c r="B702" i="29"/>
  <c r="I701" i="29"/>
  <c r="H701" i="29"/>
  <c r="E701" i="29"/>
  <c r="G701" i="29" s="1"/>
  <c r="D701" i="29"/>
  <c r="C701" i="29"/>
  <c r="B701" i="29"/>
  <c r="I700" i="29"/>
  <c r="H700" i="29"/>
  <c r="E700" i="29"/>
  <c r="G700" i="29" s="1"/>
  <c r="D700" i="29"/>
  <c r="C700" i="29"/>
  <c r="B700" i="29"/>
  <c r="I699" i="29"/>
  <c r="H699" i="29"/>
  <c r="G699" i="29"/>
  <c r="E699" i="29"/>
  <c r="D699" i="29"/>
  <c r="C699" i="29"/>
  <c r="B699" i="29"/>
  <c r="I698" i="29"/>
  <c r="H698" i="29"/>
  <c r="E698" i="29"/>
  <c r="G698" i="29" s="1"/>
  <c r="D698" i="29"/>
  <c r="C698" i="29"/>
  <c r="B698" i="29"/>
  <c r="I697" i="29"/>
  <c r="H697" i="29"/>
  <c r="E697" i="29"/>
  <c r="G697" i="29" s="1"/>
  <c r="D697" i="29"/>
  <c r="C697" i="29"/>
  <c r="B697" i="29"/>
  <c r="I696" i="29"/>
  <c r="H696" i="29"/>
  <c r="E696" i="29"/>
  <c r="G696" i="29" s="1"/>
  <c r="D696" i="29"/>
  <c r="C696" i="29"/>
  <c r="B696" i="29"/>
  <c r="I695" i="29"/>
  <c r="H695" i="29"/>
  <c r="E695" i="29"/>
  <c r="G695" i="29" s="1"/>
  <c r="D695" i="29"/>
  <c r="C695" i="29"/>
  <c r="B695" i="29"/>
  <c r="I694" i="29"/>
  <c r="H694" i="29"/>
  <c r="E694" i="29"/>
  <c r="G694" i="29" s="1"/>
  <c r="D694" i="29"/>
  <c r="C694" i="29"/>
  <c r="B694" i="29"/>
  <c r="I693" i="29"/>
  <c r="H693" i="29"/>
  <c r="E693" i="29"/>
  <c r="G693" i="29" s="1"/>
  <c r="D693" i="29"/>
  <c r="C693" i="29"/>
  <c r="B693" i="29"/>
  <c r="I692" i="29"/>
  <c r="H692" i="29"/>
  <c r="E692" i="29"/>
  <c r="G692" i="29" s="1"/>
  <c r="D692" i="29"/>
  <c r="C692" i="29"/>
  <c r="B692" i="29"/>
  <c r="I691" i="29"/>
  <c r="H691" i="29"/>
  <c r="E691" i="29"/>
  <c r="G691" i="29" s="1"/>
  <c r="D691" i="29"/>
  <c r="C691" i="29"/>
  <c r="B691" i="29"/>
  <c r="I690" i="29"/>
  <c r="H690" i="29"/>
  <c r="E690" i="29"/>
  <c r="G690" i="29" s="1"/>
  <c r="D690" i="29"/>
  <c r="C690" i="29"/>
  <c r="B690" i="29"/>
  <c r="I689" i="29"/>
  <c r="H689" i="29"/>
  <c r="E689" i="29"/>
  <c r="G689" i="29" s="1"/>
  <c r="D689" i="29"/>
  <c r="C689" i="29"/>
  <c r="B689" i="29"/>
  <c r="I688" i="29"/>
  <c r="H688" i="29"/>
  <c r="E688" i="29"/>
  <c r="G688" i="29" s="1"/>
  <c r="D688" i="29"/>
  <c r="C688" i="29"/>
  <c r="B688" i="29"/>
  <c r="I687" i="29"/>
  <c r="H687" i="29"/>
  <c r="E687" i="29"/>
  <c r="G687" i="29" s="1"/>
  <c r="D687" i="29"/>
  <c r="C687" i="29"/>
  <c r="B687" i="29"/>
  <c r="I686" i="29"/>
  <c r="H686" i="29"/>
  <c r="E686" i="29"/>
  <c r="G686" i="29" s="1"/>
  <c r="D686" i="29"/>
  <c r="C686" i="29"/>
  <c r="B686" i="29"/>
  <c r="I685" i="29"/>
  <c r="H685" i="29"/>
  <c r="E685" i="29"/>
  <c r="G685" i="29" s="1"/>
  <c r="D685" i="29"/>
  <c r="C685" i="29"/>
  <c r="B685" i="29"/>
  <c r="I684" i="29"/>
  <c r="H684" i="29"/>
  <c r="E684" i="29"/>
  <c r="G684" i="29" s="1"/>
  <c r="D684" i="29"/>
  <c r="C684" i="29"/>
  <c r="B684" i="29"/>
  <c r="I683" i="29"/>
  <c r="H683" i="29"/>
  <c r="E683" i="29"/>
  <c r="G683" i="29" s="1"/>
  <c r="D683" i="29"/>
  <c r="C683" i="29"/>
  <c r="B683" i="29"/>
  <c r="I682" i="29"/>
  <c r="H682" i="29"/>
  <c r="E682" i="29"/>
  <c r="G682" i="29" s="1"/>
  <c r="D682" i="29"/>
  <c r="C682" i="29"/>
  <c r="B682" i="29"/>
  <c r="I681" i="29"/>
  <c r="H681" i="29"/>
  <c r="G681" i="29"/>
  <c r="E681" i="29"/>
  <c r="D681" i="29"/>
  <c r="C681" i="29"/>
  <c r="B681" i="29"/>
  <c r="I680" i="29"/>
  <c r="H680" i="29"/>
  <c r="E680" i="29"/>
  <c r="G680" i="29" s="1"/>
  <c r="D680" i="29"/>
  <c r="C680" i="29"/>
  <c r="B680" i="29"/>
  <c r="I679" i="29"/>
  <c r="H679" i="29"/>
  <c r="E679" i="29"/>
  <c r="G679" i="29" s="1"/>
  <c r="D679" i="29"/>
  <c r="C679" i="29"/>
  <c r="B679" i="29"/>
  <c r="I678" i="29"/>
  <c r="H678" i="29"/>
  <c r="E678" i="29"/>
  <c r="G678" i="29" s="1"/>
  <c r="D678" i="29"/>
  <c r="C678" i="29"/>
  <c r="B678" i="29"/>
  <c r="I677" i="29"/>
  <c r="H677" i="29"/>
  <c r="E677" i="29"/>
  <c r="G677" i="29" s="1"/>
  <c r="D677" i="29"/>
  <c r="C677" i="29"/>
  <c r="B677" i="29"/>
  <c r="I676" i="29"/>
  <c r="H676" i="29"/>
  <c r="E676" i="29"/>
  <c r="G676" i="29" s="1"/>
  <c r="D676" i="29"/>
  <c r="C676" i="29"/>
  <c r="B676" i="29"/>
  <c r="I675" i="29"/>
  <c r="H675" i="29"/>
  <c r="G675" i="29"/>
  <c r="E675" i="29"/>
  <c r="D675" i="29"/>
  <c r="C675" i="29"/>
  <c r="B675" i="29"/>
  <c r="I674" i="29"/>
  <c r="H674" i="29"/>
  <c r="E674" i="29"/>
  <c r="G674" i="29" s="1"/>
  <c r="D674" i="29"/>
  <c r="C674" i="29"/>
  <c r="B674" i="29"/>
  <c r="I673" i="29"/>
  <c r="H673" i="29"/>
  <c r="E673" i="29"/>
  <c r="G673" i="29" s="1"/>
  <c r="D673" i="29"/>
  <c r="C673" i="29"/>
  <c r="B673" i="29"/>
  <c r="I672" i="29"/>
  <c r="H672" i="29"/>
  <c r="E672" i="29"/>
  <c r="G672" i="29" s="1"/>
  <c r="D672" i="29"/>
  <c r="C672" i="29"/>
  <c r="B672" i="29"/>
  <c r="I671" i="29"/>
  <c r="H671" i="29"/>
  <c r="E671" i="29"/>
  <c r="G671" i="29" s="1"/>
  <c r="D671" i="29"/>
  <c r="C671" i="29"/>
  <c r="B671" i="29"/>
  <c r="I670" i="29"/>
  <c r="H670" i="29"/>
  <c r="E670" i="29"/>
  <c r="G670" i="29" s="1"/>
  <c r="D670" i="29"/>
  <c r="C670" i="29"/>
  <c r="B670" i="29"/>
  <c r="I669" i="29"/>
  <c r="H669" i="29"/>
  <c r="E669" i="29"/>
  <c r="G669" i="29" s="1"/>
  <c r="D669" i="29"/>
  <c r="C669" i="29"/>
  <c r="B669" i="29"/>
  <c r="I668" i="29"/>
  <c r="H668" i="29"/>
  <c r="E668" i="29"/>
  <c r="G668" i="29" s="1"/>
  <c r="D668" i="29"/>
  <c r="C668" i="29"/>
  <c r="B668" i="29"/>
  <c r="I667" i="29"/>
  <c r="H667" i="29"/>
  <c r="E667" i="29"/>
  <c r="G667" i="29" s="1"/>
  <c r="D667" i="29"/>
  <c r="C667" i="29"/>
  <c r="B667" i="29"/>
  <c r="I666" i="29"/>
  <c r="H666" i="29"/>
  <c r="E666" i="29"/>
  <c r="G666" i="29" s="1"/>
  <c r="D666" i="29"/>
  <c r="C666" i="29"/>
  <c r="B666" i="29"/>
  <c r="I665" i="29"/>
  <c r="H665" i="29"/>
  <c r="G665" i="29"/>
  <c r="E665" i="29"/>
  <c r="D665" i="29"/>
  <c r="C665" i="29"/>
  <c r="B665" i="29"/>
  <c r="I664" i="29"/>
  <c r="H664" i="29"/>
  <c r="E664" i="29"/>
  <c r="G664" i="29" s="1"/>
  <c r="D664" i="29"/>
  <c r="C664" i="29"/>
  <c r="B664" i="29"/>
  <c r="I663" i="29"/>
  <c r="H663" i="29"/>
  <c r="E663" i="29"/>
  <c r="G663" i="29" s="1"/>
  <c r="D663" i="29"/>
  <c r="C663" i="29"/>
  <c r="B663" i="29"/>
  <c r="I662" i="29"/>
  <c r="H662" i="29"/>
  <c r="E662" i="29"/>
  <c r="G662" i="29" s="1"/>
  <c r="D662" i="29"/>
  <c r="C662" i="29"/>
  <c r="B662" i="29"/>
  <c r="I661" i="29"/>
  <c r="H661" i="29"/>
  <c r="E661" i="29"/>
  <c r="G661" i="29" s="1"/>
  <c r="D661" i="29"/>
  <c r="C661" i="29"/>
  <c r="B661" i="29"/>
  <c r="I660" i="29"/>
  <c r="H660" i="29"/>
  <c r="E660" i="29"/>
  <c r="G660" i="29" s="1"/>
  <c r="D660" i="29"/>
  <c r="C660" i="29"/>
  <c r="B660" i="29"/>
  <c r="I659" i="29"/>
  <c r="H659" i="29"/>
  <c r="E659" i="29"/>
  <c r="G659" i="29" s="1"/>
  <c r="D659" i="29"/>
  <c r="C659" i="29"/>
  <c r="B659" i="29"/>
  <c r="I658" i="29"/>
  <c r="H658" i="29"/>
  <c r="E658" i="29"/>
  <c r="G658" i="29" s="1"/>
  <c r="D658" i="29"/>
  <c r="C658" i="29"/>
  <c r="B658" i="29"/>
  <c r="I657" i="29"/>
  <c r="H657" i="29"/>
  <c r="E657" i="29"/>
  <c r="G657" i="29" s="1"/>
  <c r="D657" i="29"/>
  <c r="C657" i="29"/>
  <c r="B657" i="29"/>
  <c r="I656" i="29"/>
  <c r="H656" i="29"/>
  <c r="E656" i="29"/>
  <c r="G656" i="29" s="1"/>
  <c r="D656" i="29"/>
  <c r="C656" i="29"/>
  <c r="B656" i="29"/>
  <c r="I655" i="29"/>
  <c r="H655" i="29"/>
  <c r="E655" i="29"/>
  <c r="G655" i="29" s="1"/>
  <c r="D655" i="29"/>
  <c r="C655" i="29"/>
  <c r="B655" i="29"/>
  <c r="I654" i="29"/>
  <c r="H654" i="29"/>
  <c r="E654" i="29"/>
  <c r="G654" i="29" s="1"/>
  <c r="D654" i="29"/>
  <c r="C654" i="29"/>
  <c r="B654" i="29"/>
  <c r="I653" i="29"/>
  <c r="H653" i="29"/>
  <c r="E653" i="29"/>
  <c r="G653" i="29" s="1"/>
  <c r="D653" i="29"/>
  <c r="C653" i="29"/>
  <c r="B653" i="29"/>
  <c r="I652" i="29"/>
  <c r="H652" i="29"/>
  <c r="E652" i="29"/>
  <c r="G652" i="29" s="1"/>
  <c r="D652" i="29"/>
  <c r="C652" i="29"/>
  <c r="B652" i="29"/>
  <c r="I651" i="29"/>
  <c r="H651" i="29"/>
  <c r="E651" i="29"/>
  <c r="G651" i="29" s="1"/>
  <c r="D651" i="29"/>
  <c r="C651" i="29"/>
  <c r="B651" i="29"/>
  <c r="I650" i="29"/>
  <c r="H650" i="29"/>
  <c r="E650" i="29"/>
  <c r="G650" i="29" s="1"/>
  <c r="D650" i="29"/>
  <c r="C650" i="29"/>
  <c r="B650" i="29"/>
  <c r="I649" i="29"/>
  <c r="H649" i="29"/>
  <c r="G649" i="29"/>
  <c r="E649" i="29"/>
  <c r="D649" i="29"/>
  <c r="C649" i="29"/>
  <c r="B649" i="29"/>
  <c r="I648" i="29"/>
  <c r="H648" i="29"/>
  <c r="E648" i="29"/>
  <c r="G648" i="29" s="1"/>
  <c r="D648" i="29"/>
  <c r="C648" i="29"/>
  <c r="B648" i="29"/>
  <c r="I647" i="29"/>
  <c r="H647" i="29"/>
  <c r="E647" i="29"/>
  <c r="G647" i="29" s="1"/>
  <c r="D647" i="29"/>
  <c r="C647" i="29"/>
  <c r="B647" i="29"/>
  <c r="I646" i="29"/>
  <c r="H646" i="29"/>
  <c r="E646" i="29"/>
  <c r="G646" i="29" s="1"/>
  <c r="D646" i="29"/>
  <c r="C646" i="29"/>
  <c r="B646" i="29"/>
  <c r="I645" i="29"/>
  <c r="H645" i="29"/>
  <c r="E645" i="29"/>
  <c r="G645" i="29" s="1"/>
  <c r="D645" i="29"/>
  <c r="C645" i="29"/>
  <c r="B645" i="29"/>
  <c r="I644" i="29"/>
  <c r="H644" i="29"/>
  <c r="E644" i="29"/>
  <c r="G644" i="29" s="1"/>
  <c r="D644" i="29"/>
  <c r="C644" i="29"/>
  <c r="B644" i="29"/>
  <c r="I643" i="29"/>
  <c r="H643" i="29"/>
  <c r="G643" i="29"/>
  <c r="E643" i="29"/>
  <c r="D643" i="29"/>
  <c r="C643" i="29"/>
  <c r="B643" i="29"/>
  <c r="I642" i="29"/>
  <c r="H642" i="29"/>
  <c r="E642" i="29"/>
  <c r="G642" i="29" s="1"/>
  <c r="D642" i="29"/>
  <c r="C642" i="29"/>
  <c r="B642" i="29"/>
  <c r="I641" i="29"/>
  <c r="H641" i="29"/>
  <c r="E641" i="29"/>
  <c r="G641" i="29" s="1"/>
  <c r="D641" i="29"/>
  <c r="C641" i="29"/>
  <c r="B641" i="29"/>
  <c r="I640" i="29"/>
  <c r="H640" i="29"/>
  <c r="E640" i="29"/>
  <c r="G640" i="29" s="1"/>
  <c r="D640" i="29"/>
  <c r="C640" i="29"/>
  <c r="B640" i="29"/>
  <c r="I639" i="29"/>
  <c r="H639" i="29"/>
  <c r="E639" i="29"/>
  <c r="G639" i="29" s="1"/>
  <c r="D639" i="29"/>
  <c r="C639" i="29"/>
  <c r="B639" i="29"/>
  <c r="I638" i="29"/>
  <c r="H638" i="29"/>
  <c r="E638" i="29"/>
  <c r="G638" i="29" s="1"/>
  <c r="D638" i="29"/>
  <c r="C638" i="29"/>
  <c r="B638" i="29"/>
  <c r="I637" i="29"/>
  <c r="H637" i="29"/>
  <c r="E637" i="29"/>
  <c r="G637" i="29" s="1"/>
  <c r="D637" i="29"/>
  <c r="C637" i="29"/>
  <c r="B637" i="29"/>
  <c r="I636" i="29"/>
  <c r="H636" i="29"/>
  <c r="E636" i="29"/>
  <c r="G636" i="29" s="1"/>
  <c r="D636" i="29"/>
  <c r="C636" i="29"/>
  <c r="B636" i="29"/>
  <c r="I635" i="29"/>
  <c r="H635" i="29"/>
  <c r="E635" i="29"/>
  <c r="G635" i="29" s="1"/>
  <c r="D635" i="29"/>
  <c r="C635" i="29"/>
  <c r="B635" i="29"/>
  <c r="I634" i="29"/>
  <c r="H634" i="29"/>
  <c r="E634" i="29"/>
  <c r="G634" i="29" s="1"/>
  <c r="D634" i="29"/>
  <c r="C634" i="29"/>
  <c r="B634" i="29"/>
  <c r="I633" i="29"/>
  <c r="H633" i="29"/>
  <c r="E633" i="29"/>
  <c r="G633" i="29" s="1"/>
  <c r="D633" i="29"/>
  <c r="C633" i="29"/>
  <c r="B633" i="29"/>
  <c r="I632" i="29"/>
  <c r="H632" i="29"/>
  <c r="E632" i="29"/>
  <c r="G632" i="29" s="1"/>
  <c r="D632" i="29"/>
  <c r="C632" i="29"/>
  <c r="B632" i="29"/>
  <c r="I631" i="29"/>
  <c r="H631" i="29"/>
  <c r="E631" i="29"/>
  <c r="G631" i="29" s="1"/>
  <c r="D631" i="29"/>
  <c r="C631" i="29"/>
  <c r="B631" i="29"/>
  <c r="I630" i="29"/>
  <c r="H630" i="29"/>
  <c r="E630" i="29"/>
  <c r="G630" i="29" s="1"/>
  <c r="D630" i="29"/>
  <c r="C630" i="29"/>
  <c r="B630" i="29"/>
  <c r="I629" i="29"/>
  <c r="H629" i="29"/>
  <c r="E629" i="29"/>
  <c r="G629" i="29" s="1"/>
  <c r="D629" i="29"/>
  <c r="C629" i="29"/>
  <c r="B629" i="29"/>
  <c r="I628" i="29"/>
  <c r="H628" i="29"/>
  <c r="E628" i="29"/>
  <c r="G628" i="29" s="1"/>
  <c r="D628" i="29"/>
  <c r="C628" i="29"/>
  <c r="B628" i="29"/>
  <c r="I627" i="29"/>
  <c r="H627" i="29"/>
  <c r="E627" i="29"/>
  <c r="G627" i="29" s="1"/>
  <c r="D627" i="29"/>
  <c r="C627" i="29"/>
  <c r="B627" i="29"/>
  <c r="I626" i="29"/>
  <c r="H626" i="29"/>
  <c r="E626" i="29"/>
  <c r="G626" i="29" s="1"/>
  <c r="D626" i="29"/>
  <c r="C626" i="29"/>
  <c r="B626" i="29"/>
  <c r="I625" i="29"/>
  <c r="H625" i="29"/>
  <c r="E625" i="29"/>
  <c r="G625" i="29" s="1"/>
  <c r="D625" i="29"/>
  <c r="C625" i="29"/>
  <c r="B625" i="29"/>
  <c r="I624" i="29"/>
  <c r="H624" i="29"/>
  <c r="E624" i="29"/>
  <c r="G624" i="29" s="1"/>
  <c r="D624" i="29"/>
  <c r="C624" i="29"/>
  <c r="B624" i="29"/>
  <c r="I623" i="29"/>
  <c r="H623" i="29"/>
  <c r="E623" i="29"/>
  <c r="G623" i="29" s="1"/>
  <c r="D623" i="29"/>
  <c r="C623" i="29"/>
  <c r="B623" i="29"/>
  <c r="I622" i="29"/>
  <c r="H622" i="29"/>
  <c r="E622" i="29"/>
  <c r="G622" i="29" s="1"/>
  <c r="D622" i="29"/>
  <c r="C622" i="29"/>
  <c r="B622" i="29"/>
  <c r="I621" i="29"/>
  <c r="H621" i="29"/>
  <c r="E621" i="29"/>
  <c r="G621" i="29" s="1"/>
  <c r="D621" i="29"/>
  <c r="C621" i="29"/>
  <c r="B621" i="29"/>
  <c r="I620" i="29"/>
  <c r="H620" i="29"/>
  <c r="E620" i="29"/>
  <c r="G620" i="29" s="1"/>
  <c r="D620" i="29"/>
  <c r="C620" i="29"/>
  <c r="B620" i="29"/>
  <c r="I619" i="29"/>
  <c r="H619" i="29"/>
  <c r="E619" i="29"/>
  <c r="G619" i="29" s="1"/>
  <c r="D619" i="29"/>
  <c r="C619" i="29"/>
  <c r="B619" i="29"/>
  <c r="I618" i="29"/>
  <c r="H618" i="29"/>
  <c r="E618" i="29"/>
  <c r="G618" i="29" s="1"/>
  <c r="D618" i="29"/>
  <c r="C618" i="29"/>
  <c r="B618" i="29"/>
  <c r="I617" i="29"/>
  <c r="H617" i="29"/>
  <c r="E617" i="29"/>
  <c r="G617" i="29" s="1"/>
  <c r="D617" i="29"/>
  <c r="C617" i="29"/>
  <c r="B617" i="29"/>
  <c r="I616" i="29"/>
  <c r="H616" i="29"/>
  <c r="E616" i="29"/>
  <c r="G616" i="29" s="1"/>
  <c r="D616" i="29"/>
  <c r="C616" i="29"/>
  <c r="B616" i="29"/>
  <c r="I615" i="29"/>
  <c r="H615" i="29"/>
  <c r="E615" i="29"/>
  <c r="G615" i="29" s="1"/>
  <c r="D615" i="29"/>
  <c r="C615" i="29"/>
  <c r="B615" i="29"/>
  <c r="I614" i="29"/>
  <c r="H614" i="29"/>
  <c r="E614" i="29"/>
  <c r="G614" i="29" s="1"/>
  <c r="D614" i="29"/>
  <c r="C614" i="29"/>
  <c r="B614" i="29"/>
  <c r="I613" i="29"/>
  <c r="H613" i="29"/>
  <c r="E613" i="29"/>
  <c r="G613" i="29" s="1"/>
  <c r="D613" i="29"/>
  <c r="C613" i="29"/>
  <c r="B613" i="29"/>
  <c r="I612" i="29"/>
  <c r="H612" i="29"/>
  <c r="G612" i="29"/>
  <c r="E612" i="29"/>
  <c r="D612" i="29"/>
  <c r="C612" i="29"/>
  <c r="B612" i="29"/>
  <c r="I611" i="29"/>
  <c r="H611" i="29"/>
  <c r="E611" i="29"/>
  <c r="G611" i="29" s="1"/>
  <c r="D611" i="29"/>
  <c r="C611" i="29"/>
  <c r="B611" i="29"/>
  <c r="I610" i="29"/>
  <c r="H610" i="29"/>
  <c r="E610" i="29"/>
  <c r="G610" i="29" s="1"/>
  <c r="D610" i="29"/>
  <c r="C610" i="29"/>
  <c r="B610" i="29"/>
  <c r="I609" i="29"/>
  <c r="H609" i="29"/>
  <c r="E609" i="29"/>
  <c r="G609" i="29" s="1"/>
  <c r="D609" i="29"/>
  <c r="C609" i="29"/>
  <c r="B609" i="29"/>
  <c r="I608" i="29"/>
  <c r="H608" i="29"/>
  <c r="E608" i="29"/>
  <c r="G608" i="29" s="1"/>
  <c r="D608" i="29"/>
  <c r="C608" i="29"/>
  <c r="B608" i="29"/>
  <c r="I607" i="29"/>
  <c r="H607" i="29"/>
  <c r="E607" i="29"/>
  <c r="G607" i="29" s="1"/>
  <c r="D607" i="29"/>
  <c r="C607" i="29"/>
  <c r="B607" i="29"/>
  <c r="I606" i="29"/>
  <c r="H606" i="29"/>
  <c r="E606" i="29"/>
  <c r="G606" i="29" s="1"/>
  <c r="D606" i="29"/>
  <c r="C606" i="29"/>
  <c r="B606" i="29"/>
  <c r="I605" i="29"/>
  <c r="H605" i="29"/>
  <c r="E605" i="29"/>
  <c r="G605" i="29" s="1"/>
  <c r="D605" i="29"/>
  <c r="C605" i="29"/>
  <c r="B605" i="29"/>
  <c r="I604" i="29"/>
  <c r="H604" i="29"/>
  <c r="E604" i="29"/>
  <c r="G604" i="29" s="1"/>
  <c r="D604" i="29"/>
  <c r="C604" i="29"/>
  <c r="B604" i="29"/>
  <c r="I603" i="29"/>
  <c r="H603" i="29"/>
  <c r="G603" i="29"/>
  <c r="E603" i="29"/>
  <c r="D603" i="29"/>
  <c r="C603" i="29"/>
  <c r="B603" i="29"/>
  <c r="I602" i="29"/>
  <c r="H602" i="29"/>
  <c r="E602" i="29"/>
  <c r="G602" i="29" s="1"/>
  <c r="D602" i="29"/>
  <c r="C602" i="29"/>
  <c r="B602" i="29"/>
  <c r="I601" i="29"/>
  <c r="H601" i="29"/>
  <c r="E601" i="29"/>
  <c r="G601" i="29" s="1"/>
  <c r="D601" i="29"/>
  <c r="C601" i="29"/>
  <c r="B601" i="29"/>
  <c r="I600" i="29"/>
  <c r="H600" i="29"/>
  <c r="E600" i="29"/>
  <c r="G600" i="29" s="1"/>
  <c r="D600" i="29"/>
  <c r="C600" i="29"/>
  <c r="B600" i="29"/>
  <c r="I599" i="29"/>
  <c r="H599" i="29"/>
  <c r="E599" i="29"/>
  <c r="G599" i="29" s="1"/>
  <c r="D599" i="29"/>
  <c r="C599" i="29"/>
  <c r="B599" i="29"/>
  <c r="I598" i="29"/>
  <c r="H598" i="29"/>
  <c r="E598" i="29"/>
  <c r="G598" i="29" s="1"/>
  <c r="D598" i="29"/>
  <c r="C598" i="29"/>
  <c r="B598" i="29"/>
  <c r="I597" i="29"/>
  <c r="H597" i="29"/>
  <c r="E597" i="29"/>
  <c r="G597" i="29" s="1"/>
  <c r="D597" i="29"/>
  <c r="C597" i="29"/>
  <c r="B597" i="29"/>
  <c r="I596" i="29"/>
  <c r="H596" i="29"/>
  <c r="E596" i="29"/>
  <c r="G596" i="29" s="1"/>
  <c r="D596" i="29"/>
  <c r="C596" i="29"/>
  <c r="B596" i="29"/>
  <c r="I595" i="29"/>
  <c r="H595" i="29"/>
  <c r="E595" i="29"/>
  <c r="G595" i="29" s="1"/>
  <c r="D595" i="29"/>
  <c r="C595" i="29"/>
  <c r="B595" i="29"/>
  <c r="I594" i="29"/>
  <c r="H594" i="29"/>
  <c r="E594" i="29"/>
  <c r="G594" i="29" s="1"/>
  <c r="D594" i="29"/>
  <c r="C594" i="29"/>
  <c r="B594" i="29"/>
  <c r="I593" i="29"/>
  <c r="H593" i="29"/>
  <c r="E593" i="29"/>
  <c r="G593" i="29" s="1"/>
  <c r="D593" i="29"/>
  <c r="C593" i="29"/>
  <c r="B593" i="29"/>
  <c r="I592" i="29"/>
  <c r="H592" i="29"/>
  <c r="E592" i="29"/>
  <c r="G592" i="29" s="1"/>
  <c r="D592" i="29"/>
  <c r="C592" i="29"/>
  <c r="B592" i="29"/>
  <c r="I591" i="29"/>
  <c r="H591" i="29"/>
  <c r="E591" i="29"/>
  <c r="G591" i="29" s="1"/>
  <c r="D591" i="29"/>
  <c r="C591" i="29"/>
  <c r="B591" i="29"/>
  <c r="I590" i="29"/>
  <c r="H590" i="29"/>
  <c r="E590" i="29"/>
  <c r="G590" i="29" s="1"/>
  <c r="D590" i="29"/>
  <c r="C590" i="29"/>
  <c r="B590" i="29"/>
  <c r="I589" i="29"/>
  <c r="H589" i="29"/>
  <c r="E589" i="29"/>
  <c r="G589" i="29" s="1"/>
  <c r="D589" i="29"/>
  <c r="C589" i="29"/>
  <c r="B589" i="29"/>
  <c r="I588" i="29"/>
  <c r="H588" i="29"/>
  <c r="E588" i="29"/>
  <c r="G588" i="29" s="1"/>
  <c r="D588" i="29"/>
  <c r="C588" i="29"/>
  <c r="B588" i="29"/>
  <c r="I587" i="29"/>
  <c r="H587" i="29"/>
  <c r="E587" i="29"/>
  <c r="G587" i="29" s="1"/>
  <c r="D587" i="29"/>
  <c r="C587" i="29"/>
  <c r="B587" i="29"/>
  <c r="I586" i="29"/>
  <c r="H586" i="29"/>
  <c r="E586" i="29"/>
  <c r="G586" i="29" s="1"/>
  <c r="D586" i="29"/>
  <c r="C586" i="29"/>
  <c r="B586" i="29"/>
  <c r="I585" i="29"/>
  <c r="H585" i="29"/>
  <c r="E585" i="29"/>
  <c r="G585" i="29" s="1"/>
  <c r="D585" i="29"/>
  <c r="C585" i="29"/>
  <c r="B585" i="29"/>
  <c r="I584" i="29"/>
  <c r="H584" i="29"/>
  <c r="E584" i="29"/>
  <c r="G584" i="29" s="1"/>
  <c r="D584" i="29"/>
  <c r="C584" i="29"/>
  <c r="B584" i="29"/>
  <c r="I583" i="29"/>
  <c r="H583" i="29"/>
  <c r="E583" i="29"/>
  <c r="G583" i="29" s="1"/>
  <c r="D583" i="29"/>
  <c r="C583" i="29"/>
  <c r="B583" i="29"/>
  <c r="I582" i="29"/>
  <c r="H582" i="29"/>
  <c r="E582" i="29"/>
  <c r="G582" i="29" s="1"/>
  <c r="D582" i="29"/>
  <c r="C582" i="29"/>
  <c r="B582" i="29"/>
  <c r="I581" i="29"/>
  <c r="H581" i="29"/>
  <c r="E581" i="29"/>
  <c r="G581" i="29" s="1"/>
  <c r="D581" i="29"/>
  <c r="C581" i="29"/>
  <c r="B581" i="29"/>
  <c r="I580" i="29"/>
  <c r="H580" i="29"/>
  <c r="E580" i="29"/>
  <c r="G580" i="29" s="1"/>
  <c r="D580" i="29"/>
  <c r="C580" i="29"/>
  <c r="B580" i="29"/>
  <c r="I579" i="29"/>
  <c r="H579" i="29"/>
  <c r="E579" i="29"/>
  <c r="G579" i="29" s="1"/>
  <c r="D579" i="29"/>
  <c r="C579" i="29"/>
  <c r="B579" i="29"/>
  <c r="I578" i="29"/>
  <c r="H578" i="29"/>
  <c r="E578" i="29"/>
  <c r="G578" i="29" s="1"/>
  <c r="D578" i="29"/>
  <c r="C578" i="29"/>
  <c r="B578" i="29"/>
  <c r="I577" i="29"/>
  <c r="H577" i="29"/>
  <c r="E577" i="29"/>
  <c r="G577" i="29" s="1"/>
  <c r="D577" i="29"/>
  <c r="C577" i="29"/>
  <c r="B577" i="29"/>
  <c r="I576" i="29"/>
  <c r="H576" i="29"/>
  <c r="E576" i="29"/>
  <c r="G576" i="29" s="1"/>
  <c r="D576" i="29"/>
  <c r="C576" i="29"/>
  <c r="B576" i="29"/>
  <c r="I575" i="29"/>
  <c r="H575" i="29"/>
  <c r="E575" i="29"/>
  <c r="G575" i="29" s="1"/>
  <c r="D575" i="29"/>
  <c r="C575" i="29"/>
  <c r="B575" i="29"/>
  <c r="I574" i="29"/>
  <c r="H574" i="29"/>
  <c r="E574" i="29"/>
  <c r="G574" i="29" s="1"/>
  <c r="D574" i="29"/>
  <c r="C574" i="29"/>
  <c r="B574" i="29"/>
  <c r="I573" i="29"/>
  <c r="H573" i="29"/>
  <c r="E573" i="29"/>
  <c r="G573" i="29" s="1"/>
  <c r="D573" i="29"/>
  <c r="C573" i="29"/>
  <c r="B573" i="29"/>
  <c r="I572" i="29"/>
  <c r="H572" i="29"/>
  <c r="E572" i="29"/>
  <c r="G572" i="29" s="1"/>
  <c r="D572" i="29"/>
  <c r="C572" i="29"/>
  <c r="B572" i="29"/>
  <c r="I571" i="29"/>
  <c r="H571" i="29"/>
  <c r="E571" i="29"/>
  <c r="G571" i="29" s="1"/>
  <c r="D571" i="29"/>
  <c r="C571" i="29"/>
  <c r="B571" i="29"/>
  <c r="I570" i="29"/>
  <c r="H570" i="29"/>
  <c r="E570" i="29"/>
  <c r="G570" i="29" s="1"/>
  <c r="D570" i="29"/>
  <c r="C570" i="29"/>
  <c r="B570" i="29"/>
  <c r="I569" i="29"/>
  <c r="H569" i="29"/>
  <c r="E569" i="29"/>
  <c r="G569" i="29" s="1"/>
  <c r="D569" i="29"/>
  <c r="C569" i="29"/>
  <c r="B569" i="29"/>
  <c r="I568" i="29"/>
  <c r="H568" i="29"/>
  <c r="E568" i="29"/>
  <c r="G568" i="29" s="1"/>
  <c r="D568" i="29"/>
  <c r="C568" i="29"/>
  <c r="B568" i="29"/>
  <c r="I567" i="29"/>
  <c r="H567" i="29"/>
  <c r="E567" i="29"/>
  <c r="G567" i="29" s="1"/>
  <c r="D567" i="29"/>
  <c r="C567" i="29"/>
  <c r="B567" i="29"/>
  <c r="I566" i="29"/>
  <c r="H566" i="29"/>
  <c r="E566" i="29"/>
  <c r="G566" i="29" s="1"/>
  <c r="D566" i="29"/>
  <c r="C566" i="29"/>
  <c r="B566" i="29"/>
  <c r="I565" i="29"/>
  <c r="H565" i="29"/>
  <c r="E565" i="29"/>
  <c r="G565" i="29" s="1"/>
  <c r="D565" i="29"/>
  <c r="C565" i="29"/>
  <c r="B565" i="29"/>
  <c r="I564" i="29"/>
  <c r="H564" i="29"/>
  <c r="E564" i="29"/>
  <c r="G564" i="29" s="1"/>
  <c r="D564" i="29"/>
  <c r="C564" i="29"/>
  <c r="B564" i="29"/>
  <c r="I563" i="29"/>
  <c r="H563" i="29"/>
  <c r="E563" i="29"/>
  <c r="G563" i="29" s="1"/>
  <c r="D563" i="29"/>
  <c r="C563" i="29"/>
  <c r="B563" i="29"/>
  <c r="I562" i="29"/>
  <c r="H562" i="29"/>
  <c r="E562" i="29"/>
  <c r="G562" i="29" s="1"/>
  <c r="D562" i="29"/>
  <c r="C562" i="29"/>
  <c r="B562" i="29"/>
  <c r="I561" i="29"/>
  <c r="H561" i="29"/>
  <c r="E561" i="29"/>
  <c r="G561" i="29" s="1"/>
  <c r="D561" i="29"/>
  <c r="C561" i="29"/>
  <c r="B561" i="29"/>
  <c r="I560" i="29"/>
  <c r="H560" i="29"/>
  <c r="E560" i="29"/>
  <c r="G560" i="29" s="1"/>
  <c r="D560" i="29"/>
  <c r="C560" i="29"/>
  <c r="B560" i="29"/>
  <c r="I559" i="29"/>
  <c r="H559" i="29"/>
  <c r="E559" i="29"/>
  <c r="G559" i="29" s="1"/>
  <c r="D559" i="29"/>
  <c r="C559" i="29"/>
  <c r="B559" i="29"/>
  <c r="I558" i="29"/>
  <c r="H558" i="29"/>
  <c r="E558" i="29"/>
  <c r="G558" i="29" s="1"/>
  <c r="D558" i="29"/>
  <c r="C558" i="29"/>
  <c r="B558" i="29"/>
  <c r="I557" i="29"/>
  <c r="H557" i="29"/>
  <c r="E557" i="29"/>
  <c r="G557" i="29" s="1"/>
  <c r="D557" i="29"/>
  <c r="C557" i="29"/>
  <c r="B557" i="29"/>
  <c r="I556" i="29"/>
  <c r="H556" i="29"/>
  <c r="E556" i="29"/>
  <c r="G556" i="29" s="1"/>
  <c r="D556" i="29"/>
  <c r="C556" i="29"/>
  <c r="B556" i="29"/>
  <c r="I555" i="29"/>
  <c r="H555" i="29"/>
  <c r="E555" i="29"/>
  <c r="G555" i="29" s="1"/>
  <c r="D555" i="29"/>
  <c r="C555" i="29"/>
  <c r="B555" i="29"/>
  <c r="I554" i="29"/>
  <c r="H554" i="29"/>
  <c r="E554" i="29"/>
  <c r="G554" i="29" s="1"/>
  <c r="D554" i="29"/>
  <c r="C554" i="29"/>
  <c r="B554" i="29"/>
  <c r="I553" i="29"/>
  <c r="H553" i="29"/>
  <c r="E553" i="29"/>
  <c r="G553" i="29" s="1"/>
  <c r="D553" i="29"/>
  <c r="C553" i="29"/>
  <c r="B553" i="29"/>
  <c r="I552" i="29"/>
  <c r="H552" i="29"/>
  <c r="E552" i="29"/>
  <c r="G552" i="29" s="1"/>
  <c r="D552" i="29"/>
  <c r="C552" i="29"/>
  <c r="B552" i="29"/>
  <c r="I551" i="29"/>
  <c r="H551" i="29"/>
  <c r="E551" i="29"/>
  <c r="G551" i="29" s="1"/>
  <c r="D551" i="29"/>
  <c r="C551" i="29"/>
  <c r="B551" i="29"/>
  <c r="I550" i="29"/>
  <c r="H550" i="29"/>
  <c r="E550" i="29"/>
  <c r="G550" i="29" s="1"/>
  <c r="D550" i="29"/>
  <c r="C550" i="29"/>
  <c r="B550" i="29"/>
  <c r="I549" i="29"/>
  <c r="H549" i="29"/>
  <c r="E549" i="29"/>
  <c r="G549" i="29" s="1"/>
  <c r="D549" i="29"/>
  <c r="C549" i="29"/>
  <c r="B549" i="29"/>
  <c r="I548" i="29"/>
  <c r="H548" i="29"/>
  <c r="E548" i="29"/>
  <c r="G548" i="29" s="1"/>
  <c r="D548" i="29"/>
  <c r="C548" i="29"/>
  <c r="B548" i="29"/>
  <c r="I547" i="29"/>
  <c r="H547" i="29"/>
  <c r="E547" i="29"/>
  <c r="G547" i="29" s="1"/>
  <c r="D547" i="29"/>
  <c r="C547" i="29"/>
  <c r="B547" i="29"/>
  <c r="I546" i="29"/>
  <c r="H546" i="29"/>
  <c r="E546" i="29"/>
  <c r="G546" i="29" s="1"/>
  <c r="D546" i="29"/>
  <c r="C546" i="29"/>
  <c r="B546" i="29"/>
  <c r="I545" i="29"/>
  <c r="H545" i="29"/>
  <c r="E545" i="29"/>
  <c r="G545" i="29" s="1"/>
  <c r="D545" i="29"/>
  <c r="C545" i="29"/>
  <c r="B545" i="29"/>
  <c r="I544" i="29"/>
  <c r="H544" i="29"/>
  <c r="E544" i="29"/>
  <c r="G544" i="29" s="1"/>
  <c r="D544" i="29"/>
  <c r="C544" i="29"/>
  <c r="B544" i="29"/>
  <c r="I543" i="29"/>
  <c r="H543" i="29"/>
  <c r="E543" i="29"/>
  <c r="G543" i="29" s="1"/>
  <c r="D543" i="29"/>
  <c r="C543" i="29"/>
  <c r="B543" i="29"/>
  <c r="I542" i="29"/>
  <c r="H542" i="29"/>
  <c r="E542" i="29"/>
  <c r="G542" i="29" s="1"/>
  <c r="D542" i="29"/>
  <c r="C542" i="29"/>
  <c r="B542" i="29"/>
  <c r="I541" i="29"/>
  <c r="H541" i="29"/>
  <c r="E541" i="29"/>
  <c r="G541" i="29" s="1"/>
  <c r="D541" i="29"/>
  <c r="C541" i="29"/>
  <c r="B541" i="29"/>
  <c r="I540" i="29"/>
  <c r="H540" i="29"/>
  <c r="E540" i="29"/>
  <c r="G540" i="29" s="1"/>
  <c r="D540" i="29"/>
  <c r="C540" i="29"/>
  <c r="B540" i="29"/>
  <c r="I539" i="29"/>
  <c r="H539" i="29"/>
  <c r="E539" i="29"/>
  <c r="G539" i="29" s="1"/>
  <c r="D539" i="29"/>
  <c r="C539" i="29"/>
  <c r="B539" i="29"/>
  <c r="I538" i="29"/>
  <c r="H538" i="29"/>
  <c r="E538" i="29"/>
  <c r="G538" i="29" s="1"/>
  <c r="D538" i="29"/>
  <c r="C538" i="29"/>
  <c r="B538" i="29"/>
  <c r="I537" i="29"/>
  <c r="H537" i="29"/>
  <c r="E537" i="29"/>
  <c r="G537" i="29" s="1"/>
  <c r="D537" i="29"/>
  <c r="C537" i="29"/>
  <c r="B537" i="29"/>
  <c r="I536" i="29"/>
  <c r="H536" i="29"/>
  <c r="E536" i="29"/>
  <c r="G536" i="29" s="1"/>
  <c r="D536" i="29"/>
  <c r="C536" i="29"/>
  <c r="B536" i="29"/>
  <c r="I535" i="29"/>
  <c r="H535" i="29"/>
  <c r="E535" i="29"/>
  <c r="G535" i="29" s="1"/>
  <c r="D535" i="29"/>
  <c r="C535" i="29"/>
  <c r="B535" i="29"/>
  <c r="I534" i="29"/>
  <c r="H534" i="29"/>
  <c r="E534" i="29"/>
  <c r="G534" i="29" s="1"/>
  <c r="D534" i="29"/>
  <c r="C534" i="29"/>
  <c r="B534" i="29"/>
  <c r="I533" i="29"/>
  <c r="H533" i="29"/>
  <c r="E533" i="29"/>
  <c r="G533" i="29" s="1"/>
  <c r="D533" i="29"/>
  <c r="C533" i="29"/>
  <c r="B533" i="29"/>
  <c r="I532" i="29"/>
  <c r="H532" i="29"/>
  <c r="E532" i="29"/>
  <c r="G532" i="29" s="1"/>
  <c r="D532" i="29"/>
  <c r="C532" i="29"/>
  <c r="B532" i="29"/>
  <c r="I531" i="29"/>
  <c r="H531" i="29"/>
  <c r="E531" i="29"/>
  <c r="G531" i="29" s="1"/>
  <c r="D531" i="29"/>
  <c r="C531" i="29"/>
  <c r="B531" i="29"/>
  <c r="I530" i="29"/>
  <c r="H530" i="29"/>
  <c r="E530" i="29"/>
  <c r="G530" i="29" s="1"/>
  <c r="D530" i="29"/>
  <c r="C530" i="29"/>
  <c r="B530" i="29"/>
  <c r="I529" i="29"/>
  <c r="H529" i="29"/>
  <c r="E529" i="29"/>
  <c r="G529" i="29" s="1"/>
  <c r="D529" i="29"/>
  <c r="C529" i="29"/>
  <c r="B529" i="29"/>
  <c r="I528" i="29"/>
  <c r="H528" i="29"/>
  <c r="E528" i="29"/>
  <c r="G528" i="29" s="1"/>
  <c r="D528" i="29"/>
  <c r="C528" i="29"/>
  <c r="B528" i="29"/>
  <c r="I527" i="29"/>
  <c r="H527" i="29"/>
  <c r="E527" i="29"/>
  <c r="G527" i="29" s="1"/>
  <c r="D527" i="29"/>
  <c r="C527" i="29"/>
  <c r="B527" i="29"/>
  <c r="I526" i="29"/>
  <c r="H526" i="29"/>
  <c r="E526" i="29"/>
  <c r="G526" i="29" s="1"/>
  <c r="D526" i="29"/>
  <c r="C526" i="29"/>
  <c r="B526" i="29"/>
  <c r="I525" i="29"/>
  <c r="H525" i="29"/>
  <c r="E525" i="29"/>
  <c r="G525" i="29" s="1"/>
  <c r="D525" i="29"/>
  <c r="C525" i="29"/>
  <c r="B525" i="29"/>
  <c r="I524" i="29"/>
  <c r="H524" i="29"/>
  <c r="E524" i="29"/>
  <c r="G524" i="29" s="1"/>
  <c r="D524" i="29"/>
  <c r="C524" i="29"/>
  <c r="B524" i="29"/>
  <c r="I523" i="29"/>
  <c r="H523" i="29"/>
  <c r="E523" i="29"/>
  <c r="G523" i="29" s="1"/>
  <c r="D523" i="29"/>
  <c r="C523" i="29"/>
  <c r="B523" i="29"/>
  <c r="I522" i="29"/>
  <c r="H522" i="29"/>
  <c r="E522" i="29"/>
  <c r="G522" i="29" s="1"/>
  <c r="D522" i="29"/>
  <c r="C522" i="29"/>
  <c r="B522" i="29"/>
  <c r="I521" i="29"/>
  <c r="H521" i="29"/>
  <c r="E521" i="29"/>
  <c r="G521" i="29" s="1"/>
  <c r="D521" i="29"/>
  <c r="C521" i="29"/>
  <c r="B521" i="29"/>
  <c r="I520" i="29"/>
  <c r="H520" i="29"/>
  <c r="E520" i="29"/>
  <c r="G520" i="29" s="1"/>
  <c r="D520" i="29"/>
  <c r="C520" i="29"/>
  <c r="B520" i="29"/>
  <c r="I519" i="29"/>
  <c r="H519" i="29"/>
  <c r="E519" i="29"/>
  <c r="G519" i="29" s="1"/>
  <c r="D519" i="29"/>
  <c r="C519" i="29"/>
  <c r="B519" i="29"/>
  <c r="I518" i="29"/>
  <c r="H518" i="29"/>
  <c r="E518" i="29"/>
  <c r="G518" i="29" s="1"/>
  <c r="D518" i="29"/>
  <c r="C518" i="29"/>
  <c r="B518" i="29"/>
  <c r="I517" i="29"/>
  <c r="H517" i="29"/>
  <c r="E517" i="29"/>
  <c r="G517" i="29" s="1"/>
  <c r="D517" i="29"/>
  <c r="C517" i="29"/>
  <c r="B517" i="29"/>
  <c r="I516" i="29"/>
  <c r="H516" i="29"/>
  <c r="E516" i="29"/>
  <c r="G516" i="29" s="1"/>
  <c r="D516" i="29"/>
  <c r="C516" i="29"/>
  <c r="B516" i="29"/>
  <c r="I515" i="29"/>
  <c r="H515" i="29"/>
  <c r="E515" i="29"/>
  <c r="G515" i="29" s="1"/>
  <c r="D515" i="29"/>
  <c r="C515" i="29"/>
  <c r="B515" i="29"/>
  <c r="I514" i="29"/>
  <c r="H514" i="29"/>
  <c r="E514" i="29"/>
  <c r="G514" i="29" s="1"/>
  <c r="D514" i="29"/>
  <c r="C514" i="29"/>
  <c r="B514" i="29"/>
  <c r="I513" i="29"/>
  <c r="H513" i="29"/>
  <c r="E513" i="29"/>
  <c r="G513" i="29" s="1"/>
  <c r="D513" i="29"/>
  <c r="C513" i="29"/>
  <c r="B513" i="29"/>
  <c r="I512" i="29"/>
  <c r="H512" i="29"/>
  <c r="E512" i="29"/>
  <c r="G512" i="29" s="1"/>
  <c r="D512" i="29"/>
  <c r="C512" i="29"/>
  <c r="B512" i="29"/>
  <c r="I511" i="29"/>
  <c r="H511" i="29"/>
  <c r="E511" i="29"/>
  <c r="G511" i="29" s="1"/>
  <c r="D511" i="29"/>
  <c r="C511" i="29"/>
  <c r="B511" i="29"/>
  <c r="I510" i="29"/>
  <c r="H510" i="29"/>
  <c r="E510" i="29"/>
  <c r="G510" i="29" s="1"/>
  <c r="D510" i="29"/>
  <c r="C510" i="29"/>
  <c r="B510" i="29"/>
  <c r="I509" i="29"/>
  <c r="H509" i="29"/>
  <c r="E509" i="29"/>
  <c r="G509" i="29" s="1"/>
  <c r="D509" i="29"/>
  <c r="C509" i="29"/>
  <c r="B509" i="29"/>
  <c r="I508" i="29"/>
  <c r="H508" i="29"/>
  <c r="E508" i="29"/>
  <c r="G508" i="29" s="1"/>
  <c r="D508" i="29"/>
  <c r="C508" i="29"/>
  <c r="B508" i="29"/>
  <c r="I507" i="29"/>
  <c r="H507" i="29"/>
  <c r="E507" i="29"/>
  <c r="G507" i="29" s="1"/>
  <c r="D507" i="29"/>
  <c r="C507" i="29"/>
  <c r="B507" i="29"/>
  <c r="I506" i="29"/>
  <c r="H506" i="29"/>
  <c r="E506" i="29"/>
  <c r="G506" i="29" s="1"/>
  <c r="D506" i="29"/>
  <c r="C506" i="29"/>
  <c r="B506" i="29"/>
  <c r="I505" i="29"/>
  <c r="H505" i="29"/>
  <c r="E505" i="29"/>
  <c r="G505" i="29" s="1"/>
  <c r="D505" i="29"/>
  <c r="C505" i="29"/>
  <c r="B505" i="29"/>
  <c r="I504" i="29"/>
  <c r="H504" i="29"/>
  <c r="E504" i="29"/>
  <c r="G504" i="29" s="1"/>
  <c r="D504" i="29"/>
  <c r="C504" i="29"/>
  <c r="B504" i="29"/>
  <c r="I503" i="29"/>
  <c r="H503" i="29"/>
  <c r="E503" i="29"/>
  <c r="G503" i="29" s="1"/>
  <c r="D503" i="29"/>
  <c r="C503" i="29"/>
  <c r="B503" i="29"/>
  <c r="I502" i="29"/>
  <c r="H502" i="29"/>
  <c r="E502" i="29"/>
  <c r="G502" i="29" s="1"/>
  <c r="D502" i="29"/>
  <c r="C502" i="29"/>
  <c r="B502" i="29"/>
  <c r="I501" i="29"/>
  <c r="H501" i="29"/>
  <c r="E501" i="29"/>
  <c r="D501" i="29"/>
  <c r="C501" i="29"/>
  <c r="B501" i="29"/>
  <c r="I500" i="29"/>
  <c r="H500" i="29"/>
  <c r="E500" i="29"/>
  <c r="G500" i="29" s="1"/>
  <c r="D500" i="29"/>
  <c r="C500" i="29"/>
  <c r="B500" i="29"/>
  <c r="D2" i="29"/>
  <c r="C2" i="29"/>
  <c r="B2" i="29"/>
  <c r="H1" i="29"/>
  <c r="F1" i="29"/>
  <c r="D1" i="29"/>
  <c r="B1" i="29"/>
  <c r="B500" i="8"/>
  <c r="C500" i="8"/>
  <c r="D500" i="8"/>
  <c r="E500" i="8"/>
  <c r="A495" i="29" l="1"/>
  <c r="A487" i="29"/>
  <c r="A479" i="29"/>
  <c r="A471" i="29"/>
  <c r="A463" i="29"/>
  <c r="A455" i="29"/>
  <c r="A447" i="29"/>
  <c r="A439" i="29"/>
  <c r="A431" i="29"/>
  <c r="A423" i="29"/>
  <c r="G499" i="29"/>
  <c r="G491" i="29"/>
  <c r="G483" i="29"/>
  <c r="G475" i="29"/>
  <c r="G467" i="29"/>
  <c r="G459" i="29"/>
  <c r="G451" i="29"/>
  <c r="G443" i="29"/>
  <c r="G435" i="29"/>
  <c r="G427" i="29"/>
  <c r="G419" i="29"/>
  <c r="G501" i="29"/>
  <c r="F1" i="8"/>
  <c r="B328" i="8"/>
  <c r="B901" i="8"/>
  <c r="C901" i="8"/>
  <c r="D901" i="8"/>
  <c r="E901" i="8"/>
  <c r="B902" i="8"/>
  <c r="C902" i="8"/>
  <c r="D902" i="8"/>
  <c r="E902" i="8"/>
  <c r="B903" i="8"/>
  <c r="C903" i="8"/>
  <c r="D903" i="8"/>
  <c r="E903" i="8"/>
  <c r="B904" i="8"/>
  <c r="C904" i="8"/>
  <c r="D904" i="8"/>
  <c r="E904" i="8"/>
  <c r="B905" i="8"/>
  <c r="C905" i="8"/>
  <c r="D905" i="8"/>
  <c r="E905" i="8"/>
  <c r="B906" i="8"/>
  <c r="C906" i="8"/>
  <c r="D906" i="8"/>
  <c r="E906" i="8"/>
  <c r="B907" i="8"/>
  <c r="C907" i="8"/>
  <c r="D907" i="8"/>
  <c r="E907" i="8"/>
  <c r="B908" i="8"/>
  <c r="C908" i="8"/>
  <c r="D908" i="8"/>
  <c r="E908" i="8"/>
  <c r="B909" i="8"/>
  <c r="C909" i="8"/>
  <c r="D909" i="8"/>
  <c r="E909" i="8"/>
  <c r="B910" i="8"/>
  <c r="C910" i="8"/>
  <c r="D910" i="8"/>
  <c r="E910" i="8"/>
  <c r="B911" i="8"/>
  <c r="C911" i="8"/>
  <c r="D911" i="8"/>
  <c r="E911" i="8"/>
  <c r="B912" i="8"/>
  <c r="C912" i="8"/>
  <c r="D912" i="8"/>
  <c r="E912" i="8"/>
  <c r="B913" i="8"/>
  <c r="C913" i="8"/>
  <c r="D913" i="8"/>
  <c r="E913" i="8"/>
  <c r="B914" i="8"/>
  <c r="C914" i="8"/>
  <c r="D914" i="8"/>
  <c r="E914" i="8"/>
  <c r="B915" i="8"/>
  <c r="C915" i="8"/>
  <c r="D915" i="8"/>
  <c r="E915" i="8"/>
  <c r="B916" i="8"/>
  <c r="C916" i="8"/>
  <c r="D916" i="8"/>
  <c r="E916" i="8"/>
  <c r="B917" i="8"/>
  <c r="C917" i="8"/>
  <c r="D917" i="8"/>
  <c r="E917" i="8"/>
  <c r="B918" i="8"/>
  <c r="C918" i="8"/>
  <c r="D918" i="8"/>
  <c r="E918" i="8"/>
  <c r="B919" i="8"/>
  <c r="C919" i="8"/>
  <c r="D919" i="8"/>
  <c r="E919" i="8"/>
  <c r="B920" i="8"/>
  <c r="C920" i="8"/>
  <c r="D920" i="8"/>
  <c r="E920" i="8"/>
  <c r="B921" i="8"/>
  <c r="C921" i="8"/>
  <c r="D921" i="8"/>
  <c r="E921" i="8"/>
  <c r="B922" i="8"/>
  <c r="C922" i="8"/>
  <c r="D922" i="8"/>
  <c r="E922" i="8"/>
  <c r="B923" i="8"/>
  <c r="C923" i="8"/>
  <c r="D923" i="8"/>
  <c r="E923" i="8"/>
  <c r="B924" i="8"/>
  <c r="C924" i="8"/>
  <c r="D924" i="8"/>
  <c r="E924" i="8"/>
  <c r="B925" i="8"/>
  <c r="C925" i="8"/>
  <c r="D925" i="8"/>
  <c r="E925" i="8"/>
  <c r="B926" i="8"/>
  <c r="C926" i="8"/>
  <c r="D926" i="8"/>
  <c r="E926" i="8"/>
  <c r="B927" i="8"/>
  <c r="C927" i="8"/>
  <c r="D927" i="8"/>
  <c r="E927" i="8"/>
  <c r="B928" i="8"/>
  <c r="C928" i="8"/>
  <c r="D928" i="8"/>
  <c r="E928" i="8"/>
  <c r="B929" i="8"/>
  <c r="C929" i="8"/>
  <c r="D929" i="8"/>
  <c r="E929" i="8"/>
  <c r="B930" i="8"/>
  <c r="C930" i="8"/>
  <c r="D930" i="8"/>
  <c r="E930" i="8"/>
  <c r="B931" i="8"/>
  <c r="C931" i="8"/>
  <c r="D931" i="8"/>
  <c r="E931" i="8"/>
  <c r="B932" i="8"/>
  <c r="C932" i="8"/>
  <c r="D932" i="8"/>
  <c r="E932" i="8"/>
  <c r="B933" i="8"/>
  <c r="C933" i="8"/>
  <c r="D933" i="8"/>
  <c r="E933" i="8"/>
  <c r="B934" i="8"/>
  <c r="C934" i="8"/>
  <c r="D934" i="8"/>
  <c r="E934" i="8"/>
  <c r="B935" i="8"/>
  <c r="C935" i="8"/>
  <c r="D935" i="8"/>
  <c r="E935" i="8"/>
  <c r="B936" i="8"/>
  <c r="C936" i="8"/>
  <c r="D936" i="8"/>
  <c r="E936" i="8"/>
  <c r="B937" i="8"/>
  <c r="C937" i="8"/>
  <c r="D937" i="8"/>
  <c r="E937" i="8"/>
  <c r="B938" i="8"/>
  <c r="C938" i="8"/>
  <c r="D938" i="8"/>
  <c r="E938" i="8"/>
  <c r="B939" i="8"/>
  <c r="C939" i="8"/>
  <c r="D939" i="8"/>
  <c r="E939" i="8"/>
  <c r="B940" i="8"/>
  <c r="C940" i="8"/>
  <c r="D940" i="8"/>
  <c r="E940" i="8"/>
  <c r="B941" i="8"/>
  <c r="C941" i="8"/>
  <c r="D941" i="8"/>
  <c r="E941" i="8"/>
  <c r="B942" i="8"/>
  <c r="C942" i="8"/>
  <c r="D942" i="8"/>
  <c r="E942" i="8"/>
  <c r="B943" i="8"/>
  <c r="C943" i="8"/>
  <c r="D943" i="8"/>
  <c r="E943" i="8"/>
  <c r="B944" i="8"/>
  <c r="C944" i="8"/>
  <c r="D944" i="8"/>
  <c r="E944" i="8"/>
  <c r="B945" i="8"/>
  <c r="C945" i="8"/>
  <c r="D945" i="8"/>
  <c r="E945" i="8"/>
  <c r="B946" i="8"/>
  <c r="C946" i="8"/>
  <c r="D946" i="8"/>
  <c r="E946" i="8"/>
  <c r="B947" i="8"/>
  <c r="C947" i="8"/>
  <c r="D947" i="8"/>
  <c r="E947" i="8"/>
  <c r="B948" i="8"/>
  <c r="C948" i="8"/>
  <c r="D948" i="8"/>
  <c r="E948" i="8"/>
  <c r="B949" i="8"/>
  <c r="C949" i="8"/>
  <c r="D949" i="8"/>
  <c r="E949" i="8"/>
  <c r="B950" i="8"/>
  <c r="C950" i="8"/>
  <c r="D950" i="8"/>
  <c r="E950" i="8"/>
  <c r="B951" i="8"/>
  <c r="C951" i="8"/>
  <c r="D951" i="8"/>
  <c r="E951" i="8"/>
  <c r="B952" i="8"/>
  <c r="C952" i="8"/>
  <c r="D952" i="8"/>
  <c r="E952" i="8"/>
  <c r="B953" i="8"/>
  <c r="C953" i="8"/>
  <c r="D953" i="8"/>
  <c r="E953" i="8"/>
  <c r="B954" i="8"/>
  <c r="C954" i="8"/>
  <c r="D954" i="8"/>
  <c r="E954" i="8"/>
  <c r="B955" i="8"/>
  <c r="C955" i="8"/>
  <c r="D955" i="8"/>
  <c r="E955" i="8"/>
  <c r="B956" i="8"/>
  <c r="C956" i="8"/>
  <c r="D956" i="8"/>
  <c r="E956" i="8"/>
  <c r="B957" i="8"/>
  <c r="C957" i="8"/>
  <c r="D957" i="8"/>
  <c r="E957" i="8"/>
  <c r="B958" i="8"/>
  <c r="C958" i="8"/>
  <c r="D958" i="8"/>
  <c r="E958" i="8"/>
  <c r="B959" i="8"/>
  <c r="C959" i="8"/>
  <c r="D959" i="8"/>
  <c r="E959" i="8"/>
  <c r="B960" i="8"/>
  <c r="C960" i="8"/>
  <c r="D960" i="8"/>
  <c r="E960" i="8"/>
  <c r="B961" i="8"/>
  <c r="C961" i="8"/>
  <c r="D961" i="8"/>
  <c r="E961" i="8"/>
  <c r="B962" i="8"/>
  <c r="C962" i="8"/>
  <c r="D962" i="8"/>
  <c r="E962" i="8"/>
  <c r="B963" i="8"/>
  <c r="C963" i="8"/>
  <c r="D963" i="8"/>
  <c r="E963" i="8"/>
  <c r="B964" i="8"/>
  <c r="C964" i="8"/>
  <c r="D964" i="8"/>
  <c r="E964" i="8"/>
  <c r="B965" i="8"/>
  <c r="C965" i="8"/>
  <c r="D965" i="8"/>
  <c r="E965" i="8"/>
  <c r="B966" i="8"/>
  <c r="C966" i="8"/>
  <c r="D966" i="8"/>
  <c r="E966" i="8"/>
  <c r="B967" i="8"/>
  <c r="C967" i="8"/>
  <c r="D967" i="8"/>
  <c r="E967" i="8"/>
  <c r="B968" i="8"/>
  <c r="C968" i="8"/>
  <c r="D968" i="8"/>
  <c r="E968" i="8"/>
  <c r="B969" i="8"/>
  <c r="C969" i="8"/>
  <c r="D969" i="8"/>
  <c r="E969" i="8"/>
  <c r="B970" i="8"/>
  <c r="C970" i="8"/>
  <c r="D970" i="8"/>
  <c r="E970" i="8"/>
  <c r="B971" i="8"/>
  <c r="C971" i="8"/>
  <c r="D971" i="8"/>
  <c r="E971" i="8"/>
  <c r="B972" i="8"/>
  <c r="C972" i="8"/>
  <c r="D972" i="8"/>
  <c r="E972" i="8"/>
  <c r="B973" i="8"/>
  <c r="C973" i="8"/>
  <c r="D973" i="8"/>
  <c r="E973" i="8"/>
  <c r="B974" i="8"/>
  <c r="C974" i="8"/>
  <c r="D974" i="8"/>
  <c r="E974" i="8"/>
  <c r="B975" i="8"/>
  <c r="C975" i="8"/>
  <c r="D975" i="8"/>
  <c r="E975" i="8"/>
  <c r="B976" i="8"/>
  <c r="C976" i="8"/>
  <c r="D976" i="8"/>
  <c r="E976" i="8"/>
  <c r="B977" i="8"/>
  <c r="C977" i="8"/>
  <c r="D977" i="8"/>
  <c r="E977" i="8"/>
  <c r="B978" i="8"/>
  <c r="C978" i="8"/>
  <c r="D978" i="8"/>
  <c r="E978" i="8"/>
  <c r="B979" i="8"/>
  <c r="C979" i="8"/>
  <c r="D979" i="8"/>
  <c r="E979" i="8"/>
  <c r="B980" i="8"/>
  <c r="C980" i="8"/>
  <c r="D980" i="8"/>
  <c r="E980" i="8"/>
  <c r="B981" i="8"/>
  <c r="C981" i="8"/>
  <c r="D981" i="8"/>
  <c r="E981" i="8"/>
  <c r="B982" i="8"/>
  <c r="C982" i="8"/>
  <c r="D982" i="8"/>
  <c r="E982" i="8"/>
  <c r="B983" i="8"/>
  <c r="C983" i="8"/>
  <c r="D983" i="8"/>
  <c r="E983" i="8"/>
  <c r="B984" i="8"/>
  <c r="C984" i="8"/>
  <c r="D984" i="8"/>
  <c r="E984" i="8"/>
  <c r="B985" i="8"/>
  <c r="C985" i="8"/>
  <c r="D985" i="8"/>
  <c r="E985" i="8"/>
  <c r="B986" i="8"/>
  <c r="C986" i="8"/>
  <c r="D986" i="8"/>
  <c r="E986" i="8"/>
  <c r="B987" i="8"/>
  <c r="C987" i="8"/>
  <c r="D987" i="8"/>
  <c r="E987" i="8"/>
  <c r="B988" i="8"/>
  <c r="C988" i="8"/>
  <c r="D988" i="8"/>
  <c r="E988" i="8"/>
  <c r="B989" i="8"/>
  <c r="C989" i="8"/>
  <c r="D989" i="8"/>
  <c r="E989" i="8"/>
  <c r="B990" i="8"/>
  <c r="C990" i="8"/>
  <c r="D990" i="8"/>
  <c r="E990" i="8"/>
  <c r="B991" i="8"/>
  <c r="C991" i="8"/>
  <c r="D991" i="8"/>
  <c r="E991" i="8"/>
  <c r="B992" i="8"/>
  <c r="C992" i="8"/>
  <c r="D992" i="8"/>
  <c r="E992" i="8"/>
  <c r="B993" i="8"/>
  <c r="C993" i="8"/>
  <c r="D993" i="8"/>
  <c r="E993" i="8"/>
  <c r="B994" i="8"/>
  <c r="C994" i="8"/>
  <c r="D994" i="8"/>
  <c r="E994" i="8"/>
  <c r="B995" i="8"/>
  <c r="C995" i="8"/>
  <c r="D995" i="8"/>
  <c r="E995" i="8"/>
  <c r="B996" i="8"/>
  <c r="C996" i="8"/>
  <c r="D996" i="8"/>
  <c r="E996" i="8"/>
  <c r="B997" i="8"/>
  <c r="C997" i="8"/>
  <c r="D997" i="8"/>
  <c r="E997" i="8"/>
  <c r="B998" i="8"/>
  <c r="C998" i="8"/>
  <c r="D998" i="8"/>
  <c r="E998" i="8"/>
  <c r="B999" i="8"/>
  <c r="C999" i="8"/>
  <c r="D999" i="8"/>
  <c r="E999" i="8"/>
  <c r="B900" i="8"/>
  <c r="C900" i="8"/>
  <c r="D900" i="8"/>
  <c r="E900" i="8"/>
  <c r="H600" i="8" l="1"/>
  <c r="B601" i="8"/>
  <c r="C601" i="8"/>
  <c r="D601" i="8"/>
  <c r="E601" i="8"/>
  <c r="B602" i="8"/>
  <c r="C602" i="8"/>
  <c r="D602" i="8"/>
  <c r="E602" i="8"/>
  <c r="B603" i="8"/>
  <c r="C603" i="8"/>
  <c r="D603" i="8"/>
  <c r="E603" i="8"/>
  <c r="B604" i="8"/>
  <c r="C604" i="8"/>
  <c r="D604" i="8"/>
  <c r="E604" i="8"/>
  <c r="H601" i="8"/>
  <c r="H602" i="8"/>
  <c r="H603" i="8"/>
  <c r="H604" i="8"/>
  <c r="H1600" i="8" l="1"/>
  <c r="I1600" i="8"/>
  <c r="H1601" i="8"/>
  <c r="I1601" i="8"/>
  <c r="H1602" i="8"/>
  <c r="I1602" i="8"/>
  <c r="H1603" i="8"/>
  <c r="I1603" i="8"/>
  <c r="H1604" i="8"/>
  <c r="I1604" i="8"/>
  <c r="H1605" i="8"/>
  <c r="I1605" i="8"/>
  <c r="H1606" i="8"/>
  <c r="I1606" i="8"/>
  <c r="H1607" i="8"/>
  <c r="I1607" i="8"/>
  <c r="H1608" i="8"/>
  <c r="I1608" i="8"/>
  <c r="H1609" i="8"/>
  <c r="I1609" i="8"/>
  <c r="H1610" i="8"/>
  <c r="I1610" i="8"/>
  <c r="H1611" i="8"/>
  <c r="I1611" i="8"/>
  <c r="H1612" i="8"/>
  <c r="I1612" i="8"/>
  <c r="H1613" i="8"/>
  <c r="I1613" i="8"/>
  <c r="H1614" i="8"/>
  <c r="I1614" i="8"/>
  <c r="H1615" i="8"/>
  <c r="I1615" i="8"/>
  <c r="H1616" i="8"/>
  <c r="I1616" i="8"/>
  <c r="H1617" i="8"/>
  <c r="I1617" i="8"/>
  <c r="H1618" i="8"/>
  <c r="I1618" i="8"/>
  <c r="H1619" i="8"/>
  <c r="I1619" i="8"/>
  <c r="H1620" i="8"/>
  <c r="I1620" i="8"/>
  <c r="H1621" i="8"/>
  <c r="I1621" i="8"/>
  <c r="H1622" i="8"/>
  <c r="I1622" i="8"/>
  <c r="H1623" i="8"/>
  <c r="I1623" i="8"/>
  <c r="H1624" i="8"/>
  <c r="I1624" i="8"/>
  <c r="H1625" i="8"/>
  <c r="I1625" i="8"/>
  <c r="H1626" i="8"/>
  <c r="I1626" i="8"/>
  <c r="H1627" i="8"/>
  <c r="I1627" i="8"/>
  <c r="H1628" i="8"/>
  <c r="I1628" i="8"/>
  <c r="H1629" i="8"/>
  <c r="I1629" i="8"/>
  <c r="H1630" i="8"/>
  <c r="I1630" i="8"/>
  <c r="H1631" i="8"/>
  <c r="I1631" i="8"/>
  <c r="H1632" i="8"/>
  <c r="I1632" i="8"/>
  <c r="H1633" i="8"/>
  <c r="I1633" i="8"/>
  <c r="H1634" i="8"/>
  <c r="I1634" i="8"/>
  <c r="H1635" i="8"/>
  <c r="I1635" i="8"/>
  <c r="H1636" i="8"/>
  <c r="I1636" i="8"/>
  <c r="H1637" i="8"/>
  <c r="I1637" i="8"/>
  <c r="H1638" i="8"/>
  <c r="I1638" i="8"/>
  <c r="H1639" i="8"/>
  <c r="I1639" i="8"/>
  <c r="H1640" i="8"/>
  <c r="I1640" i="8"/>
  <c r="H1641" i="8"/>
  <c r="I1641" i="8"/>
  <c r="H1642" i="8"/>
  <c r="I1642" i="8"/>
  <c r="H1643" i="8"/>
  <c r="I1643" i="8"/>
  <c r="H1644" i="8"/>
  <c r="I1644" i="8"/>
  <c r="H1645" i="8"/>
  <c r="I1645" i="8"/>
  <c r="H1646" i="8"/>
  <c r="I1646" i="8"/>
  <c r="H1647" i="8"/>
  <c r="I1647" i="8"/>
  <c r="H1648" i="8"/>
  <c r="I1648" i="8"/>
  <c r="H1649" i="8"/>
  <c r="I1649" i="8"/>
  <c r="H1650" i="8"/>
  <c r="I1650" i="8"/>
  <c r="H1651" i="8"/>
  <c r="I1651" i="8"/>
  <c r="H1652" i="8"/>
  <c r="I1652" i="8"/>
  <c r="H1653" i="8"/>
  <c r="I1653" i="8"/>
  <c r="H1654" i="8"/>
  <c r="I1654" i="8"/>
  <c r="H1655" i="8"/>
  <c r="I1655" i="8"/>
  <c r="H1656" i="8"/>
  <c r="I1656" i="8"/>
  <c r="H1657" i="8"/>
  <c r="I1657" i="8"/>
  <c r="H1658" i="8"/>
  <c r="I1658" i="8"/>
  <c r="H1659" i="8"/>
  <c r="I1659" i="8"/>
  <c r="H1660" i="8"/>
  <c r="I1660" i="8"/>
  <c r="H1661" i="8"/>
  <c r="I1661" i="8"/>
  <c r="H1662" i="8"/>
  <c r="I1662" i="8"/>
  <c r="H1663" i="8"/>
  <c r="I1663" i="8"/>
  <c r="H1664" i="8"/>
  <c r="I1664" i="8"/>
  <c r="H1665" i="8"/>
  <c r="I1665" i="8"/>
  <c r="H1666" i="8"/>
  <c r="I1666" i="8"/>
  <c r="H1667" i="8"/>
  <c r="I1667" i="8"/>
  <c r="H1668" i="8"/>
  <c r="I1668" i="8"/>
  <c r="H1669" i="8"/>
  <c r="I1669" i="8"/>
  <c r="H1670" i="8"/>
  <c r="I1670" i="8"/>
  <c r="H1671" i="8"/>
  <c r="I1671" i="8"/>
  <c r="H1672" i="8"/>
  <c r="I1672" i="8"/>
  <c r="H1673" i="8"/>
  <c r="I1673" i="8"/>
  <c r="H1674" i="8"/>
  <c r="I1674" i="8"/>
  <c r="H1675" i="8"/>
  <c r="I1675" i="8"/>
  <c r="H1676" i="8"/>
  <c r="I1676" i="8"/>
  <c r="H1677" i="8"/>
  <c r="I1677" i="8"/>
  <c r="H1678" i="8"/>
  <c r="I1678" i="8"/>
  <c r="H1679" i="8"/>
  <c r="I1679" i="8"/>
  <c r="H1680" i="8"/>
  <c r="I1680" i="8"/>
  <c r="H1681" i="8"/>
  <c r="I1681" i="8"/>
  <c r="H1682" i="8"/>
  <c r="I1682" i="8"/>
  <c r="H1683" i="8"/>
  <c r="I1683" i="8"/>
  <c r="H1684" i="8"/>
  <c r="I1684" i="8"/>
  <c r="H1685" i="8"/>
  <c r="I1685" i="8"/>
  <c r="H1686" i="8"/>
  <c r="I1686" i="8"/>
  <c r="H1687" i="8"/>
  <c r="I1687" i="8"/>
  <c r="H1688" i="8"/>
  <c r="I1688" i="8"/>
  <c r="H1689" i="8"/>
  <c r="I1689" i="8"/>
  <c r="H1690" i="8"/>
  <c r="I1690" i="8"/>
  <c r="H1691" i="8"/>
  <c r="I1691" i="8"/>
  <c r="H1692" i="8"/>
  <c r="I1692" i="8"/>
  <c r="H1693" i="8"/>
  <c r="I1693" i="8"/>
  <c r="H1694" i="8"/>
  <c r="I1694" i="8"/>
  <c r="H1695" i="8"/>
  <c r="I1695" i="8"/>
  <c r="H1696" i="8"/>
  <c r="I1696" i="8"/>
  <c r="H1697" i="8"/>
  <c r="I1697" i="8"/>
  <c r="H1698" i="8"/>
  <c r="I1698" i="8"/>
  <c r="H1699" i="8"/>
  <c r="I1699" i="8"/>
  <c r="E491" i="19"/>
  <c r="E492" i="19"/>
  <c r="E493" i="19"/>
  <c r="E494" i="19"/>
  <c r="E495" i="19"/>
  <c r="E496" i="19"/>
  <c r="E497" i="19"/>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B1600" i="8"/>
  <c r="C1600" i="8"/>
  <c r="D1600" i="8"/>
  <c r="E1600" i="8"/>
  <c r="G1600" i="8" s="1"/>
  <c r="F491" i="19" s="1"/>
  <c r="B1601" i="8"/>
  <c r="C1601" i="8"/>
  <c r="D1601" i="8"/>
  <c r="E1601" i="8"/>
  <c r="B1602" i="8"/>
  <c r="C1602" i="8"/>
  <c r="D1602" i="8"/>
  <c r="E1602" i="8"/>
  <c r="G1602" i="8" s="1"/>
  <c r="F493" i="19" s="1"/>
  <c r="B1603" i="8"/>
  <c r="C1603" i="8"/>
  <c r="D1603" i="8"/>
  <c r="E1603" i="8"/>
  <c r="B1604" i="8"/>
  <c r="C1604" i="8"/>
  <c r="D1604" i="8"/>
  <c r="E1604" i="8"/>
  <c r="G1604" i="8" s="1"/>
  <c r="F495" i="19" s="1"/>
  <c r="B1605" i="8"/>
  <c r="C1605" i="8"/>
  <c r="D1605" i="8"/>
  <c r="E1605" i="8"/>
  <c r="B1606" i="8"/>
  <c r="C1606" i="8"/>
  <c r="D1606" i="8"/>
  <c r="E1606" i="8"/>
  <c r="G1606" i="8" s="1"/>
  <c r="F497" i="19" s="1"/>
  <c r="B1607" i="8"/>
  <c r="C1607" i="8"/>
  <c r="D1607" i="8"/>
  <c r="E1607" i="8"/>
  <c r="B1608" i="8"/>
  <c r="C1608" i="8"/>
  <c r="D1608" i="8"/>
  <c r="E1608" i="8"/>
  <c r="G1608" i="8" s="1"/>
  <c r="F499" i="19" s="1"/>
  <c r="B1609" i="8"/>
  <c r="C1609" i="8"/>
  <c r="D1609" i="8"/>
  <c r="E1609" i="8"/>
  <c r="B1610" i="8"/>
  <c r="C1610" i="8"/>
  <c r="D1610" i="8"/>
  <c r="E1610" i="8"/>
  <c r="G1610" i="8" s="1"/>
  <c r="F501" i="19" s="1"/>
  <c r="B1611" i="8"/>
  <c r="C1611" i="8"/>
  <c r="D1611" i="8"/>
  <c r="E1611" i="8"/>
  <c r="B1612" i="8"/>
  <c r="C1612" i="8"/>
  <c r="D1612" i="8"/>
  <c r="E1612" i="8"/>
  <c r="G1612" i="8" s="1"/>
  <c r="F503" i="19" s="1"/>
  <c r="B1613" i="8"/>
  <c r="C1613" i="8"/>
  <c r="D1613" i="8"/>
  <c r="E1613" i="8"/>
  <c r="B1614" i="8"/>
  <c r="C1614" i="8"/>
  <c r="D1614" i="8"/>
  <c r="E1614" i="8"/>
  <c r="G1614" i="8" s="1"/>
  <c r="F505" i="19" s="1"/>
  <c r="B1615" i="8"/>
  <c r="C1615" i="8"/>
  <c r="D1615" i="8"/>
  <c r="E1615" i="8"/>
  <c r="B1616" i="8"/>
  <c r="C1616" i="8"/>
  <c r="D1616" i="8"/>
  <c r="E1616" i="8"/>
  <c r="G1616" i="8" s="1"/>
  <c r="F507" i="19" s="1"/>
  <c r="B1617" i="8"/>
  <c r="C1617" i="8"/>
  <c r="D1617" i="8"/>
  <c r="E1617" i="8"/>
  <c r="B1618" i="8"/>
  <c r="C1618" i="8"/>
  <c r="D1618" i="8"/>
  <c r="E1618" i="8"/>
  <c r="G1618" i="8" s="1"/>
  <c r="F509" i="19" s="1"/>
  <c r="B1619" i="8"/>
  <c r="C1619" i="8"/>
  <c r="D1619" i="8"/>
  <c r="E1619" i="8"/>
  <c r="B1620" i="8"/>
  <c r="C1620" i="8"/>
  <c r="D1620" i="8"/>
  <c r="E1620" i="8"/>
  <c r="G1620" i="8" s="1"/>
  <c r="F511" i="19" s="1"/>
  <c r="B1621" i="8"/>
  <c r="C1621" i="8"/>
  <c r="D1621" i="8"/>
  <c r="E1621" i="8"/>
  <c r="B1622" i="8"/>
  <c r="C1622" i="8"/>
  <c r="D1622" i="8"/>
  <c r="E1622" i="8"/>
  <c r="G1622" i="8" s="1"/>
  <c r="F513" i="19" s="1"/>
  <c r="B1623" i="8"/>
  <c r="C1623" i="8"/>
  <c r="D1623" i="8"/>
  <c r="E1623" i="8"/>
  <c r="B1624" i="8"/>
  <c r="C1624" i="8"/>
  <c r="D1624" i="8"/>
  <c r="E1624" i="8"/>
  <c r="G1624" i="8" s="1"/>
  <c r="F515" i="19" s="1"/>
  <c r="B1625" i="8"/>
  <c r="C1625" i="8"/>
  <c r="D1625" i="8"/>
  <c r="E1625" i="8"/>
  <c r="B1626" i="8"/>
  <c r="C1626" i="8"/>
  <c r="D1626" i="8"/>
  <c r="E1626" i="8"/>
  <c r="G1626" i="8" s="1"/>
  <c r="F517" i="19" s="1"/>
  <c r="B1627" i="8"/>
  <c r="C1627" i="8"/>
  <c r="D1627" i="8"/>
  <c r="E1627" i="8"/>
  <c r="B1628" i="8"/>
  <c r="C1628" i="8"/>
  <c r="D1628" i="8"/>
  <c r="E1628" i="8"/>
  <c r="G1628" i="8" s="1"/>
  <c r="F519" i="19" s="1"/>
  <c r="B1629" i="8"/>
  <c r="C1629" i="8"/>
  <c r="D1629" i="8"/>
  <c r="E1629" i="8"/>
  <c r="B1630" i="8"/>
  <c r="C1630" i="8"/>
  <c r="D1630" i="8"/>
  <c r="E1630" i="8"/>
  <c r="G1630" i="8" s="1"/>
  <c r="F521" i="19" s="1"/>
  <c r="B1631" i="8"/>
  <c r="C1631" i="8"/>
  <c r="D1631" i="8"/>
  <c r="E1631" i="8"/>
  <c r="B1632" i="8"/>
  <c r="C1632" i="8"/>
  <c r="D1632" i="8"/>
  <c r="E1632" i="8"/>
  <c r="G1632" i="8" s="1"/>
  <c r="F523" i="19" s="1"/>
  <c r="B1633" i="8"/>
  <c r="C1633" i="8"/>
  <c r="D1633" i="8"/>
  <c r="E1633" i="8"/>
  <c r="B1634" i="8"/>
  <c r="C1634" i="8"/>
  <c r="D1634" i="8"/>
  <c r="E1634" i="8"/>
  <c r="G1634" i="8" s="1"/>
  <c r="F525" i="19" s="1"/>
  <c r="B1635" i="8"/>
  <c r="C1635" i="8"/>
  <c r="D1635" i="8"/>
  <c r="E1635" i="8"/>
  <c r="B1636" i="8"/>
  <c r="C1636" i="8"/>
  <c r="D1636" i="8"/>
  <c r="E1636" i="8"/>
  <c r="G1636" i="8" s="1"/>
  <c r="F527" i="19" s="1"/>
  <c r="B1637" i="8"/>
  <c r="C1637" i="8"/>
  <c r="D1637" i="8"/>
  <c r="E1637" i="8"/>
  <c r="B1638" i="8"/>
  <c r="C1638" i="8"/>
  <c r="D1638" i="8"/>
  <c r="E1638" i="8"/>
  <c r="G1638" i="8" s="1"/>
  <c r="F529" i="19" s="1"/>
  <c r="B1639" i="8"/>
  <c r="C1639" i="8"/>
  <c r="D1639" i="8"/>
  <c r="E1639" i="8"/>
  <c r="B1640" i="8"/>
  <c r="C1640" i="8"/>
  <c r="D1640" i="8"/>
  <c r="E1640" i="8"/>
  <c r="G1640" i="8" s="1"/>
  <c r="F531" i="19" s="1"/>
  <c r="B1641" i="8"/>
  <c r="C1641" i="8"/>
  <c r="D1641" i="8"/>
  <c r="E1641" i="8"/>
  <c r="B1642" i="8"/>
  <c r="C1642" i="8"/>
  <c r="D1642" i="8"/>
  <c r="E1642" i="8"/>
  <c r="G1642" i="8" s="1"/>
  <c r="F533" i="19" s="1"/>
  <c r="B1643" i="8"/>
  <c r="C1643" i="8"/>
  <c r="D1643" i="8"/>
  <c r="E1643" i="8"/>
  <c r="B1644" i="8"/>
  <c r="C1644" i="8"/>
  <c r="D1644" i="8"/>
  <c r="E1644" i="8"/>
  <c r="G1644" i="8" s="1"/>
  <c r="F535" i="19" s="1"/>
  <c r="B1645" i="8"/>
  <c r="C1645" i="8"/>
  <c r="D1645" i="8"/>
  <c r="E1645" i="8"/>
  <c r="B1646" i="8"/>
  <c r="C1646" i="8"/>
  <c r="D1646" i="8"/>
  <c r="E1646" i="8"/>
  <c r="G1646" i="8" s="1"/>
  <c r="F537" i="19" s="1"/>
  <c r="B1647" i="8"/>
  <c r="C1647" i="8"/>
  <c r="D1647" i="8"/>
  <c r="E1647" i="8"/>
  <c r="B1648" i="8"/>
  <c r="C1648" i="8"/>
  <c r="D1648" i="8"/>
  <c r="E1648" i="8"/>
  <c r="G1648" i="8" s="1"/>
  <c r="F539" i="19" s="1"/>
  <c r="B1649" i="8"/>
  <c r="C1649" i="8"/>
  <c r="D1649" i="8"/>
  <c r="E1649" i="8"/>
  <c r="B1650" i="8"/>
  <c r="C1650" i="8"/>
  <c r="D1650" i="8"/>
  <c r="E1650" i="8"/>
  <c r="G1650" i="8" s="1"/>
  <c r="F541" i="19" s="1"/>
  <c r="B1651" i="8"/>
  <c r="C1651" i="8"/>
  <c r="D1651" i="8"/>
  <c r="E1651" i="8"/>
  <c r="B1652" i="8"/>
  <c r="C1652" i="8"/>
  <c r="D1652" i="8"/>
  <c r="E1652" i="8"/>
  <c r="G1652" i="8" s="1"/>
  <c r="F543" i="19" s="1"/>
  <c r="B1653" i="8"/>
  <c r="C1653" i="8"/>
  <c r="D1653" i="8"/>
  <c r="E1653" i="8"/>
  <c r="B1654" i="8"/>
  <c r="C1654" i="8"/>
  <c r="D1654" i="8"/>
  <c r="E1654" i="8"/>
  <c r="G1654" i="8" s="1"/>
  <c r="F545" i="19" s="1"/>
  <c r="B1655" i="8"/>
  <c r="C1655" i="8"/>
  <c r="D1655" i="8"/>
  <c r="E1655" i="8"/>
  <c r="B1656" i="8"/>
  <c r="C1656" i="8"/>
  <c r="D1656" i="8"/>
  <c r="E1656" i="8"/>
  <c r="G1656" i="8" s="1"/>
  <c r="F547" i="19" s="1"/>
  <c r="B1657" i="8"/>
  <c r="C1657" i="8"/>
  <c r="D1657" i="8"/>
  <c r="E1657" i="8"/>
  <c r="B1658" i="8"/>
  <c r="C1658" i="8"/>
  <c r="D1658" i="8"/>
  <c r="E1658" i="8"/>
  <c r="G1658" i="8" s="1"/>
  <c r="F549" i="19" s="1"/>
  <c r="B1659" i="8"/>
  <c r="C1659" i="8"/>
  <c r="D1659" i="8"/>
  <c r="E1659" i="8"/>
  <c r="B1660" i="8"/>
  <c r="C1660" i="8"/>
  <c r="D1660" i="8"/>
  <c r="E1660" i="8"/>
  <c r="G1660" i="8" s="1"/>
  <c r="F551" i="19" s="1"/>
  <c r="B1661" i="8"/>
  <c r="C1661" i="8"/>
  <c r="D1661" i="8"/>
  <c r="E1661" i="8"/>
  <c r="B1662" i="8"/>
  <c r="C1662" i="8"/>
  <c r="D1662" i="8"/>
  <c r="E1662" i="8"/>
  <c r="G1662" i="8" s="1"/>
  <c r="F553" i="19" s="1"/>
  <c r="B1663" i="8"/>
  <c r="C1663" i="8"/>
  <c r="D1663" i="8"/>
  <c r="E1663" i="8"/>
  <c r="B1664" i="8"/>
  <c r="C1664" i="8"/>
  <c r="D1664" i="8"/>
  <c r="E1664" i="8"/>
  <c r="G1664" i="8" s="1"/>
  <c r="F555" i="19" s="1"/>
  <c r="B1665" i="8"/>
  <c r="C1665" i="8"/>
  <c r="D1665" i="8"/>
  <c r="E1665" i="8"/>
  <c r="B1666" i="8"/>
  <c r="C1666" i="8"/>
  <c r="D1666" i="8"/>
  <c r="E1666" i="8"/>
  <c r="G1666" i="8" s="1"/>
  <c r="F557" i="19" s="1"/>
  <c r="B1667" i="8"/>
  <c r="C1667" i="8"/>
  <c r="D1667" i="8"/>
  <c r="E1667" i="8"/>
  <c r="B1668" i="8"/>
  <c r="C1668" i="8"/>
  <c r="D1668" i="8"/>
  <c r="E1668" i="8"/>
  <c r="G1668" i="8" s="1"/>
  <c r="F559" i="19" s="1"/>
  <c r="B1669" i="8"/>
  <c r="C1669" i="8"/>
  <c r="D1669" i="8"/>
  <c r="E1669" i="8"/>
  <c r="B1670" i="8"/>
  <c r="C1670" i="8"/>
  <c r="D1670" i="8"/>
  <c r="E1670" i="8"/>
  <c r="G1670" i="8" s="1"/>
  <c r="F561" i="19" s="1"/>
  <c r="B1671" i="8"/>
  <c r="C1671" i="8"/>
  <c r="D1671" i="8"/>
  <c r="E1671" i="8"/>
  <c r="B1672" i="8"/>
  <c r="C1672" i="8"/>
  <c r="D1672" i="8"/>
  <c r="E1672" i="8"/>
  <c r="G1672" i="8" s="1"/>
  <c r="F563" i="19" s="1"/>
  <c r="B1673" i="8"/>
  <c r="C1673" i="8"/>
  <c r="D1673" i="8"/>
  <c r="E1673" i="8"/>
  <c r="B1674" i="8"/>
  <c r="C1674" i="8"/>
  <c r="D1674" i="8"/>
  <c r="E1674" i="8"/>
  <c r="G1674" i="8" s="1"/>
  <c r="F565" i="19" s="1"/>
  <c r="B1675" i="8"/>
  <c r="C1675" i="8"/>
  <c r="D1675" i="8"/>
  <c r="E1675" i="8"/>
  <c r="B1676" i="8"/>
  <c r="C1676" i="8"/>
  <c r="D1676" i="8"/>
  <c r="E1676" i="8"/>
  <c r="G1676" i="8" s="1"/>
  <c r="F567" i="19" s="1"/>
  <c r="B1677" i="8"/>
  <c r="C1677" i="8"/>
  <c r="D1677" i="8"/>
  <c r="E1677" i="8"/>
  <c r="B1678" i="8"/>
  <c r="C1678" i="8"/>
  <c r="D1678" i="8"/>
  <c r="E1678" i="8"/>
  <c r="G1678" i="8" s="1"/>
  <c r="F569" i="19" s="1"/>
  <c r="B1679" i="8"/>
  <c r="C1679" i="8"/>
  <c r="D1679" i="8"/>
  <c r="E1679" i="8"/>
  <c r="B1680" i="8"/>
  <c r="C1680" i="8"/>
  <c r="D1680" i="8"/>
  <c r="E1680" i="8"/>
  <c r="G1680" i="8" s="1"/>
  <c r="F571" i="19" s="1"/>
  <c r="B1681" i="8"/>
  <c r="C1681" i="8"/>
  <c r="D1681" i="8"/>
  <c r="E1681" i="8"/>
  <c r="B1682" i="8"/>
  <c r="C1682" i="8"/>
  <c r="D1682" i="8"/>
  <c r="E1682" i="8"/>
  <c r="G1682" i="8" s="1"/>
  <c r="F573" i="19" s="1"/>
  <c r="B1683" i="8"/>
  <c r="C1683" i="8"/>
  <c r="D1683" i="8"/>
  <c r="E1683" i="8"/>
  <c r="B1684" i="8"/>
  <c r="C1684" i="8"/>
  <c r="D1684" i="8"/>
  <c r="E1684" i="8"/>
  <c r="G1684" i="8" s="1"/>
  <c r="F575" i="19" s="1"/>
  <c r="B1685" i="8"/>
  <c r="C1685" i="8"/>
  <c r="D1685" i="8"/>
  <c r="E1685" i="8"/>
  <c r="B1686" i="8"/>
  <c r="C1686" i="8"/>
  <c r="D1686" i="8"/>
  <c r="E1686" i="8"/>
  <c r="G1686" i="8" s="1"/>
  <c r="F577" i="19" s="1"/>
  <c r="B1687" i="8"/>
  <c r="C1687" i="8"/>
  <c r="D1687" i="8"/>
  <c r="E1687" i="8"/>
  <c r="B1688" i="8"/>
  <c r="C1688" i="8"/>
  <c r="D1688" i="8"/>
  <c r="E1688" i="8"/>
  <c r="G1688" i="8" s="1"/>
  <c r="F579" i="19" s="1"/>
  <c r="B1689" i="8"/>
  <c r="C1689" i="8"/>
  <c r="D1689" i="8"/>
  <c r="E1689" i="8"/>
  <c r="B1690" i="8"/>
  <c r="C1690" i="8"/>
  <c r="D1690" i="8"/>
  <c r="E1690" i="8"/>
  <c r="G1690" i="8" s="1"/>
  <c r="F581" i="19" s="1"/>
  <c r="B1691" i="8"/>
  <c r="C1691" i="8"/>
  <c r="D1691" i="8"/>
  <c r="E1691" i="8"/>
  <c r="B1692" i="8"/>
  <c r="C1692" i="8"/>
  <c r="D1692" i="8"/>
  <c r="E1692" i="8"/>
  <c r="G1692" i="8" s="1"/>
  <c r="F583" i="19" s="1"/>
  <c r="B1693" i="8"/>
  <c r="C1693" i="8"/>
  <c r="D1693" i="8"/>
  <c r="E1693" i="8"/>
  <c r="B1694" i="8"/>
  <c r="C1694" i="8"/>
  <c r="D1694" i="8"/>
  <c r="E1694" i="8"/>
  <c r="G1694" i="8" s="1"/>
  <c r="F585" i="19" s="1"/>
  <c r="B1695" i="8"/>
  <c r="C1695" i="8"/>
  <c r="D1695" i="8"/>
  <c r="E1695" i="8"/>
  <c r="B1696" i="8"/>
  <c r="C1696" i="8"/>
  <c r="D1696" i="8"/>
  <c r="E1696" i="8"/>
  <c r="G1696" i="8" s="1"/>
  <c r="F587" i="19" s="1"/>
  <c r="B1697" i="8"/>
  <c r="C1697" i="8"/>
  <c r="D1697" i="8"/>
  <c r="E1697" i="8"/>
  <c r="B1698" i="8"/>
  <c r="C1698" i="8"/>
  <c r="D1698" i="8"/>
  <c r="E1698" i="8"/>
  <c r="G1698" i="8" s="1"/>
  <c r="F589" i="19" s="1"/>
  <c r="B1699" i="8"/>
  <c r="C1699" i="8"/>
  <c r="D1699" i="8"/>
  <c r="E1699" i="8"/>
  <c r="H1500" i="8"/>
  <c r="I1500" i="8"/>
  <c r="H1501" i="8"/>
  <c r="I1501" i="8"/>
  <c r="H1502" i="8"/>
  <c r="I1502" i="8"/>
  <c r="H1503" i="8"/>
  <c r="I1503" i="8"/>
  <c r="H1504" i="8"/>
  <c r="I1504" i="8"/>
  <c r="H1505" i="8"/>
  <c r="I1505" i="8"/>
  <c r="H1506" i="8"/>
  <c r="I1506" i="8"/>
  <c r="H1507" i="8"/>
  <c r="I1507" i="8"/>
  <c r="H1508" i="8"/>
  <c r="I1508" i="8"/>
  <c r="H1509" i="8"/>
  <c r="I1509" i="8"/>
  <c r="H1510" i="8"/>
  <c r="I1510" i="8"/>
  <c r="H1511" i="8"/>
  <c r="I1511" i="8"/>
  <c r="H1512" i="8"/>
  <c r="I1512" i="8"/>
  <c r="H1513" i="8"/>
  <c r="I1513" i="8"/>
  <c r="H1514" i="8"/>
  <c r="I1514" i="8"/>
  <c r="H1515" i="8"/>
  <c r="I1515" i="8"/>
  <c r="H1516" i="8"/>
  <c r="I1516" i="8"/>
  <c r="H1517" i="8"/>
  <c r="I1517" i="8"/>
  <c r="H1518" i="8"/>
  <c r="I1518" i="8"/>
  <c r="H1519" i="8"/>
  <c r="I1519" i="8"/>
  <c r="H1520" i="8"/>
  <c r="I1520" i="8"/>
  <c r="H1521" i="8"/>
  <c r="I1521" i="8"/>
  <c r="H1522" i="8"/>
  <c r="I1522" i="8"/>
  <c r="H1523" i="8"/>
  <c r="I1523" i="8"/>
  <c r="H1524" i="8"/>
  <c r="I1524" i="8"/>
  <c r="H1525" i="8"/>
  <c r="I1525" i="8"/>
  <c r="H1526" i="8"/>
  <c r="I1526" i="8"/>
  <c r="H1527" i="8"/>
  <c r="I1527" i="8"/>
  <c r="H1528" i="8"/>
  <c r="I1528" i="8"/>
  <c r="H1529" i="8"/>
  <c r="I1529" i="8"/>
  <c r="H1530" i="8"/>
  <c r="I1530" i="8"/>
  <c r="H1531" i="8"/>
  <c r="I1531" i="8"/>
  <c r="H1532" i="8"/>
  <c r="I1532" i="8"/>
  <c r="H1533" i="8"/>
  <c r="I1533" i="8"/>
  <c r="H1534" i="8"/>
  <c r="I1534" i="8"/>
  <c r="H1535" i="8"/>
  <c r="I1535" i="8"/>
  <c r="H1536" i="8"/>
  <c r="I1536" i="8"/>
  <c r="H1537" i="8"/>
  <c r="I1537" i="8"/>
  <c r="H1538" i="8"/>
  <c r="I1538" i="8"/>
  <c r="H1539" i="8"/>
  <c r="I1539" i="8"/>
  <c r="H1540" i="8"/>
  <c r="I1540" i="8"/>
  <c r="H1541" i="8"/>
  <c r="I1541" i="8"/>
  <c r="H1542" i="8"/>
  <c r="I1542" i="8"/>
  <c r="H1543" i="8"/>
  <c r="I1543" i="8"/>
  <c r="H1544" i="8"/>
  <c r="I1544" i="8"/>
  <c r="H1545" i="8"/>
  <c r="I1545" i="8"/>
  <c r="H1546" i="8"/>
  <c r="I1546" i="8"/>
  <c r="H1547" i="8"/>
  <c r="I1547" i="8"/>
  <c r="H1548" i="8"/>
  <c r="I1548" i="8"/>
  <c r="H1549" i="8"/>
  <c r="I1549" i="8"/>
  <c r="H1550" i="8"/>
  <c r="I1550" i="8"/>
  <c r="H1551" i="8"/>
  <c r="I1551" i="8"/>
  <c r="H1552" i="8"/>
  <c r="I1552" i="8"/>
  <c r="H1553" i="8"/>
  <c r="I1553" i="8"/>
  <c r="H1554" i="8"/>
  <c r="I1554" i="8"/>
  <c r="H1555" i="8"/>
  <c r="I1555" i="8"/>
  <c r="H1556" i="8"/>
  <c r="I1556" i="8"/>
  <c r="H1557" i="8"/>
  <c r="I1557" i="8"/>
  <c r="H1558" i="8"/>
  <c r="I1558" i="8"/>
  <c r="H1559" i="8"/>
  <c r="I1559" i="8"/>
  <c r="H1560" i="8"/>
  <c r="I1560" i="8"/>
  <c r="H1561" i="8"/>
  <c r="I1561" i="8"/>
  <c r="H1562" i="8"/>
  <c r="I1562" i="8"/>
  <c r="H1563" i="8"/>
  <c r="I1563" i="8"/>
  <c r="H1564" i="8"/>
  <c r="I1564" i="8"/>
  <c r="H1565" i="8"/>
  <c r="I1565" i="8"/>
  <c r="H1566" i="8"/>
  <c r="I1566" i="8"/>
  <c r="H1567" i="8"/>
  <c r="I1567" i="8"/>
  <c r="H1568" i="8"/>
  <c r="I1568" i="8"/>
  <c r="H1569" i="8"/>
  <c r="I1569" i="8"/>
  <c r="H1570" i="8"/>
  <c r="I1570" i="8"/>
  <c r="H1571" i="8"/>
  <c r="I1571" i="8"/>
  <c r="H1572" i="8"/>
  <c r="I1572" i="8"/>
  <c r="H1573" i="8"/>
  <c r="I1573" i="8"/>
  <c r="H1574" i="8"/>
  <c r="I1574" i="8"/>
  <c r="H1575" i="8"/>
  <c r="I1575" i="8"/>
  <c r="H1576" i="8"/>
  <c r="I1576" i="8"/>
  <c r="H1577" i="8"/>
  <c r="I1577" i="8"/>
  <c r="H1578" i="8"/>
  <c r="I1578" i="8"/>
  <c r="H1579" i="8"/>
  <c r="I1579" i="8"/>
  <c r="H1580" i="8"/>
  <c r="I1580" i="8"/>
  <c r="H1581" i="8"/>
  <c r="I1581" i="8"/>
  <c r="H1582" i="8"/>
  <c r="I1582" i="8"/>
  <c r="H1583" i="8"/>
  <c r="I1583" i="8"/>
  <c r="H1584" i="8"/>
  <c r="I1584" i="8"/>
  <c r="H1585" i="8"/>
  <c r="I1585" i="8"/>
  <c r="H1586" i="8"/>
  <c r="I1586" i="8"/>
  <c r="H1587" i="8"/>
  <c r="I1587" i="8"/>
  <c r="H1588" i="8"/>
  <c r="I1588" i="8"/>
  <c r="H1589" i="8"/>
  <c r="I1589" i="8"/>
  <c r="H1590" i="8"/>
  <c r="I1590" i="8"/>
  <c r="H1591" i="8"/>
  <c r="I1591" i="8"/>
  <c r="H1592" i="8"/>
  <c r="I1592" i="8"/>
  <c r="H1593" i="8"/>
  <c r="I1593" i="8"/>
  <c r="H1594" i="8"/>
  <c r="I1594" i="8"/>
  <c r="H1595" i="8"/>
  <c r="I1595" i="8"/>
  <c r="H1596" i="8"/>
  <c r="I1596" i="8"/>
  <c r="H1597" i="8"/>
  <c r="I1597" i="8"/>
  <c r="H1598" i="8"/>
  <c r="I1598" i="8"/>
  <c r="H1599" i="8"/>
  <c r="I1599" i="8"/>
  <c r="E493" i="17"/>
  <c r="E494" i="17"/>
  <c r="E495" i="17"/>
  <c r="E496" i="17"/>
  <c r="E497" i="17"/>
  <c r="E498" i="17"/>
  <c r="E499" i="17"/>
  <c r="E500" i="17"/>
  <c r="E501" i="17"/>
  <c r="E502" i="17"/>
  <c r="E503" i="17"/>
  <c r="E504" i="17"/>
  <c r="E505" i="17"/>
  <c r="E506" i="17"/>
  <c r="E507" i="17"/>
  <c r="E508" i="17"/>
  <c r="E509" i="17"/>
  <c r="E510" i="17"/>
  <c r="E511" i="17"/>
  <c r="E512" i="17"/>
  <c r="E513" i="17"/>
  <c r="E514" i="17"/>
  <c r="E515" i="17"/>
  <c r="E516" i="17"/>
  <c r="E517" i="17"/>
  <c r="E518" i="17"/>
  <c r="E519" i="17"/>
  <c r="E520" i="17"/>
  <c r="E521" i="17"/>
  <c r="E522" i="17"/>
  <c r="E523" i="17"/>
  <c r="E524" i="17"/>
  <c r="E525" i="17"/>
  <c r="E526" i="17"/>
  <c r="E527" i="17"/>
  <c r="E528" i="17"/>
  <c r="E529" i="17"/>
  <c r="E530" i="17"/>
  <c r="E531" i="17"/>
  <c r="E532" i="17"/>
  <c r="E533" i="17"/>
  <c r="E534" i="17"/>
  <c r="E535" i="17"/>
  <c r="E536" i="17"/>
  <c r="E537" i="17"/>
  <c r="E538" i="17"/>
  <c r="E539" i="17"/>
  <c r="E540" i="17"/>
  <c r="E541" i="17"/>
  <c r="E542" i="17"/>
  <c r="E543" i="17"/>
  <c r="E544" i="17"/>
  <c r="E545" i="17"/>
  <c r="E546" i="17"/>
  <c r="E547" i="17"/>
  <c r="E548" i="17"/>
  <c r="E549" i="17"/>
  <c r="E550" i="17"/>
  <c r="E551" i="17"/>
  <c r="E552" i="17"/>
  <c r="E553" i="17"/>
  <c r="E554" i="17"/>
  <c r="E555" i="17"/>
  <c r="E556" i="17"/>
  <c r="E557" i="17"/>
  <c r="E558" i="17"/>
  <c r="E559" i="17"/>
  <c r="E560" i="17"/>
  <c r="E561" i="17"/>
  <c r="E562" i="17"/>
  <c r="E563" i="17"/>
  <c r="E564" i="17"/>
  <c r="E565" i="17"/>
  <c r="E566" i="17"/>
  <c r="E567" i="17"/>
  <c r="E568" i="17"/>
  <c r="E569" i="17"/>
  <c r="E570" i="17"/>
  <c r="E571" i="17"/>
  <c r="E572" i="17"/>
  <c r="E573" i="17"/>
  <c r="E574" i="17"/>
  <c r="E575" i="17"/>
  <c r="E576" i="17"/>
  <c r="E577" i="17"/>
  <c r="E578" i="17"/>
  <c r="E579" i="17"/>
  <c r="E580" i="17"/>
  <c r="E581" i="17"/>
  <c r="E582" i="17"/>
  <c r="E583" i="17"/>
  <c r="E584" i="17"/>
  <c r="E585" i="17"/>
  <c r="E586" i="17"/>
  <c r="E587" i="17"/>
  <c r="E588" i="17"/>
  <c r="E589" i="17"/>
  <c r="E590" i="17"/>
  <c r="B1500" i="8"/>
  <c r="C1500" i="8"/>
  <c r="D1500" i="8"/>
  <c r="E1500" i="8"/>
  <c r="B1501" i="8"/>
  <c r="C1501" i="8"/>
  <c r="D1501" i="8"/>
  <c r="E1501" i="8"/>
  <c r="G1501" i="8" s="1"/>
  <c r="B1502" i="8"/>
  <c r="C1502" i="8"/>
  <c r="D1502" i="8"/>
  <c r="E1502" i="8"/>
  <c r="B1503" i="8"/>
  <c r="C1503" i="8"/>
  <c r="D1503" i="8"/>
  <c r="E1503" i="8"/>
  <c r="G1503" i="8" s="1"/>
  <c r="F494" i="17" s="1"/>
  <c r="B1504" i="8"/>
  <c r="C1504" i="8"/>
  <c r="D1504" i="8"/>
  <c r="E1504" i="8"/>
  <c r="G1504" i="8" s="1"/>
  <c r="F495" i="17" s="1"/>
  <c r="B1505" i="8"/>
  <c r="C1505" i="8"/>
  <c r="D1505" i="8"/>
  <c r="E1505" i="8"/>
  <c r="G1505" i="8" s="1"/>
  <c r="F496" i="17" s="1"/>
  <c r="B1506" i="8"/>
  <c r="C1506" i="8"/>
  <c r="D1506" i="8"/>
  <c r="E1506" i="8"/>
  <c r="G1506" i="8" s="1"/>
  <c r="F497" i="17" s="1"/>
  <c r="B1507" i="8"/>
  <c r="C1507" i="8"/>
  <c r="D1507" i="8"/>
  <c r="E1507" i="8"/>
  <c r="G1507" i="8" s="1"/>
  <c r="F498" i="17" s="1"/>
  <c r="B1508" i="8"/>
  <c r="C1508" i="8"/>
  <c r="D1508" i="8"/>
  <c r="E1508" i="8"/>
  <c r="G1508" i="8" s="1"/>
  <c r="F499" i="17" s="1"/>
  <c r="B1509" i="8"/>
  <c r="C1509" i="8"/>
  <c r="D1509" i="8"/>
  <c r="E1509" i="8"/>
  <c r="G1509" i="8" s="1"/>
  <c r="F500" i="17" s="1"/>
  <c r="B1510" i="8"/>
  <c r="C1510" i="8"/>
  <c r="D1510" i="8"/>
  <c r="E1510" i="8"/>
  <c r="G1510" i="8" s="1"/>
  <c r="F501" i="17" s="1"/>
  <c r="B1511" i="8"/>
  <c r="C1511" i="8"/>
  <c r="D1511" i="8"/>
  <c r="E1511" i="8"/>
  <c r="G1511" i="8" s="1"/>
  <c r="F502" i="17" s="1"/>
  <c r="B1512" i="8"/>
  <c r="C1512" i="8"/>
  <c r="D1512" i="8"/>
  <c r="E1512" i="8"/>
  <c r="G1512" i="8" s="1"/>
  <c r="F503" i="17" s="1"/>
  <c r="B1513" i="8"/>
  <c r="C1513" i="8"/>
  <c r="D1513" i="8"/>
  <c r="E1513" i="8"/>
  <c r="G1513" i="8" s="1"/>
  <c r="F504" i="17" s="1"/>
  <c r="B1514" i="8"/>
  <c r="C1514" i="8"/>
  <c r="D1514" i="8"/>
  <c r="E1514" i="8"/>
  <c r="B1515" i="8"/>
  <c r="C1515" i="8"/>
  <c r="D1515" i="8"/>
  <c r="E1515" i="8"/>
  <c r="G1515" i="8" s="1"/>
  <c r="F506" i="17" s="1"/>
  <c r="B1516" i="8"/>
  <c r="C1516" i="8"/>
  <c r="D1516" i="8"/>
  <c r="E1516" i="8"/>
  <c r="B1517" i="8"/>
  <c r="C1517" i="8"/>
  <c r="D1517" i="8"/>
  <c r="E1517" i="8"/>
  <c r="G1517" i="8" s="1"/>
  <c r="F508" i="17" s="1"/>
  <c r="B1518" i="8"/>
  <c r="C1518" i="8"/>
  <c r="D1518" i="8"/>
  <c r="E1518" i="8"/>
  <c r="G1518" i="8" s="1"/>
  <c r="F509" i="17" s="1"/>
  <c r="B1519" i="8"/>
  <c r="C1519" i="8"/>
  <c r="D1519" i="8"/>
  <c r="E1519" i="8"/>
  <c r="G1519" i="8" s="1"/>
  <c r="F510" i="17" s="1"/>
  <c r="B1520" i="8"/>
  <c r="C1520" i="8"/>
  <c r="D1520" i="8"/>
  <c r="E1520" i="8"/>
  <c r="G1520" i="8" s="1"/>
  <c r="F511" i="17" s="1"/>
  <c r="B1521" i="8"/>
  <c r="C1521" i="8"/>
  <c r="D1521" i="8"/>
  <c r="E1521" i="8"/>
  <c r="G1521" i="8" s="1"/>
  <c r="F512" i="17" s="1"/>
  <c r="B1522" i="8"/>
  <c r="C1522" i="8"/>
  <c r="D1522" i="8"/>
  <c r="E1522" i="8"/>
  <c r="G1522" i="8" s="1"/>
  <c r="F513" i="17" s="1"/>
  <c r="B1523" i="8"/>
  <c r="C1523" i="8"/>
  <c r="D1523" i="8"/>
  <c r="E1523" i="8"/>
  <c r="G1523" i="8" s="1"/>
  <c r="F514" i="17" s="1"/>
  <c r="B1524" i="8"/>
  <c r="C1524" i="8"/>
  <c r="D1524" i="8"/>
  <c r="E1524" i="8"/>
  <c r="B1525" i="8"/>
  <c r="C1525" i="8"/>
  <c r="D1525" i="8"/>
  <c r="E1525" i="8"/>
  <c r="G1525" i="8" s="1"/>
  <c r="F516" i="17" s="1"/>
  <c r="B1526" i="8"/>
  <c r="C1526" i="8"/>
  <c r="D1526" i="8"/>
  <c r="E1526" i="8"/>
  <c r="G1526" i="8" s="1"/>
  <c r="F517" i="17" s="1"/>
  <c r="B1527" i="8"/>
  <c r="C1527" i="8"/>
  <c r="D1527" i="8"/>
  <c r="E1527" i="8"/>
  <c r="G1527" i="8" s="1"/>
  <c r="F518" i="17" s="1"/>
  <c r="B1528" i="8"/>
  <c r="C1528" i="8"/>
  <c r="D1528" i="8"/>
  <c r="E1528" i="8"/>
  <c r="B1529" i="8"/>
  <c r="C1529" i="8"/>
  <c r="D1529" i="8"/>
  <c r="E1529" i="8"/>
  <c r="G1529" i="8" s="1"/>
  <c r="F520" i="17" s="1"/>
  <c r="B1530" i="8"/>
  <c r="C1530" i="8"/>
  <c r="D1530" i="8"/>
  <c r="E1530" i="8"/>
  <c r="G1530" i="8" s="1"/>
  <c r="F521" i="17" s="1"/>
  <c r="B1531" i="8"/>
  <c r="C1531" i="8"/>
  <c r="D1531" i="8"/>
  <c r="E1531" i="8"/>
  <c r="G1531" i="8" s="1"/>
  <c r="F522" i="17" s="1"/>
  <c r="B1532" i="8"/>
  <c r="C1532" i="8"/>
  <c r="D1532" i="8"/>
  <c r="E1532" i="8"/>
  <c r="G1532" i="8" s="1"/>
  <c r="F523" i="17" s="1"/>
  <c r="B1533" i="8"/>
  <c r="C1533" i="8"/>
  <c r="D1533" i="8"/>
  <c r="E1533" i="8"/>
  <c r="G1533" i="8" s="1"/>
  <c r="F524" i="17" s="1"/>
  <c r="B1534" i="8"/>
  <c r="C1534" i="8"/>
  <c r="D1534" i="8"/>
  <c r="E1534" i="8"/>
  <c r="G1534" i="8" s="1"/>
  <c r="F525" i="17" s="1"/>
  <c r="B1535" i="8"/>
  <c r="C1535" i="8"/>
  <c r="D1535" i="8"/>
  <c r="E1535" i="8"/>
  <c r="G1535" i="8" s="1"/>
  <c r="F526" i="17" s="1"/>
  <c r="B1536" i="8"/>
  <c r="C1536" i="8"/>
  <c r="D1536" i="8"/>
  <c r="E1536" i="8"/>
  <c r="B1537" i="8"/>
  <c r="C1537" i="8"/>
  <c r="D1537" i="8"/>
  <c r="E1537" i="8"/>
  <c r="G1537" i="8" s="1"/>
  <c r="F528" i="17" s="1"/>
  <c r="B1538" i="8"/>
  <c r="C1538" i="8"/>
  <c r="D1538" i="8"/>
  <c r="E1538" i="8"/>
  <c r="G1538" i="8" s="1"/>
  <c r="F529" i="17" s="1"/>
  <c r="B1539" i="8"/>
  <c r="C1539" i="8"/>
  <c r="D1539" i="8"/>
  <c r="E1539" i="8"/>
  <c r="G1539" i="8" s="1"/>
  <c r="F530" i="17" s="1"/>
  <c r="B1540" i="8"/>
  <c r="C1540" i="8"/>
  <c r="D1540" i="8"/>
  <c r="E1540" i="8"/>
  <c r="B1541" i="8"/>
  <c r="C1541" i="8"/>
  <c r="D1541" i="8"/>
  <c r="E1541" i="8"/>
  <c r="G1541" i="8" s="1"/>
  <c r="F532" i="17" s="1"/>
  <c r="B1542" i="8"/>
  <c r="C1542" i="8"/>
  <c r="D1542" i="8"/>
  <c r="E1542" i="8"/>
  <c r="B1543" i="8"/>
  <c r="C1543" i="8"/>
  <c r="D1543" i="8"/>
  <c r="E1543" i="8"/>
  <c r="G1543" i="8" s="1"/>
  <c r="F534" i="17" s="1"/>
  <c r="B1544" i="8"/>
  <c r="C1544" i="8"/>
  <c r="D1544" i="8"/>
  <c r="E1544" i="8"/>
  <c r="G1544" i="8" s="1"/>
  <c r="F535" i="17" s="1"/>
  <c r="B1545" i="8"/>
  <c r="C1545" i="8"/>
  <c r="D1545" i="8"/>
  <c r="E1545" i="8"/>
  <c r="G1545" i="8" s="1"/>
  <c r="F536" i="17" s="1"/>
  <c r="B1546" i="8"/>
  <c r="C1546" i="8"/>
  <c r="D1546" i="8"/>
  <c r="E1546" i="8"/>
  <c r="G1546" i="8" s="1"/>
  <c r="F537" i="17" s="1"/>
  <c r="B1547" i="8"/>
  <c r="C1547" i="8"/>
  <c r="D1547" i="8"/>
  <c r="E1547" i="8"/>
  <c r="G1547" i="8" s="1"/>
  <c r="F538" i="17" s="1"/>
  <c r="B1548" i="8"/>
  <c r="C1548" i="8"/>
  <c r="D1548" i="8"/>
  <c r="E1548" i="8"/>
  <c r="G1548" i="8" s="1"/>
  <c r="F539" i="17" s="1"/>
  <c r="B1549" i="8"/>
  <c r="C1549" i="8"/>
  <c r="D1549" i="8"/>
  <c r="E1549" i="8"/>
  <c r="G1549" i="8" s="1"/>
  <c r="F540" i="17" s="1"/>
  <c r="B1550" i="8"/>
  <c r="C1550" i="8"/>
  <c r="D1550" i="8"/>
  <c r="E1550" i="8"/>
  <c r="B1551" i="8"/>
  <c r="C1551" i="8"/>
  <c r="D1551" i="8"/>
  <c r="E1551" i="8"/>
  <c r="G1551" i="8" s="1"/>
  <c r="F542" i="17" s="1"/>
  <c r="B1552" i="8"/>
  <c r="C1552" i="8"/>
  <c r="D1552" i="8"/>
  <c r="E1552" i="8"/>
  <c r="B1553" i="8"/>
  <c r="C1553" i="8"/>
  <c r="D1553" i="8"/>
  <c r="E1553" i="8"/>
  <c r="G1553" i="8" s="1"/>
  <c r="F544" i="17" s="1"/>
  <c r="B1554" i="8"/>
  <c r="C1554" i="8"/>
  <c r="D1554" i="8"/>
  <c r="E1554" i="8"/>
  <c r="B1555" i="8"/>
  <c r="C1555" i="8"/>
  <c r="D1555" i="8"/>
  <c r="E1555" i="8"/>
  <c r="G1555" i="8" s="1"/>
  <c r="F546" i="17" s="1"/>
  <c r="B1556" i="8"/>
  <c r="C1556" i="8"/>
  <c r="D1556" i="8"/>
  <c r="E1556" i="8"/>
  <c r="G1556" i="8" s="1"/>
  <c r="F547" i="17" s="1"/>
  <c r="B1557" i="8"/>
  <c r="C1557" i="8"/>
  <c r="D1557" i="8"/>
  <c r="E1557" i="8"/>
  <c r="G1557" i="8" s="1"/>
  <c r="F548" i="17" s="1"/>
  <c r="B1558" i="8"/>
  <c r="C1558" i="8"/>
  <c r="D1558" i="8"/>
  <c r="E1558" i="8"/>
  <c r="G1558" i="8" s="1"/>
  <c r="F549" i="17" s="1"/>
  <c r="B1559" i="8"/>
  <c r="C1559" i="8"/>
  <c r="D1559" i="8"/>
  <c r="E1559" i="8"/>
  <c r="G1559" i="8" s="1"/>
  <c r="F550" i="17" s="1"/>
  <c r="B1560" i="8"/>
  <c r="C1560" i="8"/>
  <c r="D1560" i="8"/>
  <c r="E1560" i="8"/>
  <c r="G1560" i="8" s="1"/>
  <c r="F551" i="17" s="1"/>
  <c r="B1561" i="8"/>
  <c r="C1561" i="8"/>
  <c r="D1561" i="8"/>
  <c r="E1561" i="8"/>
  <c r="G1561" i="8" s="1"/>
  <c r="F552" i="17" s="1"/>
  <c r="B1562" i="8"/>
  <c r="C1562" i="8"/>
  <c r="D1562" i="8"/>
  <c r="E1562" i="8"/>
  <c r="B1563" i="8"/>
  <c r="C1563" i="8"/>
  <c r="D1563" i="8"/>
  <c r="E1563" i="8"/>
  <c r="G1563" i="8" s="1"/>
  <c r="F554" i="17" s="1"/>
  <c r="B1564" i="8"/>
  <c r="C1564" i="8"/>
  <c r="D1564" i="8"/>
  <c r="E1564" i="8"/>
  <c r="G1564" i="8" s="1"/>
  <c r="F555" i="17" s="1"/>
  <c r="B1565" i="8"/>
  <c r="C1565" i="8"/>
  <c r="D1565" i="8"/>
  <c r="E1565" i="8"/>
  <c r="G1565" i="8" s="1"/>
  <c r="F556" i="17" s="1"/>
  <c r="B1566" i="8"/>
  <c r="C1566" i="8"/>
  <c r="D1566" i="8"/>
  <c r="E1566" i="8"/>
  <c r="B1567" i="8"/>
  <c r="C1567" i="8"/>
  <c r="D1567" i="8"/>
  <c r="E1567" i="8"/>
  <c r="G1567" i="8" s="1"/>
  <c r="F558" i="17" s="1"/>
  <c r="B1568" i="8"/>
  <c r="C1568" i="8"/>
  <c r="D1568" i="8"/>
  <c r="E1568" i="8"/>
  <c r="G1568" i="8" s="1"/>
  <c r="F559" i="17" s="1"/>
  <c r="B1569" i="8"/>
  <c r="C1569" i="8"/>
  <c r="D1569" i="8"/>
  <c r="E1569" i="8"/>
  <c r="G1569" i="8" s="1"/>
  <c r="F560" i="17" s="1"/>
  <c r="B1570" i="8"/>
  <c r="C1570" i="8"/>
  <c r="D1570" i="8"/>
  <c r="E1570" i="8"/>
  <c r="G1570" i="8" s="1"/>
  <c r="F561" i="17" s="1"/>
  <c r="B1571" i="8"/>
  <c r="C1571" i="8"/>
  <c r="D1571" i="8"/>
  <c r="E1571" i="8"/>
  <c r="G1571" i="8" s="1"/>
  <c r="F562" i="17" s="1"/>
  <c r="B1572" i="8"/>
  <c r="C1572" i="8"/>
  <c r="D1572" i="8"/>
  <c r="E1572" i="8"/>
  <c r="G1572" i="8" s="1"/>
  <c r="F563" i="17" s="1"/>
  <c r="B1573" i="8"/>
  <c r="C1573" i="8"/>
  <c r="D1573" i="8"/>
  <c r="E1573" i="8"/>
  <c r="G1573" i="8" s="1"/>
  <c r="F564" i="17" s="1"/>
  <c r="B1574" i="8"/>
  <c r="C1574" i="8"/>
  <c r="D1574" i="8"/>
  <c r="E1574" i="8"/>
  <c r="G1574" i="8" s="1"/>
  <c r="F565" i="17" s="1"/>
  <c r="B1575" i="8"/>
  <c r="C1575" i="8"/>
  <c r="D1575" i="8"/>
  <c r="E1575" i="8"/>
  <c r="G1575" i="8" s="1"/>
  <c r="F566" i="17" s="1"/>
  <c r="B1576" i="8"/>
  <c r="C1576" i="8"/>
  <c r="D1576" i="8"/>
  <c r="E1576" i="8"/>
  <c r="G1576" i="8" s="1"/>
  <c r="F567" i="17" s="1"/>
  <c r="B1577" i="8"/>
  <c r="C1577" i="8"/>
  <c r="D1577" i="8"/>
  <c r="E1577" i="8"/>
  <c r="G1577" i="8" s="1"/>
  <c r="F568" i="17" s="1"/>
  <c r="B1578" i="8"/>
  <c r="C1578" i="8"/>
  <c r="D1578" i="8"/>
  <c r="E1578" i="8"/>
  <c r="B1579" i="8"/>
  <c r="C1579" i="8"/>
  <c r="D1579" i="8"/>
  <c r="E1579" i="8"/>
  <c r="G1579" i="8" s="1"/>
  <c r="F570" i="17" s="1"/>
  <c r="B1580" i="8"/>
  <c r="C1580" i="8"/>
  <c r="D1580" i="8"/>
  <c r="E1580" i="8"/>
  <c r="B1581" i="8"/>
  <c r="C1581" i="8"/>
  <c r="D1581" i="8"/>
  <c r="E1581" i="8"/>
  <c r="G1581" i="8" s="1"/>
  <c r="F572" i="17" s="1"/>
  <c r="B1582" i="8"/>
  <c r="C1582" i="8"/>
  <c r="D1582" i="8"/>
  <c r="E1582" i="8"/>
  <c r="G1582" i="8" s="1"/>
  <c r="F573" i="17" s="1"/>
  <c r="B1583" i="8"/>
  <c r="C1583" i="8"/>
  <c r="D1583" i="8"/>
  <c r="E1583" i="8"/>
  <c r="G1583" i="8" s="1"/>
  <c r="F574" i="17" s="1"/>
  <c r="B1584" i="8"/>
  <c r="C1584" i="8"/>
  <c r="D1584" i="8"/>
  <c r="E1584" i="8"/>
  <c r="G1584" i="8" s="1"/>
  <c r="F575" i="17" s="1"/>
  <c r="B1585" i="8"/>
  <c r="C1585" i="8"/>
  <c r="D1585" i="8"/>
  <c r="E1585" i="8"/>
  <c r="G1585" i="8" s="1"/>
  <c r="F576" i="17" s="1"/>
  <c r="B1586" i="8"/>
  <c r="C1586" i="8"/>
  <c r="D1586" i="8"/>
  <c r="E1586" i="8"/>
  <c r="G1586" i="8" s="1"/>
  <c r="F577" i="17" s="1"/>
  <c r="B1587" i="8"/>
  <c r="C1587" i="8"/>
  <c r="D1587" i="8"/>
  <c r="E1587" i="8"/>
  <c r="G1587" i="8" s="1"/>
  <c r="F578" i="17" s="1"/>
  <c r="B1588" i="8"/>
  <c r="C1588" i="8"/>
  <c r="D1588" i="8"/>
  <c r="E1588" i="8"/>
  <c r="B1589" i="8"/>
  <c r="C1589" i="8"/>
  <c r="D1589" i="8"/>
  <c r="E1589" i="8"/>
  <c r="G1589" i="8" s="1"/>
  <c r="F580" i="17" s="1"/>
  <c r="B1590" i="8"/>
  <c r="C1590" i="8"/>
  <c r="D1590" i="8"/>
  <c r="E1590" i="8"/>
  <c r="G1590" i="8" s="1"/>
  <c r="F581" i="17" s="1"/>
  <c r="B1591" i="8"/>
  <c r="C1591" i="8"/>
  <c r="D1591" i="8"/>
  <c r="E1591" i="8"/>
  <c r="G1591" i="8" s="1"/>
  <c r="F582" i="17" s="1"/>
  <c r="B1592" i="8"/>
  <c r="C1592" i="8"/>
  <c r="D1592" i="8"/>
  <c r="E1592" i="8"/>
  <c r="B1593" i="8"/>
  <c r="C1593" i="8"/>
  <c r="D1593" i="8"/>
  <c r="E1593" i="8"/>
  <c r="G1593" i="8" s="1"/>
  <c r="F584" i="17" s="1"/>
  <c r="B1594" i="8"/>
  <c r="C1594" i="8"/>
  <c r="D1594" i="8"/>
  <c r="E1594" i="8"/>
  <c r="G1594" i="8" s="1"/>
  <c r="F585" i="17" s="1"/>
  <c r="B1595" i="8"/>
  <c r="C1595" i="8"/>
  <c r="D1595" i="8"/>
  <c r="E1595" i="8"/>
  <c r="G1595" i="8" s="1"/>
  <c r="F586" i="17" s="1"/>
  <c r="B1596" i="8"/>
  <c r="C1596" i="8"/>
  <c r="D1596" i="8"/>
  <c r="E1596" i="8"/>
  <c r="G1596" i="8" s="1"/>
  <c r="F587" i="17" s="1"/>
  <c r="B1597" i="8"/>
  <c r="C1597" i="8"/>
  <c r="D1597" i="8"/>
  <c r="E1597" i="8"/>
  <c r="G1597" i="8" s="1"/>
  <c r="F588" i="17" s="1"/>
  <c r="B1598" i="8"/>
  <c r="C1598" i="8"/>
  <c r="D1598" i="8"/>
  <c r="E1598" i="8"/>
  <c r="G1598" i="8" s="1"/>
  <c r="F589" i="17" s="1"/>
  <c r="B1599" i="8"/>
  <c r="C1599" i="8"/>
  <c r="D1599" i="8"/>
  <c r="E1599" i="8"/>
  <c r="G1599" i="8" s="1"/>
  <c r="F590" i="17" s="1"/>
  <c r="F495" i="16"/>
  <c r="F496" i="16"/>
  <c r="F497" i="16"/>
  <c r="F498" i="16"/>
  <c r="F499" i="16"/>
  <c r="F500" i="16"/>
  <c r="F501" i="16"/>
  <c r="F502" i="16"/>
  <c r="F503" i="16"/>
  <c r="F504" i="16"/>
  <c r="F505" i="16"/>
  <c r="F506" i="16"/>
  <c r="F507" i="16"/>
  <c r="F508" i="16"/>
  <c r="F509" i="16"/>
  <c r="F510" i="16"/>
  <c r="F511" i="16"/>
  <c r="F512" i="16"/>
  <c r="F513" i="16"/>
  <c r="F514" i="16"/>
  <c r="F515" i="16"/>
  <c r="F516" i="16"/>
  <c r="F517" i="16"/>
  <c r="F518" i="16"/>
  <c r="F519" i="16"/>
  <c r="F520" i="16"/>
  <c r="F521" i="16"/>
  <c r="F522" i="16"/>
  <c r="F523" i="16"/>
  <c r="F524" i="16"/>
  <c r="F525" i="16"/>
  <c r="F526" i="16"/>
  <c r="F527" i="16"/>
  <c r="F528" i="16"/>
  <c r="F529" i="16"/>
  <c r="F530" i="16"/>
  <c r="F531" i="16"/>
  <c r="F532" i="16"/>
  <c r="F533" i="16"/>
  <c r="F534" i="16"/>
  <c r="F535" i="16"/>
  <c r="F536" i="16"/>
  <c r="F537" i="16"/>
  <c r="F538" i="16"/>
  <c r="F539" i="16"/>
  <c r="F540" i="16"/>
  <c r="F541" i="16"/>
  <c r="F542" i="16"/>
  <c r="F543" i="16"/>
  <c r="F544" i="16"/>
  <c r="F545" i="16"/>
  <c r="F546" i="16"/>
  <c r="F547" i="16"/>
  <c r="F548" i="16"/>
  <c r="F549" i="16"/>
  <c r="F550" i="16"/>
  <c r="F551" i="16"/>
  <c r="F552" i="16"/>
  <c r="F553" i="16"/>
  <c r="F554" i="16"/>
  <c r="F555" i="16"/>
  <c r="F556" i="16"/>
  <c r="F557" i="16"/>
  <c r="F558" i="16"/>
  <c r="F559" i="16"/>
  <c r="F560" i="16"/>
  <c r="F561" i="16"/>
  <c r="F562" i="16"/>
  <c r="F563" i="16"/>
  <c r="F564" i="16"/>
  <c r="F565" i="16"/>
  <c r="F566" i="16"/>
  <c r="F567" i="16"/>
  <c r="F568" i="16"/>
  <c r="F569" i="16"/>
  <c r="F570" i="16"/>
  <c r="F571" i="16"/>
  <c r="F572" i="16"/>
  <c r="F573" i="16"/>
  <c r="F574" i="16"/>
  <c r="F575" i="16"/>
  <c r="F576" i="16"/>
  <c r="F577" i="16"/>
  <c r="F578" i="16"/>
  <c r="F579" i="16"/>
  <c r="F580" i="16"/>
  <c r="F581" i="16"/>
  <c r="F582" i="16"/>
  <c r="F583" i="16"/>
  <c r="F584" i="16"/>
  <c r="F585" i="16"/>
  <c r="F586" i="16"/>
  <c r="F587" i="16"/>
  <c r="F588" i="16"/>
  <c r="F589" i="16"/>
  <c r="F590" i="16"/>
  <c r="B1400" i="8"/>
  <c r="C1400" i="8"/>
  <c r="D1400" i="8"/>
  <c r="E1400" i="8"/>
  <c r="G1400" i="8" s="1"/>
  <c r="G495" i="16" s="1"/>
  <c r="B1401" i="8"/>
  <c r="C1401" i="8"/>
  <c r="D1401" i="8"/>
  <c r="E1401" i="8"/>
  <c r="G1401" i="8" s="1"/>
  <c r="G496" i="16" s="1"/>
  <c r="B1402" i="8"/>
  <c r="C1402" i="8"/>
  <c r="D1402" i="8"/>
  <c r="E1402" i="8"/>
  <c r="G1402" i="8" s="1"/>
  <c r="B1403" i="8"/>
  <c r="C1403" i="8"/>
  <c r="D1403" i="8"/>
  <c r="E1403" i="8"/>
  <c r="G1403" i="8" s="1"/>
  <c r="B1404" i="8"/>
  <c r="C1404" i="8"/>
  <c r="D1404" i="8"/>
  <c r="E1404" i="8"/>
  <c r="G1404" i="8" s="1"/>
  <c r="G497" i="16" s="1"/>
  <c r="B1405" i="8"/>
  <c r="C1405" i="8"/>
  <c r="D1405" i="8"/>
  <c r="E1405" i="8"/>
  <c r="G1405" i="8" s="1"/>
  <c r="B1406" i="8"/>
  <c r="C1406" i="8"/>
  <c r="D1406" i="8"/>
  <c r="E1406" i="8"/>
  <c r="G1406" i="8" s="1"/>
  <c r="B1407" i="8"/>
  <c r="C1407" i="8"/>
  <c r="D1407" i="8"/>
  <c r="E1407" i="8"/>
  <c r="G1407" i="8" s="1"/>
  <c r="G498" i="16" s="1"/>
  <c r="B1408" i="8"/>
  <c r="C1408" i="8"/>
  <c r="D1408" i="8"/>
  <c r="E1408" i="8"/>
  <c r="G1408" i="8" s="1"/>
  <c r="G499" i="16" s="1"/>
  <c r="B1409" i="8"/>
  <c r="C1409" i="8"/>
  <c r="D1409" i="8"/>
  <c r="E1409" i="8"/>
  <c r="G1409" i="8" s="1"/>
  <c r="G500" i="16" s="1"/>
  <c r="B1410" i="8"/>
  <c r="C1410" i="8"/>
  <c r="D1410" i="8"/>
  <c r="E1410" i="8"/>
  <c r="G1410" i="8" s="1"/>
  <c r="G501" i="16" s="1"/>
  <c r="B1411" i="8"/>
  <c r="C1411" i="8"/>
  <c r="D1411" i="8"/>
  <c r="E1411" i="8"/>
  <c r="G1411" i="8" s="1"/>
  <c r="G502" i="16" s="1"/>
  <c r="B1412" i="8"/>
  <c r="C1412" i="8"/>
  <c r="D1412" i="8"/>
  <c r="E1412" i="8"/>
  <c r="G1412" i="8" s="1"/>
  <c r="G503" i="16" s="1"/>
  <c r="B1413" i="8"/>
  <c r="C1413" i="8"/>
  <c r="D1413" i="8"/>
  <c r="E1413" i="8"/>
  <c r="G1413" i="8" s="1"/>
  <c r="G504" i="16" s="1"/>
  <c r="B1414" i="8"/>
  <c r="C1414" i="8"/>
  <c r="D1414" i="8"/>
  <c r="E1414" i="8"/>
  <c r="G1414" i="8" s="1"/>
  <c r="G505" i="16" s="1"/>
  <c r="B1415" i="8"/>
  <c r="C1415" i="8"/>
  <c r="D1415" i="8"/>
  <c r="E1415" i="8"/>
  <c r="G1415" i="8" s="1"/>
  <c r="G506" i="16" s="1"/>
  <c r="B1416" i="8"/>
  <c r="C1416" i="8"/>
  <c r="D1416" i="8"/>
  <c r="E1416" i="8"/>
  <c r="G1416" i="8" s="1"/>
  <c r="G507" i="16" s="1"/>
  <c r="B1417" i="8"/>
  <c r="C1417" i="8"/>
  <c r="D1417" i="8"/>
  <c r="E1417" i="8"/>
  <c r="G1417" i="8" s="1"/>
  <c r="G508" i="16" s="1"/>
  <c r="B1418" i="8"/>
  <c r="C1418" i="8"/>
  <c r="D1418" i="8"/>
  <c r="E1418" i="8"/>
  <c r="B1419" i="8"/>
  <c r="C1419" i="8"/>
  <c r="D1419" i="8"/>
  <c r="E1419" i="8"/>
  <c r="G1419" i="8" s="1"/>
  <c r="G510" i="16" s="1"/>
  <c r="B1420" i="8"/>
  <c r="C1420" i="8"/>
  <c r="D1420" i="8"/>
  <c r="E1420" i="8"/>
  <c r="G1420" i="8" s="1"/>
  <c r="G511" i="16" s="1"/>
  <c r="B1421" i="8"/>
  <c r="C1421" i="8"/>
  <c r="D1421" i="8"/>
  <c r="E1421" i="8"/>
  <c r="G1421" i="8" s="1"/>
  <c r="G512" i="16" s="1"/>
  <c r="B1422" i="8"/>
  <c r="C1422" i="8"/>
  <c r="D1422" i="8"/>
  <c r="E1422" i="8"/>
  <c r="G1422" i="8" s="1"/>
  <c r="G513" i="16" s="1"/>
  <c r="B1423" i="8"/>
  <c r="C1423" i="8"/>
  <c r="D1423" i="8"/>
  <c r="E1423" i="8"/>
  <c r="B1424" i="8"/>
  <c r="C1424" i="8"/>
  <c r="D1424" i="8"/>
  <c r="E1424" i="8"/>
  <c r="G1424" i="8" s="1"/>
  <c r="G515" i="16" s="1"/>
  <c r="B1425" i="8"/>
  <c r="C1425" i="8"/>
  <c r="D1425" i="8"/>
  <c r="E1425" i="8"/>
  <c r="G1425" i="8" s="1"/>
  <c r="G516" i="16" s="1"/>
  <c r="B1426" i="8"/>
  <c r="C1426" i="8"/>
  <c r="D1426" i="8"/>
  <c r="E1426" i="8"/>
  <c r="G1426" i="8" s="1"/>
  <c r="G517" i="16" s="1"/>
  <c r="B1427" i="8"/>
  <c r="C1427" i="8"/>
  <c r="D1427" i="8"/>
  <c r="E1427" i="8"/>
  <c r="G1427" i="8" s="1"/>
  <c r="G518" i="16" s="1"/>
  <c r="B1428" i="8"/>
  <c r="C1428" i="8"/>
  <c r="D1428" i="8"/>
  <c r="E1428" i="8"/>
  <c r="G1428" i="8" s="1"/>
  <c r="G519" i="16" s="1"/>
  <c r="B1429" i="8"/>
  <c r="C1429" i="8"/>
  <c r="D1429" i="8"/>
  <c r="E1429" i="8"/>
  <c r="G1429" i="8" s="1"/>
  <c r="G520" i="16" s="1"/>
  <c r="B1430" i="8"/>
  <c r="C1430" i="8"/>
  <c r="D1430" i="8"/>
  <c r="E1430" i="8"/>
  <c r="G1430" i="8" s="1"/>
  <c r="G521" i="16" s="1"/>
  <c r="B1431" i="8"/>
  <c r="C1431" i="8"/>
  <c r="D1431" i="8"/>
  <c r="E1431" i="8"/>
  <c r="G1431" i="8" s="1"/>
  <c r="G522" i="16" s="1"/>
  <c r="B1432" i="8"/>
  <c r="C1432" i="8"/>
  <c r="D1432" i="8"/>
  <c r="E1432" i="8"/>
  <c r="G1432" i="8" s="1"/>
  <c r="G523" i="16" s="1"/>
  <c r="B1433" i="8"/>
  <c r="C1433" i="8"/>
  <c r="D1433" i="8"/>
  <c r="E1433" i="8"/>
  <c r="G1433" i="8" s="1"/>
  <c r="G524" i="16" s="1"/>
  <c r="B1434" i="8"/>
  <c r="C1434" i="8"/>
  <c r="D1434" i="8"/>
  <c r="E1434" i="8"/>
  <c r="G1434" i="8" s="1"/>
  <c r="G525" i="16" s="1"/>
  <c r="B1435" i="8"/>
  <c r="C1435" i="8"/>
  <c r="D1435" i="8"/>
  <c r="E1435" i="8"/>
  <c r="G1435" i="8" s="1"/>
  <c r="G526" i="16" s="1"/>
  <c r="B1436" i="8"/>
  <c r="C1436" i="8"/>
  <c r="D1436" i="8"/>
  <c r="E1436" i="8"/>
  <c r="G1436" i="8" s="1"/>
  <c r="G527" i="16" s="1"/>
  <c r="B1437" i="8"/>
  <c r="C1437" i="8"/>
  <c r="D1437" i="8"/>
  <c r="E1437" i="8"/>
  <c r="G1437" i="8" s="1"/>
  <c r="G528" i="16" s="1"/>
  <c r="B1438" i="8"/>
  <c r="C1438" i="8"/>
  <c r="D1438" i="8"/>
  <c r="E1438" i="8"/>
  <c r="G1438" i="8" s="1"/>
  <c r="G529" i="16" s="1"/>
  <c r="B1439" i="8"/>
  <c r="C1439" i="8"/>
  <c r="D1439" i="8"/>
  <c r="E1439" i="8"/>
  <c r="G1439" i="8" s="1"/>
  <c r="G530" i="16" s="1"/>
  <c r="B1440" i="8"/>
  <c r="C1440" i="8"/>
  <c r="D1440" i="8"/>
  <c r="E1440" i="8"/>
  <c r="B1441" i="8"/>
  <c r="C1441" i="8"/>
  <c r="D1441" i="8"/>
  <c r="E1441" i="8"/>
  <c r="G1441" i="8" s="1"/>
  <c r="G532" i="16" s="1"/>
  <c r="B1442" i="8"/>
  <c r="C1442" i="8"/>
  <c r="D1442" i="8"/>
  <c r="E1442" i="8"/>
  <c r="G1442" i="8" s="1"/>
  <c r="G533" i="16" s="1"/>
  <c r="B1443" i="8"/>
  <c r="C1443" i="8"/>
  <c r="D1443" i="8"/>
  <c r="E1443" i="8"/>
  <c r="G1443" i="8" s="1"/>
  <c r="G534" i="16" s="1"/>
  <c r="B1444" i="8"/>
  <c r="C1444" i="8"/>
  <c r="D1444" i="8"/>
  <c r="E1444" i="8"/>
  <c r="G1444" i="8" s="1"/>
  <c r="G535" i="16" s="1"/>
  <c r="B1445" i="8"/>
  <c r="C1445" i="8"/>
  <c r="D1445" i="8"/>
  <c r="E1445" i="8"/>
  <c r="G1445" i="8" s="1"/>
  <c r="G536" i="16" s="1"/>
  <c r="B1446" i="8"/>
  <c r="C1446" i="8"/>
  <c r="D1446" i="8"/>
  <c r="E1446" i="8"/>
  <c r="G1446" i="8" s="1"/>
  <c r="G537" i="16" s="1"/>
  <c r="B1447" i="8"/>
  <c r="C1447" i="8"/>
  <c r="D1447" i="8"/>
  <c r="E1447" i="8"/>
  <c r="G1447" i="8" s="1"/>
  <c r="G538" i="16" s="1"/>
  <c r="B1448" i="8"/>
  <c r="C1448" i="8"/>
  <c r="D1448" i="8"/>
  <c r="E1448" i="8"/>
  <c r="G1448" i="8" s="1"/>
  <c r="G539" i="16" s="1"/>
  <c r="B1449" i="8"/>
  <c r="C1449" i="8"/>
  <c r="D1449" i="8"/>
  <c r="E1449" i="8"/>
  <c r="B1450" i="8"/>
  <c r="C1450" i="8"/>
  <c r="D1450" i="8"/>
  <c r="E1450" i="8"/>
  <c r="G1450" i="8" s="1"/>
  <c r="G541" i="16" s="1"/>
  <c r="B1451" i="8"/>
  <c r="C1451" i="8"/>
  <c r="D1451" i="8"/>
  <c r="E1451" i="8"/>
  <c r="G1451" i="8" s="1"/>
  <c r="G542" i="16" s="1"/>
  <c r="B1452" i="8"/>
  <c r="C1452" i="8"/>
  <c r="D1452" i="8"/>
  <c r="E1452" i="8"/>
  <c r="B1453" i="8"/>
  <c r="C1453" i="8"/>
  <c r="D1453" i="8"/>
  <c r="E1453" i="8"/>
  <c r="G1453" i="8" s="1"/>
  <c r="G544" i="16" s="1"/>
  <c r="B1454" i="8"/>
  <c r="C1454" i="8"/>
  <c r="D1454" i="8"/>
  <c r="E1454" i="8"/>
  <c r="G1454" i="8" s="1"/>
  <c r="G545" i="16" s="1"/>
  <c r="B1455" i="8"/>
  <c r="C1455" i="8"/>
  <c r="D1455" i="8"/>
  <c r="E1455" i="8"/>
  <c r="G1455" i="8" s="1"/>
  <c r="G546" i="16" s="1"/>
  <c r="B1456" i="8"/>
  <c r="C1456" i="8"/>
  <c r="D1456" i="8"/>
  <c r="E1456" i="8"/>
  <c r="G1456" i="8" s="1"/>
  <c r="G547" i="16" s="1"/>
  <c r="B1457" i="8"/>
  <c r="C1457" i="8"/>
  <c r="D1457" i="8"/>
  <c r="E1457" i="8"/>
  <c r="G1457" i="8" s="1"/>
  <c r="G548" i="16" s="1"/>
  <c r="B1458" i="8"/>
  <c r="C1458" i="8"/>
  <c r="D1458" i="8"/>
  <c r="E1458" i="8"/>
  <c r="G1458" i="8" s="1"/>
  <c r="G549" i="16" s="1"/>
  <c r="B1459" i="8"/>
  <c r="C1459" i="8"/>
  <c r="D1459" i="8"/>
  <c r="E1459" i="8"/>
  <c r="G1459" i="8" s="1"/>
  <c r="G550" i="16" s="1"/>
  <c r="B1460" i="8"/>
  <c r="C1460" i="8"/>
  <c r="D1460" i="8"/>
  <c r="E1460" i="8"/>
  <c r="G1460" i="8" s="1"/>
  <c r="G551" i="16" s="1"/>
  <c r="B1461" i="8"/>
  <c r="C1461" i="8"/>
  <c r="D1461" i="8"/>
  <c r="E1461" i="8"/>
  <c r="G1461" i="8" s="1"/>
  <c r="G552" i="16" s="1"/>
  <c r="B1462" i="8"/>
  <c r="C1462" i="8"/>
  <c r="D1462" i="8"/>
  <c r="E1462" i="8"/>
  <c r="B1463" i="8"/>
  <c r="C1463" i="8"/>
  <c r="D1463" i="8"/>
  <c r="E1463" i="8"/>
  <c r="G1463" i="8" s="1"/>
  <c r="G554" i="16" s="1"/>
  <c r="B1464" i="8"/>
  <c r="C1464" i="8"/>
  <c r="D1464" i="8"/>
  <c r="E1464" i="8"/>
  <c r="G1464" i="8" s="1"/>
  <c r="G555" i="16" s="1"/>
  <c r="B1465" i="8"/>
  <c r="C1465" i="8"/>
  <c r="D1465" i="8"/>
  <c r="E1465" i="8"/>
  <c r="G1465" i="8" s="1"/>
  <c r="G556" i="16" s="1"/>
  <c r="B1466" i="8"/>
  <c r="C1466" i="8"/>
  <c r="D1466" i="8"/>
  <c r="E1466" i="8"/>
  <c r="G1466" i="8" s="1"/>
  <c r="G557" i="16" s="1"/>
  <c r="B1467" i="8"/>
  <c r="C1467" i="8"/>
  <c r="D1467" i="8"/>
  <c r="E1467" i="8"/>
  <c r="G1467" i="8" s="1"/>
  <c r="G558" i="16" s="1"/>
  <c r="B1468" i="8"/>
  <c r="C1468" i="8"/>
  <c r="D1468" i="8"/>
  <c r="E1468" i="8"/>
  <c r="G1468" i="8" s="1"/>
  <c r="G559" i="16" s="1"/>
  <c r="B1469" i="8"/>
  <c r="C1469" i="8"/>
  <c r="D1469" i="8"/>
  <c r="E1469" i="8"/>
  <c r="G1469" i="8" s="1"/>
  <c r="G560" i="16" s="1"/>
  <c r="B1470" i="8"/>
  <c r="C1470" i="8"/>
  <c r="D1470" i="8"/>
  <c r="E1470" i="8"/>
  <c r="G1470" i="8" s="1"/>
  <c r="G561" i="16" s="1"/>
  <c r="B1471" i="8"/>
  <c r="C1471" i="8"/>
  <c r="D1471" i="8"/>
  <c r="E1471" i="8"/>
  <c r="G1471" i="8" s="1"/>
  <c r="G562" i="16" s="1"/>
  <c r="B1472" i="8"/>
  <c r="C1472" i="8"/>
  <c r="D1472" i="8"/>
  <c r="E1472" i="8"/>
  <c r="G1472" i="8" s="1"/>
  <c r="G563" i="16" s="1"/>
  <c r="B1473" i="8"/>
  <c r="C1473" i="8"/>
  <c r="D1473" i="8"/>
  <c r="E1473" i="8"/>
  <c r="B1474" i="8"/>
  <c r="C1474" i="8"/>
  <c r="D1474" i="8"/>
  <c r="E1474" i="8"/>
  <c r="G1474" i="8" s="1"/>
  <c r="G565" i="16" s="1"/>
  <c r="B1475" i="8"/>
  <c r="C1475" i="8"/>
  <c r="D1475" i="8"/>
  <c r="E1475" i="8"/>
  <c r="G1475" i="8" s="1"/>
  <c r="G566" i="16" s="1"/>
  <c r="B1476" i="8"/>
  <c r="C1476" i="8"/>
  <c r="D1476" i="8"/>
  <c r="E1476" i="8"/>
  <c r="G1476" i="8" s="1"/>
  <c r="G567" i="16" s="1"/>
  <c r="B1477" i="8"/>
  <c r="C1477" i="8"/>
  <c r="D1477" i="8"/>
  <c r="E1477" i="8"/>
  <c r="G1477" i="8" s="1"/>
  <c r="G568" i="16" s="1"/>
  <c r="B1478" i="8"/>
  <c r="C1478" i="8"/>
  <c r="D1478" i="8"/>
  <c r="E1478" i="8"/>
  <c r="G1478" i="8" s="1"/>
  <c r="G569" i="16" s="1"/>
  <c r="B1479" i="8"/>
  <c r="C1479" i="8"/>
  <c r="D1479" i="8"/>
  <c r="E1479" i="8"/>
  <c r="G1479" i="8" s="1"/>
  <c r="G570" i="16" s="1"/>
  <c r="B1480" i="8"/>
  <c r="C1480" i="8"/>
  <c r="D1480" i="8"/>
  <c r="E1480" i="8"/>
  <c r="G1480" i="8" s="1"/>
  <c r="G571" i="16" s="1"/>
  <c r="B1481" i="8"/>
  <c r="C1481" i="8"/>
  <c r="D1481" i="8"/>
  <c r="E1481" i="8"/>
  <c r="G1481" i="8" s="1"/>
  <c r="G572" i="16" s="1"/>
  <c r="B1482" i="8"/>
  <c r="C1482" i="8"/>
  <c r="D1482" i="8"/>
  <c r="E1482" i="8"/>
  <c r="B1483" i="8"/>
  <c r="C1483" i="8"/>
  <c r="D1483" i="8"/>
  <c r="E1483" i="8"/>
  <c r="G1483" i="8" s="1"/>
  <c r="G574" i="16" s="1"/>
  <c r="B1484" i="8"/>
  <c r="C1484" i="8"/>
  <c r="D1484" i="8"/>
  <c r="E1484" i="8"/>
  <c r="G1484" i="8" s="1"/>
  <c r="G575" i="16" s="1"/>
  <c r="B1485" i="8"/>
  <c r="C1485" i="8"/>
  <c r="D1485" i="8"/>
  <c r="E1485" i="8"/>
  <c r="G1485" i="8" s="1"/>
  <c r="G576" i="16" s="1"/>
  <c r="B1486" i="8"/>
  <c r="C1486" i="8"/>
  <c r="D1486" i="8"/>
  <c r="E1486" i="8"/>
  <c r="G1486" i="8" s="1"/>
  <c r="G577" i="16" s="1"/>
  <c r="B1487" i="8"/>
  <c r="C1487" i="8"/>
  <c r="D1487" i="8"/>
  <c r="E1487" i="8"/>
  <c r="G1487" i="8" s="1"/>
  <c r="G578" i="16" s="1"/>
  <c r="B1488" i="8"/>
  <c r="C1488" i="8"/>
  <c r="D1488" i="8"/>
  <c r="E1488" i="8"/>
  <c r="G1488" i="8" s="1"/>
  <c r="G579" i="16" s="1"/>
  <c r="B1489" i="8"/>
  <c r="C1489" i="8"/>
  <c r="D1489" i="8"/>
  <c r="E1489" i="8"/>
  <c r="G1489" i="8" s="1"/>
  <c r="G580" i="16" s="1"/>
  <c r="B1490" i="8"/>
  <c r="C1490" i="8"/>
  <c r="D1490" i="8"/>
  <c r="E1490" i="8"/>
  <c r="G1490" i="8" s="1"/>
  <c r="G581" i="16" s="1"/>
  <c r="B1491" i="8"/>
  <c r="C1491" i="8"/>
  <c r="D1491" i="8"/>
  <c r="E1491" i="8"/>
  <c r="G1491" i="8" s="1"/>
  <c r="G582" i="16" s="1"/>
  <c r="B1492" i="8"/>
  <c r="C1492" i="8"/>
  <c r="D1492" i="8"/>
  <c r="E1492" i="8"/>
  <c r="G1492" i="8" s="1"/>
  <c r="G583" i="16" s="1"/>
  <c r="B1493" i="8"/>
  <c r="C1493" i="8"/>
  <c r="D1493" i="8"/>
  <c r="E1493" i="8"/>
  <c r="G1493" i="8" s="1"/>
  <c r="G584" i="16" s="1"/>
  <c r="B1494" i="8"/>
  <c r="C1494" i="8"/>
  <c r="D1494" i="8"/>
  <c r="E1494" i="8"/>
  <c r="G1494" i="8" s="1"/>
  <c r="G585" i="16" s="1"/>
  <c r="B1495" i="8"/>
  <c r="C1495" i="8"/>
  <c r="D1495" i="8"/>
  <c r="E1495" i="8"/>
  <c r="G1495" i="8" s="1"/>
  <c r="G586" i="16" s="1"/>
  <c r="B1496" i="8"/>
  <c r="C1496" i="8"/>
  <c r="D1496" i="8"/>
  <c r="E1496" i="8"/>
  <c r="G1496" i="8" s="1"/>
  <c r="G587" i="16" s="1"/>
  <c r="B1497" i="8"/>
  <c r="C1497" i="8"/>
  <c r="D1497" i="8"/>
  <c r="E1497" i="8"/>
  <c r="G1497" i="8" s="1"/>
  <c r="G588" i="16" s="1"/>
  <c r="B1498" i="8"/>
  <c r="C1498" i="8"/>
  <c r="D1498" i="8"/>
  <c r="E1498" i="8"/>
  <c r="G1498" i="8" s="1"/>
  <c r="G589" i="16" s="1"/>
  <c r="B1499" i="8"/>
  <c r="C1499" i="8"/>
  <c r="D1499" i="8"/>
  <c r="E1499" i="8"/>
  <c r="G1499" i="8" s="1"/>
  <c r="G590" i="16" s="1"/>
  <c r="H1300" i="8"/>
  <c r="I1300" i="8"/>
  <c r="H1301" i="8"/>
  <c r="I1301" i="8"/>
  <c r="H1302" i="8"/>
  <c r="I1302" i="8"/>
  <c r="H1303" i="8"/>
  <c r="I1303" i="8"/>
  <c r="H1304" i="8"/>
  <c r="I1304" i="8"/>
  <c r="H1305" i="8"/>
  <c r="I1305" i="8"/>
  <c r="H1306" i="8"/>
  <c r="I1306" i="8"/>
  <c r="H1307" i="8"/>
  <c r="I1307" i="8"/>
  <c r="H1308" i="8"/>
  <c r="I1308" i="8"/>
  <c r="H1309" i="8"/>
  <c r="I1309" i="8"/>
  <c r="H1310" i="8"/>
  <c r="I1310" i="8"/>
  <c r="H1311" i="8"/>
  <c r="I1311" i="8"/>
  <c r="H1312" i="8"/>
  <c r="I1312" i="8"/>
  <c r="H1313" i="8"/>
  <c r="I1313" i="8"/>
  <c r="H1314" i="8"/>
  <c r="I1314" i="8"/>
  <c r="H1315" i="8"/>
  <c r="I1315" i="8"/>
  <c r="H1316" i="8"/>
  <c r="I1316" i="8"/>
  <c r="H1317" i="8"/>
  <c r="I1317" i="8"/>
  <c r="H1318" i="8"/>
  <c r="I1318" i="8"/>
  <c r="H1319" i="8"/>
  <c r="I1319" i="8"/>
  <c r="H1320" i="8"/>
  <c r="I1320" i="8"/>
  <c r="H1321" i="8"/>
  <c r="I1321" i="8"/>
  <c r="H1322" i="8"/>
  <c r="I1322" i="8"/>
  <c r="H1323" i="8"/>
  <c r="I1323" i="8"/>
  <c r="H1324" i="8"/>
  <c r="I1324" i="8"/>
  <c r="H1325" i="8"/>
  <c r="I1325" i="8"/>
  <c r="H1326" i="8"/>
  <c r="I1326" i="8"/>
  <c r="H1327" i="8"/>
  <c r="I1327" i="8"/>
  <c r="H1328" i="8"/>
  <c r="I1328" i="8"/>
  <c r="H1329" i="8"/>
  <c r="I1329" i="8"/>
  <c r="H1330" i="8"/>
  <c r="I1330" i="8"/>
  <c r="H1331" i="8"/>
  <c r="I1331" i="8"/>
  <c r="H1332" i="8"/>
  <c r="I1332" i="8"/>
  <c r="H1333" i="8"/>
  <c r="I1333" i="8"/>
  <c r="H1334" i="8"/>
  <c r="I1334" i="8"/>
  <c r="H1335" i="8"/>
  <c r="I1335" i="8"/>
  <c r="H1336" i="8"/>
  <c r="I1336" i="8"/>
  <c r="H1337" i="8"/>
  <c r="I1337" i="8"/>
  <c r="H1338" i="8"/>
  <c r="I1338" i="8"/>
  <c r="H1339" i="8"/>
  <c r="I1339" i="8"/>
  <c r="H1340" i="8"/>
  <c r="I1340" i="8"/>
  <c r="H1341" i="8"/>
  <c r="I1341" i="8"/>
  <c r="H1342" i="8"/>
  <c r="I1342" i="8"/>
  <c r="H1343" i="8"/>
  <c r="I1343" i="8"/>
  <c r="H1344" i="8"/>
  <c r="I1344" i="8"/>
  <c r="H1345" i="8"/>
  <c r="I1345" i="8"/>
  <c r="H1346" i="8"/>
  <c r="I1346" i="8"/>
  <c r="H1347" i="8"/>
  <c r="I1347" i="8"/>
  <c r="H1348" i="8"/>
  <c r="I1348" i="8"/>
  <c r="H1349" i="8"/>
  <c r="I1349" i="8"/>
  <c r="H1350" i="8"/>
  <c r="I1350" i="8"/>
  <c r="H1351" i="8"/>
  <c r="I1351" i="8"/>
  <c r="H1352" i="8"/>
  <c r="I1352" i="8"/>
  <c r="H1353" i="8"/>
  <c r="I1353" i="8"/>
  <c r="H1354" i="8"/>
  <c r="I1354" i="8"/>
  <c r="H1355" i="8"/>
  <c r="I1355" i="8"/>
  <c r="H1356" i="8"/>
  <c r="I1356" i="8"/>
  <c r="H1357" i="8"/>
  <c r="I1357" i="8"/>
  <c r="H1358" i="8"/>
  <c r="I1358" i="8"/>
  <c r="H1359" i="8"/>
  <c r="I1359" i="8"/>
  <c r="H1360" i="8"/>
  <c r="I1360" i="8"/>
  <c r="H1361" i="8"/>
  <c r="I1361" i="8"/>
  <c r="H1362" i="8"/>
  <c r="I1362" i="8"/>
  <c r="H1363" i="8"/>
  <c r="I1363" i="8"/>
  <c r="H1364" i="8"/>
  <c r="I1364" i="8"/>
  <c r="H1365" i="8"/>
  <c r="I1365" i="8"/>
  <c r="H1366" i="8"/>
  <c r="I1366" i="8"/>
  <c r="H1367" i="8"/>
  <c r="I1367" i="8"/>
  <c r="H1368" i="8"/>
  <c r="I1368" i="8"/>
  <c r="H1369" i="8"/>
  <c r="I1369" i="8"/>
  <c r="H1370" i="8"/>
  <c r="I1370" i="8"/>
  <c r="H1371" i="8"/>
  <c r="I1371" i="8"/>
  <c r="H1372" i="8"/>
  <c r="I1372" i="8"/>
  <c r="H1373" i="8"/>
  <c r="I1373" i="8"/>
  <c r="H1374" i="8"/>
  <c r="I1374" i="8"/>
  <c r="H1375" i="8"/>
  <c r="I1375" i="8"/>
  <c r="H1376" i="8"/>
  <c r="I1376" i="8"/>
  <c r="H1377" i="8"/>
  <c r="I1377" i="8"/>
  <c r="H1378" i="8"/>
  <c r="I1378" i="8"/>
  <c r="H1379" i="8"/>
  <c r="I1379" i="8"/>
  <c r="H1380" i="8"/>
  <c r="I1380" i="8"/>
  <c r="H1381" i="8"/>
  <c r="I1381" i="8"/>
  <c r="H1382" i="8"/>
  <c r="I1382" i="8"/>
  <c r="H1383" i="8"/>
  <c r="I1383" i="8"/>
  <c r="H1384" i="8"/>
  <c r="I1384" i="8"/>
  <c r="H1385" i="8"/>
  <c r="I1385" i="8"/>
  <c r="H1386" i="8"/>
  <c r="I1386" i="8"/>
  <c r="H1387" i="8"/>
  <c r="I1387" i="8"/>
  <c r="H1388" i="8"/>
  <c r="I1388" i="8"/>
  <c r="H1389" i="8"/>
  <c r="I1389" i="8"/>
  <c r="H1390" i="8"/>
  <c r="I1390" i="8"/>
  <c r="H1391" i="8"/>
  <c r="I1391" i="8"/>
  <c r="H1392" i="8"/>
  <c r="I1392" i="8"/>
  <c r="H1393" i="8"/>
  <c r="I1393" i="8"/>
  <c r="H1394" i="8"/>
  <c r="I1394" i="8"/>
  <c r="H1395" i="8"/>
  <c r="I1395" i="8"/>
  <c r="H1396" i="8"/>
  <c r="I1396" i="8"/>
  <c r="H1397" i="8"/>
  <c r="I1397" i="8"/>
  <c r="H1398" i="8"/>
  <c r="I1398" i="8"/>
  <c r="H1399" i="8"/>
  <c r="I1399" i="8"/>
  <c r="B1300" i="8"/>
  <c r="C1300" i="8"/>
  <c r="D1300" i="8"/>
  <c r="E1300" i="8"/>
  <c r="G1300" i="8" s="1"/>
  <c r="B1301" i="8"/>
  <c r="C1301" i="8"/>
  <c r="D1301" i="8"/>
  <c r="E1301" i="8"/>
  <c r="G1301" i="8" s="1"/>
  <c r="B1302" i="8"/>
  <c r="C1302" i="8"/>
  <c r="D1302" i="8"/>
  <c r="E1302" i="8"/>
  <c r="G1302" i="8" s="1"/>
  <c r="B1303" i="8"/>
  <c r="C1303" i="8"/>
  <c r="D1303" i="8"/>
  <c r="E1303" i="8"/>
  <c r="G1303" i="8" s="1"/>
  <c r="B1304" i="8"/>
  <c r="C1304" i="8"/>
  <c r="D1304" i="8"/>
  <c r="E1304" i="8"/>
  <c r="B1305" i="8"/>
  <c r="C1305" i="8"/>
  <c r="D1305" i="8"/>
  <c r="E1305" i="8"/>
  <c r="B1306" i="8"/>
  <c r="C1306" i="8"/>
  <c r="D1306" i="8"/>
  <c r="E1306" i="8"/>
  <c r="B1307" i="8"/>
  <c r="C1307" i="8"/>
  <c r="D1307" i="8"/>
  <c r="E1307" i="8"/>
  <c r="G1307" i="8" s="1"/>
  <c r="B1308" i="8"/>
  <c r="C1308" i="8"/>
  <c r="D1308" i="8"/>
  <c r="E1308" i="8"/>
  <c r="B1309" i="8"/>
  <c r="C1309" i="8"/>
  <c r="D1309" i="8"/>
  <c r="E1309" i="8"/>
  <c r="G1309" i="8" s="1"/>
  <c r="B1310" i="8"/>
  <c r="C1310" i="8"/>
  <c r="D1310" i="8"/>
  <c r="E1310" i="8"/>
  <c r="B1311" i="8"/>
  <c r="C1311" i="8"/>
  <c r="D1311" i="8"/>
  <c r="E1311" i="8"/>
  <c r="G1311" i="8" s="1"/>
  <c r="B1312" i="8"/>
  <c r="C1312" i="8"/>
  <c r="D1312" i="8"/>
  <c r="E1312" i="8"/>
  <c r="B1313" i="8"/>
  <c r="C1313" i="8"/>
  <c r="D1313" i="8"/>
  <c r="E1313" i="8"/>
  <c r="G1313" i="8" s="1"/>
  <c r="B1314" i="8"/>
  <c r="C1314" i="8"/>
  <c r="D1314" i="8"/>
  <c r="E1314" i="8"/>
  <c r="B1315" i="8"/>
  <c r="C1315" i="8"/>
  <c r="D1315" i="8"/>
  <c r="E1315" i="8"/>
  <c r="G1315" i="8" s="1"/>
  <c r="B1316" i="8"/>
  <c r="C1316" i="8"/>
  <c r="D1316" i="8"/>
  <c r="E1316" i="8"/>
  <c r="B1317" i="8"/>
  <c r="C1317" i="8"/>
  <c r="D1317" i="8"/>
  <c r="E1317" i="8"/>
  <c r="G1317" i="8" s="1"/>
  <c r="B1318" i="8"/>
  <c r="C1318" i="8"/>
  <c r="D1318" i="8"/>
  <c r="E1318" i="8"/>
  <c r="B1319" i="8"/>
  <c r="C1319" i="8"/>
  <c r="D1319" i="8"/>
  <c r="E1319" i="8"/>
  <c r="G1319" i="8" s="1"/>
  <c r="B1320" i="8"/>
  <c r="C1320" i="8"/>
  <c r="D1320" i="8"/>
  <c r="E1320" i="8"/>
  <c r="B1321" i="8"/>
  <c r="C1321" i="8"/>
  <c r="D1321" i="8"/>
  <c r="E1321" i="8"/>
  <c r="G1321" i="8" s="1"/>
  <c r="B1322" i="8"/>
  <c r="C1322" i="8"/>
  <c r="D1322" i="8"/>
  <c r="E1322" i="8"/>
  <c r="B1323" i="8"/>
  <c r="C1323" i="8"/>
  <c r="D1323" i="8"/>
  <c r="E1323" i="8"/>
  <c r="G1323" i="8" s="1"/>
  <c r="B1324" i="8"/>
  <c r="C1324" i="8"/>
  <c r="D1324" i="8"/>
  <c r="E1324" i="8"/>
  <c r="B1325" i="8"/>
  <c r="C1325" i="8"/>
  <c r="D1325" i="8"/>
  <c r="E1325" i="8"/>
  <c r="G1325" i="8" s="1"/>
  <c r="B1326" i="8"/>
  <c r="C1326" i="8"/>
  <c r="D1326" i="8"/>
  <c r="E1326" i="8"/>
  <c r="B1327" i="8"/>
  <c r="C1327" i="8"/>
  <c r="D1327" i="8"/>
  <c r="E1327" i="8"/>
  <c r="B1328" i="8"/>
  <c r="C1328" i="8"/>
  <c r="D1328" i="8"/>
  <c r="E1328" i="8"/>
  <c r="B1329" i="8"/>
  <c r="C1329" i="8"/>
  <c r="D1329" i="8"/>
  <c r="E1329" i="8"/>
  <c r="G1329" i="8" s="1"/>
  <c r="B1330" i="8"/>
  <c r="C1330" i="8"/>
  <c r="D1330" i="8"/>
  <c r="E1330" i="8"/>
  <c r="B1331" i="8"/>
  <c r="C1331" i="8"/>
  <c r="D1331" i="8"/>
  <c r="E1331" i="8"/>
  <c r="G1331" i="8" s="1"/>
  <c r="B1332" i="8"/>
  <c r="C1332" i="8"/>
  <c r="D1332" i="8"/>
  <c r="E1332" i="8"/>
  <c r="B1333" i="8"/>
  <c r="C1333" i="8"/>
  <c r="D1333" i="8"/>
  <c r="E1333" i="8"/>
  <c r="G1333" i="8" s="1"/>
  <c r="B1334" i="8"/>
  <c r="C1334" i="8"/>
  <c r="D1334" i="8"/>
  <c r="E1334" i="8"/>
  <c r="B1335" i="8"/>
  <c r="C1335" i="8"/>
  <c r="D1335" i="8"/>
  <c r="E1335" i="8"/>
  <c r="G1335" i="8" s="1"/>
  <c r="B1336" i="8"/>
  <c r="C1336" i="8"/>
  <c r="D1336" i="8"/>
  <c r="E1336" i="8"/>
  <c r="B1337" i="8"/>
  <c r="C1337" i="8"/>
  <c r="D1337" i="8"/>
  <c r="E1337" i="8"/>
  <c r="B1338" i="8"/>
  <c r="C1338" i="8"/>
  <c r="D1338" i="8"/>
  <c r="E1338" i="8"/>
  <c r="B1339" i="8"/>
  <c r="C1339" i="8"/>
  <c r="D1339" i="8"/>
  <c r="E1339" i="8"/>
  <c r="G1339" i="8" s="1"/>
  <c r="B1340" i="8"/>
  <c r="C1340" i="8"/>
  <c r="D1340" i="8"/>
  <c r="E1340" i="8"/>
  <c r="B1341" i="8"/>
  <c r="C1341" i="8"/>
  <c r="D1341" i="8"/>
  <c r="E1341" i="8"/>
  <c r="G1341" i="8" s="1"/>
  <c r="B1342" i="8"/>
  <c r="C1342" i="8"/>
  <c r="D1342" i="8"/>
  <c r="E1342" i="8"/>
  <c r="B1343" i="8"/>
  <c r="C1343" i="8"/>
  <c r="D1343" i="8"/>
  <c r="E1343" i="8"/>
  <c r="G1343" i="8" s="1"/>
  <c r="B1344" i="8"/>
  <c r="C1344" i="8"/>
  <c r="D1344" i="8"/>
  <c r="E1344" i="8"/>
  <c r="B1345" i="8"/>
  <c r="C1345" i="8"/>
  <c r="D1345" i="8"/>
  <c r="E1345" i="8"/>
  <c r="G1345" i="8" s="1"/>
  <c r="B1346" i="8"/>
  <c r="C1346" i="8"/>
  <c r="D1346" i="8"/>
  <c r="E1346" i="8"/>
  <c r="B1347" i="8"/>
  <c r="C1347" i="8"/>
  <c r="D1347" i="8"/>
  <c r="E1347" i="8"/>
  <c r="G1347" i="8" s="1"/>
  <c r="B1348" i="8"/>
  <c r="C1348" i="8"/>
  <c r="D1348" i="8"/>
  <c r="E1348" i="8"/>
  <c r="B1349" i="8"/>
  <c r="C1349" i="8"/>
  <c r="D1349" i="8"/>
  <c r="E1349" i="8"/>
  <c r="G1349" i="8" s="1"/>
  <c r="B1350" i="8"/>
  <c r="C1350" i="8"/>
  <c r="D1350" i="8"/>
  <c r="E1350" i="8"/>
  <c r="B1351" i="8"/>
  <c r="C1351" i="8"/>
  <c r="D1351" i="8"/>
  <c r="E1351" i="8"/>
  <c r="G1351" i="8" s="1"/>
  <c r="B1352" i="8"/>
  <c r="C1352" i="8"/>
  <c r="D1352" i="8"/>
  <c r="E1352" i="8"/>
  <c r="B1353" i="8"/>
  <c r="C1353" i="8"/>
  <c r="D1353" i="8"/>
  <c r="E1353" i="8"/>
  <c r="G1353" i="8" s="1"/>
  <c r="B1354" i="8"/>
  <c r="C1354" i="8"/>
  <c r="D1354" i="8"/>
  <c r="E1354" i="8"/>
  <c r="B1355" i="8"/>
  <c r="C1355" i="8"/>
  <c r="D1355" i="8"/>
  <c r="E1355" i="8"/>
  <c r="G1355" i="8" s="1"/>
  <c r="B1356" i="8"/>
  <c r="C1356" i="8"/>
  <c r="D1356" i="8"/>
  <c r="E1356" i="8"/>
  <c r="B1357" i="8"/>
  <c r="C1357" i="8"/>
  <c r="D1357" i="8"/>
  <c r="E1357" i="8"/>
  <c r="G1357" i="8" s="1"/>
  <c r="B1358" i="8"/>
  <c r="C1358" i="8"/>
  <c r="D1358" i="8"/>
  <c r="E1358" i="8"/>
  <c r="B1359" i="8"/>
  <c r="C1359" i="8"/>
  <c r="D1359" i="8"/>
  <c r="E1359" i="8"/>
  <c r="B1360" i="8"/>
  <c r="C1360" i="8"/>
  <c r="D1360" i="8"/>
  <c r="E1360" i="8"/>
  <c r="B1361" i="8"/>
  <c r="C1361" i="8"/>
  <c r="D1361" i="8"/>
  <c r="E1361" i="8"/>
  <c r="G1361" i="8" s="1"/>
  <c r="B1362" i="8"/>
  <c r="C1362" i="8"/>
  <c r="D1362" i="8"/>
  <c r="E1362" i="8"/>
  <c r="B1363" i="8"/>
  <c r="C1363" i="8"/>
  <c r="D1363" i="8"/>
  <c r="E1363" i="8"/>
  <c r="G1363" i="8" s="1"/>
  <c r="B1364" i="8"/>
  <c r="C1364" i="8"/>
  <c r="D1364" i="8"/>
  <c r="E1364" i="8"/>
  <c r="B1365" i="8"/>
  <c r="C1365" i="8"/>
  <c r="D1365" i="8"/>
  <c r="E1365" i="8"/>
  <c r="G1365" i="8" s="1"/>
  <c r="B1366" i="8"/>
  <c r="C1366" i="8"/>
  <c r="D1366" i="8"/>
  <c r="E1366" i="8"/>
  <c r="B1367" i="8"/>
  <c r="C1367" i="8"/>
  <c r="D1367" i="8"/>
  <c r="E1367" i="8"/>
  <c r="G1367" i="8" s="1"/>
  <c r="B1368" i="8"/>
  <c r="C1368" i="8"/>
  <c r="D1368" i="8"/>
  <c r="E1368" i="8"/>
  <c r="B1369" i="8"/>
  <c r="C1369" i="8"/>
  <c r="D1369" i="8"/>
  <c r="E1369" i="8"/>
  <c r="B1370" i="8"/>
  <c r="C1370" i="8"/>
  <c r="D1370" i="8"/>
  <c r="E1370" i="8"/>
  <c r="B1371" i="8"/>
  <c r="C1371" i="8"/>
  <c r="D1371" i="8"/>
  <c r="E1371" i="8"/>
  <c r="G1371" i="8" s="1"/>
  <c r="B1372" i="8"/>
  <c r="C1372" i="8"/>
  <c r="D1372" i="8"/>
  <c r="E1372" i="8"/>
  <c r="B1373" i="8"/>
  <c r="C1373" i="8"/>
  <c r="D1373" i="8"/>
  <c r="E1373" i="8"/>
  <c r="G1373" i="8" s="1"/>
  <c r="B1374" i="8"/>
  <c r="C1374" i="8"/>
  <c r="D1374" i="8"/>
  <c r="E1374" i="8"/>
  <c r="B1375" i="8"/>
  <c r="C1375" i="8"/>
  <c r="D1375" i="8"/>
  <c r="E1375" i="8"/>
  <c r="G1375" i="8" s="1"/>
  <c r="B1376" i="8"/>
  <c r="C1376" i="8"/>
  <c r="D1376" i="8"/>
  <c r="E1376" i="8"/>
  <c r="B1377" i="8"/>
  <c r="C1377" i="8"/>
  <c r="D1377" i="8"/>
  <c r="E1377" i="8"/>
  <c r="G1377" i="8" s="1"/>
  <c r="B1378" i="8"/>
  <c r="C1378" i="8"/>
  <c r="D1378" i="8"/>
  <c r="E1378" i="8"/>
  <c r="B1379" i="8"/>
  <c r="C1379" i="8"/>
  <c r="D1379" i="8"/>
  <c r="E1379" i="8"/>
  <c r="G1379" i="8" s="1"/>
  <c r="B1380" i="8"/>
  <c r="C1380" i="8"/>
  <c r="D1380" i="8"/>
  <c r="E1380" i="8"/>
  <c r="B1381" i="8"/>
  <c r="C1381" i="8"/>
  <c r="D1381" i="8"/>
  <c r="E1381" i="8"/>
  <c r="G1381" i="8" s="1"/>
  <c r="B1382" i="8"/>
  <c r="C1382" i="8"/>
  <c r="D1382" i="8"/>
  <c r="E1382" i="8"/>
  <c r="B1383" i="8"/>
  <c r="C1383" i="8"/>
  <c r="D1383" i="8"/>
  <c r="E1383" i="8"/>
  <c r="G1383" i="8" s="1"/>
  <c r="B1384" i="8"/>
  <c r="C1384" i="8"/>
  <c r="D1384" i="8"/>
  <c r="E1384" i="8"/>
  <c r="B1385" i="8"/>
  <c r="C1385" i="8"/>
  <c r="D1385" i="8"/>
  <c r="E1385" i="8"/>
  <c r="G1385" i="8" s="1"/>
  <c r="B1386" i="8"/>
  <c r="C1386" i="8"/>
  <c r="D1386" i="8"/>
  <c r="E1386" i="8"/>
  <c r="B1387" i="8"/>
  <c r="C1387" i="8"/>
  <c r="D1387" i="8"/>
  <c r="E1387" i="8"/>
  <c r="G1387" i="8" s="1"/>
  <c r="B1388" i="8"/>
  <c r="C1388" i="8"/>
  <c r="D1388" i="8"/>
  <c r="E1388" i="8"/>
  <c r="B1389" i="8"/>
  <c r="C1389" i="8"/>
  <c r="D1389" i="8"/>
  <c r="E1389" i="8"/>
  <c r="G1389" i="8" s="1"/>
  <c r="B1390" i="8"/>
  <c r="C1390" i="8"/>
  <c r="D1390" i="8"/>
  <c r="E1390" i="8"/>
  <c r="B1391" i="8"/>
  <c r="C1391" i="8"/>
  <c r="D1391" i="8"/>
  <c r="E1391" i="8"/>
  <c r="B1392" i="8"/>
  <c r="C1392" i="8"/>
  <c r="D1392" i="8"/>
  <c r="E1392" i="8"/>
  <c r="B1393" i="8"/>
  <c r="C1393" i="8"/>
  <c r="D1393" i="8"/>
  <c r="E1393" i="8"/>
  <c r="G1393" i="8" s="1"/>
  <c r="B1394" i="8"/>
  <c r="C1394" i="8"/>
  <c r="D1394" i="8"/>
  <c r="E1394" i="8"/>
  <c r="B1395" i="8"/>
  <c r="C1395" i="8"/>
  <c r="D1395" i="8"/>
  <c r="E1395" i="8"/>
  <c r="G1395" i="8" s="1"/>
  <c r="B1396" i="8"/>
  <c r="C1396" i="8"/>
  <c r="D1396" i="8"/>
  <c r="E1396" i="8"/>
  <c r="B1397" i="8"/>
  <c r="C1397" i="8"/>
  <c r="D1397" i="8"/>
  <c r="E1397" i="8"/>
  <c r="G1397" i="8" s="1"/>
  <c r="B1398" i="8"/>
  <c r="C1398" i="8"/>
  <c r="D1398" i="8"/>
  <c r="E1398" i="8"/>
  <c r="B1399" i="8"/>
  <c r="C1399" i="8"/>
  <c r="D1399" i="8"/>
  <c r="E1399" i="8"/>
  <c r="G1399" i="8" s="1"/>
  <c r="H1200" i="8"/>
  <c r="I1200" i="8"/>
  <c r="H1201" i="8"/>
  <c r="I1201" i="8"/>
  <c r="H1202" i="8"/>
  <c r="I1202" i="8"/>
  <c r="H1203" i="8"/>
  <c r="I1203" i="8"/>
  <c r="H1204" i="8"/>
  <c r="I1204" i="8"/>
  <c r="H1205" i="8"/>
  <c r="I1205" i="8"/>
  <c r="H1206" i="8"/>
  <c r="I1206" i="8"/>
  <c r="H1207" i="8"/>
  <c r="I1207" i="8"/>
  <c r="H1208" i="8"/>
  <c r="I1208" i="8"/>
  <c r="H1209" i="8"/>
  <c r="I1209" i="8"/>
  <c r="H1210" i="8"/>
  <c r="I1210" i="8"/>
  <c r="H1211" i="8"/>
  <c r="I1211" i="8"/>
  <c r="H1212" i="8"/>
  <c r="I1212" i="8"/>
  <c r="H1213" i="8"/>
  <c r="I1213" i="8"/>
  <c r="H1214" i="8"/>
  <c r="I1214" i="8"/>
  <c r="H1215" i="8"/>
  <c r="I1215" i="8"/>
  <c r="H1216" i="8"/>
  <c r="I1216" i="8"/>
  <c r="H1217" i="8"/>
  <c r="I1217" i="8"/>
  <c r="H1218" i="8"/>
  <c r="I1218" i="8"/>
  <c r="H1219" i="8"/>
  <c r="I1219" i="8"/>
  <c r="H1220" i="8"/>
  <c r="I1220" i="8"/>
  <c r="H1221" i="8"/>
  <c r="I1221" i="8"/>
  <c r="H1222" i="8"/>
  <c r="I1222" i="8"/>
  <c r="H1223" i="8"/>
  <c r="I1223" i="8"/>
  <c r="H1224" i="8"/>
  <c r="I1224" i="8"/>
  <c r="H1225" i="8"/>
  <c r="I1225" i="8"/>
  <c r="H1226" i="8"/>
  <c r="I1226" i="8"/>
  <c r="H1227" i="8"/>
  <c r="I1227" i="8"/>
  <c r="H1228" i="8"/>
  <c r="I1228" i="8"/>
  <c r="H1229" i="8"/>
  <c r="I1229" i="8"/>
  <c r="H1230" i="8"/>
  <c r="I1230" i="8"/>
  <c r="H1231" i="8"/>
  <c r="I1231" i="8"/>
  <c r="H1232" i="8"/>
  <c r="I1232" i="8"/>
  <c r="H1233" i="8"/>
  <c r="I1233" i="8"/>
  <c r="H1234" i="8"/>
  <c r="I1234" i="8"/>
  <c r="H1235" i="8"/>
  <c r="I1235" i="8"/>
  <c r="H1236" i="8"/>
  <c r="I1236" i="8"/>
  <c r="H1237" i="8"/>
  <c r="I1237" i="8"/>
  <c r="H1238" i="8"/>
  <c r="I1238" i="8"/>
  <c r="H1239" i="8"/>
  <c r="I1239" i="8"/>
  <c r="H1240" i="8"/>
  <c r="I1240" i="8"/>
  <c r="H1241" i="8"/>
  <c r="I1241" i="8"/>
  <c r="H1242" i="8"/>
  <c r="I1242" i="8"/>
  <c r="H1243" i="8"/>
  <c r="I1243" i="8"/>
  <c r="H1244" i="8"/>
  <c r="I1244" i="8"/>
  <c r="H1245" i="8"/>
  <c r="I1245" i="8"/>
  <c r="H1246" i="8"/>
  <c r="I1246" i="8"/>
  <c r="H1247" i="8"/>
  <c r="I1247" i="8"/>
  <c r="H1248" i="8"/>
  <c r="I1248" i="8"/>
  <c r="H1249" i="8"/>
  <c r="I1249" i="8"/>
  <c r="H1250" i="8"/>
  <c r="I1250" i="8"/>
  <c r="H1251" i="8"/>
  <c r="I1251" i="8"/>
  <c r="H1252" i="8"/>
  <c r="I1252" i="8"/>
  <c r="H1253" i="8"/>
  <c r="I1253" i="8"/>
  <c r="H1254" i="8"/>
  <c r="I1254" i="8"/>
  <c r="H1255" i="8"/>
  <c r="I1255" i="8"/>
  <c r="H1256" i="8"/>
  <c r="I1256" i="8"/>
  <c r="H1257" i="8"/>
  <c r="I1257" i="8"/>
  <c r="H1258" i="8"/>
  <c r="I1258" i="8"/>
  <c r="H1259" i="8"/>
  <c r="I1259" i="8"/>
  <c r="H1260" i="8"/>
  <c r="I1260" i="8"/>
  <c r="H1261" i="8"/>
  <c r="I1261" i="8"/>
  <c r="H1262" i="8"/>
  <c r="I1262" i="8"/>
  <c r="H1263" i="8"/>
  <c r="I1263" i="8"/>
  <c r="H1264" i="8"/>
  <c r="I1264" i="8"/>
  <c r="H1265" i="8"/>
  <c r="I1265" i="8"/>
  <c r="H1266" i="8"/>
  <c r="I1266" i="8"/>
  <c r="H1267" i="8"/>
  <c r="I1267" i="8"/>
  <c r="H1268" i="8"/>
  <c r="I1268" i="8"/>
  <c r="H1269" i="8"/>
  <c r="I1269" i="8"/>
  <c r="H1270" i="8"/>
  <c r="I1270" i="8"/>
  <c r="H1271" i="8"/>
  <c r="I1271" i="8"/>
  <c r="H1272" i="8"/>
  <c r="I1272" i="8"/>
  <c r="H1273" i="8"/>
  <c r="I1273" i="8"/>
  <c r="H1274" i="8"/>
  <c r="I1274" i="8"/>
  <c r="H1275" i="8"/>
  <c r="I1275" i="8"/>
  <c r="H1276" i="8"/>
  <c r="I1276" i="8"/>
  <c r="H1277" i="8"/>
  <c r="I1277" i="8"/>
  <c r="H1278" i="8"/>
  <c r="I1278" i="8"/>
  <c r="H1279" i="8"/>
  <c r="I1279" i="8"/>
  <c r="H1280" i="8"/>
  <c r="I1280" i="8"/>
  <c r="H1281" i="8"/>
  <c r="I1281" i="8"/>
  <c r="H1282" i="8"/>
  <c r="I1282" i="8"/>
  <c r="H1283" i="8"/>
  <c r="I1283" i="8"/>
  <c r="H1284" i="8"/>
  <c r="I1284" i="8"/>
  <c r="H1285" i="8"/>
  <c r="I1285" i="8"/>
  <c r="H1286" i="8"/>
  <c r="I1286" i="8"/>
  <c r="H1287" i="8"/>
  <c r="I1287" i="8"/>
  <c r="H1288" i="8"/>
  <c r="I1288" i="8"/>
  <c r="H1289" i="8"/>
  <c r="I1289" i="8"/>
  <c r="H1290" i="8"/>
  <c r="I1290" i="8"/>
  <c r="H1291" i="8"/>
  <c r="I1291" i="8"/>
  <c r="H1292" i="8"/>
  <c r="I1292" i="8"/>
  <c r="H1293" i="8"/>
  <c r="I1293" i="8"/>
  <c r="H1294" i="8"/>
  <c r="I1294" i="8"/>
  <c r="H1295" i="8"/>
  <c r="I1295" i="8"/>
  <c r="H1296" i="8"/>
  <c r="I1296" i="8"/>
  <c r="H1297" i="8"/>
  <c r="I1297" i="8"/>
  <c r="H1298" i="8"/>
  <c r="I1298" i="8"/>
  <c r="H1299" i="8"/>
  <c r="I1299" i="8"/>
  <c r="B1200" i="8"/>
  <c r="C1200" i="8"/>
  <c r="D1200" i="8"/>
  <c r="E1200" i="8"/>
  <c r="B1201" i="8"/>
  <c r="C1201" i="8"/>
  <c r="D1201" i="8"/>
  <c r="E1201" i="8"/>
  <c r="G1201" i="8" s="1"/>
  <c r="B1202" i="8"/>
  <c r="C1202" i="8"/>
  <c r="D1202" i="8"/>
  <c r="E1202" i="8"/>
  <c r="B1203" i="8"/>
  <c r="C1203" i="8"/>
  <c r="D1203" i="8"/>
  <c r="E1203" i="8"/>
  <c r="G1203" i="8" s="1"/>
  <c r="B1204" i="8"/>
  <c r="C1204" i="8"/>
  <c r="D1204" i="8"/>
  <c r="E1204" i="8"/>
  <c r="B1205" i="8"/>
  <c r="C1205" i="8"/>
  <c r="D1205" i="8"/>
  <c r="E1205" i="8"/>
  <c r="G1205" i="8" s="1"/>
  <c r="B1206" i="8"/>
  <c r="C1206" i="8"/>
  <c r="D1206" i="8"/>
  <c r="E1206" i="8"/>
  <c r="B1207" i="8"/>
  <c r="C1207" i="8"/>
  <c r="D1207" i="8"/>
  <c r="E1207" i="8"/>
  <c r="G1207" i="8" s="1"/>
  <c r="B1208" i="8"/>
  <c r="C1208" i="8"/>
  <c r="D1208" i="8"/>
  <c r="E1208" i="8"/>
  <c r="B1209" i="8"/>
  <c r="C1209" i="8"/>
  <c r="D1209" i="8"/>
  <c r="E1209" i="8"/>
  <c r="G1209" i="8" s="1"/>
  <c r="B1210" i="8"/>
  <c r="C1210" i="8"/>
  <c r="D1210" i="8"/>
  <c r="E1210" i="8"/>
  <c r="B1211" i="8"/>
  <c r="C1211" i="8"/>
  <c r="D1211" i="8"/>
  <c r="E1211" i="8"/>
  <c r="G1211" i="8" s="1"/>
  <c r="B1212" i="8"/>
  <c r="C1212" i="8"/>
  <c r="D1212" i="8"/>
  <c r="E1212" i="8"/>
  <c r="B1213" i="8"/>
  <c r="C1213" i="8"/>
  <c r="D1213" i="8"/>
  <c r="E1213" i="8"/>
  <c r="G1213" i="8" s="1"/>
  <c r="B1214" i="8"/>
  <c r="C1214" i="8"/>
  <c r="D1214" i="8"/>
  <c r="E1214" i="8"/>
  <c r="B1215" i="8"/>
  <c r="C1215" i="8"/>
  <c r="D1215" i="8"/>
  <c r="E1215" i="8"/>
  <c r="G1215" i="8" s="1"/>
  <c r="B1216" i="8"/>
  <c r="C1216" i="8"/>
  <c r="D1216" i="8"/>
  <c r="E1216" i="8"/>
  <c r="B1217" i="8"/>
  <c r="C1217" i="8"/>
  <c r="D1217" i="8"/>
  <c r="E1217" i="8"/>
  <c r="G1217" i="8" s="1"/>
  <c r="B1218" i="8"/>
  <c r="C1218" i="8"/>
  <c r="D1218" i="8"/>
  <c r="E1218" i="8"/>
  <c r="B1219" i="8"/>
  <c r="C1219" i="8"/>
  <c r="D1219" i="8"/>
  <c r="E1219" i="8"/>
  <c r="G1219" i="8" s="1"/>
  <c r="B1220" i="8"/>
  <c r="C1220" i="8"/>
  <c r="D1220" i="8"/>
  <c r="E1220" i="8"/>
  <c r="B1221" i="8"/>
  <c r="C1221" i="8"/>
  <c r="D1221" i="8"/>
  <c r="E1221" i="8"/>
  <c r="G1221" i="8" s="1"/>
  <c r="B1222" i="8"/>
  <c r="C1222" i="8"/>
  <c r="D1222" i="8"/>
  <c r="E1222" i="8"/>
  <c r="B1223" i="8"/>
  <c r="C1223" i="8"/>
  <c r="D1223" i="8"/>
  <c r="E1223" i="8"/>
  <c r="G1223" i="8" s="1"/>
  <c r="B1224" i="8"/>
  <c r="C1224" i="8"/>
  <c r="D1224" i="8"/>
  <c r="E1224" i="8"/>
  <c r="B1225" i="8"/>
  <c r="C1225" i="8"/>
  <c r="D1225" i="8"/>
  <c r="E1225" i="8"/>
  <c r="G1225" i="8" s="1"/>
  <c r="B1226" i="8"/>
  <c r="C1226" i="8"/>
  <c r="D1226" i="8"/>
  <c r="E1226" i="8"/>
  <c r="B1227" i="8"/>
  <c r="C1227" i="8"/>
  <c r="D1227" i="8"/>
  <c r="E1227" i="8"/>
  <c r="G1227" i="8" s="1"/>
  <c r="B1228" i="8"/>
  <c r="C1228" i="8"/>
  <c r="D1228" i="8"/>
  <c r="E1228" i="8"/>
  <c r="B1229" i="8"/>
  <c r="C1229" i="8"/>
  <c r="D1229" i="8"/>
  <c r="E1229" i="8"/>
  <c r="G1229" i="8" s="1"/>
  <c r="B1230" i="8"/>
  <c r="C1230" i="8"/>
  <c r="D1230" i="8"/>
  <c r="E1230" i="8"/>
  <c r="B1231" i="8"/>
  <c r="C1231" i="8"/>
  <c r="D1231" i="8"/>
  <c r="E1231" i="8"/>
  <c r="G1231" i="8" s="1"/>
  <c r="B1232" i="8"/>
  <c r="C1232" i="8"/>
  <c r="D1232" i="8"/>
  <c r="E1232" i="8"/>
  <c r="B1233" i="8"/>
  <c r="C1233" i="8"/>
  <c r="D1233" i="8"/>
  <c r="E1233" i="8"/>
  <c r="G1233" i="8" s="1"/>
  <c r="B1234" i="8"/>
  <c r="C1234" i="8"/>
  <c r="D1234" i="8"/>
  <c r="E1234" i="8"/>
  <c r="B1235" i="8"/>
  <c r="C1235" i="8"/>
  <c r="D1235" i="8"/>
  <c r="E1235" i="8"/>
  <c r="G1235" i="8" s="1"/>
  <c r="B1236" i="8"/>
  <c r="C1236" i="8"/>
  <c r="D1236" i="8"/>
  <c r="E1236" i="8"/>
  <c r="B1237" i="8"/>
  <c r="C1237" i="8"/>
  <c r="D1237" i="8"/>
  <c r="E1237" i="8"/>
  <c r="G1237" i="8" s="1"/>
  <c r="B1238" i="8"/>
  <c r="C1238" i="8"/>
  <c r="D1238" i="8"/>
  <c r="E1238" i="8"/>
  <c r="B1239" i="8"/>
  <c r="C1239" i="8"/>
  <c r="D1239" i="8"/>
  <c r="E1239" i="8"/>
  <c r="G1239" i="8" s="1"/>
  <c r="B1240" i="8"/>
  <c r="C1240" i="8"/>
  <c r="D1240" i="8"/>
  <c r="E1240" i="8"/>
  <c r="B1241" i="8"/>
  <c r="C1241" i="8"/>
  <c r="D1241" i="8"/>
  <c r="E1241" i="8"/>
  <c r="G1241" i="8" s="1"/>
  <c r="B1242" i="8"/>
  <c r="C1242" i="8"/>
  <c r="D1242" i="8"/>
  <c r="E1242" i="8"/>
  <c r="B1243" i="8"/>
  <c r="C1243" i="8"/>
  <c r="D1243" i="8"/>
  <c r="E1243" i="8"/>
  <c r="G1243" i="8" s="1"/>
  <c r="B1244" i="8"/>
  <c r="C1244" i="8"/>
  <c r="D1244" i="8"/>
  <c r="E1244" i="8"/>
  <c r="B1245" i="8"/>
  <c r="C1245" i="8"/>
  <c r="D1245" i="8"/>
  <c r="E1245" i="8"/>
  <c r="G1245" i="8" s="1"/>
  <c r="B1246" i="8"/>
  <c r="C1246" i="8"/>
  <c r="D1246" i="8"/>
  <c r="E1246" i="8"/>
  <c r="B1247" i="8"/>
  <c r="C1247" i="8"/>
  <c r="D1247" i="8"/>
  <c r="E1247" i="8"/>
  <c r="G1247" i="8" s="1"/>
  <c r="B1248" i="8"/>
  <c r="C1248" i="8"/>
  <c r="D1248" i="8"/>
  <c r="E1248" i="8"/>
  <c r="B1249" i="8"/>
  <c r="C1249" i="8"/>
  <c r="D1249" i="8"/>
  <c r="E1249" i="8"/>
  <c r="G1249" i="8" s="1"/>
  <c r="B1250" i="8"/>
  <c r="C1250" i="8"/>
  <c r="D1250" i="8"/>
  <c r="E1250" i="8"/>
  <c r="B1251" i="8"/>
  <c r="C1251" i="8"/>
  <c r="D1251" i="8"/>
  <c r="E1251" i="8"/>
  <c r="G1251" i="8" s="1"/>
  <c r="B1252" i="8"/>
  <c r="C1252" i="8"/>
  <c r="D1252" i="8"/>
  <c r="E1252" i="8"/>
  <c r="B1253" i="8"/>
  <c r="C1253" i="8"/>
  <c r="D1253" i="8"/>
  <c r="E1253" i="8"/>
  <c r="G1253" i="8" s="1"/>
  <c r="B1254" i="8"/>
  <c r="C1254" i="8"/>
  <c r="D1254" i="8"/>
  <c r="E1254" i="8"/>
  <c r="B1255" i="8"/>
  <c r="C1255" i="8"/>
  <c r="D1255" i="8"/>
  <c r="E1255" i="8"/>
  <c r="G1255" i="8" s="1"/>
  <c r="B1256" i="8"/>
  <c r="C1256" i="8"/>
  <c r="D1256" i="8"/>
  <c r="E1256" i="8"/>
  <c r="B1257" i="8"/>
  <c r="C1257" i="8"/>
  <c r="D1257" i="8"/>
  <c r="E1257" i="8"/>
  <c r="G1257" i="8" s="1"/>
  <c r="B1258" i="8"/>
  <c r="C1258" i="8"/>
  <c r="D1258" i="8"/>
  <c r="E1258" i="8"/>
  <c r="B1259" i="8"/>
  <c r="C1259" i="8"/>
  <c r="D1259" i="8"/>
  <c r="E1259" i="8"/>
  <c r="G1259" i="8" s="1"/>
  <c r="B1260" i="8"/>
  <c r="C1260" i="8"/>
  <c r="D1260" i="8"/>
  <c r="E1260" i="8"/>
  <c r="B1261" i="8"/>
  <c r="C1261" i="8"/>
  <c r="D1261" i="8"/>
  <c r="E1261" i="8"/>
  <c r="G1261" i="8" s="1"/>
  <c r="B1262" i="8"/>
  <c r="C1262" i="8"/>
  <c r="D1262" i="8"/>
  <c r="E1262" i="8"/>
  <c r="B1263" i="8"/>
  <c r="C1263" i="8"/>
  <c r="D1263" i="8"/>
  <c r="E1263" i="8"/>
  <c r="G1263" i="8" s="1"/>
  <c r="B1264" i="8"/>
  <c r="C1264" i="8"/>
  <c r="D1264" i="8"/>
  <c r="E1264" i="8"/>
  <c r="B1265" i="8"/>
  <c r="C1265" i="8"/>
  <c r="D1265" i="8"/>
  <c r="E1265" i="8"/>
  <c r="G1265" i="8" s="1"/>
  <c r="B1266" i="8"/>
  <c r="C1266" i="8"/>
  <c r="D1266" i="8"/>
  <c r="E1266" i="8"/>
  <c r="B1267" i="8"/>
  <c r="C1267" i="8"/>
  <c r="D1267" i="8"/>
  <c r="E1267" i="8"/>
  <c r="G1267" i="8" s="1"/>
  <c r="B1268" i="8"/>
  <c r="C1268" i="8"/>
  <c r="D1268" i="8"/>
  <c r="E1268" i="8"/>
  <c r="B1269" i="8"/>
  <c r="C1269" i="8"/>
  <c r="D1269" i="8"/>
  <c r="E1269" i="8"/>
  <c r="G1269" i="8" s="1"/>
  <c r="B1270" i="8"/>
  <c r="C1270" i="8"/>
  <c r="D1270" i="8"/>
  <c r="E1270" i="8"/>
  <c r="B1271" i="8"/>
  <c r="C1271" i="8"/>
  <c r="D1271" i="8"/>
  <c r="E1271" i="8"/>
  <c r="G1271" i="8" s="1"/>
  <c r="B1272" i="8"/>
  <c r="C1272" i="8"/>
  <c r="D1272" i="8"/>
  <c r="E1272" i="8"/>
  <c r="B1273" i="8"/>
  <c r="C1273" i="8"/>
  <c r="D1273" i="8"/>
  <c r="E1273" i="8"/>
  <c r="G1273" i="8" s="1"/>
  <c r="B1274" i="8"/>
  <c r="C1274" i="8"/>
  <c r="D1274" i="8"/>
  <c r="E1274" i="8"/>
  <c r="B1275" i="8"/>
  <c r="C1275" i="8"/>
  <c r="D1275" i="8"/>
  <c r="E1275" i="8"/>
  <c r="G1275" i="8" s="1"/>
  <c r="B1276" i="8"/>
  <c r="C1276" i="8"/>
  <c r="D1276" i="8"/>
  <c r="E1276" i="8"/>
  <c r="B1277" i="8"/>
  <c r="C1277" i="8"/>
  <c r="D1277" i="8"/>
  <c r="E1277" i="8"/>
  <c r="G1277" i="8" s="1"/>
  <c r="B1278" i="8"/>
  <c r="C1278" i="8"/>
  <c r="D1278" i="8"/>
  <c r="E1278" i="8"/>
  <c r="B1279" i="8"/>
  <c r="C1279" i="8"/>
  <c r="D1279" i="8"/>
  <c r="E1279" i="8"/>
  <c r="G1279" i="8" s="1"/>
  <c r="B1280" i="8"/>
  <c r="C1280" i="8"/>
  <c r="D1280" i="8"/>
  <c r="E1280" i="8"/>
  <c r="B1281" i="8"/>
  <c r="C1281" i="8"/>
  <c r="D1281" i="8"/>
  <c r="E1281" i="8"/>
  <c r="G1281" i="8" s="1"/>
  <c r="B1282" i="8"/>
  <c r="C1282" i="8"/>
  <c r="D1282" i="8"/>
  <c r="E1282" i="8"/>
  <c r="B1283" i="8"/>
  <c r="C1283" i="8"/>
  <c r="D1283" i="8"/>
  <c r="E1283" i="8"/>
  <c r="G1283" i="8" s="1"/>
  <c r="B1284" i="8"/>
  <c r="C1284" i="8"/>
  <c r="D1284" i="8"/>
  <c r="E1284" i="8"/>
  <c r="B1285" i="8"/>
  <c r="C1285" i="8"/>
  <c r="D1285" i="8"/>
  <c r="E1285" i="8"/>
  <c r="G1285" i="8" s="1"/>
  <c r="B1286" i="8"/>
  <c r="C1286" i="8"/>
  <c r="D1286" i="8"/>
  <c r="E1286" i="8"/>
  <c r="B1287" i="8"/>
  <c r="C1287" i="8"/>
  <c r="D1287" i="8"/>
  <c r="E1287" i="8"/>
  <c r="G1287" i="8" s="1"/>
  <c r="B1288" i="8"/>
  <c r="C1288" i="8"/>
  <c r="D1288" i="8"/>
  <c r="E1288" i="8"/>
  <c r="B1289" i="8"/>
  <c r="C1289" i="8"/>
  <c r="D1289" i="8"/>
  <c r="E1289" i="8"/>
  <c r="G1289" i="8" s="1"/>
  <c r="B1290" i="8"/>
  <c r="C1290" i="8"/>
  <c r="D1290" i="8"/>
  <c r="E1290" i="8"/>
  <c r="B1291" i="8"/>
  <c r="C1291" i="8"/>
  <c r="D1291" i="8"/>
  <c r="E1291" i="8"/>
  <c r="G1291" i="8" s="1"/>
  <c r="B1292" i="8"/>
  <c r="C1292" i="8"/>
  <c r="D1292" i="8"/>
  <c r="E1292" i="8"/>
  <c r="B1293" i="8"/>
  <c r="C1293" i="8"/>
  <c r="D1293" i="8"/>
  <c r="E1293" i="8"/>
  <c r="G1293" i="8" s="1"/>
  <c r="B1294" i="8"/>
  <c r="C1294" i="8"/>
  <c r="D1294" i="8"/>
  <c r="E1294" i="8"/>
  <c r="B1295" i="8"/>
  <c r="C1295" i="8"/>
  <c r="D1295" i="8"/>
  <c r="E1295" i="8"/>
  <c r="G1295" i="8" s="1"/>
  <c r="B1296" i="8"/>
  <c r="C1296" i="8"/>
  <c r="D1296" i="8"/>
  <c r="E1296" i="8"/>
  <c r="B1297" i="8"/>
  <c r="C1297" i="8"/>
  <c r="D1297" i="8"/>
  <c r="E1297" i="8"/>
  <c r="G1297" i="8" s="1"/>
  <c r="B1298" i="8"/>
  <c r="C1298" i="8"/>
  <c r="D1298" i="8"/>
  <c r="E1298" i="8"/>
  <c r="B1299" i="8"/>
  <c r="C1299" i="8"/>
  <c r="D1299" i="8"/>
  <c r="E1299" i="8"/>
  <c r="G1299" i="8" s="1"/>
  <c r="E493" i="26"/>
  <c r="E494" i="26"/>
  <c r="E495" i="26"/>
  <c r="E496" i="26"/>
  <c r="E497" i="26"/>
  <c r="E498" i="26"/>
  <c r="E499" i="26"/>
  <c r="E500" i="26"/>
  <c r="E501" i="26"/>
  <c r="E502" i="26"/>
  <c r="E503" i="26"/>
  <c r="E504" i="26"/>
  <c r="E505" i="26"/>
  <c r="E506" i="26"/>
  <c r="E507" i="26"/>
  <c r="E508" i="26"/>
  <c r="E509" i="26"/>
  <c r="E510" i="26"/>
  <c r="E511" i="26"/>
  <c r="E512" i="26"/>
  <c r="E513" i="26"/>
  <c r="E514" i="26"/>
  <c r="E515" i="26"/>
  <c r="E516" i="26"/>
  <c r="E517" i="26"/>
  <c r="E518" i="26"/>
  <c r="E519" i="26"/>
  <c r="E520" i="26"/>
  <c r="E521" i="26"/>
  <c r="E522" i="26"/>
  <c r="E523" i="26"/>
  <c r="E524" i="26"/>
  <c r="E525" i="26"/>
  <c r="E526" i="26"/>
  <c r="E527" i="26"/>
  <c r="E528" i="26"/>
  <c r="E529" i="26"/>
  <c r="E530" i="26"/>
  <c r="E531" i="26"/>
  <c r="E532" i="26"/>
  <c r="E533" i="26"/>
  <c r="E534" i="26"/>
  <c r="E535" i="26"/>
  <c r="E536" i="26"/>
  <c r="E537" i="26"/>
  <c r="E538" i="26"/>
  <c r="E539" i="26"/>
  <c r="E540" i="26"/>
  <c r="E541" i="26"/>
  <c r="E542" i="26"/>
  <c r="E543" i="26"/>
  <c r="E544" i="26"/>
  <c r="E545" i="26"/>
  <c r="E546" i="26"/>
  <c r="E547" i="26"/>
  <c r="E548" i="26"/>
  <c r="E549" i="26"/>
  <c r="E550" i="26"/>
  <c r="E551" i="26"/>
  <c r="E552" i="26"/>
  <c r="E553" i="26"/>
  <c r="E554" i="26"/>
  <c r="E555" i="26"/>
  <c r="E556" i="26"/>
  <c r="E557" i="26"/>
  <c r="E558" i="26"/>
  <c r="E559" i="26"/>
  <c r="E560" i="26"/>
  <c r="E561" i="26"/>
  <c r="E562" i="26"/>
  <c r="E563" i="26"/>
  <c r="E564" i="26"/>
  <c r="E565" i="26"/>
  <c r="E566" i="26"/>
  <c r="E567" i="26"/>
  <c r="E568" i="26"/>
  <c r="E569" i="26"/>
  <c r="E570" i="26"/>
  <c r="E571" i="26"/>
  <c r="E572" i="26"/>
  <c r="E573" i="26"/>
  <c r="E574" i="26"/>
  <c r="E575" i="26"/>
  <c r="E576" i="26"/>
  <c r="E577" i="26"/>
  <c r="E578" i="26"/>
  <c r="E579" i="26"/>
  <c r="E580" i="26"/>
  <c r="E581" i="26"/>
  <c r="E582" i="26"/>
  <c r="E583" i="26"/>
  <c r="E584" i="26"/>
  <c r="E585" i="26"/>
  <c r="E586" i="26"/>
  <c r="E587" i="26"/>
  <c r="E588" i="26"/>
  <c r="E589" i="26"/>
  <c r="E590" i="26"/>
  <c r="H1700" i="8"/>
  <c r="I1700" i="8"/>
  <c r="H1701" i="8"/>
  <c r="I1701" i="8"/>
  <c r="H1702" i="8"/>
  <c r="I1702" i="8"/>
  <c r="H1703" i="8"/>
  <c r="I1703" i="8"/>
  <c r="H1704" i="8"/>
  <c r="I1704" i="8"/>
  <c r="H1705" i="8"/>
  <c r="I1705" i="8"/>
  <c r="H1706" i="8"/>
  <c r="I1706" i="8"/>
  <c r="H1707" i="8"/>
  <c r="I1707" i="8"/>
  <c r="H1708" i="8"/>
  <c r="I1708" i="8"/>
  <c r="H1709" i="8"/>
  <c r="I1709" i="8"/>
  <c r="H1710" i="8"/>
  <c r="I1710" i="8"/>
  <c r="H1711" i="8"/>
  <c r="I1711" i="8"/>
  <c r="H1712" i="8"/>
  <c r="I1712" i="8"/>
  <c r="H1713" i="8"/>
  <c r="I1713" i="8"/>
  <c r="H1714" i="8"/>
  <c r="I1714" i="8"/>
  <c r="H1715" i="8"/>
  <c r="I1715" i="8"/>
  <c r="H1716" i="8"/>
  <c r="I1716" i="8"/>
  <c r="H1717" i="8"/>
  <c r="I1717" i="8"/>
  <c r="H1718" i="8"/>
  <c r="I1718" i="8"/>
  <c r="H1719" i="8"/>
  <c r="I1719" i="8"/>
  <c r="H1720" i="8"/>
  <c r="I1720" i="8"/>
  <c r="H1721" i="8"/>
  <c r="I1721" i="8"/>
  <c r="H1722" i="8"/>
  <c r="I1722" i="8"/>
  <c r="H1723" i="8"/>
  <c r="I1723" i="8"/>
  <c r="H1724" i="8"/>
  <c r="I1724" i="8"/>
  <c r="H1725" i="8"/>
  <c r="I1725" i="8"/>
  <c r="H1726" i="8"/>
  <c r="I1726" i="8"/>
  <c r="H1727" i="8"/>
  <c r="I1727" i="8"/>
  <c r="H1728" i="8"/>
  <c r="I1728" i="8"/>
  <c r="H1729" i="8"/>
  <c r="I1729" i="8"/>
  <c r="H1730" i="8"/>
  <c r="I1730" i="8"/>
  <c r="H1731" i="8"/>
  <c r="I1731" i="8"/>
  <c r="H1732" i="8"/>
  <c r="I1732" i="8"/>
  <c r="H1733" i="8"/>
  <c r="I1733" i="8"/>
  <c r="H1734" i="8"/>
  <c r="I1734" i="8"/>
  <c r="H1735" i="8"/>
  <c r="I1735" i="8"/>
  <c r="H1736" i="8"/>
  <c r="I1736" i="8"/>
  <c r="H1737" i="8"/>
  <c r="I1737" i="8"/>
  <c r="H1738" i="8"/>
  <c r="I1738" i="8"/>
  <c r="H1739" i="8"/>
  <c r="I1739" i="8"/>
  <c r="H1740" i="8"/>
  <c r="I1740" i="8"/>
  <c r="H1741" i="8"/>
  <c r="I1741" i="8"/>
  <c r="H1742" i="8"/>
  <c r="I1742" i="8"/>
  <c r="H1743" i="8"/>
  <c r="I1743" i="8"/>
  <c r="H1744" i="8"/>
  <c r="I1744" i="8"/>
  <c r="H1745" i="8"/>
  <c r="I1745" i="8"/>
  <c r="H1746" i="8"/>
  <c r="I1746" i="8"/>
  <c r="H1747" i="8"/>
  <c r="I1747" i="8"/>
  <c r="H1748" i="8"/>
  <c r="I1748" i="8"/>
  <c r="H1749" i="8"/>
  <c r="I1749" i="8"/>
  <c r="H1750" i="8"/>
  <c r="I1750" i="8"/>
  <c r="H1751" i="8"/>
  <c r="I1751" i="8"/>
  <c r="H1752" i="8"/>
  <c r="I1752" i="8"/>
  <c r="H1753" i="8"/>
  <c r="I1753" i="8"/>
  <c r="H1754" i="8"/>
  <c r="I1754" i="8"/>
  <c r="H1755" i="8"/>
  <c r="I1755" i="8"/>
  <c r="H1756" i="8"/>
  <c r="I1756" i="8"/>
  <c r="H1757" i="8"/>
  <c r="I1757" i="8"/>
  <c r="H1758" i="8"/>
  <c r="I1758" i="8"/>
  <c r="H1759" i="8"/>
  <c r="I1759" i="8"/>
  <c r="H1760" i="8"/>
  <c r="I1760" i="8"/>
  <c r="H1761" i="8"/>
  <c r="I1761" i="8"/>
  <c r="H1762" i="8"/>
  <c r="I1762" i="8"/>
  <c r="H1763" i="8"/>
  <c r="I1763" i="8"/>
  <c r="H1764" i="8"/>
  <c r="I1764" i="8"/>
  <c r="H1765" i="8"/>
  <c r="I1765" i="8"/>
  <c r="H1766" i="8"/>
  <c r="I1766" i="8"/>
  <c r="H1767" i="8"/>
  <c r="I1767" i="8"/>
  <c r="H1768" i="8"/>
  <c r="I1768" i="8"/>
  <c r="H1769" i="8"/>
  <c r="I1769" i="8"/>
  <c r="H1770" i="8"/>
  <c r="I1770" i="8"/>
  <c r="H1771" i="8"/>
  <c r="I1771" i="8"/>
  <c r="H1772" i="8"/>
  <c r="I1772" i="8"/>
  <c r="H1773" i="8"/>
  <c r="I1773" i="8"/>
  <c r="H1774" i="8"/>
  <c r="I1774" i="8"/>
  <c r="H1775" i="8"/>
  <c r="I1775" i="8"/>
  <c r="H1776" i="8"/>
  <c r="I1776" i="8"/>
  <c r="H1777" i="8"/>
  <c r="I1777" i="8"/>
  <c r="H1778" i="8"/>
  <c r="I1778" i="8"/>
  <c r="H1779" i="8"/>
  <c r="I1779" i="8"/>
  <c r="H1780" i="8"/>
  <c r="I1780" i="8"/>
  <c r="H1781" i="8"/>
  <c r="I1781" i="8"/>
  <c r="H1782" i="8"/>
  <c r="I1782" i="8"/>
  <c r="H1783" i="8"/>
  <c r="I1783" i="8"/>
  <c r="H1784" i="8"/>
  <c r="I1784" i="8"/>
  <c r="H1785" i="8"/>
  <c r="I1785" i="8"/>
  <c r="H1786" i="8"/>
  <c r="I1786" i="8"/>
  <c r="H1787" i="8"/>
  <c r="I1787" i="8"/>
  <c r="H1788" i="8"/>
  <c r="I1788" i="8"/>
  <c r="H1789" i="8"/>
  <c r="I1789" i="8"/>
  <c r="H1790" i="8"/>
  <c r="I1790" i="8"/>
  <c r="H1791" i="8"/>
  <c r="I1791" i="8"/>
  <c r="H1792" i="8"/>
  <c r="I1792" i="8"/>
  <c r="H1793" i="8"/>
  <c r="I1793" i="8"/>
  <c r="H1794" i="8"/>
  <c r="I1794" i="8"/>
  <c r="H1795" i="8"/>
  <c r="I1795" i="8"/>
  <c r="H1796" i="8"/>
  <c r="I1796" i="8"/>
  <c r="H1797" i="8"/>
  <c r="I1797" i="8"/>
  <c r="H1798" i="8"/>
  <c r="I1798" i="8"/>
  <c r="H1799" i="8"/>
  <c r="I1799" i="8"/>
  <c r="H501" i="8"/>
  <c r="I501" i="8"/>
  <c r="H502" i="8"/>
  <c r="I502" i="8"/>
  <c r="H503" i="8"/>
  <c r="I503" i="8"/>
  <c r="H504" i="8"/>
  <c r="I504" i="8"/>
  <c r="H505" i="8"/>
  <c r="I505" i="8"/>
  <c r="H506" i="8"/>
  <c r="I506" i="8"/>
  <c r="H507" i="8"/>
  <c r="I507" i="8"/>
  <c r="H508" i="8"/>
  <c r="I508" i="8"/>
  <c r="H509" i="8"/>
  <c r="I509" i="8"/>
  <c r="H510" i="8"/>
  <c r="I510" i="8"/>
  <c r="H511" i="8"/>
  <c r="I511" i="8"/>
  <c r="H512" i="8"/>
  <c r="I512" i="8"/>
  <c r="H513" i="8"/>
  <c r="I513" i="8"/>
  <c r="H514" i="8"/>
  <c r="I514" i="8"/>
  <c r="H515" i="8"/>
  <c r="I515" i="8"/>
  <c r="H516" i="8"/>
  <c r="I516" i="8"/>
  <c r="H517" i="8"/>
  <c r="I517" i="8"/>
  <c r="H518" i="8"/>
  <c r="I518" i="8"/>
  <c r="H519" i="8"/>
  <c r="I519" i="8"/>
  <c r="H520" i="8"/>
  <c r="I520" i="8"/>
  <c r="H521" i="8"/>
  <c r="I521" i="8"/>
  <c r="H522" i="8"/>
  <c r="I522" i="8"/>
  <c r="H523" i="8"/>
  <c r="I523" i="8"/>
  <c r="H524" i="8"/>
  <c r="I524" i="8"/>
  <c r="H525" i="8"/>
  <c r="I525" i="8"/>
  <c r="H526" i="8"/>
  <c r="I526" i="8"/>
  <c r="H527" i="8"/>
  <c r="I527" i="8"/>
  <c r="H528" i="8"/>
  <c r="I528" i="8"/>
  <c r="H529" i="8"/>
  <c r="I529" i="8"/>
  <c r="H530" i="8"/>
  <c r="I530" i="8"/>
  <c r="H531" i="8"/>
  <c r="I531" i="8"/>
  <c r="H532" i="8"/>
  <c r="I532" i="8"/>
  <c r="H533" i="8"/>
  <c r="I533" i="8"/>
  <c r="H534" i="8"/>
  <c r="I534" i="8"/>
  <c r="H535" i="8"/>
  <c r="I535" i="8"/>
  <c r="H536" i="8"/>
  <c r="I536" i="8"/>
  <c r="H537" i="8"/>
  <c r="I537" i="8"/>
  <c r="H538" i="8"/>
  <c r="I538" i="8"/>
  <c r="H539" i="8"/>
  <c r="I539" i="8"/>
  <c r="H540" i="8"/>
  <c r="I540" i="8"/>
  <c r="H541" i="8"/>
  <c r="I541" i="8"/>
  <c r="H542" i="8"/>
  <c r="I542" i="8"/>
  <c r="H543" i="8"/>
  <c r="I543" i="8"/>
  <c r="H544" i="8"/>
  <c r="I544" i="8"/>
  <c r="H545" i="8"/>
  <c r="I545" i="8"/>
  <c r="H546" i="8"/>
  <c r="I546" i="8"/>
  <c r="H547" i="8"/>
  <c r="I547" i="8"/>
  <c r="H548" i="8"/>
  <c r="I548" i="8"/>
  <c r="H549" i="8"/>
  <c r="I549" i="8"/>
  <c r="H550" i="8"/>
  <c r="I550" i="8"/>
  <c r="H551" i="8"/>
  <c r="I551" i="8"/>
  <c r="H552" i="8"/>
  <c r="I552" i="8"/>
  <c r="H553" i="8"/>
  <c r="I553" i="8"/>
  <c r="H554" i="8"/>
  <c r="I554" i="8"/>
  <c r="H555" i="8"/>
  <c r="I555" i="8"/>
  <c r="H556" i="8"/>
  <c r="I556" i="8"/>
  <c r="H557" i="8"/>
  <c r="I557" i="8"/>
  <c r="H558" i="8"/>
  <c r="I558" i="8"/>
  <c r="H559" i="8"/>
  <c r="I559" i="8"/>
  <c r="H560" i="8"/>
  <c r="I560" i="8"/>
  <c r="H561" i="8"/>
  <c r="I561" i="8"/>
  <c r="H562" i="8"/>
  <c r="I562" i="8"/>
  <c r="H563" i="8"/>
  <c r="I563" i="8"/>
  <c r="H564" i="8"/>
  <c r="I564" i="8"/>
  <c r="H565" i="8"/>
  <c r="I565" i="8"/>
  <c r="H566" i="8"/>
  <c r="I566" i="8"/>
  <c r="H567" i="8"/>
  <c r="I567" i="8"/>
  <c r="H568" i="8"/>
  <c r="I568" i="8"/>
  <c r="H569" i="8"/>
  <c r="I569" i="8"/>
  <c r="H570" i="8"/>
  <c r="I570" i="8"/>
  <c r="H571" i="8"/>
  <c r="I571" i="8"/>
  <c r="H572" i="8"/>
  <c r="I572" i="8"/>
  <c r="H573" i="8"/>
  <c r="I573" i="8"/>
  <c r="H574" i="8"/>
  <c r="I574" i="8"/>
  <c r="H575" i="8"/>
  <c r="I575" i="8"/>
  <c r="H576" i="8"/>
  <c r="I576" i="8"/>
  <c r="H577" i="8"/>
  <c r="I577" i="8"/>
  <c r="H578" i="8"/>
  <c r="I578" i="8"/>
  <c r="H579" i="8"/>
  <c r="I579" i="8"/>
  <c r="H580" i="8"/>
  <c r="I580" i="8"/>
  <c r="H581" i="8"/>
  <c r="I581" i="8"/>
  <c r="H582" i="8"/>
  <c r="I582" i="8"/>
  <c r="H583" i="8"/>
  <c r="I583" i="8"/>
  <c r="H584" i="8"/>
  <c r="I584" i="8"/>
  <c r="H585" i="8"/>
  <c r="I585" i="8"/>
  <c r="H586" i="8"/>
  <c r="I586" i="8"/>
  <c r="H587" i="8"/>
  <c r="I587" i="8"/>
  <c r="H588" i="8"/>
  <c r="I588" i="8"/>
  <c r="H589" i="8"/>
  <c r="I589" i="8"/>
  <c r="H590" i="8"/>
  <c r="I590" i="8"/>
  <c r="H591" i="8"/>
  <c r="I591" i="8"/>
  <c r="H592" i="8"/>
  <c r="I592" i="8"/>
  <c r="H593" i="8"/>
  <c r="I593" i="8"/>
  <c r="H594" i="8"/>
  <c r="I594" i="8"/>
  <c r="H595" i="8"/>
  <c r="I595" i="8"/>
  <c r="H596" i="8"/>
  <c r="I596" i="8"/>
  <c r="H597" i="8"/>
  <c r="I597" i="8"/>
  <c r="H598" i="8"/>
  <c r="I598" i="8"/>
  <c r="H599" i="8"/>
  <c r="I599" i="8"/>
  <c r="E181" i="27"/>
  <c r="E182" i="27"/>
  <c r="E183" i="27"/>
  <c r="E184" i="27"/>
  <c r="I600" i="8"/>
  <c r="I601" i="8"/>
  <c r="I602" i="8"/>
  <c r="I603" i="8"/>
  <c r="I604" i="8"/>
  <c r="H605" i="8"/>
  <c r="I605" i="8"/>
  <c r="H606" i="8"/>
  <c r="I606" i="8"/>
  <c r="H607" i="8"/>
  <c r="I607" i="8"/>
  <c r="H608" i="8"/>
  <c r="I608" i="8"/>
  <c r="H609" i="8"/>
  <c r="I609" i="8"/>
  <c r="H610" i="8"/>
  <c r="I610" i="8"/>
  <c r="H611" i="8"/>
  <c r="I611" i="8"/>
  <c r="H612" i="8"/>
  <c r="I612" i="8"/>
  <c r="H613" i="8"/>
  <c r="I613" i="8"/>
  <c r="H614" i="8"/>
  <c r="I614" i="8"/>
  <c r="H615" i="8"/>
  <c r="I615" i="8"/>
  <c r="H616" i="8"/>
  <c r="I616" i="8"/>
  <c r="H617" i="8"/>
  <c r="I617" i="8"/>
  <c r="H618" i="8"/>
  <c r="I618" i="8"/>
  <c r="H619" i="8"/>
  <c r="I619" i="8"/>
  <c r="H620" i="8"/>
  <c r="I620" i="8"/>
  <c r="H621" i="8"/>
  <c r="I621" i="8"/>
  <c r="H622" i="8"/>
  <c r="I622" i="8"/>
  <c r="H623" i="8"/>
  <c r="I623" i="8"/>
  <c r="H624" i="8"/>
  <c r="I624" i="8"/>
  <c r="H625" i="8"/>
  <c r="I625" i="8"/>
  <c r="H626" i="8"/>
  <c r="I626" i="8"/>
  <c r="H627" i="8"/>
  <c r="I627" i="8"/>
  <c r="H628" i="8"/>
  <c r="I628" i="8"/>
  <c r="H629" i="8"/>
  <c r="I629" i="8"/>
  <c r="H630" i="8"/>
  <c r="I630" i="8"/>
  <c r="H631" i="8"/>
  <c r="I631" i="8"/>
  <c r="H632" i="8"/>
  <c r="I632" i="8"/>
  <c r="H633" i="8"/>
  <c r="I633" i="8"/>
  <c r="H634" i="8"/>
  <c r="I634" i="8"/>
  <c r="H635" i="8"/>
  <c r="I635" i="8"/>
  <c r="H636" i="8"/>
  <c r="I636" i="8"/>
  <c r="H637" i="8"/>
  <c r="I637" i="8"/>
  <c r="H638" i="8"/>
  <c r="I638" i="8"/>
  <c r="H639" i="8"/>
  <c r="I639" i="8"/>
  <c r="H640" i="8"/>
  <c r="I640" i="8"/>
  <c r="H641" i="8"/>
  <c r="I641" i="8"/>
  <c r="H642" i="8"/>
  <c r="I642" i="8"/>
  <c r="H643" i="8"/>
  <c r="I643" i="8"/>
  <c r="H644" i="8"/>
  <c r="I644" i="8"/>
  <c r="H645" i="8"/>
  <c r="I645" i="8"/>
  <c r="H646" i="8"/>
  <c r="I646" i="8"/>
  <c r="H647" i="8"/>
  <c r="I647" i="8"/>
  <c r="H648" i="8"/>
  <c r="I648" i="8"/>
  <c r="H649" i="8"/>
  <c r="I649" i="8"/>
  <c r="H650" i="8"/>
  <c r="I650" i="8"/>
  <c r="H651" i="8"/>
  <c r="I651" i="8"/>
  <c r="H652" i="8"/>
  <c r="I652" i="8"/>
  <c r="H653" i="8"/>
  <c r="I653" i="8"/>
  <c r="H654" i="8"/>
  <c r="I654" i="8"/>
  <c r="H655" i="8"/>
  <c r="I655" i="8"/>
  <c r="H656" i="8"/>
  <c r="I656" i="8"/>
  <c r="H657" i="8"/>
  <c r="I657" i="8"/>
  <c r="H658" i="8"/>
  <c r="I658" i="8"/>
  <c r="H659" i="8"/>
  <c r="I659" i="8"/>
  <c r="H660" i="8"/>
  <c r="I660" i="8"/>
  <c r="H661" i="8"/>
  <c r="I661" i="8"/>
  <c r="H662" i="8"/>
  <c r="I662" i="8"/>
  <c r="H663" i="8"/>
  <c r="I663" i="8"/>
  <c r="H664" i="8"/>
  <c r="I664" i="8"/>
  <c r="H665" i="8"/>
  <c r="I665" i="8"/>
  <c r="H666" i="8"/>
  <c r="I666" i="8"/>
  <c r="H667" i="8"/>
  <c r="I667" i="8"/>
  <c r="H668" i="8"/>
  <c r="I668" i="8"/>
  <c r="H669" i="8"/>
  <c r="I669" i="8"/>
  <c r="H670" i="8"/>
  <c r="I670" i="8"/>
  <c r="H671" i="8"/>
  <c r="I671" i="8"/>
  <c r="H672" i="8"/>
  <c r="I672" i="8"/>
  <c r="H673" i="8"/>
  <c r="I673" i="8"/>
  <c r="H674" i="8"/>
  <c r="I674" i="8"/>
  <c r="H675" i="8"/>
  <c r="I675" i="8"/>
  <c r="H676" i="8"/>
  <c r="I676" i="8"/>
  <c r="H677" i="8"/>
  <c r="I677" i="8"/>
  <c r="H678" i="8"/>
  <c r="I678" i="8"/>
  <c r="H679" i="8"/>
  <c r="I679" i="8"/>
  <c r="H680" i="8"/>
  <c r="I680" i="8"/>
  <c r="H681" i="8"/>
  <c r="I681" i="8"/>
  <c r="H682" i="8"/>
  <c r="I682" i="8"/>
  <c r="H683" i="8"/>
  <c r="I683" i="8"/>
  <c r="H684" i="8"/>
  <c r="I684" i="8"/>
  <c r="H685" i="8"/>
  <c r="I685" i="8"/>
  <c r="H686" i="8"/>
  <c r="I686" i="8"/>
  <c r="H687" i="8"/>
  <c r="I687" i="8"/>
  <c r="H688" i="8"/>
  <c r="I688" i="8"/>
  <c r="H689" i="8"/>
  <c r="I689" i="8"/>
  <c r="H690" i="8"/>
  <c r="I690" i="8"/>
  <c r="H691" i="8"/>
  <c r="I691" i="8"/>
  <c r="H692" i="8"/>
  <c r="I692" i="8"/>
  <c r="H693" i="8"/>
  <c r="I693" i="8"/>
  <c r="H694" i="8"/>
  <c r="I694" i="8"/>
  <c r="H695" i="8"/>
  <c r="I695" i="8"/>
  <c r="H696" i="8"/>
  <c r="I696" i="8"/>
  <c r="H697" i="8"/>
  <c r="I697" i="8"/>
  <c r="H698" i="8"/>
  <c r="I698" i="8"/>
  <c r="H699" i="8"/>
  <c r="I699" i="8"/>
  <c r="H701" i="8"/>
  <c r="I701" i="8"/>
  <c r="H702" i="8"/>
  <c r="I702" i="8"/>
  <c r="H703" i="8"/>
  <c r="I703" i="8"/>
  <c r="H704" i="8"/>
  <c r="I704" i="8"/>
  <c r="H705" i="8"/>
  <c r="I705" i="8"/>
  <c r="H706" i="8"/>
  <c r="I706" i="8"/>
  <c r="H707" i="8"/>
  <c r="I707" i="8"/>
  <c r="H708" i="8"/>
  <c r="I708" i="8"/>
  <c r="H709" i="8"/>
  <c r="I709" i="8"/>
  <c r="H710" i="8"/>
  <c r="I710" i="8"/>
  <c r="H711" i="8"/>
  <c r="I711" i="8"/>
  <c r="H712" i="8"/>
  <c r="I712" i="8"/>
  <c r="H713" i="8"/>
  <c r="I713" i="8"/>
  <c r="H714" i="8"/>
  <c r="I714" i="8"/>
  <c r="H715" i="8"/>
  <c r="I715" i="8"/>
  <c r="H716" i="8"/>
  <c r="I716" i="8"/>
  <c r="H717" i="8"/>
  <c r="I717" i="8"/>
  <c r="H718" i="8"/>
  <c r="I718" i="8"/>
  <c r="H719" i="8"/>
  <c r="I719" i="8"/>
  <c r="H720" i="8"/>
  <c r="I720" i="8"/>
  <c r="H721" i="8"/>
  <c r="I721" i="8"/>
  <c r="H722" i="8"/>
  <c r="I722" i="8"/>
  <c r="H723" i="8"/>
  <c r="I723" i="8"/>
  <c r="H724" i="8"/>
  <c r="I724" i="8"/>
  <c r="H725" i="8"/>
  <c r="I725" i="8"/>
  <c r="H726" i="8"/>
  <c r="I726" i="8"/>
  <c r="H727" i="8"/>
  <c r="I727" i="8"/>
  <c r="H728" i="8"/>
  <c r="I728" i="8"/>
  <c r="H729" i="8"/>
  <c r="I729" i="8"/>
  <c r="H730" i="8"/>
  <c r="I730" i="8"/>
  <c r="H731" i="8"/>
  <c r="I731" i="8"/>
  <c r="H732" i="8"/>
  <c r="I732" i="8"/>
  <c r="H733" i="8"/>
  <c r="I733" i="8"/>
  <c r="H734" i="8"/>
  <c r="I734" i="8"/>
  <c r="H735" i="8"/>
  <c r="I735" i="8"/>
  <c r="H736" i="8"/>
  <c r="I736" i="8"/>
  <c r="H737" i="8"/>
  <c r="I737" i="8"/>
  <c r="H738" i="8"/>
  <c r="I738" i="8"/>
  <c r="H739" i="8"/>
  <c r="I739" i="8"/>
  <c r="H740" i="8"/>
  <c r="I740" i="8"/>
  <c r="H741" i="8"/>
  <c r="I741" i="8"/>
  <c r="H742" i="8"/>
  <c r="I742" i="8"/>
  <c r="H743" i="8"/>
  <c r="I743" i="8"/>
  <c r="H744" i="8"/>
  <c r="I744" i="8"/>
  <c r="H745" i="8"/>
  <c r="I745" i="8"/>
  <c r="H746" i="8"/>
  <c r="I746" i="8"/>
  <c r="H747" i="8"/>
  <c r="I747" i="8"/>
  <c r="H748" i="8"/>
  <c r="I748" i="8"/>
  <c r="H749" i="8"/>
  <c r="I749" i="8"/>
  <c r="H750" i="8"/>
  <c r="I750" i="8"/>
  <c r="H751" i="8"/>
  <c r="I751" i="8"/>
  <c r="H752" i="8"/>
  <c r="I752" i="8"/>
  <c r="H753" i="8"/>
  <c r="I753" i="8"/>
  <c r="H754" i="8"/>
  <c r="I754" i="8"/>
  <c r="H755" i="8"/>
  <c r="I755" i="8"/>
  <c r="H756" i="8"/>
  <c r="I756" i="8"/>
  <c r="H757" i="8"/>
  <c r="I757" i="8"/>
  <c r="H758" i="8"/>
  <c r="I758" i="8"/>
  <c r="H759" i="8"/>
  <c r="I759" i="8"/>
  <c r="H760" i="8"/>
  <c r="I760" i="8"/>
  <c r="H761" i="8"/>
  <c r="I761" i="8"/>
  <c r="H762" i="8"/>
  <c r="I762" i="8"/>
  <c r="H763" i="8"/>
  <c r="I763" i="8"/>
  <c r="H764" i="8"/>
  <c r="I764" i="8"/>
  <c r="H765" i="8"/>
  <c r="I765" i="8"/>
  <c r="H766" i="8"/>
  <c r="I766" i="8"/>
  <c r="H767" i="8"/>
  <c r="I767" i="8"/>
  <c r="H768" i="8"/>
  <c r="I768" i="8"/>
  <c r="H769" i="8"/>
  <c r="I769" i="8"/>
  <c r="H770" i="8"/>
  <c r="I770" i="8"/>
  <c r="H771" i="8"/>
  <c r="I771" i="8"/>
  <c r="H772" i="8"/>
  <c r="I772" i="8"/>
  <c r="H773" i="8"/>
  <c r="I773" i="8"/>
  <c r="H774" i="8"/>
  <c r="I774" i="8"/>
  <c r="H775" i="8"/>
  <c r="I775" i="8"/>
  <c r="H776" i="8"/>
  <c r="I776" i="8"/>
  <c r="H777" i="8"/>
  <c r="I777" i="8"/>
  <c r="H778" i="8"/>
  <c r="I778" i="8"/>
  <c r="H779" i="8"/>
  <c r="I779" i="8"/>
  <c r="H780" i="8"/>
  <c r="I780" i="8"/>
  <c r="H781" i="8"/>
  <c r="I781" i="8"/>
  <c r="H782" i="8"/>
  <c r="I782" i="8"/>
  <c r="H783" i="8"/>
  <c r="I783" i="8"/>
  <c r="H784" i="8"/>
  <c r="I784" i="8"/>
  <c r="H785" i="8"/>
  <c r="I785" i="8"/>
  <c r="H786" i="8"/>
  <c r="I786" i="8"/>
  <c r="H787" i="8"/>
  <c r="I787" i="8"/>
  <c r="H788" i="8"/>
  <c r="I788" i="8"/>
  <c r="H789" i="8"/>
  <c r="I789" i="8"/>
  <c r="H790" i="8"/>
  <c r="I790" i="8"/>
  <c r="H791" i="8"/>
  <c r="I791" i="8"/>
  <c r="H792" i="8"/>
  <c r="I792" i="8"/>
  <c r="H793" i="8"/>
  <c r="I793" i="8"/>
  <c r="H794" i="8"/>
  <c r="I794" i="8"/>
  <c r="H795" i="8"/>
  <c r="I795" i="8"/>
  <c r="H796" i="8"/>
  <c r="I796" i="8"/>
  <c r="H797" i="8"/>
  <c r="I797" i="8"/>
  <c r="H798" i="8"/>
  <c r="I798" i="8"/>
  <c r="H799" i="8"/>
  <c r="I799" i="8"/>
  <c r="H800" i="8"/>
  <c r="I800" i="8"/>
  <c r="H801" i="8"/>
  <c r="I801" i="8"/>
  <c r="H802" i="8"/>
  <c r="I802" i="8"/>
  <c r="H803" i="8"/>
  <c r="I803" i="8"/>
  <c r="H804" i="8"/>
  <c r="I804" i="8"/>
  <c r="H805" i="8"/>
  <c r="I805" i="8"/>
  <c r="H806" i="8"/>
  <c r="I806" i="8"/>
  <c r="H807" i="8"/>
  <c r="I807" i="8"/>
  <c r="H808" i="8"/>
  <c r="I808" i="8"/>
  <c r="H809" i="8"/>
  <c r="I809" i="8"/>
  <c r="H810" i="8"/>
  <c r="I810" i="8"/>
  <c r="H811" i="8"/>
  <c r="I811" i="8"/>
  <c r="H812" i="8"/>
  <c r="I812" i="8"/>
  <c r="H813" i="8"/>
  <c r="I813" i="8"/>
  <c r="H814" i="8"/>
  <c r="I814" i="8"/>
  <c r="H815" i="8"/>
  <c r="I815" i="8"/>
  <c r="H816" i="8"/>
  <c r="I816" i="8"/>
  <c r="H817" i="8"/>
  <c r="I817" i="8"/>
  <c r="H818" i="8"/>
  <c r="I818" i="8"/>
  <c r="H819" i="8"/>
  <c r="I819" i="8"/>
  <c r="H820" i="8"/>
  <c r="I820" i="8"/>
  <c r="H821" i="8"/>
  <c r="I821" i="8"/>
  <c r="H822" i="8"/>
  <c r="I822" i="8"/>
  <c r="H823" i="8"/>
  <c r="I823" i="8"/>
  <c r="H824" i="8"/>
  <c r="I824" i="8"/>
  <c r="H825" i="8"/>
  <c r="I825" i="8"/>
  <c r="H826" i="8"/>
  <c r="I826" i="8"/>
  <c r="H827" i="8"/>
  <c r="I827" i="8"/>
  <c r="H828" i="8"/>
  <c r="I828" i="8"/>
  <c r="H829" i="8"/>
  <c r="I829" i="8"/>
  <c r="H830" i="8"/>
  <c r="I830" i="8"/>
  <c r="H831" i="8"/>
  <c r="I831" i="8"/>
  <c r="H832" i="8"/>
  <c r="I832" i="8"/>
  <c r="H833" i="8"/>
  <c r="I833" i="8"/>
  <c r="H834" i="8"/>
  <c r="I834" i="8"/>
  <c r="H835" i="8"/>
  <c r="I835" i="8"/>
  <c r="H836" i="8"/>
  <c r="I836" i="8"/>
  <c r="H837" i="8"/>
  <c r="I837" i="8"/>
  <c r="H838" i="8"/>
  <c r="I838" i="8"/>
  <c r="H839" i="8"/>
  <c r="I839" i="8"/>
  <c r="H840" i="8"/>
  <c r="I840" i="8"/>
  <c r="H841" i="8"/>
  <c r="I841" i="8"/>
  <c r="H842" i="8"/>
  <c r="I842" i="8"/>
  <c r="H843" i="8"/>
  <c r="I843" i="8"/>
  <c r="H844" i="8"/>
  <c r="I844" i="8"/>
  <c r="H845" i="8"/>
  <c r="I845" i="8"/>
  <c r="H846" i="8"/>
  <c r="I846" i="8"/>
  <c r="H847" i="8"/>
  <c r="I847" i="8"/>
  <c r="H848" i="8"/>
  <c r="I848" i="8"/>
  <c r="H849" i="8"/>
  <c r="I849" i="8"/>
  <c r="H850" i="8"/>
  <c r="I850" i="8"/>
  <c r="H851" i="8"/>
  <c r="I851" i="8"/>
  <c r="H852" i="8"/>
  <c r="I852" i="8"/>
  <c r="H853" i="8"/>
  <c r="I853" i="8"/>
  <c r="H854" i="8"/>
  <c r="I854" i="8"/>
  <c r="H855" i="8"/>
  <c r="I855" i="8"/>
  <c r="H856" i="8"/>
  <c r="I856" i="8"/>
  <c r="H857" i="8"/>
  <c r="I857" i="8"/>
  <c r="H858" i="8"/>
  <c r="I858" i="8"/>
  <c r="H859" i="8"/>
  <c r="I859" i="8"/>
  <c r="H860" i="8"/>
  <c r="I860" i="8"/>
  <c r="H861" i="8"/>
  <c r="I861" i="8"/>
  <c r="H862" i="8"/>
  <c r="I862" i="8"/>
  <c r="H863" i="8"/>
  <c r="I863" i="8"/>
  <c r="H864" i="8"/>
  <c r="I864" i="8"/>
  <c r="H865" i="8"/>
  <c r="I865" i="8"/>
  <c r="H866" i="8"/>
  <c r="I866" i="8"/>
  <c r="H867" i="8"/>
  <c r="I867" i="8"/>
  <c r="H868" i="8"/>
  <c r="I868" i="8"/>
  <c r="H869" i="8"/>
  <c r="I869" i="8"/>
  <c r="H870" i="8"/>
  <c r="I870" i="8"/>
  <c r="H871" i="8"/>
  <c r="I871" i="8"/>
  <c r="H872" i="8"/>
  <c r="I872" i="8"/>
  <c r="H873" i="8"/>
  <c r="I873" i="8"/>
  <c r="H874" i="8"/>
  <c r="I874" i="8"/>
  <c r="H875" i="8"/>
  <c r="I875" i="8"/>
  <c r="H876" i="8"/>
  <c r="I876" i="8"/>
  <c r="H877" i="8"/>
  <c r="I877" i="8"/>
  <c r="H878" i="8"/>
  <c r="I878" i="8"/>
  <c r="H879" i="8"/>
  <c r="I879" i="8"/>
  <c r="H880" i="8"/>
  <c r="I880" i="8"/>
  <c r="H881" i="8"/>
  <c r="I881" i="8"/>
  <c r="H882" i="8"/>
  <c r="I882" i="8"/>
  <c r="H883" i="8"/>
  <c r="I883" i="8"/>
  <c r="H884" i="8"/>
  <c r="I884" i="8"/>
  <c r="H885" i="8"/>
  <c r="I885" i="8"/>
  <c r="H886" i="8"/>
  <c r="I886" i="8"/>
  <c r="H887" i="8"/>
  <c r="I887" i="8"/>
  <c r="H888" i="8"/>
  <c r="I888" i="8"/>
  <c r="H889" i="8"/>
  <c r="I889" i="8"/>
  <c r="H890" i="8"/>
  <c r="I890" i="8"/>
  <c r="H891" i="8"/>
  <c r="I891" i="8"/>
  <c r="H892" i="8"/>
  <c r="I892" i="8"/>
  <c r="H893" i="8"/>
  <c r="I893" i="8"/>
  <c r="H894" i="8"/>
  <c r="I894" i="8"/>
  <c r="H895" i="8"/>
  <c r="I895" i="8"/>
  <c r="H896" i="8"/>
  <c r="I896" i="8"/>
  <c r="H897" i="8"/>
  <c r="I897" i="8"/>
  <c r="H898" i="8"/>
  <c r="I898" i="8"/>
  <c r="H899" i="8"/>
  <c r="I899" i="8"/>
  <c r="H901" i="8"/>
  <c r="I901" i="8"/>
  <c r="H902" i="8"/>
  <c r="I902" i="8"/>
  <c r="H903" i="8"/>
  <c r="I903" i="8"/>
  <c r="H904" i="8"/>
  <c r="I904" i="8"/>
  <c r="H905" i="8"/>
  <c r="I905" i="8"/>
  <c r="H906" i="8"/>
  <c r="I906" i="8"/>
  <c r="H907" i="8"/>
  <c r="I907" i="8"/>
  <c r="H908" i="8"/>
  <c r="I908" i="8"/>
  <c r="H909" i="8"/>
  <c r="I909" i="8"/>
  <c r="H910" i="8"/>
  <c r="I910" i="8"/>
  <c r="H911" i="8"/>
  <c r="I911" i="8"/>
  <c r="H912" i="8"/>
  <c r="I912" i="8"/>
  <c r="H913" i="8"/>
  <c r="I913" i="8"/>
  <c r="H914" i="8"/>
  <c r="I914" i="8"/>
  <c r="H915" i="8"/>
  <c r="I915" i="8"/>
  <c r="H916" i="8"/>
  <c r="I916" i="8"/>
  <c r="H917" i="8"/>
  <c r="I917" i="8"/>
  <c r="H918" i="8"/>
  <c r="I918" i="8"/>
  <c r="H919" i="8"/>
  <c r="I919" i="8"/>
  <c r="H920" i="8"/>
  <c r="I920" i="8"/>
  <c r="H921" i="8"/>
  <c r="I921" i="8"/>
  <c r="H922" i="8"/>
  <c r="I922" i="8"/>
  <c r="H923" i="8"/>
  <c r="I923" i="8"/>
  <c r="H924" i="8"/>
  <c r="I924" i="8"/>
  <c r="H925" i="8"/>
  <c r="I925" i="8"/>
  <c r="H926" i="8"/>
  <c r="I926" i="8"/>
  <c r="H927" i="8"/>
  <c r="I927" i="8"/>
  <c r="H928" i="8"/>
  <c r="I928" i="8"/>
  <c r="H929" i="8"/>
  <c r="I929" i="8"/>
  <c r="H930" i="8"/>
  <c r="I930" i="8"/>
  <c r="H931" i="8"/>
  <c r="I931" i="8"/>
  <c r="H932" i="8"/>
  <c r="I932" i="8"/>
  <c r="H933" i="8"/>
  <c r="I933" i="8"/>
  <c r="H934" i="8"/>
  <c r="I934" i="8"/>
  <c r="H935" i="8"/>
  <c r="I935" i="8"/>
  <c r="H936" i="8"/>
  <c r="I936" i="8"/>
  <c r="H937" i="8"/>
  <c r="I937" i="8"/>
  <c r="H938" i="8"/>
  <c r="I938" i="8"/>
  <c r="H939" i="8"/>
  <c r="I939" i="8"/>
  <c r="H940" i="8"/>
  <c r="I940" i="8"/>
  <c r="H941" i="8"/>
  <c r="I941" i="8"/>
  <c r="H942" i="8"/>
  <c r="I942" i="8"/>
  <c r="H943" i="8"/>
  <c r="I943" i="8"/>
  <c r="H944" i="8"/>
  <c r="I944" i="8"/>
  <c r="H945" i="8"/>
  <c r="I945" i="8"/>
  <c r="H946" i="8"/>
  <c r="I946" i="8"/>
  <c r="H947" i="8"/>
  <c r="I947" i="8"/>
  <c r="H948" i="8"/>
  <c r="I948" i="8"/>
  <c r="H949" i="8"/>
  <c r="I949" i="8"/>
  <c r="H950" i="8"/>
  <c r="I950" i="8"/>
  <c r="H951" i="8"/>
  <c r="I951" i="8"/>
  <c r="H952" i="8"/>
  <c r="I952" i="8"/>
  <c r="H953" i="8"/>
  <c r="I953" i="8"/>
  <c r="H954" i="8"/>
  <c r="I954" i="8"/>
  <c r="H955" i="8"/>
  <c r="I955" i="8"/>
  <c r="H956" i="8"/>
  <c r="I956" i="8"/>
  <c r="H957" i="8"/>
  <c r="I957" i="8"/>
  <c r="H958" i="8"/>
  <c r="I958" i="8"/>
  <c r="H959" i="8"/>
  <c r="I959" i="8"/>
  <c r="H960" i="8"/>
  <c r="I960" i="8"/>
  <c r="H961" i="8"/>
  <c r="I961" i="8"/>
  <c r="H962" i="8"/>
  <c r="I962" i="8"/>
  <c r="H963" i="8"/>
  <c r="I963" i="8"/>
  <c r="H964" i="8"/>
  <c r="I964" i="8"/>
  <c r="H965" i="8"/>
  <c r="I965" i="8"/>
  <c r="H966" i="8"/>
  <c r="I966" i="8"/>
  <c r="H967" i="8"/>
  <c r="I967" i="8"/>
  <c r="H968" i="8"/>
  <c r="I968" i="8"/>
  <c r="H969" i="8"/>
  <c r="I969" i="8"/>
  <c r="H970" i="8"/>
  <c r="I970" i="8"/>
  <c r="H971" i="8"/>
  <c r="I971" i="8"/>
  <c r="H972" i="8"/>
  <c r="I972" i="8"/>
  <c r="H973" i="8"/>
  <c r="I973" i="8"/>
  <c r="H974" i="8"/>
  <c r="I974" i="8"/>
  <c r="H975" i="8"/>
  <c r="I975" i="8"/>
  <c r="H976" i="8"/>
  <c r="I976" i="8"/>
  <c r="H977" i="8"/>
  <c r="I977" i="8"/>
  <c r="H978" i="8"/>
  <c r="I978" i="8"/>
  <c r="H979" i="8"/>
  <c r="I979" i="8"/>
  <c r="H980" i="8"/>
  <c r="I980" i="8"/>
  <c r="H981" i="8"/>
  <c r="I981" i="8"/>
  <c r="H982" i="8"/>
  <c r="I982" i="8"/>
  <c r="H983" i="8"/>
  <c r="I983" i="8"/>
  <c r="H984" i="8"/>
  <c r="I984" i="8"/>
  <c r="H985" i="8"/>
  <c r="I985" i="8"/>
  <c r="H986" i="8"/>
  <c r="I986" i="8"/>
  <c r="H987" i="8"/>
  <c r="I987" i="8"/>
  <c r="H988" i="8"/>
  <c r="I988" i="8"/>
  <c r="H989" i="8"/>
  <c r="I989" i="8"/>
  <c r="H990" i="8"/>
  <c r="I990" i="8"/>
  <c r="H991" i="8"/>
  <c r="I991" i="8"/>
  <c r="H992" i="8"/>
  <c r="I992" i="8"/>
  <c r="H993" i="8"/>
  <c r="I993" i="8"/>
  <c r="H994" i="8"/>
  <c r="I994" i="8"/>
  <c r="H995" i="8"/>
  <c r="I995" i="8"/>
  <c r="H996" i="8"/>
  <c r="I996" i="8"/>
  <c r="H997" i="8"/>
  <c r="I997" i="8"/>
  <c r="H998" i="8"/>
  <c r="I998" i="8"/>
  <c r="H999" i="8"/>
  <c r="I999" i="8"/>
  <c r="F347" i="2"/>
  <c r="F348" i="2"/>
  <c r="F349" i="2"/>
  <c r="F350" i="2"/>
  <c r="F351" i="2"/>
  <c r="F352" i="2"/>
  <c r="F353" i="2"/>
  <c r="F354" i="2"/>
  <c r="F355" i="2"/>
  <c r="F356" i="2"/>
  <c r="F357" i="2"/>
  <c r="F358" i="2"/>
  <c r="F359" i="2"/>
  <c r="F360" i="2"/>
  <c r="F361" i="2"/>
  <c r="F362" i="2"/>
  <c r="F363" i="2"/>
  <c r="F364" i="2"/>
  <c r="F365" i="2"/>
  <c r="F366" i="2"/>
  <c r="F367" i="2"/>
  <c r="F368" i="2"/>
  <c r="F369" i="2"/>
  <c r="F370" i="2"/>
  <c r="F371" i="2"/>
  <c r="F372" i="2"/>
  <c r="F373" i="2"/>
  <c r="F374" i="2"/>
  <c r="F375" i="2"/>
  <c r="F376" i="2"/>
  <c r="F377" i="2"/>
  <c r="F378" i="2"/>
  <c r="F379" i="2"/>
  <c r="F380" i="2"/>
  <c r="F381" i="2"/>
  <c r="F382" i="2"/>
  <c r="F383" i="2"/>
  <c r="F384" i="2"/>
  <c r="F385" i="2"/>
  <c r="F386" i="2"/>
  <c r="F387" i="2"/>
  <c r="F388" i="2"/>
  <c r="F389" i="2"/>
  <c r="F390" i="2"/>
  <c r="F391" i="2"/>
  <c r="F392" i="2"/>
  <c r="F393" i="2"/>
  <c r="F394" i="2"/>
  <c r="F395" i="2"/>
  <c r="F396" i="2"/>
  <c r="F397" i="2"/>
  <c r="F398" i="2"/>
  <c r="F399" i="2"/>
  <c r="F400" i="2"/>
  <c r="F401" i="2"/>
  <c r="F402" i="2"/>
  <c r="F403" i="2"/>
  <c r="F404" i="2"/>
  <c r="F405" i="2"/>
  <c r="F406" i="2"/>
  <c r="F407" i="2"/>
  <c r="F408" i="2"/>
  <c r="F409" i="2"/>
  <c r="F410" i="2"/>
  <c r="F411" i="2"/>
  <c r="F412" i="2"/>
  <c r="F413" i="2"/>
  <c r="F414" i="2"/>
  <c r="F415" i="2"/>
  <c r="F416" i="2"/>
  <c r="F417" i="2"/>
  <c r="F418" i="2"/>
  <c r="F419" i="2"/>
  <c r="F420" i="2"/>
  <c r="F421" i="2"/>
  <c r="F422" i="2"/>
  <c r="F423" i="2"/>
  <c r="F424" i="2"/>
  <c r="F425" i="2"/>
  <c r="F426" i="2"/>
  <c r="F427" i="2"/>
  <c r="F428" i="2"/>
  <c r="F429" i="2"/>
  <c r="F430" i="2"/>
  <c r="F431" i="2"/>
  <c r="F432" i="2"/>
  <c r="F433" i="2"/>
  <c r="F434" i="2"/>
  <c r="F435" i="2"/>
  <c r="F436" i="2"/>
  <c r="F437" i="2"/>
  <c r="F438" i="2"/>
  <c r="F439" i="2"/>
  <c r="F440" i="2"/>
  <c r="F441" i="2"/>
  <c r="F442" i="2"/>
  <c r="F443" i="2"/>
  <c r="F444" i="2"/>
  <c r="F445" i="2"/>
  <c r="F446" i="2"/>
  <c r="I1001" i="8"/>
  <c r="H1002" i="8"/>
  <c r="I1002" i="8"/>
  <c r="H1003" i="8"/>
  <c r="I1003" i="8"/>
  <c r="H1004" i="8"/>
  <c r="I1004" i="8"/>
  <c r="H1005" i="8"/>
  <c r="I1005" i="8"/>
  <c r="H1006" i="8"/>
  <c r="I1006" i="8"/>
  <c r="H1007" i="8"/>
  <c r="I1007" i="8"/>
  <c r="H1008" i="8"/>
  <c r="I1008" i="8"/>
  <c r="H1009" i="8"/>
  <c r="I1009" i="8"/>
  <c r="H1010" i="8"/>
  <c r="I1010" i="8"/>
  <c r="H1011" i="8"/>
  <c r="I1011" i="8"/>
  <c r="H1012" i="8"/>
  <c r="I1012" i="8"/>
  <c r="H1013" i="8"/>
  <c r="I1013" i="8"/>
  <c r="H1014" i="8"/>
  <c r="I1014" i="8"/>
  <c r="H1015" i="8"/>
  <c r="I1015" i="8"/>
  <c r="H1016" i="8"/>
  <c r="I1016" i="8"/>
  <c r="H1017" i="8"/>
  <c r="I1017" i="8"/>
  <c r="H1018" i="8"/>
  <c r="I1018" i="8"/>
  <c r="H1019" i="8"/>
  <c r="I1019" i="8"/>
  <c r="H1020" i="8"/>
  <c r="I1020" i="8"/>
  <c r="H1021" i="8"/>
  <c r="I1021" i="8"/>
  <c r="H1022" i="8"/>
  <c r="I1022" i="8"/>
  <c r="H1023" i="8"/>
  <c r="I1023" i="8"/>
  <c r="H1024" i="8"/>
  <c r="I1024" i="8"/>
  <c r="H1025" i="8"/>
  <c r="I1025" i="8"/>
  <c r="H1026" i="8"/>
  <c r="I1026" i="8"/>
  <c r="H1027" i="8"/>
  <c r="I1027" i="8"/>
  <c r="H1028" i="8"/>
  <c r="I1028" i="8"/>
  <c r="H1029" i="8"/>
  <c r="I1029" i="8"/>
  <c r="H1030" i="8"/>
  <c r="I1030" i="8"/>
  <c r="H1031" i="8"/>
  <c r="I1031" i="8"/>
  <c r="H1032" i="8"/>
  <c r="I1032" i="8"/>
  <c r="H1033" i="8"/>
  <c r="I1033" i="8"/>
  <c r="H1034" i="8"/>
  <c r="I1034" i="8"/>
  <c r="H1035" i="8"/>
  <c r="I1035" i="8"/>
  <c r="H1036" i="8"/>
  <c r="I1036" i="8"/>
  <c r="H1037" i="8"/>
  <c r="I1037" i="8"/>
  <c r="H1038" i="8"/>
  <c r="I1038" i="8"/>
  <c r="H1039" i="8"/>
  <c r="I1039" i="8"/>
  <c r="H1040" i="8"/>
  <c r="I1040" i="8"/>
  <c r="H1041" i="8"/>
  <c r="I1041" i="8"/>
  <c r="H1042" i="8"/>
  <c r="I1042" i="8"/>
  <c r="H1043" i="8"/>
  <c r="I1043" i="8"/>
  <c r="H1044" i="8"/>
  <c r="I1044" i="8"/>
  <c r="H1045" i="8"/>
  <c r="I1045" i="8"/>
  <c r="H1046" i="8"/>
  <c r="I1046" i="8"/>
  <c r="H1047" i="8"/>
  <c r="I1047" i="8"/>
  <c r="H1048" i="8"/>
  <c r="I1048" i="8"/>
  <c r="H1049" i="8"/>
  <c r="I1049" i="8"/>
  <c r="H1050" i="8"/>
  <c r="I1050" i="8"/>
  <c r="H1051" i="8"/>
  <c r="I1051" i="8"/>
  <c r="H1052" i="8"/>
  <c r="I1052" i="8"/>
  <c r="H1053" i="8"/>
  <c r="I1053" i="8"/>
  <c r="H1054" i="8"/>
  <c r="I1054" i="8"/>
  <c r="H1055" i="8"/>
  <c r="I1055" i="8"/>
  <c r="H1056" i="8"/>
  <c r="I1056" i="8"/>
  <c r="H1057" i="8"/>
  <c r="I1057" i="8"/>
  <c r="H1058" i="8"/>
  <c r="I1058" i="8"/>
  <c r="H1059" i="8"/>
  <c r="I1059" i="8"/>
  <c r="H1060" i="8"/>
  <c r="I1060" i="8"/>
  <c r="H1061" i="8"/>
  <c r="I1061" i="8"/>
  <c r="H1062" i="8"/>
  <c r="I1062" i="8"/>
  <c r="H1063" i="8"/>
  <c r="I1063" i="8"/>
  <c r="H1064" i="8"/>
  <c r="I1064" i="8"/>
  <c r="H1065" i="8"/>
  <c r="I1065" i="8"/>
  <c r="H1066" i="8"/>
  <c r="I1066" i="8"/>
  <c r="H1067" i="8"/>
  <c r="I1067" i="8"/>
  <c r="H1068" i="8"/>
  <c r="I1068" i="8"/>
  <c r="H1069" i="8"/>
  <c r="I1069" i="8"/>
  <c r="H1070" i="8"/>
  <c r="I1070" i="8"/>
  <c r="H1071" i="8"/>
  <c r="I1071" i="8"/>
  <c r="H1072" i="8"/>
  <c r="I1072" i="8"/>
  <c r="H1073" i="8"/>
  <c r="I1073" i="8"/>
  <c r="H1074" i="8"/>
  <c r="I1074" i="8"/>
  <c r="H1075" i="8"/>
  <c r="I1075" i="8"/>
  <c r="H1076" i="8"/>
  <c r="I1076" i="8"/>
  <c r="H1077" i="8"/>
  <c r="I1077" i="8"/>
  <c r="H1078" i="8"/>
  <c r="I1078" i="8"/>
  <c r="H1079" i="8"/>
  <c r="I1079" i="8"/>
  <c r="H1080" i="8"/>
  <c r="I1080" i="8"/>
  <c r="H1081" i="8"/>
  <c r="I1081" i="8"/>
  <c r="H1082" i="8"/>
  <c r="I1082" i="8"/>
  <c r="H1083" i="8"/>
  <c r="I1083" i="8"/>
  <c r="H1084" i="8"/>
  <c r="I1084" i="8"/>
  <c r="H1085" i="8"/>
  <c r="I1085" i="8"/>
  <c r="H1086" i="8"/>
  <c r="I1086" i="8"/>
  <c r="H1087" i="8"/>
  <c r="I1087" i="8"/>
  <c r="H1088" i="8"/>
  <c r="I1088" i="8"/>
  <c r="H1089" i="8"/>
  <c r="I1089" i="8"/>
  <c r="H1090" i="8"/>
  <c r="I1090" i="8"/>
  <c r="H1091" i="8"/>
  <c r="I1091" i="8"/>
  <c r="H1092" i="8"/>
  <c r="I1092" i="8"/>
  <c r="H1093" i="8"/>
  <c r="I1093" i="8"/>
  <c r="H1094" i="8"/>
  <c r="I1094" i="8"/>
  <c r="H1095" i="8"/>
  <c r="I1095" i="8"/>
  <c r="H1096" i="8"/>
  <c r="I1096" i="8"/>
  <c r="H1097" i="8"/>
  <c r="I1097" i="8"/>
  <c r="H1098" i="8"/>
  <c r="I1098" i="8"/>
  <c r="H1099" i="8"/>
  <c r="I1099" i="8"/>
  <c r="H1100" i="8"/>
  <c r="I1100" i="8"/>
  <c r="H1101" i="8"/>
  <c r="I1101" i="8"/>
  <c r="H1102" i="8"/>
  <c r="I1102" i="8"/>
  <c r="H1103" i="8"/>
  <c r="I1103" i="8"/>
  <c r="H1104" i="8"/>
  <c r="I1104" i="8"/>
  <c r="H1105" i="8"/>
  <c r="I1105" i="8"/>
  <c r="H1106" i="8"/>
  <c r="I1106" i="8"/>
  <c r="H1107" i="8"/>
  <c r="I1107" i="8"/>
  <c r="H1108" i="8"/>
  <c r="I1108" i="8"/>
  <c r="H1109" i="8"/>
  <c r="I1109" i="8"/>
  <c r="H1110" i="8"/>
  <c r="I1110" i="8"/>
  <c r="H1111" i="8"/>
  <c r="I1111" i="8"/>
  <c r="H1112" i="8"/>
  <c r="I1112" i="8"/>
  <c r="H1113" i="8"/>
  <c r="I1113" i="8"/>
  <c r="H1114" i="8"/>
  <c r="I1114" i="8"/>
  <c r="H1115" i="8"/>
  <c r="I1115" i="8"/>
  <c r="H1116" i="8"/>
  <c r="I1116" i="8"/>
  <c r="H1117" i="8"/>
  <c r="I1117" i="8"/>
  <c r="H1118" i="8"/>
  <c r="I1118" i="8"/>
  <c r="H1119" i="8"/>
  <c r="I1119" i="8"/>
  <c r="H1120" i="8"/>
  <c r="I1120" i="8"/>
  <c r="H1121" i="8"/>
  <c r="I1121" i="8"/>
  <c r="H1122" i="8"/>
  <c r="I1122" i="8"/>
  <c r="H1123" i="8"/>
  <c r="I1123" i="8"/>
  <c r="H1124" i="8"/>
  <c r="I1124" i="8"/>
  <c r="H1125" i="8"/>
  <c r="I1125" i="8"/>
  <c r="H1126" i="8"/>
  <c r="I1126" i="8"/>
  <c r="H1127" i="8"/>
  <c r="I1127" i="8"/>
  <c r="H1128" i="8"/>
  <c r="I1128" i="8"/>
  <c r="H1129" i="8"/>
  <c r="I1129" i="8"/>
  <c r="H1130" i="8"/>
  <c r="I1130" i="8"/>
  <c r="H1131" i="8"/>
  <c r="I1131" i="8"/>
  <c r="H1132" i="8"/>
  <c r="I1132" i="8"/>
  <c r="H1133" i="8"/>
  <c r="I1133" i="8"/>
  <c r="H1134" i="8"/>
  <c r="I1134" i="8"/>
  <c r="H1135" i="8"/>
  <c r="I1135" i="8"/>
  <c r="H1136" i="8"/>
  <c r="I1136" i="8"/>
  <c r="H1137" i="8"/>
  <c r="I1137" i="8"/>
  <c r="H1138" i="8"/>
  <c r="I1138" i="8"/>
  <c r="H1139" i="8"/>
  <c r="I1139" i="8"/>
  <c r="H1140" i="8"/>
  <c r="I1140" i="8"/>
  <c r="H1141" i="8"/>
  <c r="I1141" i="8"/>
  <c r="H1142" i="8"/>
  <c r="I1142" i="8"/>
  <c r="H1143" i="8"/>
  <c r="I1143" i="8"/>
  <c r="H1144" i="8"/>
  <c r="I1144" i="8"/>
  <c r="H1145" i="8"/>
  <c r="I1145" i="8"/>
  <c r="H1146" i="8"/>
  <c r="I1146" i="8"/>
  <c r="H1147" i="8"/>
  <c r="I1147" i="8"/>
  <c r="H1148" i="8"/>
  <c r="I1148" i="8"/>
  <c r="H1149" i="8"/>
  <c r="I1149" i="8"/>
  <c r="H1150" i="8"/>
  <c r="I1150" i="8"/>
  <c r="H1151" i="8"/>
  <c r="I1151" i="8"/>
  <c r="H1152" i="8"/>
  <c r="I1152" i="8"/>
  <c r="H1153" i="8"/>
  <c r="I1153" i="8"/>
  <c r="H1154" i="8"/>
  <c r="I1154" i="8"/>
  <c r="H1155" i="8"/>
  <c r="I1155" i="8"/>
  <c r="H1156" i="8"/>
  <c r="I1156" i="8"/>
  <c r="H1157" i="8"/>
  <c r="I1157" i="8"/>
  <c r="H1158" i="8"/>
  <c r="I1158" i="8"/>
  <c r="H1159" i="8"/>
  <c r="I1159" i="8"/>
  <c r="H1160" i="8"/>
  <c r="I1160" i="8"/>
  <c r="H1161" i="8"/>
  <c r="I1161" i="8"/>
  <c r="H1162" i="8"/>
  <c r="I1162" i="8"/>
  <c r="H1163" i="8"/>
  <c r="I1163" i="8"/>
  <c r="H1164" i="8"/>
  <c r="I1164" i="8"/>
  <c r="H1165" i="8"/>
  <c r="I1165" i="8"/>
  <c r="H1166" i="8"/>
  <c r="I1166" i="8"/>
  <c r="H1167" i="8"/>
  <c r="I1167" i="8"/>
  <c r="H1168" i="8"/>
  <c r="I1168" i="8"/>
  <c r="H1169" i="8"/>
  <c r="I1169" i="8"/>
  <c r="H1170" i="8"/>
  <c r="I1170" i="8"/>
  <c r="H1171" i="8"/>
  <c r="I1171" i="8"/>
  <c r="H1172" i="8"/>
  <c r="I1172" i="8"/>
  <c r="H1173" i="8"/>
  <c r="I1173" i="8"/>
  <c r="H1174" i="8"/>
  <c r="I1174" i="8"/>
  <c r="H1175" i="8"/>
  <c r="I1175" i="8"/>
  <c r="H1176" i="8"/>
  <c r="I1176" i="8"/>
  <c r="H1177" i="8"/>
  <c r="I1177" i="8"/>
  <c r="H1178" i="8"/>
  <c r="I1178" i="8"/>
  <c r="H1179" i="8"/>
  <c r="I1179" i="8"/>
  <c r="H1180" i="8"/>
  <c r="I1180" i="8"/>
  <c r="H1181" i="8"/>
  <c r="I1181" i="8"/>
  <c r="H1182" i="8"/>
  <c r="I1182" i="8"/>
  <c r="H1183" i="8"/>
  <c r="I1183" i="8"/>
  <c r="H1184" i="8"/>
  <c r="I1184" i="8"/>
  <c r="H1185" i="8"/>
  <c r="I1185" i="8"/>
  <c r="H1186" i="8"/>
  <c r="I1186" i="8"/>
  <c r="H1187" i="8"/>
  <c r="I1187" i="8"/>
  <c r="H1188" i="8"/>
  <c r="I1188" i="8"/>
  <c r="H1189" i="8"/>
  <c r="I1189" i="8"/>
  <c r="H1190" i="8"/>
  <c r="I1190" i="8"/>
  <c r="H1191" i="8"/>
  <c r="I1191" i="8"/>
  <c r="H1192" i="8"/>
  <c r="I1192" i="8"/>
  <c r="H1193" i="8"/>
  <c r="I1193" i="8"/>
  <c r="H1194" i="8"/>
  <c r="I1194" i="8"/>
  <c r="H1195" i="8"/>
  <c r="I1195" i="8"/>
  <c r="H1196" i="8"/>
  <c r="I1196" i="8"/>
  <c r="H1197" i="8"/>
  <c r="I1197" i="8"/>
  <c r="H1198" i="8"/>
  <c r="I1198" i="8"/>
  <c r="H1199" i="8"/>
  <c r="I1199" i="8"/>
  <c r="B1101" i="8"/>
  <c r="C1101" i="8"/>
  <c r="D1101" i="8"/>
  <c r="E1101" i="8"/>
  <c r="G1101" i="8" s="1"/>
  <c r="B1102" i="8"/>
  <c r="C1102" i="8"/>
  <c r="D1102" i="8"/>
  <c r="E1102" i="8"/>
  <c r="B1103" i="8"/>
  <c r="C1103" i="8"/>
  <c r="D1103" i="8"/>
  <c r="E1103" i="8"/>
  <c r="G1103" i="8" s="1"/>
  <c r="B1104" i="8"/>
  <c r="C1104" i="8"/>
  <c r="D1104" i="8"/>
  <c r="E1104" i="8"/>
  <c r="B1105" i="8"/>
  <c r="C1105" i="8"/>
  <c r="D1105" i="8"/>
  <c r="E1105" i="8"/>
  <c r="G1105" i="8" s="1"/>
  <c r="B1106" i="8"/>
  <c r="C1106" i="8"/>
  <c r="D1106" i="8"/>
  <c r="E1106" i="8"/>
  <c r="B1107" i="8"/>
  <c r="C1107" i="8"/>
  <c r="D1107" i="8"/>
  <c r="E1107" i="8"/>
  <c r="G1107" i="8" s="1"/>
  <c r="B1108" i="8"/>
  <c r="C1108" i="8"/>
  <c r="D1108" i="8"/>
  <c r="E1108" i="8"/>
  <c r="B1109" i="8"/>
  <c r="C1109" i="8"/>
  <c r="D1109" i="8"/>
  <c r="E1109" i="8"/>
  <c r="G1109" i="8" s="1"/>
  <c r="B1110" i="8"/>
  <c r="C1110" i="8"/>
  <c r="D1110" i="8"/>
  <c r="E1110" i="8"/>
  <c r="B1111" i="8"/>
  <c r="C1111" i="8"/>
  <c r="D1111" i="8"/>
  <c r="E1111" i="8"/>
  <c r="G1111" i="8" s="1"/>
  <c r="B1112" i="8"/>
  <c r="C1112" i="8"/>
  <c r="D1112" i="8"/>
  <c r="E1112" i="8"/>
  <c r="B1113" i="8"/>
  <c r="C1113" i="8"/>
  <c r="D1113" i="8"/>
  <c r="E1113" i="8"/>
  <c r="G1113" i="8" s="1"/>
  <c r="B1114" i="8"/>
  <c r="C1114" i="8"/>
  <c r="D1114" i="8"/>
  <c r="E1114" i="8"/>
  <c r="B1115" i="8"/>
  <c r="C1115" i="8"/>
  <c r="D1115" i="8"/>
  <c r="E1115" i="8"/>
  <c r="G1115" i="8" s="1"/>
  <c r="B1116" i="8"/>
  <c r="C1116" i="8"/>
  <c r="D1116" i="8"/>
  <c r="E1116" i="8"/>
  <c r="B1117" i="8"/>
  <c r="C1117" i="8"/>
  <c r="D1117" i="8"/>
  <c r="E1117" i="8"/>
  <c r="G1117" i="8" s="1"/>
  <c r="B1118" i="8"/>
  <c r="C1118" i="8"/>
  <c r="D1118" i="8"/>
  <c r="E1118" i="8"/>
  <c r="B1119" i="8"/>
  <c r="C1119" i="8"/>
  <c r="D1119" i="8"/>
  <c r="E1119" i="8"/>
  <c r="G1119" i="8" s="1"/>
  <c r="B1120" i="8"/>
  <c r="C1120" i="8"/>
  <c r="D1120" i="8"/>
  <c r="E1120" i="8"/>
  <c r="B1121" i="8"/>
  <c r="C1121" i="8"/>
  <c r="D1121" i="8"/>
  <c r="E1121" i="8"/>
  <c r="G1121" i="8" s="1"/>
  <c r="B1122" i="8"/>
  <c r="C1122" i="8"/>
  <c r="D1122" i="8"/>
  <c r="E1122" i="8"/>
  <c r="B1123" i="8"/>
  <c r="C1123" i="8"/>
  <c r="D1123" i="8"/>
  <c r="E1123" i="8"/>
  <c r="G1123" i="8" s="1"/>
  <c r="B1124" i="8"/>
  <c r="C1124" i="8"/>
  <c r="D1124" i="8"/>
  <c r="E1124" i="8"/>
  <c r="B1125" i="8"/>
  <c r="C1125" i="8"/>
  <c r="D1125" i="8"/>
  <c r="E1125" i="8"/>
  <c r="G1125" i="8" s="1"/>
  <c r="B1126" i="8"/>
  <c r="C1126" i="8"/>
  <c r="D1126" i="8"/>
  <c r="E1126" i="8"/>
  <c r="B1127" i="8"/>
  <c r="C1127" i="8"/>
  <c r="D1127" i="8"/>
  <c r="E1127" i="8"/>
  <c r="G1127" i="8" s="1"/>
  <c r="B1128" i="8"/>
  <c r="C1128" i="8"/>
  <c r="D1128" i="8"/>
  <c r="E1128" i="8"/>
  <c r="B1129" i="8"/>
  <c r="C1129" i="8"/>
  <c r="D1129" i="8"/>
  <c r="E1129" i="8"/>
  <c r="G1129" i="8" s="1"/>
  <c r="B1130" i="8"/>
  <c r="C1130" i="8"/>
  <c r="D1130" i="8"/>
  <c r="E1130" i="8"/>
  <c r="B1131" i="8"/>
  <c r="C1131" i="8"/>
  <c r="D1131" i="8"/>
  <c r="E1131" i="8"/>
  <c r="G1131" i="8" s="1"/>
  <c r="B1132" i="8"/>
  <c r="C1132" i="8"/>
  <c r="D1132" i="8"/>
  <c r="E1132" i="8"/>
  <c r="B1133" i="8"/>
  <c r="C1133" i="8"/>
  <c r="D1133" i="8"/>
  <c r="E1133" i="8"/>
  <c r="G1133" i="8" s="1"/>
  <c r="B1134" i="8"/>
  <c r="C1134" i="8"/>
  <c r="D1134" i="8"/>
  <c r="E1134" i="8"/>
  <c r="B1135" i="8"/>
  <c r="C1135" i="8"/>
  <c r="D1135" i="8"/>
  <c r="E1135" i="8"/>
  <c r="G1135" i="8" s="1"/>
  <c r="B1136" i="8"/>
  <c r="C1136" i="8"/>
  <c r="D1136" i="8"/>
  <c r="E1136" i="8"/>
  <c r="B1137" i="8"/>
  <c r="C1137" i="8"/>
  <c r="D1137" i="8"/>
  <c r="E1137" i="8"/>
  <c r="G1137" i="8" s="1"/>
  <c r="B1138" i="8"/>
  <c r="C1138" i="8"/>
  <c r="D1138" i="8"/>
  <c r="E1138" i="8"/>
  <c r="B1139" i="8"/>
  <c r="C1139" i="8"/>
  <c r="D1139" i="8"/>
  <c r="E1139" i="8"/>
  <c r="G1139" i="8" s="1"/>
  <c r="B1140" i="8"/>
  <c r="C1140" i="8"/>
  <c r="D1140" i="8"/>
  <c r="E1140" i="8"/>
  <c r="B1141" i="8"/>
  <c r="C1141" i="8"/>
  <c r="D1141" i="8"/>
  <c r="E1141" i="8"/>
  <c r="G1141" i="8" s="1"/>
  <c r="B1142" i="8"/>
  <c r="C1142" i="8"/>
  <c r="D1142" i="8"/>
  <c r="E1142" i="8"/>
  <c r="B1143" i="8"/>
  <c r="C1143" i="8"/>
  <c r="D1143" i="8"/>
  <c r="E1143" i="8"/>
  <c r="G1143" i="8" s="1"/>
  <c r="B1144" i="8"/>
  <c r="C1144" i="8"/>
  <c r="D1144" i="8"/>
  <c r="E1144" i="8"/>
  <c r="B1145" i="8"/>
  <c r="C1145" i="8"/>
  <c r="D1145" i="8"/>
  <c r="E1145" i="8"/>
  <c r="G1145" i="8" s="1"/>
  <c r="B1146" i="8"/>
  <c r="C1146" i="8"/>
  <c r="D1146" i="8"/>
  <c r="E1146" i="8"/>
  <c r="B1147" i="8"/>
  <c r="C1147" i="8"/>
  <c r="D1147" i="8"/>
  <c r="E1147" i="8"/>
  <c r="G1147" i="8" s="1"/>
  <c r="B1148" i="8"/>
  <c r="C1148" i="8"/>
  <c r="D1148" i="8"/>
  <c r="E1148" i="8"/>
  <c r="B1149" i="8"/>
  <c r="C1149" i="8"/>
  <c r="D1149" i="8"/>
  <c r="E1149" i="8"/>
  <c r="G1149" i="8" s="1"/>
  <c r="B1150" i="8"/>
  <c r="C1150" i="8"/>
  <c r="D1150" i="8"/>
  <c r="E1150" i="8"/>
  <c r="B1151" i="8"/>
  <c r="C1151" i="8"/>
  <c r="D1151" i="8"/>
  <c r="E1151" i="8"/>
  <c r="G1151" i="8" s="1"/>
  <c r="B1152" i="8"/>
  <c r="C1152" i="8"/>
  <c r="D1152" i="8"/>
  <c r="E1152" i="8"/>
  <c r="B1153" i="8"/>
  <c r="C1153" i="8"/>
  <c r="D1153" i="8"/>
  <c r="E1153" i="8"/>
  <c r="G1153" i="8" s="1"/>
  <c r="B1154" i="8"/>
  <c r="C1154" i="8"/>
  <c r="D1154" i="8"/>
  <c r="E1154" i="8"/>
  <c r="B1155" i="8"/>
  <c r="C1155" i="8"/>
  <c r="D1155" i="8"/>
  <c r="E1155" i="8"/>
  <c r="G1155" i="8" s="1"/>
  <c r="B1156" i="8"/>
  <c r="C1156" i="8"/>
  <c r="D1156" i="8"/>
  <c r="E1156" i="8"/>
  <c r="B1157" i="8"/>
  <c r="C1157" i="8"/>
  <c r="D1157" i="8"/>
  <c r="E1157" i="8"/>
  <c r="G1157" i="8" s="1"/>
  <c r="B1158" i="8"/>
  <c r="C1158" i="8"/>
  <c r="D1158" i="8"/>
  <c r="E1158" i="8"/>
  <c r="B1159" i="8"/>
  <c r="C1159" i="8"/>
  <c r="D1159" i="8"/>
  <c r="E1159" i="8"/>
  <c r="G1159" i="8" s="1"/>
  <c r="B1160" i="8"/>
  <c r="C1160" i="8"/>
  <c r="D1160" i="8"/>
  <c r="E1160" i="8"/>
  <c r="B1161" i="8"/>
  <c r="C1161" i="8"/>
  <c r="D1161" i="8"/>
  <c r="E1161" i="8"/>
  <c r="G1161" i="8" s="1"/>
  <c r="B1162" i="8"/>
  <c r="C1162" i="8"/>
  <c r="D1162" i="8"/>
  <c r="E1162" i="8"/>
  <c r="B1163" i="8"/>
  <c r="C1163" i="8"/>
  <c r="D1163" i="8"/>
  <c r="E1163" i="8"/>
  <c r="G1163" i="8" s="1"/>
  <c r="B1164" i="8"/>
  <c r="C1164" i="8"/>
  <c r="D1164" i="8"/>
  <c r="E1164" i="8"/>
  <c r="B1165" i="8"/>
  <c r="C1165" i="8"/>
  <c r="D1165" i="8"/>
  <c r="E1165" i="8"/>
  <c r="G1165" i="8" s="1"/>
  <c r="B1166" i="8"/>
  <c r="C1166" i="8"/>
  <c r="D1166" i="8"/>
  <c r="E1166" i="8"/>
  <c r="B1167" i="8"/>
  <c r="C1167" i="8"/>
  <c r="D1167" i="8"/>
  <c r="E1167" i="8"/>
  <c r="G1167" i="8" s="1"/>
  <c r="B1168" i="8"/>
  <c r="C1168" i="8"/>
  <c r="D1168" i="8"/>
  <c r="E1168" i="8"/>
  <c r="B1169" i="8"/>
  <c r="C1169" i="8"/>
  <c r="D1169" i="8"/>
  <c r="E1169" i="8"/>
  <c r="G1169" i="8" s="1"/>
  <c r="B1170" i="8"/>
  <c r="C1170" i="8"/>
  <c r="D1170" i="8"/>
  <c r="E1170" i="8"/>
  <c r="B1171" i="8"/>
  <c r="C1171" i="8"/>
  <c r="D1171" i="8"/>
  <c r="E1171" i="8"/>
  <c r="B1172" i="8"/>
  <c r="C1172" i="8"/>
  <c r="D1172" i="8"/>
  <c r="E1172" i="8"/>
  <c r="B1173" i="8"/>
  <c r="C1173" i="8"/>
  <c r="D1173" i="8"/>
  <c r="E1173" i="8"/>
  <c r="G1173" i="8" s="1"/>
  <c r="B1174" i="8"/>
  <c r="C1174" i="8"/>
  <c r="D1174" i="8"/>
  <c r="E1174" i="8"/>
  <c r="B1175" i="8"/>
  <c r="C1175" i="8"/>
  <c r="D1175" i="8"/>
  <c r="E1175" i="8"/>
  <c r="G1175" i="8" s="1"/>
  <c r="B1176" i="8"/>
  <c r="C1176" i="8"/>
  <c r="D1176" i="8"/>
  <c r="E1176" i="8"/>
  <c r="B1177" i="8"/>
  <c r="C1177" i="8"/>
  <c r="D1177" i="8"/>
  <c r="E1177" i="8"/>
  <c r="G1177" i="8" s="1"/>
  <c r="B1178" i="8"/>
  <c r="C1178" i="8"/>
  <c r="D1178" i="8"/>
  <c r="E1178" i="8"/>
  <c r="B1179" i="8"/>
  <c r="C1179" i="8"/>
  <c r="D1179" i="8"/>
  <c r="E1179" i="8"/>
  <c r="G1179" i="8" s="1"/>
  <c r="B1180" i="8"/>
  <c r="C1180" i="8"/>
  <c r="D1180" i="8"/>
  <c r="E1180" i="8"/>
  <c r="B1181" i="8"/>
  <c r="C1181" i="8"/>
  <c r="D1181" i="8"/>
  <c r="E1181" i="8"/>
  <c r="G1181" i="8" s="1"/>
  <c r="B1182" i="8"/>
  <c r="C1182" i="8"/>
  <c r="D1182" i="8"/>
  <c r="E1182" i="8"/>
  <c r="B1183" i="8"/>
  <c r="C1183" i="8"/>
  <c r="D1183" i="8"/>
  <c r="E1183" i="8"/>
  <c r="G1183" i="8" s="1"/>
  <c r="B1184" i="8"/>
  <c r="C1184" i="8"/>
  <c r="D1184" i="8"/>
  <c r="E1184" i="8"/>
  <c r="B1185" i="8"/>
  <c r="C1185" i="8"/>
  <c r="D1185" i="8"/>
  <c r="E1185" i="8"/>
  <c r="G1185" i="8" s="1"/>
  <c r="B1186" i="8"/>
  <c r="C1186" i="8"/>
  <c r="D1186" i="8"/>
  <c r="E1186" i="8"/>
  <c r="B1187" i="8"/>
  <c r="C1187" i="8"/>
  <c r="D1187" i="8"/>
  <c r="E1187" i="8"/>
  <c r="G1187" i="8" s="1"/>
  <c r="B1188" i="8"/>
  <c r="C1188" i="8"/>
  <c r="D1188" i="8"/>
  <c r="E1188" i="8"/>
  <c r="B1189" i="8"/>
  <c r="C1189" i="8"/>
  <c r="D1189" i="8"/>
  <c r="E1189" i="8"/>
  <c r="G1189" i="8" s="1"/>
  <c r="B1190" i="8"/>
  <c r="C1190" i="8"/>
  <c r="D1190" i="8"/>
  <c r="E1190" i="8"/>
  <c r="B1191" i="8"/>
  <c r="C1191" i="8"/>
  <c r="D1191" i="8"/>
  <c r="E1191" i="8"/>
  <c r="G1191" i="8" s="1"/>
  <c r="B1192" i="8"/>
  <c r="C1192" i="8"/>
  <c r="D1192" i="8"/>
  <c r="E1192" i="8"/>
  <c r="B1193" i="8"/>
  <c r="C1193" i="8"/>
  <c r="D1193" i="8"/>
  <c r="E1193" i="8"/>
  <c r="G1193" i="8" s="1"/>
  <c r="B1194" i="8"/>
  <c r="C1194" i="8"/>
  <c r="D1194" i="8"/>
  <c r="E1194" i="8"/>
  <c r="B1195" i="8"/>
  <c r="C1195" i="8"/>
  <c r="D1195" i="8"/>
  <c r="E1195" i="8"/>
  <c r="G1195" i="8" s="1"/>
  <c r="B1196" i="8"/>
  <c r="C1196" i="8"/>
  <c r="D1196" i="8"/>
  <c r="E1196" i="8"/>
  <c r="B1197" i="8"/>
  <c r="C1197" i="8"/>
  <c r="D1197" i="8"/>
  <c r="E1197" i="8"/>
  <c r="G1197" i="8" s="1"/>
  <c r="B1198" i="8"/>
  <c r="C1198" i="8"/>
  <c r="D1198" i="8"/>
  <c r="E1198" i="8"/>
  <c r="B1199" i="8"/>
  <c r="C1199" i="8"/>
  <c r="D1199" i="8"/>
  <c r="E1199" i="8"/>
  <c r="G1199" i="8" s="1"/>
  <c r="B1001" i="8"/>
  <c r="C1001" i="8"/>
  <c r="D1001" i="8"/>
  <c r="E1001" i="8"/>
  <c r="G1001" i="8" s="1"/>
  <c r="G348" i="2" s="1"/>
  <c r="B1002" i="8"/>
  <c r="C1002" i="8"/>
  <c r="D1002" i="8"/>
  <c r="E1002" i="8"/>
  <c r="B1003" i="8"/>
  <c r="C1003" i="8"/>
  <c r="D1003" i="8"/>
  <c r="E1003" i="8"/>
  <c r="G1003" i="8" s="1"/>
  <c r="G350" i="2" s="1"/>
  <c r="B1004" i="8"/>
  <c r="C1004" i="8"/>
  <c r="D1004" i="8"/>
  <c r="E1004" i="8"/>
  <c r="B1005" i="8"/>
  <c r="C1005" i="8"/>
  <c r="D1005" i="8"/>
  <c r="E1005" i="8"/>
  <c r="G1005" i="8" s="1"/>
  <c r="G352" i="2" s="1"/>
  <c r="B1006" i="8"/>
  <c r="C1006" i="8"/>
  <c r="D1006" i="8"/>
  <c r="E1006" i="8"/>
  <c r="B1007" i="8"/>
  <c r="C1007" i="8"/>
  <c r="D1007" i="8"/>
  <c r="E1007" i="8"/>
  <c r="G1007" i="8" s="1"/>
  <c r="G354" i="2" s="1"/>
  <c r="B1008" i="8"/>
  <c r="C1008" i="8"/>
  <c r="D1008" i="8"/>
  <c r="E1008" i="8"/>
  <c r="B1009" i="8"/>
  <c r="C1009" i="8"/>
  <c r="D1009" i="8"/>
  <c r="E1009" i="8"/>
  <c r="G1009" i="8" s="1"/>
  <c r="G356" i="2" s="1"/>
  <c r="B1010" i="8"/>
  <c r="C1010" i="8"/>
  <c r="D1010" i="8"/>
  <c r="E1010" i="8"/>
  <c r="B1011" i="8"/>
  <c r="C1011" i="8"/>
  <c r="D1011" i="8"/>
  <c r="E1011" i="8"/>
  <c r="G1011" i="8" s="1"/>
  <c r="G358" i="2" s="1"/>
  <c r="B1012" i="8"/>
  <c r="C1012" i="8"/>
  <c r="D1012" i="8"/>
  <c r="E1012" i="8"/>
  <c r="B1013" i="8"/>
  <c r="C1013" i="8"/>
  <c r="D1013" i="8"/>
  <c r="E1013" i="8"/>
  <c r="G1013" i="8" s="1"/>
  <c r="G360" i="2" s="1"/>
  <c r="B1014" i="8"/>
  <c r="C1014" i="8"/>
  <c r="D1014" i="8"/>
  <c r="E1014" i="8"/>
  <c r="B1015" i="8"/>
  <c r="C1015" i="8"/>
  <c r="D1015" i="8"/>
  <c r="E1015" i="8"/>
  <c r="G1015" i="8" s="1"/>
  <c r="G362" i="2" s="1"/>
  <c r="B1016" i="8"/>
  <c r="C1016" i="8"/>
  <c r="D1016" i="8"/>
  <c r="E1016" i="8"/>
  <c r="B1017" i="8"/>
  <c r="C1017" i="8"/>
  <c r="D1017" i="8"/>
  <c r="E1017" i="8"/>
  <c r="G1017" i="8" s="1"/>
  <c r="G364" i="2" s="1"/>
  <c r="B1018" i="8"/>
  <c r="C1018" i="8"/>
  <c r="D1018" i="8"/>
  <c r="E1018" i="8"/>
  <c r="B1019" i="8"/>
  <c r="C1019" i="8"/>
  <c r="D1019" i="8"/>
  <c r="E1019" i="8"/>
  <c r="G1019" i="8" s="1"/>
  <c r="G366" i="2" s="1"/>
  <c r="B1020" i="8"/>
  <c r="C1020" i="8"/>
  <c r="D1020" i="8"/>
  <c r="E1020" i="8"/>
  <c r="B1021" i="8"/>
  <c r="C1021" i="8"/>
  <c r="D1021" i="8"/>
  <c r="E1021" i="8"/>
  <c r="G1021" i="8" s="1"/>
  <c r="G368" i="2" s="1"/>
  <c r="B1022" i="8"/>
  <c r="C1022" i="8"/>
  <c r="D1022" i="8"/>
  <c r="E1022" i="8"/>
  <c r="B1023" i="8"/>
  <c r="C1023" i="8"/>
  <c r="D1023" i="8"/>
  <c r="E1023" i="8"/>
  <c r="G1023" i="8" s="1"/>
  <c r="G370" i="2" s="1"/>
  <c r="B1024" i="8"/>
  <c r="C1024" i="8"/>
  <c r="D1024" i="8"/>
  <c r="E1024" i="8"/>
  <c r="B1025" i="8"/>
  <c r="C1025" i="8"/>
  <c r="D1025" i="8"/>
  <c r="E1025" i="8"/>
  <c r="G1025" i="8" s="1"/>
  <c r="G372" i="2" s="1"/>
  <c r="B1026" i="8"/>
  <c r="C1026" i="8"/>
  <c r="D1026" i="8"/>
  <c r="E1026" i="8"/>
  <c r="B1027" i="8"/>
  <c r="C1027" i="8"/>
  <c r="D1027" i="8"/>
  <c r="E1027" i="8"/>
  <c r="G1027" i="8" s="1"/>
  <c r="G374" i="2" s="1"/>
  <c r="B1028" i="8"/>
  <c r="C1028" i="8"/>
  <c r="D1028" i="8"/>
  <c r="E1028" i="8"/>
  <c r="B1029" i="8"/>
  <c r="C1029" i="8"/>
  <c r="D1029" i="8"/>
  <c r="E1029" i="8"/>
  <c r="G1029" i="8" s="1"/>
  <c r="G376" i="2" s="1"/>
  <c r="B1030" i="8"/>
  <c r="C1030" i="8"/>
  <c r="D1030" i="8"/>
  <c r="E1030" i="8"/>
  <c r="B1031" i="8"/>
  <c r="C1031" i="8"/>
  <c r="D1031" i="8"/>
  <c r="E1031" i="8"/>
  <c r="G1031" i="8" s="1"/>
  <c r="G378" i="2" s="1"/>
  <c r="B1032" i="8"/>
  <c r="C1032" i="8"/>
  <c r="D1032" i="8"/>
  <c r="E1032" i="8"/>
  <c r="B1033" i="8"/>
  <c r="C1033" i="8"/>
  <c r="D1033" i="8"/>
  <c r="E1033" i="8"/>
  <c r="G1033" i="8" s="1"/>
  <c r="G380" i="2" s="1"/>
  <c r="B1034" i="8"/>
  <c r="C1034" i="8"/>
  <c r="D1034" i="8"/>
  <c r="E1034" i="8"/>
  <c r="B1035" i="8"/>
  <c r="C1035" i="8"/>
  <c r="D1035" i="8"/>
  <c r="E1035" i="8"/>
  <c r="G1035" i="8" s="1"/>
  <c r="G382" i="2" s="1"/>
  <c r="B1036" i="8"/>
  <c r="C1036" i="8"/>
  <c r="D1036" i="8"/>
  <c r="E1036" i="8"/>
  <c r="B1037" i="8"/>
  <c r="C1037" i="8"/>
  <c r="D1037" i="8"/>
  <c r="E1037" i="8"/>
  <c r="G1037" i="8" s="1"/>
  <c r="G384" i="2" s="1"/>
  <c r="B1038" i="8"/>
  <c r="C1038" i="8"/>
  <c r="D1038" i="8"/>
  <c r="E1038" i="8"/>
  <c r="B1039" i="8"/>
  <c r="C1039" i="8"/>
  <c r="D1039" i="8"/>
  <c r="E1039" i="8"/>
  <c r="G1039" i="8" s="1"/>
  <c r="G386" i="2" s="1"/>
  <c r="B1040" i="8"/>
  <c r="C1040" i="8"/>
  <c r="D1040" i="8"/>
  <c r="E1040" i="8"/>
  <c r="B1041" i="8"/>
  <c r="C1041" i="8"/>
  <c r="D1041" i="8"/>
  <c r="E1041" i="8"/>
  <c r="G1041" i="8" s="1"/>
  <c r="G388" i="2" s="1"/>
  <c r="B1042" i="8"/>
  <c r="C1042" i="8"/>
  <c r="D1042" i="8"/>
  <c r="E1042" i="8"/>
  <c r="B1043" i="8"/>
  <c r="C1043" i="8"/>
  <c r="D1043" i="8"/>
  <c r="E1043" i="8"/>
  <c r="G1043" i="8" s="1"/>
  <c r="G390" i="2" s="1"/>
  <c r="B1044" i="8"/>
  <c r="C1044" i="8"/>
  <c r="D1044" i="8"/>
  <c r="E1044" i="8"/>
  <c r="B1045" i="8"/>
  <c r="C1045" i="8"/>
  <c r="D1045" i="8"/>
  <c r="E1045" i="8"/>
  <c r="G1045" i="8" s="1"/>
  <c r="G392" i="2" s="1"/>
  <c r="B1046" i="8"/>
  <c r="C1046" i="8"/>
  <c r="D1046" i="8"/>
  <c r="E1046" i="8"/>
  <c r="B1047" i="8"/>
  <c r="C1047" i="8"/>
  <c r="D1047" i="8"/>
  <c r="E1047" i="8"/>
  <c r="G1047" i="8" s="1"/>
  <c r="G394" i="2" s="1"/>
  <c r="B1048" i="8"/>
  <c r="C1048" i="8"/>
  <c r="D1048" i="8"/>
  <c r="E1048" i="8"/>
  <c r="B1049" i="8"/>
  <c r="C1049" i="8"/>
  <c r="D1049" i="8"/>
  <c r="E1049" i="8"/>
  <c r="G1049" i="8" s="1"/>
  <c r="G396" i="2" s="1"/>
  <c r="B1050" i="8"/>
  <c r="C1050" i="8"/>
  <c r="D1050" i="8"/>
  <c r="E1050" i="8"/>
  <c r="B1051" i="8"/>
  <c r="C1051" i="8"/>
  <c r="D1051" i="8"/>
  <c r="E1051" i="8"/>
  <c r="G1051" i="8" s="1"/>
  <c r="G398" i="2" s="1"/>
  <c r="B1052" i="8"/>
  <c r="C1052" i="8"/>
  <c r="D1052" i="8"/>
  <c r="E1052" i="8"/>
  <c r="B1053" i="8"/>
  <c r="C1053" i="8"/>
  <c r="D1053" i="8"/>
  <c r="E1053" i="8"/>
  <c r="G1053" i="8" s="1"/>
  <c r="G400" i="2" s="1"/>
  <c r="B1054" i="8"/>
  <c r="C1054" i="8"/>
  <c r="D1054" i="8"/>
  <c r="E1054" i="8"/>
  <c r="B1055" i="8"/>
  <c r="C1055" i="8"/>
  <c r="D1055" i="8"/>
  <c r="E1055" i="8"/>
  <c r="G1055" i="8" s="1"/>
  <c r="G402" i="2" s="1"/>
  <c r="B1056" i="8"/>
  <c r="C1056" i="8"/>
  <c r="D1056" i="8"/>
  <c r="E1056" i="8"/>
  <c r="B1057" i="8"/>
  <c r="C1057" i="8"/>
  <c r="D1057" i="8"/>
  <c r="E1057" i="8"/>
  <c r="G1057" i="8" s="1"/>
  <c r="G404" i="2" s="1"/>
  <c r="B1058" i="8"/>
  <c r="C1058" i="8"/>
  <c r="D1058" i="8"/>
  <c r="E1058" i="8"/>
  <c r="B1059" i="8"/>
  <c r="C1059" i="8"/>
  <c r="D1059" i="8"/>
  <c r="E1059" i="8"/>
  <c r="G1059" i="8" s="1"/>
  <c r="G406" i="2" s="1"/>
  <c r="B1060" i="8"/>
  <c r="C1060" i="8"/>
  <c r="D1060" i="8"/>
  <c r="E1060" i="8"/>
  <c r="B1061" i="8"/>
  <c r="C1061" i="8"/>
  <c r="D1061" i="8"/>
  <c r="E1061" i="8"/>
  <c r="G1061" i="8" s="1"/>
  <c r="G408" i="2" s="1"/>
  <c r="B1062" i="8"/>
  <c r="C1062" i="8"/>
  <c r="D1062" i="8"/>
  <c r="E1062" i="8"/>
  <c r="B1063" i="8"/>
  <c r="C1063" i="8"/>
  <c r="D1063" i="8"/>
  <c r="E1063" i="8"/>
  <c r="G1063" i="8" s="1"/>
  <c r="G410" i="2" s="1"/>
  <c r="B1064" i="8"/>
  <c r="C1064" i="8"/>
  <c r="D1064" i="8"/>
  <c r="E1064" i="8"/>
  <c r="B1065" i="8"/>
  <c r="C1065" i="8"/>
  <c r="D1065" i="8"/>
  <c r="E1065" i="8"/>
  <c r="G1065" i="8" s="1"/>
  <c r="G412" i="2" s="1"/>
  <c r="B1066" i="8"/>
  <c r="C1066" i="8"/>
  <c r="D1066" i="8"/>
  <c r="E1066" i="8"/>
  <c r="B1067" i="8"/>
  <c r="C1067" i="8"/>
  <c r="D1067" i="8"/>
  <c r="E1067" i="8"/>
  <c r="G1067" i="8" s="1"/>
  <c r="G414" i="2" s="1"/>
  <c r="B1068" i="8"/>
  <c r="C1068" i="8"/>
  <c r="D1068" i="8"/>
  <c r="E1068" i="8"/>
  <c r="B1069" i="8"/>
  <c r="C1069" i="8"/>
  <c r="D1069" i="8"/>
  <c r="E1069" i="8"/>
  <c r="G1069" i="8" s="1"/>
  <c r="G416" i="2" s="1"/>
  <c r="B1070" i="8"/>
  <c r="C1070" i="8"/>
  <c r="D1070" i="8"/>
  <c r="E1070" i="8"/>
  <c r="B1071" i="8"/>
  <c r="C1071" i="8"/>
  <c r="D1071" i="8"/>
  <c r="E1071" i="8"/>
  <c r="G1071" i="8" s="1"/>
  <c r="G418" i="2" s="1"/>
  <c r="B1072" i="8"/>
  <c r="C1072" i="8"/>
  <c r="D1072" i="8"/>
  <c r="E1072" i="8"/>
  <c r="B1073" i="8"/>
  <c r="C1073" i="8"/>
  <c r="D1073" i="8"/>
  <c r="E1073" i="8"/>
  <c r="G1073" i="8" s="1"/>
  <c r="G420" i="2" s="1"/>
  <c r="B1074" i="8"/>
  <c r="C1074" i="8"/>
  <c r="D1074" i="8"/>
  <c r="E1074" i="8"/>
  <c r="B1075" i="8"/>
  <c r="C1075" i="8"/>
  <c r="D1075" i="8"/>
  <c r="E1075" i="8"/>
  <c r="G1075" i="8" s="1"/>
  <c r="G422" i="2" s="1"/>
  <c r="B1076" i="8"/>
  <c r="C1076" i="8"/>
  <c r="D1076" i="8"/>
  <c r="E1076" i="8"/>
  <c r="B1077" i="8"/>
  <c r="C1077" i="8"/>
  <c r="D1077" i="8"/>
  <c r="E1077" i="8"/>
  <c r="G1077" i="8" s="1"/>
  <c r="G424" i="2" s="1"/>
  <c r="B1078" i="8"/>
  <c r="C1078" i="8"/>
  <c r="D1078" i="8"/>
  <c r="E1078" i="8"/>
  <c r="B1079" i="8"/>
  <c r="C1079" i="8"/>
  <c r="D1079" i="8"/>
  <c r="E1079" i="8"/>
  <c r="G1079" i="8" s="1"/>
  <c r="G426" i="2" s="1"/>
  <c r="B1080" i="8"/>
  <c r="C1080" i="8"/>
  <c r="D1080" i="8"/>
  <c r="E1080" i="8"/>
  <c r="B1081" i="8"/>
  <c r="C1081" i="8"/>
  <c r="D1081" i="8"/>
  <c r="E1081" i="8"/>
  <c r="G1081" i="8" s="1"/>
  <c r="G428" i="2" s="1"/>
  <c r="B1082" i="8"/>
  <c r="C1082" i="8"/>
  <c r="D1082" i="8"/>
  <c r="E1082" i="8"/>
  <c r="B1083" i="8"/>
  <c r="C1083" i="8"/>
  <c r="D1083" i="8"/>
  <c r="E1083" i="8"/>
  <c r="G1083" i="8" s="1"/>
  <c r="G430" i="2" s="1"/>
  <c r="B1084" i="8"/>
  <c r="C1084" i="8"/>
  <c r="D1084" i="8"/>
  <c r="E1084" i="8"/>
  <c r="B1085" i="8"/>
  <c r="C1085" i="8"/>
  <c r="D1085" i="8"/>
  <c r="E1085" i="8"/>
  <c r="G1085" i="8" s="1"/>
  <c r="G432" i="2" s="1"/>
  <c r="B1086" i="8"/>
  <c r="C1086" i="8"/>
  <c r="D1086" i="8"/>
  <c r="E1086" i="8"/>
  <c r="B1087" i="8"/>
  <c r="C1087" i="8"/>
  <c r="D1087" i="8"/>
  <c r="E1087" i="8"/>
  <c r="G1087" i="8" s="1"/>
  <c r="G434" i="2" s="1"/>
  <c r="B1088" i="8"/>
  <c r="C1088" i="8"/>
  <c r="D1088" i="8"/>
  <c r="E1088" i="8"/>
  <c r="B1089" i="8"/>
  <c r="C1089" i="8"/>
  <c r="D1089" i="8"/>
  <c r="E1089" i="8"/>
  <c r="G1089" i="8" s="1"/>
  <c r="G436" i="2" s="1"/>
  <c r="B1090" i="8"/>
  <c r="C1090" i="8"/>
  <c r="D1090" i="8"/>
  <c r="E1090" i="8"/>
  <c r="B1091" i="8"/>
  <c r="C1091" i="8"/>
  <c r="D1091" i="8"/>
  <c r="E1091" i="8"/>
  <c r="G1091" i="8" s="1"/>
  <c r="G438" i="2" s="1"/>
  <c r="B1092" i="8"/>
  <c r="C1092" i="8"/>
  <c r="D1092" i="8"/>
  <c r="E1092" i="8"/>
  <c r="B1093" i="8"/>
  <c r="C1093" i="8"/>
  <c r="D1093" i="8"/>
  <c r="E1093" i="8"/>
  <c r="G1093" i="8" s="1"/>
  <c r="G440" i="2" s="1"/>
  <c r="B1094" i="8"/>
  <c r="C1094" i="8"/>
  <c r="D1094" i="8"/>
  <c r="E1094" i="8"/>
  <c r="B1095" i="8"/>
  <c r="C1095" i="8"/>
  <c r="D1095" i="8"/>
  <c r="E1095" i="8"/>
  <c r="G1095" i="8" s="1"/>
  <c r="G442" i="2" s="1"/>
  <c r="B1096" i="8"/>
  <c r="C1096" i="8"/>
  <c r="D1096" i="8"/>
  <c r="E1096" i="8"/>
  <c r="B1097" i="8"/>
  <c r="C1097" i="8"/>
  <c r="D1097" i="8"/>
  <c r="E1097" i="8"/>
  <c r="G1097" i="8" s="1"/>
  <c r="G444" i="2" s="1"/>
  <c r="B1098" i="8"/>
  <c r="C1098" i="8"/>
  <c r="D1098" i="8"/>
  <c r="E1098" i="8"/>
  <c r="B1099" i="8"/>
  <c r="C1099" i="8"/>
  <c r="D1099" i="8"/>
  <c r="E1099" i="8"/>
  <c r="G1099" i="8" s="1"/>
  <c r="G446" i="2" s="1"/>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B801" i="8"/>
  <c r="C801" i="8"/>
  <c r="D801" i="8"/>
  <c r="E801" i="8"/>
  <c r="B802" i="8"/>
  <c r="C802" i="8"/>
  <c r="D802" i="8"/>
  <c r="E802" i="8"/>
  <c r="G802" i="8" s="1"/>
  <c r="B803" i="8"/>
  <c r="C803" i="8"/>
  <c r="D803" i="8"/>
  <c r="E803" i="8"/>
  <c r="B804" i="8"/>
  <c r="C804" i="8"/>
  <c r="D804" i="8"/>
  <c r="E804" i="8"/>
  <c r="G804" i="8" s="1"/>
  <c r="B805" i="8"/>
  <c r="C805" i="8"/>
  <c r="D805" i="8"/>
  <c r="E805" i="8"/>
  <c r="B806" i="8"/>
  <c r="C806" i="8"/>
  <c r="D806" i="8"/>
  <c r="E806" i="8"/>
  <c r="B807" i="8"/>
  <c r="C807" i="8"/>
  <c r="D807" i="8"/>
  <c r="E807" i="8"/>
  <c r="B808" i="8"/>
  <c r="C808" i="8"/>
  <c r="D808" i="8"/>
  <c r="E808" i="8"/>
  <c r="B809" i="8"/>
  <c r="C809" i="8"/>
  <c r="D809" i="8"/>
  <c r="E809" i="8"/>
  <c r="B810" i="8"/>
  <c r="C810" i="8"/>
  <c r="D810" i="8"/>
  <c r="E810" i="8"/>
  <c r="G810" i="8" s="1"/>
  <c r="B811" i="8"/>
  <c r="C811" i="8"/>
  <c r="D811" i="8"/>
  <c r="E811" i="8"/>
  <c r="B812" i="8"/>
  <c r="C812" i="8"/>
  <c r="D812" i="8"/>
  <c r="E812" i="8"/>
  <c r="G812" i="8" s="1"/>
  <c r="B813" i="8"/>
  <c r="C813" i="8"/>
  <c r="D813" i="8"/>
  <c r="E813" i="8"/>
  <c r="B814" i="8"/>
  <c r="C814" i="8"/>
  <c r="D814" i="8"/>
  <c r="E814" i="8"/>
  <c r="B815" i="8"/>
  <c r="C815" i="8"/>
  <c r="D815" i="8"/>
  <c r="E815" i="8"/>
  <c r="B816" i="8"/>
  <c r="C816" i="8"/>
  <c r="D816" i="8"/>
  <c r="E816" i="8"/>
  <c r="B817" i="8"/>
  <c r="C817" i="8"/>
  <c r="D817" i="8"/>
  <c r="E817" i="8"/>
  <c r="B818" i="8"/>
  <c r="C818" i="8"/>
  <c r="D818" i="8"/>
  <c r="E818" i="8"/>
  <c r="G818" i="8" s="1"/>
  <c r="B819" i="8"/>
  <c r="C819" i="8"/>
  <c r="D819" i="8"/>
  <c r="E819" i="8"/>
  <c r="B820" i="8"/>
  <c r="C820" i="8"/>
  <c r="D820" i="8"/>
  <c r="E820" i="8"/>
  <c r="G820" i="8" s="1"/>
  <c r="B821" i="8"/>
  <c r="C821" i="8"/>
  <c r="D821" i="8"/>
  <c r="E821" i="8"/>
  <c r="B822" i="8"/>
  <c r="C822" i="8"/>
  <c r="D822" i="8"/>
  <c r="E822" i="8"/>
  <c r="B823" i="8"/>
  <c r="C823" i="8"/>
  <c r="D823" i="8"/>
  <c r="E823" i="8"/>
  <c r="B824" i="8"/>
  <c r="C824" i="8"/>
  <c r="D824" i="8"/>
  <c r="E824" i="8"/>
  <c r="B825" i="8"/>
  <c r="C825" i="8"/>
  <c r="D825" i="8"/>
  <c r="E825" i="8"/>
  <c r="B826" i="8"/>
  <c r="C826" i="8"/>
  <c r="D826" i="8"/>
  <c r="E826" i="8"/>
  <c r="G826" i="8" s="1"/>
  <c r="B827" i="8"/>
  <c r="C827" i="8"/>
  <c r="D827" i="8"/>
  <c r="E827" i="8"/>
  <c r="B828" i="8"/>
  <c r="C828" i="8"/>
  <c r="D828" i="8"/>
  <c r="E828" i="8"/>
  <c r="G828" i="8" s="1"/>
  <c r="B829" i="8"/>
  <c r="C829" i="8"/>
  <c r="D829" i="8"/>
  <c r="E829" i="8"/>
  <c r="B830" i="8"/>
  <c r="C830" i="8"/>
  <c r="D830" i="8"/>
  <c r="E830" i="8"/>
  <c r="B831" i="8"/>
  <c r="C831" i="8"/>
  <c r="D831" i="8"/>
  <c r="E831" i="8"/>
  <c r="B832" i="8"/>
  <c r="C832" i="8"/>
  <c r="D832" i="8"/>
  <c r="E832" i="8"/>
  <c r="B833" i="8"/>
  <c r="C833" i="8"/>
  <c r="D833" i="8"/>
  <c r="E833" i="8"/>
  <c r="B834" i="8"/>
  <c r="C834" i="8"/>
  <c r="D834" i="8"/>
  <c r="E834" i="8"/>
  <c r="G834" i="8" s="1"/>
  <c r="B835" i="8"/>
  <c r="C835" i="8"/>
  <c r="D835" i="8"/>
  <c r="E835" i="8"/>
  <c r="B836" i="8"/>
  <c r="C836" i="8"/>
  <c r="D836" i="8"/>
  <c r="E836" i="8"/>
  <c r="G836" i="8" s="1"/>
  <c r="B837" i="8"/>
  <c r="C837" i="8"/>
  <c r="D837" i="8"/>
  <c r="E837" i="8"/>
  <c r="B838" i="8"/>
  <c r="C838" i="8"/>
  <c r="D838" i="8"/>
  <c r="E838" i="8"/>
  <c r="B839" i="8"/>
  <c r="C839" i="8"/>
  <c r="D839" i="8"/>
  <c r="E839" i="8"/>
  <c r="B840" i="8"/>
  <c r="C840" i="8"/>
  <c r="D840" i="8"/>
  <c r="E840" i="8"/>
  <c r="B841" i="8"/>
  <c r="C841" i="8"/>
  <c r="D841" i="8"/>
  <c r="E841" i="8"/>
  <c r="B842" i="8"/>
  <c r="C842" i="8"/>
  <c r="D842" i="8"/>
  <c r="E842" i="8"/>
  <c r="G842" i="8" s="1"/>
  <c r="B843" i="8"/>
  <c r="C843" i="8"/>
  <c r="D843" i="8"/>
  <c r="E843" i="8"/>
  <c r="B844" i="8"/>
  <c r="C844" i="8"/>
  <c r="D844" i="8"/>
  <c r="E844" i="8"/>
  <c r="G844" i="8" s="1"/>
  <c r="B845" i="8"/>
  <c r="C845" i="8"/>
  <c r="D845" i="8"/>
  <c r="E845" i="8"/>
  <c r="B846" i="8"/>
  <c r="C846" i="8"/>
  <c r="D846" i="8"/>
  <c r="E846" i="8"/>
  <c r="B847" i="8"/>
  <c r="C847" i="8"/>
  <c r="D847" i="8"/>
  <c r="E847" i="8"/>
  <c r="B848" i="8"/>
  <c r="C848" i="8"/>
  <c r="D848" i="8"/>
  <c r="E848" i="8"/>
  <c r="B849" i="8"/>
  <c r="C849" i="8"/>
  <c r="D849" i="8"/>
  <c r="E849" i="8"/>
  <c r="B850" i="8"/>
  <c r="C850" i="8"/>
  <c r="D850" i="8"/>
  <c r="E850" i="8"/>
  <c r="G850" i="8" s="1"/>
  <c r="B851" i="8"/>
  <c r="C851" i="8"/>
  <c r="D851" i="8"/>
  <c r="E851" i="8"/>
  <c r="B852" i="8"/>
  <c r="C852" i="8"/>
  <c r="D852" i="8"/>
  <c r="E852" i="8"/>
  <c r="G852" i="8" s="1"/>
  <c r="B853" i="8"/>
  <c r="C853" i="8"/>
  <c r="D853" i="8"/>
  <c r="E853" i="8"/>
  <c r="B854" i="8"/>
  <c r="C854" i="8"/>
  <c r="D854" i="8"/>
  <c r="E854" i="8"/>
  <c r="B855" i="8"/>
  <c r="C855" i="8"/>
  <c r="D855" i="8"/>
  <c r="E855" i="8"/>
  <c r="B856" i="8"/>
  <c r="C856" i="8"/>
  <c r="D856" i="8"/>
  <c r="E856" i="8"/>
  <c r="B857" i="8"/>
  <c r="C857" i="8"/>
  <c r="D857" i="8"/>
  <c r="E857" i="8"/>
  <c r="B858" i="8"/>
  <c r="C858" i="8"/>
  <c r="D858" i="8"/>
  <c r="E858" i="8"/>
  <c r="G858" i="8" s="1"/>
  <c r="B859" i="8"/>
  <c r="C859" i="8"/>
  <c r="D859" i="8"/>
  <c r="E859" i="8"/>
  <c r="B860" i="8"/>
  <c r="C860" i="8"/>
  <c r="D860" i="8"/>
  <c r="E860" i="8"/>
  <c r="G860" i="8" s="1"/>
  <c r="B861" i="8"/>
  <c r="C861" i="8"/>
  <c r="D861" i="8"/>
  <c r="E861" i="8"/>
  <c r="B862" i="8"/>
  <c r="C862" i="8"/>
  <c r="D862" i="8"/>
  <c r="E862" i="8"/>
  <c r="B863" i="8"/>
  <c r="C863" i="8"/>
  <c r="D863" i="8"/>
  <c r="E863" i="8"/>
  <c r="B864" i="8"/>
  <c r="C864" i="8"/>
  <c r="D864" i="8"/>
  <c r="E864" i="8"/>
  <c r="B865" i="8"/>
  <c r="C865" i="8"/>
  <c r="D865" i="8"/>
  <c r="E865" i="8"/>
  <c r="B866" i="8"/>
  <c r="C866" i="8"/>
  <c r="D866" i="8"/>
  <c r="E866" i="8"/>
  <c r="G866" i="8" s="1"/>
  <c r="B867" i="8"/>
  <c r="C867" i="8"/>
  <c r="D867" i="8"/>
  <c r="E867" i="8"/>
  <c r="B868" i="8"/>
  <c r="C868" i="8"/>
  <c r="D868" i="8"/>
  <c r="E868" i="8"/>
  <c r="G868" i="8" s="1"/>
  <c r="B869" i="8"/>
  <c r="C869" i="8"/>
  <c r="D869" i="8"/>
  <c r="E869" i="8"/>
  <c r="B870" i="8"/>
  <c r="C870" i="8"/>
  <c r="D870" i="8"/>
  <c r="E870" i="8"/>
  <c r="B871" i="8"/>
  <c r="C871" i="8"/>
  <c r="D871" i="8"/>
  <c r="E871" i="8"/>
  <c r="B872" i="8"/>
  <c r="C872" i="8"/>
  <c r="D872" i="8"/>
  <c r="E872" i="8"/>
  <c r="B873" i="8"/>
  <c r="C873" i="8"/>
  <c r="D873" i="8"/>
  <c r="E873" i="8"/>
  <c r="B874" i="8"/>
  <c r="C874" i="8"/>
  <c r="D874" i="8"/>
  <c r="E874" i="8"/>
  <c r="G874" i="8" s="1"/>
  <c r="B875" i="8"/>
  <c r="C875" i="8"/>
  <c r="D875" i="8"/>
  <c r="E875" i="8"/>
  <c r="B876" i="8"/>
  <c r="C876" i="8"/>
  <c r="D876" i="8"/>
  <c r="E876" i="8"/>
  <c r="G876" i="8" s="1"/>
  <c r="B877" i="8"/>
  <c r="C877" i="8"/>
  <c r="D877" i="8"/>
  <c r="E877" i="8"/>
  <c r="B878" i="8"/>
  <c r="C878" i="8"/>
  <c r="D878" i="8"/>
  <c r="E878" i="8"/>
  <c r="B879" i="8"/>
  <c r="C879" i="8"/>
  <c r="D879" i="8"/>
  <c r="E879" i="8"/>
  <c r="B880" i="8"/>
  <c r="C880" i="8"/>
  <c r="D880" i="8"/>
  <c r="E880" i="8"/>
  <c r="B881" i="8"/>
  <c r="C881" i="8"/>
  <c r="D881" i="8"/>
  <c r="E881" i="8"/>
  <c r="B882" i="8"/>
  <c r="C882" i="8"/>
  <c r="D882" i="8"/>
  <c r="E882" i="8"/>
  <c r="G882" i="8" s="1"/>
  <c r="B883" i="8"/>
  <c r="C883" i="8"/>
  <c r="D883" i="8"/>
  <c r="E883" i="8"/>
  <c r="B884" i="8"/>
  <c r="C884" i="8"/>
  <c r="D884" i="8"/>
  <c r="E884" i="8"/>
  <c r="G884" i="8" s="1"/>
  <c r="B885" i="8"/>
  <c r="C885" i="8"/>
  <c r="D885" i="8"/>
  <c r="E885" i="8"/>
  <c r="B886" i="8"/>
  <c r="C886" i="8"/>
  <c r="D886" i="8"/>
  <c r="E886" i="8"/>
  <c r="B887" i="8"/>
  <c r="C887" i="8"/>
  <c r="D887" i="8"/>
  <c r="E887" i="8"/>
  <c r="B888" i="8"/>
  <c r="C888" i="8"/>
  <c r="D888" i="8"/>
  <c r="E888" i="8"/>
  <c r="B889" i="8"/>
  <c r="C889" i="8"/>
  <c r="D889" i="8"/>
  <c r="E889" i="8"/>
  <c r="B890" i="8"/>
  <c r="C890" i="8"/>
  <c r="D890" i="8"/>
  <c r="E890" i="8"/>
  <c r="G890" i="8" s="1"/>
  <c r="B891" i="8"/>
  <c r="C891" i="8"/>
  <c r="D891" i="8"/>
  <c r="E891" i="8"/>
  <c r="B892" i="8"/>
  <c r="C892" i="8"/>
  <c r="D892" i="8"/>
  <c r="E892" i="8"/>
  <c r="G892" i="8" s="1"/>
  <c r="B893" i="8"/>
  <c r="C893" i="8"/>
  <c r="D893" i="8"/>
  <c r="E893" i="8"/>
  <c r="B894" i="8"/>
  <c r="C894" i="8"/>
  <c r="D894" i="8"/>
  <c r="E894" i="8"/>
  <c r="B895" i="8"/>
  <c r="C895" i="8"/>
  <c r="D895" i="8"/>
  <c r="E895" i="8"/>
  <c r="B896" i="8"/>
  <c r="C896" i="8"/>
  <c r="D896" i="8"/>
  <c r="E896" i="8"/>
  <c r="B897" i="8"/>
  <c r="C897" i="8"/>
  <c r="D897" i="8"/>
  <c r="E897" i="8"/>
  <c r="B898" i="8"/>
  <c r="C898" i="8"/>
  <c r="D898" i="8"/>
  <c r="E898" i="8"/>
  <c r="G898" i="8" s="1"/>
  <c r="B899" i="8"/>
  <c r="C899" i="8"/>
  <c r="D899" i="8"/>
  <c r="E899" i="8"/>
  <c r="B701" i="8"/>
  <c r="C701" i="8"/>
  <c r="D701" i="8"/>
  <c r="E701" i="8"/>
  <c r="G701" i="8" s="1"/>
  <c r="B702" i="8"/>
  <c r="C702" i="8"/>
  <c r="D702" i="8"/>
  <c r="E702" i="8"/>
  <c r="G702" i="8" s="1"/>
  <c r="B703" i="8"/>
  <c r="C703" i="8"/>
  <c r="D703" i="8"/>
  <c r="E703" i="8"/>
  <c r="G703" i="8" s="1"/>
  <c r="B704" i="8"/>
  <c r="C704" i="8"/>
  <c r="D704" i="8"/>
  <c r="E704" i="8"/>
  <c r="G704" i="8" s="1"/>
  <c r="B705" i="8"/>
  <c r="C705" i="8"/>
  <c r="D705" i="8"/>
  <c r="E705" i="8"/>
  <c r="G705" i="8" s="1"/>
  <c r="B706" i="8"/>
  <c r="C706" i="8"/>
  <c r="D706" i="8"/>
  <c r="E706" i="8"/>
  <c r="G706" i="8" s="1"/>
  <c r="C707" i="8"/>
  <c r="D707" i="8"/>
  <c r="E707" i="8"/>
  <c r="G707" i="8" s="1"/>
  <c r="B708" i="8"/>
  <c r="C708" i="8"/>
  <c r="D708" i="8"/>
  <c r="E708" i="8"/>
  <c r="G708" i="8" s="1"/>
  <c r="B709" i="8"/>
  <c r="C709" i="8"/>
  <c r="D709" i="8"/>
  <c r="E709" i="8"/>
  <c r="G709" i="8" s="1"/>
  <c r="B710" i="8"/>
  <c r="C710" i="8"/>
  <c r="D710" i="8"/>
  <c r="E710" i="8"/>
  <c r="B711" i="8"/>
  <c r="C711" i="8"/>
  <c r="D711" i="8"/>
  <c r="E711" i="8"/>
  <c r="G711" i="8" s="1"/>
  <c r="B712" i="8"/>
  <c r="C712" i="8"/>
  <c r="D712" i="8"/>
  <c r="E712" i="8"/>
  <c r="G712" i="8" s="1"/>
  <c r="B713" i="8"/>
  <c r="C713" i="8"/>
  <c r="D713" i="8"/>
  <c r="E713" i="8"/>
  <c r="G713" i="8" s="1"/>
  <c r="B714" i="8"/>
  <c r="C714" i="8"/>
  <c r="D714" i="8"/>
  <c r="E714" i="8"/>
  <c r="B715" i="8"/>
  <c r="C715" i="8"/>
  <c r="D715" i="8"/>
  <c r="E715" i="8"/>
  <c r="G715" i="8" s="1"/>
  <c r="B716" i="8"/>
  <c r="C716" i="8"/>
  <c r="D716" i="8"/>
  <c r="E716" i="8"/>
  <c r="B717" i="8"/>
  <c r="C717" i="8"/>
  <c r="D717" i="8"/>
  <c r="E717" i="8"/>
  <c r="G717" i="8" s="1"/>
  <c r="B718" i="8"/>
  <c r="C718" i="8"/>
  <c r="D718" i="8"/>
  <c r="E718" i="8"/>
  <c r="G718" i="8" s="1"/>
  <c r="B719" i="8"/>
  <c r="C719" i="8"/>
  <c r="D719" i="8"/>
  <c r="E719" i="8"/>
  <c r="G719" i="8" s="1"/>
  <c r="B720" i="8"/>
  <c r="C720" i="8"/>
  <c r="D720" i="8"/>
  <c r="E720" i="8"/>
  <c r="G720" i="8" s="1"/>
  <c r="B721" i="8"/>
  <c r="C721" i="8"/>
  <c r="D721" i="8"/>
  <c r="E721" i="8"/>
  <c r="G721" i="8" s="1"/>
  <c r="B722" i="8"/>
  <c r="C722" i="8"/>
  <c r="D722" i="8"/>
  <c r="E722" i="8"/>
  <c r="G722" i="8" s="1"/>
  <c r="B723" i="8"/>
  <c r="C723" i="8"/>
  <c r="D723" i="8"/>
  <c r="E723" i="8"/>
  <c r="G723" i="8" s="1"/>
  <c r="B724" i="8"/>
  <c r="C724" i="8"/>
  <c r="D724" i="8"/>
  <c r="E724" i="8"/>
  <c r="G724" i="8" s="1"/>
  <c r="B725" i="8"/>
  <c r="C725" i="8"/>
  <c r="D725" i="8"/>
  <c r="E725" i="8"/>
  <c r="G725" i="8" s="1"/>
  <c r="B726" i="8"/>
  <c r="C726" i="8"/>
  <c r="D726" i="8"/>
  <c r="E726" i="8"/>
  <c r="B727" i="8"/>
  <c r="C727" i="8"/>
  <c r="D727" i="8"/>
  <c r="E727" i="8"/>
  <c r="G727" i="8" s="1"/>
  <c r="B728" i="8"/>
  <c r="C728" i="8"/>
  <c r="D728" i="8"/>
  <c r="E728" i="8"/>
  <c r="G728" i="8" s="1"/>
  <c r="B729" i="8"/>
  <c r="C729" i="8"/>
  <c r="D729" i="8"/>
  <c r="E729" i="8"/>
  <c r="G729" i="8" s="1"/>
  <c r="B730" i="8"/>
  <c r="C730" i="8"/>
  <c r="D730" i="8"/>
  <c r="E730" i="8"/>
  <c r="B731" i="8"/>
  <c r="C731" i="8"/>
  <c r="D731" i="8"/>
  <c r="E731" i="8"/>
  <c r="G731" i="8" s="1"/>
  <c r="B732" i="8"/>
  <c r="C732" i="8"/>
  <c r="D732" i="8"/>
  <c r="E732" i="8"/>
  <c r="B733" i="8"/>
  <c r="C733" i="8"/>
  <c r="D733" i="8"/>
  <c r="E733" i="8"/>
  <c r="G733" i="8" s="1"/>
  <c r="B734" i="8"/>
  <c r="C734" i="8"/>
  <c r="D734" i="8"/>
  <c r="E734" i="8"/>
  <c r="G734" i="8" s="1"/>
  <c r="B735" i="8"/>
  <c r="C735" i="8"/>
  <c r="D735" i="8"/>
  <c r="E735" i="8"/>
  <c r="G735" i="8" s="1"/>
  <c r="B736" i="8"/>
  <c r="C736" i="8"/>
  <c r="D736" i="8"/>
  <c r="E736" i="8"/>
  <c r="G736" i="8" s="1"/>
  <c r="B737" i="8"/>
  <c r="C737" i="8"/>
  <c r="D737" i="8"/>
  <c r="E737" i="8"/>
  <c r="G737" i="8" s="1"/>
  <c r="B738" i="8"/>
  <c r="C738" i="8"/>
  <c r="D738" i="8"/>
  <c r="E738" i="8"/>
  <c r="G738" i="8" s="1"/>
  <c r="B739" i="8"/>
  <c r="C739" i="8"/>
  <c r="D739" i="8"/>
  <c r="E739" i="8"/>
  <c r="G739" i="8" s="1"/>
  <c r="B740" i="8"/>
  <c r="C740" i="8"/>
  <c r="D740" i="8"/>
  <c r="E740" i="8"/>
  <c r="G740" i="8" s="1"/>
  <c r="B741" i="8"/>
  <c r="C741" i="8"/>
  <c r="D741" i="8"/>
  <c r="E741" i="8"/>
  <c r="G741" i="8" s="1"/>
  <c r="B742" i="8"/>
  <c r="C742" i="8"/>
  <c r="D742" i="8"/>
  <c r="E742" i="8"/>
  <c r="B743" i="8"/>
  <c r="C743" i="8"/>
  <c r="D743" i="8"/>
  <c r="E743" i="8"/>
  <c r="G743" i="8" s="1"/>
  <c r="B744" i="8"/>
  <c r="C744" i="8"/>
  <c r="D744" i="8"/>
  <c r="E744" i="8"/>
  <c r="G744" i="8" s="1"/>
  <c r="B745" i="8"/>
  <c r="C745" i="8"/>
  <c r="D745" i="8"/>
  <c r="E745" i="8"/>
  <c r="G745" i="8" s="1"/>
  <c r="B746" i="8"/>
  <c r="C746" i="8"/>
  <c r="D746" i="8"/>
  <c r="E746" i="8"/>
  <c r="B747" i="8"/>
  <c r="C747" i="8"/>
  <c r="D747" i="8"/>
  <c r="E747" i="8"/>
  <c r="G747" i="8" s="1"/>
  <c r="B748" i="8"/>
  <c r="C748" i="8"/>
  <c r="D748" i="8"/>
  <c r="E748" i="8"/>
  <c r="B749" i="8"/>
  <c r="C749" i="8"/>
  <c r="D749" i="8"/>
  <c r="E749" i="8"/>
  <c r="G749" i="8" s="1"/>
  <c r="B750" i="8"/>
  <c r="C750" i="8"/>
  <c r="D750" i="8"/>
  <c r="E750" i="8"/>
  <c r="G750" i="8" s="1"/>
  <c r="B751" i="8"/>
  <c r="C751" i="8"/>
  <c r="D751" i="8"/>
  <c r="E751" i="8"/>
  <c r="G751" i="8" s="1"/>
  <c r="B752" i="8"/>
  <c r="C752" i="8"/>
  <c r="D752" i="8"/>
  <c r="E752" i="8"/>
  <c r="G752" i="8" s="1"/>
  <c r="B753" i="8"/>
  <c r="C753" i="8"/>
  <c r="D753" i="8"/>
  <c r="E753" i="8"/>
  <c r="G753" i="8" s="1"/>
  <c r="B754" i="8"/>
  <c r="C754" i="8"/>
  <c r="D754" i="8"/>
  <c r="E754" i="8"/>
  <c r="G754" i="8" s="1"/>
  <c r="B755" i="8"/>
  <c r="C755" i="8"/>
  <c r="D755" i="8"/>
  <c r="E755" i="8"/>
  <c r="G755" i="8" s="1"/>
  <c r="B756" i="8"/>
  <c r="C756" i="8"/>
  <c r="D756" i="8"/>
  <c r="E756" i="8"/>
  <c r="G756" i="8" s="1"/>
  <c r="B757" i="8"/>
  <c r="C757" i="8"/>
  <c r="D757" i="8"/>
  <c r="E757" i="8"/>
  <c r="G757" i="8" s="1"/>
  <c r="B758" i="8"/>
  <c r="C758" i="8"/>
  <c r="D758" i="8"/>
  <c r="E758" i="8"/>
  <c r="B759" i="8"/>
  <c r="C759" i="8"/>
  <c r="D759" i="8"/>
  <c r="E759" i="8"/>
  <c r="G759" i="8" s="1"/>
  <c r="B760" i="8"/>
  <c r="C760" i="8"/>
  <c r="D760" i="8"/>
  <c r="E760" i="8"/>
  <c r="B761" i="8"/>
  <c r="C761" i="8"/>
  <c r="D761" i="8"/>
  <c r="E761" i="8"/>
  <c r="G761" i="8" s="1"/>
  <c r="B762" i="8"/>
  <c r="C762" i="8"/>
  <c r="D762" i="8"/>
  <c r="E762" i="8"/>
  <c r="B763" i="8"/>
  <c r="C763" i="8"/>
  <c r="D763" i="8"/>
  <c r="E763" i="8"/>
  <c r="G763" i="8" s="1"/>
  <c r="B764" i="8"/>
  <c r="C764" i="8"/>
  <c r="D764" i="8"/>
  <c r="E764" i="8"/>
  <c r="G764" i="8" s="1"/>
  <c r="B765" i="8"/>
  <c r="C765" i="8"/>
  <c r="D765" i="8"/>
  <c r="E765" i="8"/>
  <c r="G765" i="8" s="1"/>
  <c r="B766" i="8"/>
  <c r="C766" i="8"/>
  <c r="D766" i="8"/>
  <c r="E766" i="8"/>
  <c r="G766" i="8" s="1"/>
  <c r="B767" i="8"/>
  <c r="C767" i="8"/>
  <c r="D767" i="8"/>
  <c r="E767" i="8"/>
  <c r="G767" i="8" s="1"/>
  <c r="B768" i="8"/>
  <c r="C768" i="8"/>
  <c r="D768" i="8"/>
  <c r="E768" i="8"/>
  <c r="G768" i="8" s="1"/>
  <c r="B769" i="8"/>
  <c r="C769" i="8"/>
  <c r="D769" i="8"/>
  <c r="E769" i="8"/>
  <c r="G769" i="8" s="1"/>
  <c r="B770" i="8"/>
  <c r="C770" i="8"/>
  <c r="D770" i="8"/>
  <c r="E770" i="8"/>
  <c r="G770" i="8" s="1"/>
  <c r="B771" i="8"/>
  <c r="C771" i="8"/>
  <c r="D771" i="8"/>
  <c r="E771" i="8"/>
  <c r="G771" i="8" s="1"/>
  <c r="B772" i="8"/>
  <c r="C772" i="8"/>
  <c r="D772" i="8"/>
  <c r="E772" i="8"/>
  <c r="B773" i="8"/>
  <c r="C773" i="8"/>
  <c r="D773" i="8"/>
  <c r="E773" i="8"/>
  <c r="G773" i="8" s="1"/>
  <c r="B774" i="8"/>
  <c r="C774" i="8"/>
  <c r="D774" i="8"/>
  <c r="E774" i="8"/>
  <c r="G774" i="8" s="1"/>
  <c r="B775" i="8"/>
  <c r="C775" i="8"/>
  <c r="D775" i="8"/>
  <c r="E775" i="8"/>
  <c r="G775" i="8" s="1"/>
  <c r="B776" i="8"/>
  <c r="C776" i="8"/>
  <c r="D776" i="8"/>
  <c r="E776" i="8"/>
  <c r="B777" i="8"/>
  <c r="C777" i="8"/>
  <c r="D777" i="8"/>
  <c r="E777" i="8"/>
  <c r="G777" i="8" s="1"/>
  <c r="B778" i="8"/>
  <c r="C778" i="8"/>
  <c r="D778" i="8"/>
  <c r="E778" i="8"/>
  <c r="B779" i="8"/>
  <c r="C779" i="8"/>
  <c r="D779" i="8"/>
  <c r="E779" i="8"/>
  <c r="G779" i="8" s="1"/>
  <c r="B780" i="8"/>
  <c r="C780" i="8"/>
  <c r="D780" i="8"/>
  <c r="E780" i="8"/>
  <c r="G780" i="8" s="1"/>
  <c r="B781" i="8"/>
  <c r="C781" i="8"/>
  <c r="D781" i="8"/>
  <c r="E781" i="8"/>
  <c r="G781" i="8" s="1"/>
  <c r="B782" i="8"/>
  <c r="C782" i="8"/>
  <c r="D782" i="8"/>
  <c r="E782" i="8"/>
  <c r="G782" i="8" s="1"/>
  <c r="B783" i="8"/>
  <c r="C783" i="8"/>
  <c r="D783" i="8"/>
  <c r="E783" i="8"/>
  <c r="G783" i="8" s="1"/>
  <c r="B784" i="8"/>
  <c r="C784" i="8"/>
  <c r="D784" i="8"/>
  <c r="E784" i="8"/>
  <c r="G784" i="8" s="1"/>
  <c r="B785" i="8"/>
  <c r="C785" i="8"/>
  <c r="D785" i="8"/>
  <c r="E785" i="8"/>
  <c r="G785" i="8" s="1"/>
  <c r="B786" i="8"/>
  <c r="C786" i="8"/>
  <c r="D786" i="8"/>
  <c r="E786" i="8"/>
  <c r="G786" i="8" s="1"/>
  <c r="B787" i="8"/>
  <c r="C787" i="8"/>
  <c r="D787" i="8"/>
  <c r="E787" i="8"/>
  <c r="G787" i="8" s="1"/>
  <c r="B788" i="8"/>
  <c r="C788" i="8"/>
  <c r="D788" i="8"/>
  <c r="E788" i="8"/>
  <c r="B789" i="8"/>
  <c r="C789" i="8"/>
  <c r="D789" i="8"/>
  <c r="E789" i="8"/>
  <c r="G789" i="8" s="1"/>
  <c r="B790" i="8"/>
  <c r="C790" i="8"/>
  <c r="D790" i="8"/>
  <c r="E790" i="8"/>
  <c r="G790" i="8" s="1"/>
  <c r="B791" i="8"/>
  <c r="C791" i="8"/>
  <c r="D791" i="8"/>
  <c r="E791" i="8"/>
  <c r="G791" i="8" s="1"/>
  <c r="B792" i="8"/>
  <c r="C792" i="8"/>
  <c r="D792" i="8"/>
  <c r="E792" i="8"/>
  <c r="B793" i="8"/>
  <c r="C793" i="8"/>
  <c r="D793" i="8"/>
  <c r="E793" i="8"/>
  <c r="G793" i="8" s="1"/>
  <c r="B794" i="8"/>
  <c r="C794" i="8"/>
  <c r="D794" i="8"/>
  <c r="E794" i="8"/>
  <c r="B795" i="8"/>
  <c r="C795" i="8"/>
  <c r="D795" i="8"/>
  <c r="E795" i="8"/>
  <c r="G795" i="8" s="1"/>
  <c r="B796" i="8"/>
  <c r="C796" i="8"/>
  <c r="D796" i="8"/>
  <c r="E796" i="8"/>
  <c r="G796" i="8" s="1"/>
  <c r="B797" i="8"/>
  <c r="C797" i="8"/>
  <c r="D797" i="8"/>
  <c r="E797" i="8"/>
  <c r="G797" i="8" s="1"/>
  <c r="B798" i="8"/>
  <c r="C798" i="8"/>
  <c r="D798" i="8"/>
  <c r="E798" i="8"/>
  <c r="G798" i="8" s="1"/>
  <c r="B799" i="8"/>
  <c r="C799" i="8"/>
  <c r="D799" i="8"/>
  <c r="E799" i="8"/>
  <c r="G799" i="8" s="1"/>
  <c r="G601" i="8"/>
  <c r="G603" i="8"/>
  <c r="B605" i="8"/>
  <c r="C605" i="8"/>
  <c r="D605" i="8"/>
  <c r="E605" i="8"/>
  <c r="G605" i="8" s="1"/>
  <c r="B606" i="8"/>
  <c r="C606" i="8"/>
  <c r="D606" i="8"/>
  <c r="E606" i="8"/>
  <c r="G606" i="8" s="1"/>
  <c r="B607" i="8"/>
  <c r="C607" i="8"/>
  <c r="D607" i="8"/>
  <c r="E607" i="8"/>
  <c r="G607" i="8" s="1"/>
  <c r="B608" i="8"/>
  <c r="C608" i="8"/>
  <c r="D608" i="8"/>
  <c r="E608" i="8"/>
  <c r="G608" i="8" s="1"/>
  <c r="B609" i="8"/>
  <c r="C609" i="8"/>
  <c r="D609" i="8"/>
  <c r="E609" i="8"/>
  <c r="G609" i="8" s="1"/>
  <c r="B610" i="8"/>
  <c r="C610" i="8"/>
  <c r="D610" i="8"/>
  <c r="E610" i="8"/>
  <c r="B611" i="8"/>
  <c r="C611" i="8"/>
  <c r="D611" i="8"/>
  <c r="E611" i="8"/>
  <c r="G611" i="8" s="1"/>
  <c r="B612" i="8"/>
  <c r="C612" i="8"/>
  <c r="D612" i="8"/>
  <c r="E612" i="8"/>
  <c r="B613" i="8"/>
  <c r="C613" i="8"/>
  <c r="D613" i="8"/>
  <c r="E613" i="8"/>
  <c r="G613" i="8" s="1"/>
  <c r="B614" i="8"/>
  <c r="C614" i="8"/>
  <c r="D614" i="8"/>
  <c r="E614" i="8"/>
  <c r="B615" i="8"/>
  <c r="C615" i="8"/>
  <c r="D615" i="8"/>
  <c r="E615" i="8"/>
  <c r="G615" i="8" s="1"/>
  <c r="B616" i="8"/>
  <c r="C616" i="8"/>
  <c r="D616" i="8"/>
  <c r="E616" i="8"/>
  <c r="G616" i="8" s="1"/>
  <c r="B617" i="8"/>
  <c r="C617" i="8"/>
  <c r="D617" i="8"/>
  <c r="E617" i="8"/>
  <c r="G617" i="8" s="1"/>
  <c r="B618" i="8"/>
  <c r="C618" i="8"/>
  <c r="D618" i="8"/>
  <c r="E618" i="8"/>
  <c r="G618" i="8" s="1"/>
  <c r="B619" i="8"/>
  <c r="C619" i="8"/>
  <c r="D619" i="8"/>
  <c r="E619" i="8"/>
  <c r="B620" i="8"/>
  <c r="C620" i="8"/>
  <c r="D620" i="8"/>
  <c r="E620" i="8"/>
  <c r="G620" i="8" s="1"/>
  <c r="B621" i="8"/>
  <c r="C621" i="8"/>
  <c r="D621" i="8"/>
  <c r="E621" i="8"/>
  <c r="G621" i="8" s="1"/>
  <c r="B622" i="8"/>
  <c r="C622" i="8"/>
  <c r="D622" i="8"/>
  <c r="E622" i="8"/>
  <c r="G622" i="8" s="1"/>
  <c r="B623" i="8"/>
  <c r="C623" i="8"/>
  <c r="D623" i="8"/>
  <c r="E623" i="8"/>
  <c r="G623" i="8" s="1"/>
  <c r="B624" i="8"/>
  <c r="C624" i="8"/>
  <c r="D624" i="8"/>
  <c r="E624" i="8"/>
  <c r="G624" i="8" s="1"/>
  <c r="B625" i="8"/>
  <c r="C625" i="8"/>
  <c r="D625" i="8"/>
  <c r="E625" i="8"/>
  <c r="G625" i="8" s="1"/>
  <c r="B626" i="8"/>
  <c r="C626" i="8"/>
  <c r="D626" i="8"/>
  <c r="E626" i="8"/>
  <c r="B627" i="8"/>
  <c r="C627" i="8"/>
  <c r="D627" i="8"/>
  <c r="E627" i="8"/>
  <c r="G627" i="8" s="1"/>
  <c r="B628" i="8"/>
  <c r="C628" i="8"/>
  <c r="D628" i="8"/>
  <c r="E628" i="8"/>
  <c r="B629" i="8"/>
  <c r="C629" i="8"/>
  <c r="D629" i="8"/>
  <c r="E629" i="8"/>
  <c r="G629" i="8" s="1"/>
  <c r="B630" i="8"/>
  <c r="C630" i="8"/>
  <c r="D630" i="8"/>
  <c r="E630" i="8"/>
  <c r="B631" i="8"/>
  <c r="C631" i="8"/>
  <c r="D631" i="8"/>
  <c r="E631" i="8"/>
  <c r="G631" i="8" s="1"/>
  <c r="B632" i="8"/>
  <c r="C632" i="8"/>
  <c r="D632" i="8"/>
  <c r="E632" i="8"/>
  <c r="G632" i="8" s="1"/>
  <c r="B633" i="8"/>
  <c r="C633" i="8"/>
  <c r="D633" i="8"/>
  <c r="E633" i="8"/>
  <c r="G633" i="8" s="1"/>
  <c r="B634" i="8"/>
  <c r="C634" i="8"/>
  <c r="D634" i="8"/>
  <c r="E634" i="8"/>
  <c r="G634" i="8" s="1"/>
  <c r="B635" i="8"/>
  <c r="C635" i="8"/>
  <c r="D635" i="8"/>
  <c r="E635" i="8"/>
  <c r="G635" i="8" s="1"/>
  <c r="B636" i="8"/>
  <c r="C636" i="8"/>
  <c r="D636" i="8"/>
  <c r="E636" i="8"/>
  <c r="G636" i="8" s="1"/>
  <c r="B637" i="8"/>
  <c r="C637" i="8"/>
  <c r="D637" i="8"/>
  <c r="E637" i="8"/>
  <c r="G637" i="8" s="1"/>
  <c r="B638" i="8"/>
  <c r="C638" i="8"/>
  <c r="D638" i="8"/>
  <c r="E638" i="8"/>
  <c r="G638" i="8" s="1"/>
  <c r="B639" i="8"/>
  <c r="C639" i="8"/>
  <c r="D639" i="8"/>
  <c r="E639" i="8"/>
  <c r="G639" i="8" s="1"/>
  <c r="B640" i="8"/>
  <c r="C640" i="8"/>
  <c r="D640" i="8"/>
  <c r="E640" i="8"/>
  <c r="G640" i="8" s="1"/>
  <c r="B641" i="8"/>
  <c r="C641" i="8"/>
  <c r="D641" i="8"/>
  <c r="E641" i="8"/>
  <c r="G641" i="8" s="1"/>
  <c r="B642" i="8"/>
  <c r="C642" i="8"/>
  <c r="D642" i="8"/>
  <c r="E642" i="8"/>
  <c r="G642" i="8" s="1"/>
  <c r="B643" i="8"/>
  <c r="C643" i="8"/>
  <c r="D643" i="8"/>
  <c r="E643" i="8"/>
  <c r="G643" i="8" s="1"/>
  <c r="B644" i="8"/>
  <c r="C644" i="8"/>
  <c r="D644" i="8"/>
  <c r="E644" i="8"/>
  <c r="B645" i="8"/>
  <c r="C645" i="8"/>
  <c r="D645" i="8"/>
  <c r="E645" i="8"/>
  <c r="G645" i="8" s="1"/>
  <c r="B646" i="8"/>
  <c r="C646" i="8"/>
  <c r="D646" i="8"/>
  <c r="E646" i="8"/>
  <c r="B647" i="8"/>
  <c r="C647" i="8"/>
  <c r="D647" i="8"/>
  <c r="E647" i="8"/>
  <c r="G647" i="8" s="1"/>
  <c r="B648" i="8"/>
  <c r="C648" i="8"/>
  <c r="D648" i="8"/>
  <c r="E648" i="8"/>
  <c r="G648" i="8" s="1"/>
  <c r="B649" i="8"/>
  <c r="C649" i="8"/>
  <c r="D649" i="8"/>
  <c r="E649" i="8"/>
  <c r="G649" i="8" s="1"/>
  <c r="B650" i="8"/>
  <c r="C650" i="8"/>
  <c r="D650" i="8"/>
  <c r="E650" i="8"/>
  <c r="G650" i="8" s="1"/>
  <c r="B651" i="8"/>
  <c r="C651" i="8"/>
  <c r="D651" i="8"/>
  <c r="E651" i="8"/>
  <c r="G651" i="8" s="1"/>
  <c r="B652" i="8"/>
  <c r="C652" i="8"/>
  <c r="D652" i="8"/>
  <c r="E652" i="8"/>
  <c r="G652" i="8" s="1"/>
  <c r="B653" i="8"/>
  <c r="C653" i="8"/>
  <c r="D653" i="8"/>
  <c r="E653" i="8"/>
  <c r="G653" i="8" s="1"/>
  <c r="B654" i="8"/>
  <c r="C654" i="8"/>
  <c r="D654" i="8"/>
  <c r="E654" i="8"/>
  <c r="G654" i="8" s="1"/>
  <c r="B655" i="8"/>
  <c r="C655" i="8"/>
  <c r="D655" i="8"/>
  <c r="E655" i="8"/>
  <c r="G655" i="8" s="1"/>
  <c r="B656" i="8"/>
  <c r="C656" i="8"/>
  <c r="D656" i="8"/>
  <c r="E656" i="8"/>
  <c r="G656" i="8" s="1"/>
  <c r="B657" i="8"/>
  <c r="C657" i="8"/>
  <c r="D657" i="8"/>
  <c r="E657" i="8"/>
  <c r="G657" i="8" s="1"/>
  <c r="B658" i="8"/>
  <c r="C658" i="8"/>
  <c r="D658" i="8"/>
  <c r="E658" i="8"/>
  <c r="B659" i="8"/>
  <c r="C659" i="8"/>
  <c r="D659" i="8"/>
  <c r="E659" i="8"/>
  <c r="G659" i="8" s="1"/>
  <c r="B660" i="8"/>
  <c r="C660" i="8"/>
  <c r="D660" i="8"/>
  <c r="E660" i="8"/>
  <c r="G660" i="8" s="1"/>
  <c r="B661" i="8"/>
  <c r="C661" i="8"/>
  <c r="D661" i="8"/>
  <c r="E661" i="8"/>
  <c r="B662" i="8"/>
  <c r="C662" i="8"/>
  <c r="D662" i="8"/>
  <c r="E662" i="8"/>
  <c r="G662" i="8" s="1"/>
  <c r="B663" i="8"/>
  <c r="C663" i="8"/>
  <c r="D663" i="8"/>
  <c r="E663" i="8"/>
  <c r="G663" i="8" s="1"/>
  <c r="B664" i="8"/>
  <c r="C664" i="8"/>
  <c r="D664" i="8"/>
  <c r="E664" i="8"/>
  <c r="G664" i="8" s="1"/>
  <c r="B665" i="8"/>
  <c r="C665" i="8"/>
  <c r="D665" i="8"/>
  <c r="E665" i="8"/>
  <c r="G665" i="8" s="1"/>
  <c r="B666" i="8"/>
  <c r="C666" i="8"/>
  <c r="D666" i="8"/>
  <c r="E666" i="8"/>
  <c r="G666" i="8" s="1"/>
  <c r="B667" i="8"/>
  <c r="C667" i="8"/>
  <c r="D667" i="8"/>
  <c r="E667" i="8"/>
  <c r="G667" i="8" s="1"/>
  <c r="B668" i="8"/>
  <c r="C668" i="8"/>
  <c r="D668" i="8"/>
  <c r="E668" i="8"/>
  <c r="G668" i="8" s="1"/>
  <c r="B669" i="8"/>
  <c r="C669" i="8"/>
  <c r="D669" i="8"/>
  <c r="E669" i="8"/>
  <c r="G669" i="8" s="1"/>
  <c r="B670" i="8"/>
  <c r="C670" i="8"/>
  <c r="D670" i="8"/>
  <c r="E670" i="8"/>
  <c r="G670" i="8" s="1"/>
  <c r="B671" i="8"/>
  <c r="C671" i="8"/>
  <c r="D671" i="8"/>
  <c r="E671" i="8"/>
  <c r="G671" i="8" s="1"/>
  <c r="B672" i="8"/>
  <c r="C672" i="8"/>
  <c r="D672" i="8"/>
  <c r="E672" i="8"/>
  <c r="G672" i="8" s="1"/>
  <c r="B673" i="8"/>
  <c r="C673" i="8"/>
  <c r="D673" i="8"/>
  <c r="E673" i="8"/>
  <c r="G673" i="8" s="1"/>
  <c r="B674" i="8"/>
  <c r="C674" i="8"/>
  <c r="D674" i="8"/>
  <c r="E674" i="8"/>
  <c r="G674" i="8" s="1"/>
  <c r="B675" i="8"/>
  <c r="C675" i="8"/>
  <c r="D675" i="8"/>
  <c r="E675" i="8"/>
  <c r="G675" i="8" s="1"/>
  <c r="B676" i="8"/>
  <c r="C676" i="8"/>
  <c r="D676" i="8"/>
  <c r="E676" i="8"/>
  <c r="G676" i="8" s="1"/>
  <c r="B677" i="8"/>
  <c r="C677" i="8"/>
  <c r="D677" i="8"/>
  <c r="E677" i="8"/>
  <c r="G677" i="8" s="1"/>
  <c r="B678" i="8"/>
  <c r="C678" i="8"/>
  <c r="D678" i="8"/>
  <c r="E678" i="8"/>
  <c r="G678" i="8" s="1"/>
  <c r="B679" i="8"/>
  <c r="C679" i="8"/>
  <c r="D679" i="8"/>
  <c r="E679" i="8"/>
  <c r="G679" i="8" s="1"/>
  <c r="B680" i="8"/>
  <c r="C680" i="8"/>
  <c r="D680" i="8"/>
  <c r="E680" i="8"/>
  <c r="G680" i="8" s="1"/>
  <c r="B681" i="8"/>
  <c r="C681" i="8"/>
  <c r="D681" i="8"/>
  <c r="E681" i="8"/>
  <c r="G681" i="8" s="1"/>
  <c r="B682" i="8"/>
  <c r="C682" i="8"/>
  <c r="D682" i="8"/>
  <c r="E682" i="8"/>
  <c r="G682" i="8" s="1"/>
  <c r="B683" i="8"/>
  <c r="C683" i="8"/>
  <c r="D683" i="8"/>
  <c r="E683" i="8"/>
  <c r="G683" i="8" s="1"/>
  <c r="B684" i="8"/>
  <c r="C684" i="8"/>
  <c r="D684" i="8"/>
  <c r="E684" i="8"/>
  <c r="G684" i="8" s="1"/>
  <c r="B685" i="8"/>
  <c r="C685" i="8"/>
  <c r="D685" i="8"/>
  <c r="E685" i="8"/>
  <c r="G685" i="8" s="1"/>
  <c r="B686" i="8"/>
  <c r="C686" i="8"/>
  <c r="D686" i="8"/>
  <c r="E686" i="8"/>
  <c r="G686" i="8" s="1"/>
  <c r="B687" i="8"/>
  <c r="C687" i="8"/>
  <c r="D687" i="8"/>
  <c r="E687" i="8"/>
  <c r="G687" i="8" s="1"/>
  <c r="B688" i="8"/>
  <c r="C688" i="8"/>
  <c r="D688" i="8"/>
  <c r="E688" i="8"/>
  <c r="B689" i="8"/>
  <c r="C689" i="8"/>
  <c r="D689" i="8"/>
  <c r="E689" i="8"/>
  <c r="G689" i="8" s="1"/>
  <c r="B690" i="8"/>
  <c r="C690" i="8"/>
  <c r="D690" i="8"/>
  <c r="E690" i="8"/>
  <c r="B691" i="8"/>
  <c r="C691" i="8"/>
  <c r="D691" i="8"/>
  <c r="E691" i="8"/>
  <c r="G691" i="8" s="1"/>
  <c r="B692" i="8"/>
  <c r="C692" i="8"/>
  <c r="D692" i="8"/>
  <c r="E692" i="8"/>
  <c r="G692" i="8" s="1"/>
  <c r="B693" i="8"/>
  <c r="C693" i="8"/>
  <c r="D693" i="8"/>
  <c r="E693" i="8"/>
  <c r="G693" i="8" s="1"/>
  <c r="B694" i="8"/>
  <c r="C694" i="8"/>
  <c r="D694" i="8"/>
  <c r="E694" i="8"/>
  <c r="G694" i="8" s="1"/>
  <c r="B695" i="8"/>
  <c r="C695" i="8"/>
  <c r="D695" i="8"/>
  <c r="E695" i="8"/>
  <c r="G695" i="8" s="1"/>
  <c r="B696" i="8"/>
  <c r="C696" i="8"/>
  <c r="D696" i="8"/>
  <c r="E696" i="8"/>
  <c r="G696" i="8" s="1"/>
  <c r="B697" i="8"/>
  <c r="C697" i="8"/>
  <c r="D697" i="8"/>
  <c r="E697" i="8"/>
  <c r="G697" i="8" s="1"/>
  <c r="B698" i="8"/>
  <c r="C698" i="8"/>
  <c r="D698" i="8"/>
  <c r="E698" i="8"/>
  <c r="G698" i="8" s="1"/>
  <c r="B699" i="8"/>
  <c r="C699" i="8"/>
  <c r="D699" i="8"/>
  <c r="E699" i="8"/>
  <c r="G699" i="8" s="1"/>
  <c r="G619" i="8"/>
  <c r="B510" i="8"/>
  <c r="B501" i="8"/>
  <c r="C501" i="8"/>
  <c r="D501" i="8"/>
  <c r="E501" i="8"/>
  <c r="G501" i="8" s="1"/>
  <c r="B502" i="8"/>
  <c r="C502" i="8"/>
  <c r="D502" i="8"/>
  <c r="E502" i="8"/>
  <c r="B503" i="8"/>
  <c r="C503" i="8"/>
  <c r="D503" i="8"/>
  <c r="E503" i="8"/>
  <c r="G503" i="8" s="1"/>
  <c r="F181" i="27" s="1"/>
  <c r="B504" i="8"/>
  <c r="C504" i="8"/>
  <c r="D504" i="8"/>
  <c r="E504" i="8"/>
  <c r="G504" i="8" s="1"/>
  <c r="B505" i="8"/>
  <c r="C505" i="8"/>
  <c r="D505" i="8"/>
  <c r="E505" i="8"/>
  <c r="G505" i="8" s="1"/>
  <c r="F182" i="27" s="1"/>
  <c r="B506" i="8"/>
  <c r="C506" i="8"/>
  <c r="D506" i="8"/>
  <c r="E506" i="8"/>
  <c r="G506" i="8" s="1"/>
  <c r="B507" i="8"/>
  <c r="C507" i="8"/>
  <c r="D507" i="8"/>
  <c r="E507" i="8"/>
  <c r="G507" i="8" s="1"/>
  <c r="B508" i="8"/>
  <c r="C508" i="8"/>
  <c r="D508" i="8"/>
  <c r="E508" i="8"/>
  <c r="G508" i="8" s="1"/>
  <c r="F183" i="27" s="1"/>
  <c r="B509" i="8"/>
  <c r="C509" i="8"/>
  <c r="D509" i="8"/>
  <c r="E509" i="8"/>
  <c r="C510" i="8"/>
  <c r="D510" i="8"/>
  <c r="E510" i="8"/>
  <c r="G510" i="8" s="1"/>
  <c r="B511" i="8"/>
  <c r="C511" i="8"/>
  <c r="D511" i="8"/>
  <c r="E511" i="8"/>
  <c r="G511" i="8" s="1"/>
  <c r="B512" i="8"/>
  <c r="C512" i="8"/>
  <c r="D512" i="8"/>
  <c r="E512" i="8"/>
  <c r="G512" i="8" s="1"/>
  <c r="B513" i="8"/>
  <c r="C513" i="8"/>
  <c r="D513" i="8"/>
  <c r="E513" i="8"/>
  <c r="G513" i="8" s="1"/>
  <c r="B514" i="8"/>
  <c r="C514" i="8"/>
  <c r="D514" i="8"/>
  <c r="E514" i="8"/>
  <c r="G514" i="8" s="1"/>
  <c r="B515" i="8"/>
  <c r="C515" i="8"/>
  <c r="D515" i="8"/>
  <c r="E515" i="8"/>
  <c r="G515" i="8" s="1"/>
  <c r="B516" i="8"/>
  <c r="C516" i="8"/>
  <c r="D516" i="8"/>
  <c r="E516" i="8"/>
  <c r="G516" i="8" s="1"/>
  <c r="B517" i="8"/>
  <c r="C517" i="8"/>
  <c r="D517" i="8"/>
  <c r="E517" i="8"/>
  <c r="G517" i="8" s="1"/>
  <c r="B518" i="8"/>
  <c r="C518" i="8"/>
  <c r="D518" i="8"/>
  <c r="E518" i="8"/>
  <c r="G518" i="8" s="1"/>
  <c r="B519" i="8"/>
  <c r="C519" i="8"/>
  <c r="D519" i="8"/>
  <c r="E519" i="8"/>
  <c r="G519" i="8" s="1"/>
  <c r="B520" i="8"/>
  <c r="C520" i="8"/>
  <c r="D520" i="8"/>
  <c r="E520" i="8"/>
  <c r="G520" i="8" s="1"/>
  <c r="B521" i="8"/>
  <c r="C521" i="8"/>
  <c r="D521" i="8"/>
  <c r="E521" i="8"/>
  <c r="G521" i="8" s="1"/>
  <c r="B522" i="8"/>
  <c r="C522" i="8"/>
  <c r="D522" i="8"/>
  <c r="E522" i="8"/>
  <c r="G522" i="8" s="1"/>
  <c r="B523" i="8"/>
  <c r="C523" i="8"/>
  <c r="D523" i="8"/>
  <c r="E523" i="8"/>
  <c r="G523" i="8" s="1"/>
  <c r="B524" i="8"/>
  <c r="C524" i="8"/>
  <c r="D524" i="8"/>
  <c r="E524" i="8"/>
  <c r="G524" i="8" s="1"/>
  <c r="B525" i="8"/>
  <c r="C525" i="8"/>
  <c r="D525" i="8"/>
  <c r="E525" i="8"/>
  <c r="G525" i="8" s="1"/>
  <c r="B526" i="8"/>
  <c r="C526" i="8"/>
  <c r="D526" i="8"/>
  <c r="E526" i="8"/>
  <c r="G526" i="8" s="1"/>
  <c r="B527" i="8"/>
  <c r="C527" i="8"/>
  <c r="D527" i="8"/>
  <c r="E527" i="8"/>
  <c r="G527" i="8" s="1"/>
  <c r="B528" i="8"/>
  <c r="C528" i="8"/>
  <c r="D528" i="8"/>
  <c r="E528" i="8"/>
  <c r="G528" i="8" s="1"/>
  <c r="B529" i="8"/>
  <c r="C529" i="8"/>
  <c r="D529" i="8"/>
  <c r="E529" i="8"/>
  <c r="G529" i="8" s="1"/>
  <c r="B530" i="8"/>
  <c r="C530" i="8"/>
  <c r="D530" i="8"/>
  <c r="E530" i="8"/>
  <c r="G530" i="8" s="1"/>
  <c r="B531" i="8"/>
  <c r="C531" i="8"/>
  <c r="D531" i="8"/>
  <c r="E531" i="8"/>
  <c r="G531" i="8" s="1"/>
  <c r="B532" i="8"/>
  <c r="C532" i="8"/>
  <c r="D532" i="8"/>
  <c r="E532" i="8"/>
  <c r="G532" i="8" s="1"/>
  <c r="B533" i="8"/>
  <c r="C533" i="8"/>
  <c r="D533" i="8"/>
  <c r="E533" i="8"/>
  <c r="G533" i="8" s="1"/>
  <c r="B534" i="8"/>
  <c r="C534" i="8"/>
  <c r="D534" i="8"/>
  <c r="E534" i="8"/>
  <c r="G534" i="8" s="1"/>
  <c r="B535" i="8"/>
  <c r="C535" i="8"/>
  <c r="D535" i="8"/>
  <c r="E535" i="8"/>
  <c r="G535" i="8" s="1"/>
  <c r="B536" i="8"/>
  <c r="C536" i="8"/>
  <c r="D536" i="8"/>
  <c r="E536" i="8"/>
  <c r="G536" i="8" s="1"/>
  <c r="B537" i="8"/>
  <c r="C537" i="8"/>
  <c r="D537" i="8"/>
  <c r="E537" i="8"/>
  <c r="G537" i="8" s="1"/>
  <c r="B538" i="8"/>
  <c r="C538" i="8"/>
  <c r="D538" i="8"/>
  <c r="E538" i="8"/>
  <c r="G538" i="8" s="1"/>
  <c r="B539" i="8"/>
  <c r="C539" i="8"/>
  <c r="D539" i="8"/>
  <c r="E539" i="8"/>
  <c r="G539" i="8" s="1"/>
  <c r="B540" i="8"/>
  <c r="C540" i="8"/>
  <c r="D540" i="8"/>
  <c r="E540" i="8"/>
  <c r="G540" i="8" s="1"/>
  <c r="B541" i="8"/>
  <c r="C541" i="8"/>
  <c r="D541" i="8"/>
  <c r="E541" i="8"/>
  <c r="G541" i="8" s="1"/>
  <c r="B542" i="8"/>
  <c r="C542" i="8"/>
  <c r="D542" i="8"/>
  <c r="E542" i="8"/>
  <c r="G542" i="8" s="1"/>
  <c r="B543" i="8"/>
  <c r="C543" i="8"/>
  <c r="D543" i="8"/>
  <c r="E543" i="8"/>
  <c r="G543" i="8" s="1"/>
  <c r="B544" i="8"/>
  <c r="C544" i="8"/>
  <c r="D544" i="8"/>
  <c r="E544" i="8"/>
  <c r="G544" i="8" s="1"/>
  <c r="B545" i="8"/>
  <c r="C545" i="8"/>
  <c r="D545" i="8"/>
  <c r="E545" i="8"/>
  <c r="G545" i="8" s="1"/>
  <c r="B546" i="8"/>
  <c r="C546" i="8"/>
  <c r="D546" i="8"/>
  <c r="E546" i="8"/>
  <c r="G546" i="8" s="1"/>
  <c r="B547" i="8"/>
  <c r="C547" i="8"/>
  <c r="D547" i="8"/>
  <c r="E547" i="8"/>
  <c r="G547" i="8" s="1"/>
  <c r="B548" i="8"/>
  <c r="C548" i="8"/>
  <c r="D548" i="8"/>
  <c r="E548" i="8"/>
  <c r="G548" i="8" s="1"/>
  <c r="B549" i="8"/>
  <c r="C549" i="8"/>
  <c r="D549" i="8"/>
  <c r="E549" i="8"/>
  <c r="G549" i="8" s="1"/>
  <c r="B550" i="8"/>
  <c r="C550" i="8"/>
  <c r="D550" i="8"/>
  <c r="E550" i="8"/>
  <c r="G550" i="8" s="1"/>
  <c r="B551" i="8"/>
  <c r="C551" i="8"/>
  <c r="D551" i="8"/>
  <c r="E551" i="8"/>
  <c r="G551" i="8" s="1"/>
  <c r="B552" i="8"/>
  <c r="C552" i="8"/>
  <c r="D552" i="8"/>
  <c r="E552" i="8"/>
  <c r="G552" i="8" s="1"/>
  <c r="B553" i="8"/>
  <c r="C553" i="8"/>
  <c r="D553" i="8"/>
  <c r="E553" i="8"/>
  <c r="G553" i="8" s="1"/>
  <c r="B554" i="8"/>
  <c r="C554" i="8"/>
  <c r="D554" i="8"/>
  <c r="E554" i="8"/>
  <c r="G554" i="8" s="1"/>
  <c r="B555" i="8"/>
  <c r="C555" i="8"/>
  <c r="D555" i="8"/>
  <c r="E555" i="8"/>
  <c r="G555" i="8" s="1"/>
  <c r="B556" i="8"/>
  <c r="C556" i="8"/>
  <c r="D556" i="8"/>
  <c r="E556" i="8"/>
  <c r="G556" i="8" s="1"/>
  <c r="B557" i="8"/>
  <c r="C557" i="8"/>
  <c r="D557" i="8"/>
  <c r="E557" i="8"/>
  <c r="G557" i="8" s="1"/>
  <c r="B558" i="8"/>
  <c r="C558" i="8"/>
  <c r="D558" i="8"/>
  <c r="E558" i="8"/>
  <c r="G558" i="8" s="1"/>
  <c r="B559" i="8"/>
  <c r="C559" i="8"/>
  <c r="D559" i="8"/>
  <c r="E559" i="8"/>
  <c r="G559" i="8" s="1"/>
  <c r="B560" i="8"/>
  <c r="C560" i="8"/>
  <c r="D560" i="8"/>
  <c r="E560" i="8"/>
  <c r="G560" i="8" s="1"/>
  <c r="B561" i="8"/>
  <c r="C561" i="8"/>
  <c r="D561" i="8"/>
  <c r="E561" i="8"/>
  <c r="G561" i="8" s="1"/>
  <c r="B562" i="8"/>
  <c r="C562" i="8"/>
  <c r="D562" i="8"/>
  <c r="E562" i="8"/>
  <c r="G562" i="8" s="1"/>
  <c r="B563" i="8"/>
  <c r="C563" i="8"/>
  <c r="D563" i="8"/>
  <c r="E563" i="8"/>
  <c r="G563" i="8" s="1"/>
  <c r="B564" i="8"/>
  <c r="C564" i="8"/>
  <c r="D564" i="8"/>
  <c r="E564" i="8"/>
  <c r="G564" i="8" s="1"/>
  <c r="B565" i="8"/>
  <c r="C565" i="8"/>
  <c r="D565" i="8"/>
  <c r="E565" i="8"/>
  <c r="G565" i="8" s="1"/>
  <c r="B566" i="8"/>
  <c r="C566" i="8"/>
  <c r="D566" i="8"/>
  <c r="E566" i="8"/>
  <c r="G566" i="8" s="1"/>
  <c r="B567" i="8"/>
  <c r="C567" i="8"/>
  <c r="D567" i="8"/>
  <c r="E567" i="8"/>
  <c r="G567" i="8" s="1"/>
  <c r="B568" i="8"/>
  <c r="C568" i="8"/>
  <c r="D568" i="8"/>
  <c r="E568" i="8"/>
  <c r="G568" i="8" s="1"/>
  <c r="B569" i="8"/>
  <c r="C569" i="8"/>
  <c r="D569" i="8"/>
  <c r="E569" i="8"/>
  <c r="G569" i="8" s="1"/>
  <c r="B570" i="8"/>
  <c r="C570" i="8"/>
  <c r="D570" i="8"/>
  <c r="E570" i="8"/>
  <c r="G570" i="8" s="1"/>
  <c r="B571" i="8"/>
  <c r="C571" i="8"/>
  <c r="D571" i="8"/>
  <c r="E571" i="8"/>
  <c r="G571" i="8" s="1"/>
  <c r="B572" i="8"/>
  <c r="C572" i="8"/>
  <c r="D572" i="8"/>
  <c r="E572" i="8"/>
  <c r="G572" i="8" s="1"/>
  <c r="B573" i="8"/>
  <c r="C573" i="8"/>
  <c r="D573" i="8"/>
  <c r="E573" i="8"/>
  <c r="G573" i="8" s="1"/>
  <c r="B574" i="8"/>
  <c r="C574" i="8"/>
  <c r="D574" i="8"/>
  <c r="E574" i="8"/>
  <c r="G574" i="8" s="1"/>
  <c r="B575" i="8"/>
  <c r="C575" i="8"/>
  <c r="D575" i="8"/>
  <c r="E575" i="8"/>
  <c r="G575" i="8" s="1"/>
  <c r="B576" i="8"/>
  <c r="C576" i="8"/>
  <c r="D576" i="8"/>
  <c r="E576" i="8"/>
  <c r="G576" i="8" s="1"/>
  <c r="B577" i="8"/>
  <c r="C577" i="8"/>
  <c r="D577" i="8"/>
  <c r="E577" i="8"/>
  <c r="G577" i="8" s="1"/>
  <c r="B578" i="8"/>
  <c r="C578" i="8"/>
  <c r="D578" i="8"/>
  <c r="E578" i="8"/>
  <c r="G578" i="8" s="1"/>
  <c r="B579" i="8"/>
  <c r="C579" i="8"/>
  <c r="D579" i="8"/>
  <c r="E579" i="8"/>
  <c r="G579" i="8" s="1"/>
  <c r="B580" i="8"/>
  <c r="C580" i="8"/>
  <c r="D580" i="8"/>
  <c r="E580" i="8"/>
  <c r="G580" i="8" s="1"/>
  <c r="B581" i="8"/>
  <c r="C581" i="8"/>
  <c r="D581" i="8"/>
  <c r="E581" i="8"/>
  <c r="G581" i="8" s="1"/>
  <c r="B582" i="8"/>
  <c r="C582" i="8"/>
  <c r="D582" i="8"/>
  <c r="E582" i="8"/>
  <c r="G582" i="8" s="1"/>
  <c r="B583" i="8"/>
  <c r="C583" i="8"/>
  <c r="D583" i="8"/>
  <c r="E583" i="8"/>
  <c r="G583" i="8" s="1"/>
  <c r="B584" i="8"/>
  <c r="C584" i="8"/>
  <c r="D584" i="8"/>
  <c r="E584" i="8"/>
  <c r="G584" i="8" s="1"/>
  <c r="B585" i="8"/>
  <c r="C585" i="8"/>
  <c r="D585" i="8"/>
  <c r="E585" i="8"/>
  <c r="G585" i="8" s="1"/>
  <c r="B586" i="8"/>
  <c r="C586" i="8"/>
  <c r="D586" i="8"/>
  <c r="E586" i="8"/>
  <c r="G586" i="8" s="1"/>
  <c r="B587" i="8"/>
  <c r="C587" i="8"/>
  <c r="D587" i="8"/>
  <c r="E587" i="8"/>
  <c r="G587" i="8" s="1"/>
  <c r="B588" i="8"/>
  <c r="C588" i="8"/>
  <c r="D588" i="8"/>
  <c r="E588" i="8"/>
  <c r="G588" i="8" s="1"/>
  <c r="B589" i="8"/>
  <c r="C589" i="8"/>
  <c r="D589" i="8"/>
  <c r="E589" i="8"/>
  <c r="G589" i="8" s="1"/>
  <c r="B590" i="8"/>
  <c r="C590" i="8"/>
  <c r="D590" i="8"/>
  <c r="E590" i="8"/>
  <c r="G590" i="8" s="1"/>
  <c r="B591" i="8"/>
  <c r="C591" i="8"/>
  <c r="D591" i="8"/>
  <c r="E591" i="8"/>
  <c r="G591" i="8" s="1"/>
  <c r="B592" i="8"/>
  <c r="C592" i="8"/>
  <c r="D592" i="8"/>
  <c r="E592" i="8"/>
  <c r="G592" i="8" s="1"/>
  <c r="B593" i="8"/>
  <c r="C593" i="8"/>
  <c r="D593" i="8"/>
  <c r="E593" i="8"/>
  <c r="G593" i="8" s="1"/>
  <c r="B594" i="8"/>
  <c r="C594" i="8"/>
  <c r="D594" i="8"/>
  <c r="E594" i="8"/>
  <c r="G594" i="8" s="1"/>
  <c r="B595" i="8"/>
  <c r="C595" i="8"/>
  <c r="D595" i="8"/>
  <c r="E595" i="8"/>
  <c r="G595" i="8" s="1"/>
  <c r="B596" i="8"/>
  <c r="C596" i="8"/>
  <c r="D596" i="8"/>
  <c r="E596" i="8"/>
  <c r="G596" i="8" s="1"/>
  <c r="B597" i="8"/>
  <c r="C597" i="8"/>
  <c r="D597" i="8"/>
  <c r="E597" i="8"/>
  <c r="G597" i="8" s="1"/>
  <c r="B598" i="8"/>
  <c r="C598" i="8"/>
  <c r="D598" i="8"/>
  <c r="E598" i="8"/>
  <c r="G598" i="8" s="1"/>
  <c r="B599" i="8"/>
  <c r="C599" i="8"/>
  <c r="D599" i="8"/>
  <c r="E599" i="8"/>
  <c r="G599" i="8" s="1"/>
  <c r="B1700" i="8"/>
  <c r="C1700" i="8"/>
  <c r="D1700" i="8"/>
  <c r="E1700" i="8"/>
  <c r="G1700" i="8" s="1"/>
  <c r="B1701" i="8"/>
  <c r="C1701" i="8"/>
  <c r="D1701" i="8"/>
  <c r="E1701" i="8"/>
  <c r="G1701" i="8" s="1"/>
  <c r="B1702" i="8"/>
  <c r="C1702" i="8"/>
  <c r="D1702" i="8"/>
  <c r="E1702" i="8"/>
  <c r="G1702" i="8" s="1"/>
  <c r="F493" i="26" s="1"/>
  <c r="B1703" i="8"/>
  <c r="C1703" i="8"/>
  <c r="D1703" i="8"/>
  <c r="E1703" i="8"/>
  <c r="G1703" i="8" s="1"/>
  <c r="F494" i="26" s="1"/>
  <c r="B1704" i="8"/>
  <c r="C1704" i="8"/>
  <c r="D1704" i="8"/>
  <c r="E1704" i="8"/>
  <c r="G1704" i="8" s="1"/>
  <c r="F495" i="26" s="1"/>
  <c r="B1705" i="8"/>
  <c r="C1705" i="8"/>
  <c r="D1705" i="8"/>
  <c r="E1705" i="8"/>
  <c r="G1705" i="8" s="1"/>
  <c r="F496" i="26" s="1"/>
  <c r="B1706" i="8"/>
  <c r="C1706" i="8"/>
  <c r="D1706" i="8"/>
  <c r="E1706" i="8"/>
  <c r="G1706" i="8" s="1"/>
  <c r="F497" i="26" s="1"/>
  <c r="B1707" i="8"/>
  <c r="C1707" i="8"/>
  <c r="D1707" i="8"/>
  <c r="E1707" i="8"/>
  <c r="G1707" i="8" s="1"/>
  <c r="F498" i="26" s="1"/>
  <c r="B1708" i="8"/>
  <c r="C1708" i="8"/>
  <c r="D1708" i="8"/>
  <c r="E1708" i="8"/>
  <c r="G1708" i="8" s="1"/>
  <c r="F499" i="26" s="1"/>
  <c r="B1709" i="8"/>
  <c r="C1709" i="8"/>
  <c r="D1709" i="8"/>
  <c r="E1709" i="8"/>
  <c r="G1709" i="8" s="1"/>
  <c r="F500" i="26" s="1"/>
  <c r="B1710" i="8"/>
  <c r="C1710" i="8"/>
  <c r="D1710" i="8"/>
  <c r="E1710" i="8"/>
  <c r="G1710" i="8" s="1"/>
  <c r="F501" i="26" s="1"/>
  <c r="B1711" i="8"/>
  <c r="C1711" i="8"/>
  <c r="D1711" i="8"/>
  <c r="E1711" i="8"/>
  <c r="G1711" i="8" s="1"/>
  <c r="F502" i="26" s="1"/>
  <c r="B1712" i="8"/>
  <c r="C1712" i="8"/>
  <c r="D1712" i="8"/>
  <c r="E1712" i="8"/>
  <c r="G1712" i="8" s="1"/>
  <c r="F503" i="26" s="1"/>
  <c r="B1713" i="8"/>
  <c r="C1713" i="8"/>
  <c r="D1713" i="8"/>
  <c r="E1713" i="8"/>
  <c r="G1713" i="8" s="1"/>
  <c r="F504" i="26" s="1"/>
  <c r="B1714" i="8"/>
  <c r="C1714" i="8"/>
  <c r="D1714" i="8"/>
  <c r="E1714" i="8"/>
  <c r="G1714" i="8" s="1"/>
  <c r="F505" i="26" s="1"/>
  <c r="B1715" i="8"/>
  <c r="C1715" i="8"/>
  <c r="D1715" i="8"/>
  <c r="E1715" i="8"/>
  <c r="G1715" i="8" s="1"/>
  <c r="F506" i="26" s="1"/>
  <c r="B1716" i="8"/>
  <c r="C1716" i="8"/>
  <c r="D1716" i="8"/>
  <c r="E1716" i="8"/>
  <c r="G1716" i="8" s="1"/>
  <c r="F507" i="26" s="1"/>
  <c r="B1717" i="8"/>
  <c r="C1717" i="8"/>
  <c r="D1717" i="8"/>
  <c r="E1717" i="8"/>
  <c r="G1717" i="8" s="1"/>
  <c r="F508" i="26" s="1"/>
  <c r="B1718" i="8"/>
  <c r="C1718" i="8"/>
  <c r="D1718" i="8"/>
  <c r="E1718" i="8"/>
  <c r="G1718" i="8" s="1"/>
  <c r="F509" i="26" s="1"/>
  <c r="B1719" i="8"/>
  <c r="C1719" i="8"/>
  <c r="D1719" i="8"/>
  <c r="E1719" i="8"/>
  <c r="G1719" i="8" s="1"/>
  <c r="F510" i="26" s="1"/>
  <c r="B1720" i="8"/>
  <c r="C1720" i="8"/>
  <c r="D1720" i="8"/>
  <c r="E1720" i="8"/>
  <c r="G1720" i="8" s="1"/>
  <c r="F511" i="26" s="1"/>
  <c r="B1721" i="8"/>
  <c r="C1721" i="8"/>
  <c r="D1721" i="8"/>
  <c r="E1721" i="8"/>
  <c r="G1721" i="8" s="1"/>
  <c r="F512" i="26" s="1"/>
  <c r="B1722" i="8"/>
  <c r="C1722" i="8"/>
  <c r="D1722" i="8"/>
  <c r="E1722" i="8"/>
  <c r="G1722" i="8" s="1"/>
  <c r="F513" i="26" s="1"/>
  <c r="B1723" i="8"/>
  <c r="C1723" i="8"/>
  <c r="D1723" i="8"/>
  <c r="E1723" i="8"/>
  <c r="G1723" i="8" s="1"/>
  <c r="F514" i="26" s="1"/>
  <c r="B1724" i="8"/>
  <c r="C1724" i="8"/>
  <c r="D1724" i="8"/>
  <c r="E1724" i="8"/>
  <c r="G1724" i="8" s="1"/>
  <c r="F515" i="26" s="1"/>
  <c r="B1725" i="8"/>
  <c r="C1725" i="8"/>
  <c r="D1725" i="8"/>
  <c r="E1725" i="8"/>
  <c r="G1725" i="8" s="1"/>
  <c r="F516" i="26" s="1"/>
  <c r="B1726" i="8"/>
  <c r="C1726" i="8"/>
  <c r="D1726" i="8"/>
  <c r="E1726" i="8"/>
  <c r="G1726" i="8" s="1"/>
  <c r="F517" i="26" s="1"/>
  <c r="B1727" i="8"/>
  <c r="C1727" i="8"/>
  <c r="D1727" i="8"/>
  <c r="E1727" i="8"/>
  <c r="G1727" i="8" s="1"/>
  <c r="F518" i="26" s="1"/>
  <c r="B1728" i="8"/>
  <c r="C1728" i="8"/>
  <c r="D1728" i="8"/>
  <c r="E1728" i="8"/>
  <c r="G1728" i="8" s="1"/>
  <c r="F519" i="26" s="1"/>
  <c r="B1729" i="8"/>
  <c r="C1729" i="8"/>
  <c r="D1729" i="8"/>
  <c r="E1729" i="8"/>
  <c r="G1729" i="8" s="1"/>
  <c r="F520" i="26" s="1"/>
  <c r="B1730" i="8"/>
  <c r="C1730" i="8"/>
  <c r="D1730" i="8"/>
  <c r="E1730" i="8"/>
  <c r="G1730" i="8" s="1"/>
  <c r="F521" i="26" s="1"/>
  <c r="B1731" i="8"/>
  <c r="C1731" i="8"/>
  <c r="D1731" i="8"/>
  <c r="E1731" i="8"/>
  <c r="G1731" i="8" s="1"/>
  <c r="F522" i="26" s="1"/>
  <c r="B1732" i="8"/>
  <c r="C1732" i="8"/>
  <c r="D1732" i="8"/>
  <c r="E1732" i="8"/>
  <c r="G1732" i="8" s="1"/>
  <c r="F523" i="26" s="1"/>
  <c r="B1733" i="8"/>
  <c r="C1733" i="8"/>
  <c r="D1733" i="8"/>
  <c r="E1733" i="8"/>
  <c r="G1733" i="8" s="1"/>
  <c r="F524" i="26" s="1"/>
  <c r="B1734" i="8"/>
  <c r="C1734" i="8"/>
  <c r="D1734" i="8"/>
  <c r="E1734" i="8"/>
  <c r="G1734" i="8" s="1"/>
  <c r="F525" i="26" s="1"/>
  <c r="B1735" i="8"/>
  <c r="C1735" i="8"/>
  <c r="D1735" i="8"/>
  <c r="E1735" i="8"/>
  <c r="G1735" i="8" s="1"/>
  <c r="F526" i="26" s="1"/>
  <c r="B1736" i="8"/>
  <c r="C1736" i="8"/>
  <c r="D1736" i="8"/>
  <c r="E1736" i="8"/>
  <c r="G1736" i="8" s="1"/>
  <c r="F527" i="26" s="1"/>
  <c r="B1737" i="8"/>
  <c r="C1737" i="8"/>
  <c r="D1737" i="8"/>
  <c r="E1737" i="8"/>
  <c r="G1737" i="8" s="1"/>
  <c r="F528" i="26" s="1"/>
  <c r="B1738" i="8"/>
  <c r="C1738" i="8"/>
  <c r="D1738" i="8"/>
  <c r="E1738" i="8"/>
  <c r="G1738" i="8" s="1"/>
  <c r="F529" i="26" s="1"/>
  <c r="B1739" i="8"/>
  <c r="C1739" i="8"/>
  <c r="D1739" i="8"/>
  <c r="E1739" i="8"/>
  <c r="G1739" i="8" s="1"/>
  <c r="F530" i="26" s="1"/>
  <c r="B1740" i="8"/>
  <c r="C1740" i="8"/>
  <c r="D1740" i="8"/>
  <c r="E1740" i="8"/>
  <c r="G1740" i="8" s="1"/>
  <c r="F531" i="26" s="1"/>
  <c r="B1741" i="8"/>
  <c r="C1741" i="8"/>
  <c r="D1741" i="8"/>
  <c r="E1741" i="8"/>
  <c r="G1741" i="8" s="1"/>
  <c r="F532" i="26" s="1"/>
  <c r="B1742" i="8"/>
  <c r="C1742" i="8"/>
  <c r="D1742" i="8"/>
  <c r="E1742" i="8"/>
  <c r="G1742" i="8" s="1"/>
  <c r="F533" i="26" s="1"/>
  <c r="B1743" i="8"/>
  <c r="C1743" i="8"/>
  <c r="D1743" i="8"/>
  <c r="E1743" i="8"/>
  <c r="G1743" i="8" s="1"/>
  <c r="F534" i="26" s="1"/>
  <c r="B1744" i="8"/>
  <c r="C1744" i="8"/>
  <c r="D1744" i="8"/>
  <c r="E1744" i="8"/>
  <c r="G1744" i="8" s="1"/>
  <c r="F535" i="26" s="1"/>
  <c r="B1745" i="8"/>
  <c r="C1745" i="8"/>
  <c r="D1745" i="8"/>
  <c r="E1745" i="8"/>
  <c r="G1745" i="8" s="1"/>
  <c r="F536" i="26" s="1"/>
  <c r="B1746" i="8"/>
  <c r="C1746" i="8"/>
  <c r="D1746" i="8"/>
  <c r="E1746" i="8"/>
  <c r="G1746" i="8" s="1"/>
  <c r="F537" i="26" s="1"/>
  <c r="B1747" i="8"/>
  <c r="C1747" i="8"/>
  <c r="D1747" i="8"/>
  <c r="E1747" i="8"/>
  <c r="G1747" i="8" s="1"/>
  <c r="F538" i="26" s="1"/>
  <c r="B1748" i="8"/>
  <c r="C1748" i="8"/>
  <c r="D1748" i="8"/>
  <c r="E1748" i="8"/>
  <c r="G1748" i="8" s="1"/>
  <c r="F539" i="26" s="1"/>
  <c r="B1749" i="8"/>
  <c r="C1749" i="8"/>
  <c r="D1749" i="8"/>
  <c r="E1749" i="8"/>
  <c r="G1749" i="8" s="1"/>
  <c r="F540" i="26" s="1"/>
  <c r="B1750" i="8"/>
  <c r="C1750" i="8"/>
  <c r="D1750" i="8"/>
  <c r="E1750" i="8"/>
  <c r="G1750" i="8" s="1"/>
  <c r="F541" i="26" s="1"/>
  <c r="B1751" i="8"/>
  <c r="C1751" i="8"/>
  <c r="D1751" i="8"/>
  <c r="E1751" i="8"/>
  <c r="G1751" i="8" s="1"/>
  <c r="F542" i="26" s="1"/>
  <c r="B1752" i="8"/>
  <c r="C1752" i="8"/>
  <c r="D1752" i="8"/>
  <c r="E1752" i="8"/>
  <c r="G1752" i="8" s="1"/>
  <c r="F543" i="26" s="1"/>
  <c r="B1753" i="8"/>
  <c r="C1753" i="8"/>
  <c r="D1753" i="8"/>
  <c r="E1753" i="8"/>
  <c r="G1753" i="8" s="1"/>
  <c r="F544" i="26" s="1"/>
  <c r="B1754" i="8"/>
  <c r="C1754" i="8"/>
  <c r="D1754" i="8"/>
  <c r="E1754" i="8"/>
  <c r="G1754" i="8" s="1"/>
  <c r="F545" i="26" s="1"/>
  <c r="B1755" i="8"/>
  <c r="C1755" i="8"/>
  <c r="D1755" i="8"/>
  <c r="E1755" i="8"/>
  <c r="G1755" i="8" s="1"/>
  <c r="F546" i="26" s="1"/>
  <c r="B1756" i="8"/>
  <c r="C1756" i="8"/>
  <c r="D1756" i="8"/>
  <c r="E1756" i="8"/>
  <c r="G1756" i="8" s="1"/>
  <c r="F547" i="26" s="1"/>
  <c r="B1757" i="8"/>
  <c r="C1757" i="8"/>
  <c r="D1757" i="8"/>
  <c r="E1757" i="8"/>
  <c r="G1757" i="8" s="1"/>
  <c r="F548" i="26" s="1"/>
  <c r="B1758" i="8"/>
  <c r="C1758" i="8"/>
  <c r="D1758" i="8"/>
  <c r="E1758" i="8"/>
  <c r="G1758" i="8" s="1"/>
  <c r="F549" i="26" s="1"/>
  <c r="B1759" i="8"/>
  <c r="C1759" i="8"/>
  <c r="D1759" i="8"/>
  <c r="E1759" i="8"/>
  <c r="G1759" i="8" s="1"/>
  <c r="F550" i="26" s="1"/>
  <c r="B1760" i="8"/>
  <c r="C1760" i="8"/>
  <c r="D1760" i="8"/>
  <c r="E1760" i="8"/>
  <c r="G1760" i="8" s="1"/>
  <c r="F551" i="26" s="1"/>
  <c r="B1761" i="8"/>
  <c r="C1761" i="8"/>
  <c r="D1761" i="8"/>
  <c r="E1761" i="8"/>
  <c r="G1761" i="8" s="1"/>
  <c r="F552" i="26" s="1"/>
  <c r="B1762" i="8"/>
  <c r="C1762" i="8"/>
  <c r="D1762" i="8"/>
  <c r="E1762" i="8"/>
  <c r="G1762" i="8" s="1"/>
  <c r="F553" i="26" s="1"/>
  <c r="B1763" i="8"/>
  <c r="C1763" i="8"/>
  <c r="D1763" i="8"/>
  <c r="E1763" i="8"/>
  <c r="G1763" i="8" s="1"/>
  <c r="F554" i="26" s="1"/>
  <c r="B1764" i="8"/>
  <c r="C1764" i="8"/>
  <c r="D1764" i="8"/>
  <c r="E1764" i="8"/>
  <c r="G1764" i="8" s="1"/>
  <c r="F555" i="26" s="1"/>
  <c r="B1765" i="8"/>
  <c r="C1765" i="8"/>
  <c r="D1765" i="8"/>
  <c r="E1765" i="8"/>
  <c r="G1765" i="8" s="1"/>
  <c r="F556" i="26" s="1"/>
  <c r="B1766" i="8"/>
  <c r="C1766" i="8"/>
  <c r="D1766" i="8"/>
  <c r="E1766" i="8"/>
  <c r="G1766" i="8" s="1"/>
  <c r="F557" i="26" s="1"/>
  <c r="B1767" i="8"/>
  <c r="C1767" i="8"/>
  <c r="D1767" i="8"/>
  <c r="E1767" i="8"/>
  <c r="G1767" i="8" s="1"/>
  <c r="F558" i="26" s="1"/>
  <c r="B1768" i="8"/>
  <c r="C1768" i="8"/>
  <c r="D1768" i="8"/>
  <c r="E1768" i="8"/>
  <c r="G1768" i="8" s="1"/>
  <c r="F559" i="26" s="1"/>
  <c r="B1769" i="8"/>
  <c r="C1769" i="8"/>
  <c r="D1769" i="8"/>
  <c r="E1769" i="8"/>
  <c r="G1769" i="8" s="1"/>
  <c r="F560" i="26" s="1"/>
  <c r="B1770" i="8"/>
  <c r="C1770" i="8"/>
  <c r="D1770" i="8"/>
  <c r="E1770" i="8"/>
  <c r="G1770" i="8" s="1"/>
  <c r="F561" i="26" s="1"/>
  <c r="B1771" i="8"/>
  <c r="C1771" i="8"/>
  <c r="D1771" i="8"/>
  <c r="E1771" i="8"/>
  <c r="G1771" i="8" s="1"/>
  <c r="F562" i="26" s="1"/>
  <c r="B1772" i="8"/>
  <c r="C1772" i="8"/>
  <c r="D1772" i="8"/>
  <c r="E1772" i="8"/>
  <c r="G1772" i="8" s="1"/>
  <c r="F563" i="26" s="1"/>
  <c r="B1773" i="8"/>
  <c r="C1773" i="8"/>
  <c r="D1773" i="8"/>
  <c r="E1773" i="8"/>
  <c r="G1773" i="8" s="1"/>
  <c r="F564" i="26" s="1"/>
  <c r="B1774" i="8"/>
  <c r="C1774" i="8"/>
  <c r="D1774" i="8"/>
  <c r="E1774" i="8"/>
  <c r="G1774" i="8" s="1"/>
  <c r="F565" i="26" s="1"/>
  <c r="B1775" i="8"/>
  <c r="C1775" i="8"/>
  <c r="D1775" i="8"/>
  <c r="E1775" i="8"/>
  <c r="G1775" i="8" s="1"/>
  <c r="F566" i="26" s="1"/>
  <c r="B1776" i="8"/>
  <c r="C1776" i="8"/>
  <c r="D1776" i="8"/>
  <c r="E1776" i="8"/>
  <c r="G1776" i="8" s="1"/>
  <c r="F567" i="26" s="1"/>
  <c r="B1777" i="8"/>
  <c r="C1777" i="8"/>
  <c r="D1777" i="8"/>
  <c r="E1777" i="8"/>
  <c r="G1777" i="8" s="1"/>
  <c r="F568" i="26" s="1"/>
  <c r="B1778" i="8"/>
  <c r="C1778" i="8"/>
  <c r="D1778" i="8"/>
  <c r="E1778" i="8"/>
  <c r="G1778" i="8" s="1"/>
  <c r="F569" i="26" s="1"/>
  <c r="B1779" i="8"/>
  <c r="C1779" i="8"/>
  <c r="D1779" i="8"/>
  <c r="E1779" i="8"/>
  <c r="G1779" i="8" s="1"/>
  <c r="F570" i="26" s="1"/>
  <c r="B1780" i="8"/>
  <c r="C1780" i="8"/>
  <c r="D1780" i="8"/>
  <c r="E1780" i="8"/>
  <c r="G1780" i="8" s="1"/>
  <c r="F571" i="26" s="1"/>
  <c r="B1781" i="8"/>
  <c r="C1781" i="8"/>
  <c r="D1781" i="8"/>
  <c r="E1781" i="8"/>
  <c r="G1781" i="8" s="1"/>
  <c r="F572" i="26" s="1"/>
  <c r="B1782" i="8"/>
  <c r="C1782" i="8"/>
  <c r="D1782" i="8"/>
  <c r="E1782" i="8"/>
  <c r="G1782" i="8" s="1"/>
  <c r="F573" i="26" s="1"/>
  <c r="B1783" i="8"/>
  <c r="C1783" i="8"/>
  <c r="D1783" i="8"/>
  <c r="E1783" i="8"/>
  <c r="G1783" i="8" s="1"/>
  <c r="F574" i="26" s="1"/>
  <c r="B1784" i="8"/>
  <c r="C1784" i="8"/>
  <c r="D1784" i="8"/>
  <c r="E1784" i="8"/>
  <c r="G1784" i="8" s="1"/>
  <c r="F575" i="26" s="1"/>
  <c r="B1785" i="8"/>
  <c r="C1785" i="8"/>
  <c r="D1785" i="8"/>
  <c r="E1785" i="8"/>
  <c r="G1785" i="8" s="1"/>
  <c r="F576" i="26" s="1"/>
  <c r="B1786" i="8"/>
  <c r="C1786" i="8"/>
  <c r="D1786" i="8"/>
  <c r="E1786" i="8"/>
  <c r="G1786" i="8" s="1"/>
  <c r="F577" i="26" s="1"/>
  <c r="B1787" i="8"/>
  <c r="C1787" i="8"/>
  <c r="D1787" i="8"/>
  <c r="E1787" i="8"/>
  <c r="G1787" i="8" s="1"/>
  <c r="F578" i="26" s="1"/>
  <c r="B1788" i="8"/>
  <c r="C1788" i="8"/>
  <c r="D1788" i="8"/>
  <c r="E1788" i="8"/>
  <c r="G1788" i="8" s="1"/>
  <c r="F579" i="26" s="1"/>
  <c r="B1789" i="8"/>
  <c r="C1789" i="8"/>
  <c r="D1789" i="8"/>
  <c r="E1789" i="8"/>
  <c r="G1789" i="8" s="1"/>
  <c r="F580" i="26" s="1"/>
  <c r="B1790" i="8"/>
  <c r="C1790" i="8"/>
  <c r="D1790" i="8"/>
  <c r="E1790" i="8"/>
  <c r="G1790" i="8" s="1"/>
  <c r="F581" i="26" s="1"/>
  <c r="B1791" i="8"/>
  <c r="C1791" i="8"/>
  <c r="D1791" i="8"/>
  <c r="E1791" i="8"/>
  <c r="G1791" i="8" s="1"/>
  <c r="F582" i="26" s="1"/>
  <c r="B1792" i="8"/>
  <c r="C1792" i="8"/>
  <c r="D1792" i="8"/>
  <c r="E1792" i="8"/>
  <c r="G1792" i="8" s="1"/>
  <c r="F583" i="26" s="1"/>
  <c r="B1793" i="8"/>
  <c r="C1793" i="8"/>
  <c r="D1793" i="8"/>
  <c r="E1793" i="8"/>
  <c r="G1793" i="8" s="1"/>
  <c r="F584" i="26" s="1"/>
  <c r="B1794" i="8"/>
  <c r="C1794" i="8"/>
  <c r="D1794" i="8"/>
  <c r="E1794" i="8"/>
  <c r="G1794" i="8" s="1"/>
  <c r="F585" i="26" s="1"/>
  <c r="B1795" i="8"/>
  <c r="C1795" i="8"/>
  <c r="D1795" i="8"/>
  <c r="E1795" i="8"/>
  <c r="G1795" i="8" s="1"/>
  <c r="F586" i="26" s="1"/>
  <c r="B1796" i="8"/>
  <c r="C1796" i="8"/>
  <c r="D1796" i="8"/>
  <c r="E1796" i="8"/>
  <c r="G1796" i="8" s="1"/>
  <c r="F587" i="26" s="1"/>
  <c r="B1797" i="8"/>
  <c r="C1797" i="8"/>
  <c r="D1797" i="8"/>
  <c r="E1797" i="8"/>
  <c r="G1797" i="8" s="1"/>
  <c r="F588" i="26" s="1"/>
  <c r="B1798" i="8"/>
  <c r="C1798" i="8"/>
  <c r="D1798" i="8"/>
  <c r="E1798" i="8"/>
  <c r="G1798" i="8" s="1"/>
  <c r="F589" i="26" s="1"/>
  <c r="B1799" i="8"/>
  <c r="C1799" i="8"/>
  <c r="D1799" i="8"/>
  <c r="E1799" i="8"/>
  <c r="G1799" i="8" s="1"/>
  <c r="F590" i="26" s="1"/>
  <c r="G801" i="8"/>
  <c r="G803" i="8"/>
  <c r="G805" i="8"/>
  <c r="G806" i="8"/>
  <c r="G807" i="8"/>
  <c r="G808" i="8"/>
  <c r="G809" i="8"/>
  <c r="G811" i="8"/>
  <c r="G813" i="8"/>
  <c r="G814" i="8"/>
  <c r="G815" i="8"/>
  <c r="G816" i="8"/>
  <c r="G817" i="8"/>
  <c r="G819" i="8"/>
  <c r="G821" i="8"/>
  <c r="G822" i="8"/>
  <c r="G823" i="8"/>
  <c r="G824" i="8"/>
  <c r="G825" i="8"/>
  <c r="G827" i="8"/>
  <c r="G829" i="8"/>
  <c r="G830" i="8"/>
  <c r="G831" i="8"/>
  <c r="G832" i="8"/>
  <c r="G833" i="8"/>
  <c r="G835" i="8"/>
  <c r="G837" i="8"/>
  <c r="G838" i="8"/>
  <c r="G839" i="8"/>
  <c r="G840" i="8"/>
  <c r="G841" i="8"/>
  <c r="G843" i="8"/>
  <c r="G845" i="8"/>
  <c r="G846" i="8"/>
  <c r="G847" i="8"/>
  <c r="G848" i="8"/>
  <c r="G849" i="8"/>
  <c r="G851" i="8"/>
  <c r="G853" i="8"/>
  <c r="G854" i="8"/>
  <c r="G855" i="8"/>
  <c r="G856" i="8"/>
  <c r="G857" i="8"/>
  <c r="G859" i="8"/>
  <c r="G861" i="8"/>
  <c r="G862" i="8"/>
  <c r="G863" i="8"/>
  <c r="G864" i="8"/>
  <c r="G865" i="8"/>
  <c r="G867" i="8"/>
  <c r="G869" i="8"/>
  <c r="G870" i="8"/>
  <c r="G871" i="8"/>
  <c r="G872" i="8"/>
  <c r="G873" i="8"/>
  <c r="G875" i="8"/>
  <c r="G877" i="8"/>
  <c r="G878" i="8"/>
  <c r="G879" i="8"/>
  <c r="G880" i="8"/>
  <c r="G881" i="8"/>
  <c r="G883" i="8"/>
  <c r="G885" i="8"/>
  <c r="G886" i="8"/>
  <c r="G887" i="8"/>
  <c r="G888" i="8"/>
  <c r="G889" i="8"/>
  <c r="G891" i="8"/>
  <c r="G893" i="8"/>
  <c r="G894" i="8"/>
  <c r="G895" i="8"/>
  <c r="G896" i="8"/>
  <c r="G897" i="8"/>
  <c r="G899" i="8"/>
  <c r="G900" i="8"/>
  <c r="F207" i="3" s="1"/>
  <c r="G901" i="8"/>
  <c r="G902" i="8"/>
  <c r="G903" i="8"/>
  <c r="G904" i="8"/>
  <c r="G905" i="8"/>
  <c r="G906" i="8"/>
  <c r="G907" i="8"/>
  <c r="G908" i="8"/>
  <c r="G909" i="8"/>
  <c r="F208" i="3" s="1"/>
  <c r="G910" i="8"/>
  <c r="F209" i="3" s="1"/>
  <c r="G911" i="8"/>
  <c r="F210" i="3" s="1"/>
  <c r="G912" i="8"/>
  <c r="F211" i="3" s="1"/>
  <c r="G913" i="8"/>
  <c r="F212" i="3" s="1"/>
  <c r="G914" i="8"/>
  <c r="F213" i="3" s="1"/>
  <c r="G915" i="8"/>
  <c r="F214" i="3" s="1"/>
  <c r="G916" i="8"/>
  <c r="F215" i="3" s="1"/>
  <c r="G917" i="8"/>
  <c r="F216" i="3" s="1"/>
  <c r="G918" i="8"/>
  <c r="F217" i="3" s="1"/>
  <c r="G919" i="8"/>
  <c r="F218" i="3" s="1"/>
  <c r="G920" i="8"/>
  <c r="F219" i="3" s="1"/>
  <c r="G921" i="8"/>
  <c r="F220" i="3" s="1"/>
  <c r="G922" i="8"/>
  <c r="F221" i="3" s="1"/>
  <c r="G923" i="8"/>
  <c r="F222" i="3" s="1"/>
  <c r="G924" i="8"/>
  <c r="F223" i="3" s="1"/>
  <c r="G925" i="8"/>
  <c r="F224" i="3" s="1"/>
  <c r="G926" i="8"/>
  <c r="F225" i="3" s="1"/>
  <c r="G927" i="8"/>
  <c r="F226" i="3" s="1"/>
  <c r="G928" i="8"/>
  <c r="F227" i="3" s="1"/>
  <c r="G929" i="8"/>
  <c r="F228" i="3" s="1"/>
  <c r="G930" i="8"/>
  <c r="F229" i="3" s="1"/>
  <c r="G931" i="8"/>
  <c r="F230" i="3" s="1"/>
  <c r="G932" i="8"/>
  <c r="F231" i="3" s="1"/>
  <c r="G933" i="8"/>
  <c r="F232" i="3" s="1"/>
  <c r="G934" i="8"/>
  <c r="F233" i="3" s="1"/>
  <c r="G935" i="8"/>
  <c r="F234" i="3" s="1"/>
  <c r="G936" i="8"/>
  <c r="F235" i="3" s="1"/>
  <c r="G937" i="8"/>
  <c r="F236" i="3" s="1"/>
  <c r="G938" i="8"/>
  <c r="F237" i="3" s="1"/>
  <c r="G939" i="8"/>
  <c r="F238" i="3" s="1"/>
  <c r="G940" i="8"/>
  <c r="F239" i="3" s="1"/>
  <c r="G941" i="8"/>
  <c r="F240" i="3" s="1"/>
  <c r="G942" i="8"/>
  <c r="F241" i="3" s="1"/>
  <c r="G943" i="8"/>
  <c r="F242" i="3" s="1"/>
  <c r="G944" i="8"/>
  <c r="F243" i="3" s="1"/>
  <c r="G945" i="8"/>
  <c r="F244" i="3" s="1"/>
  <c r="G946" i="8"/>
  <c r="F245" i="3" s="1"/>
  <c r="G947" i="8"/>
  <c r="F246" i="3" s="1"/>
  <c r="G948" i="8"/>
  <c r="F247" i="3" s="1"/>
  <c r="G949" i="8"/>
  <c r="F248" i="3" s="1"/>
  <c r="G950" i="8"/>
  <c r="F249" i="3" s="1"/>
  <c r="G951" i="8"/>
  <c r="F250" i="3" s="1"/>
  <c r="G952" i="8"/>
  <c r="F251" i="3" s="1"/>
  <c r="G953" i="8"/>
  <c r="F252" i="3" s="1"/>
  <c r="G954" i="8"/>
  <c r="F253" i="3" s="1"/>
  <c r="G955" i="8"/>
  <c r="F254" i="3" s="1"/>
  <c r="G956" i="8"/>
  <c r="F255" i="3" s="1"/>
  <c r="G957" i="8"/>
  <c r="F256" i="3" s="1"/>
  <c r="G958" i="8"/>
  <c r="F257" i="3" s="1"/>
  <c r="G959" i="8"/>
  <c r="F258" i="3" s="1"/>
  <c r="G960" i="8"/>
  <c r="F259" i="3" s="1"/>
  <c r="G961" i="8"/>
  <c r="F260" i="3" s="1"/>
  <c r="G962" i="8"/>
  <c r="F261" i="3" s="1"/>
  <c r="G963" i="8"/>
  <c r="F262" i="3" s="1"/>
  <c r="G964" i="8"/>
  <c r="F263" i="3" s="1"/>
  <c r="G965" i="8"/>
  <c r="F264" i="3" s="1"/>
  <c r="G966" i="8"/>
  <c r="F265" i="3" s="1"/>
  <c r="G967" i="8"/>
  <c r="F266" i="3" s="1"/>
  <c r="G968" i="8"/>
  <c r="F267" i="3" s="1"/>
  <c r="G969" i="8"/>
  <c r="F268" i="3" s="1"/>
  <c r="G970" i="8"/>
  <c r="F269" i="3" s="1"/>
  <c r="G971" i="8"/>
  <c r="F270" i="3" s="1"/>
  <c r="G972" i="8"/>
  <c r="F271" i="3" s="1"/>
  <c r="G973" i="8"/>
  <c r="F272" i="3" s="1"/>
  <c r="G974" i="8"/>
  <c r="F273" i="3" s="1"/>
  <c r="G975" i="8"/>
  <c r="F274" i="3" s="1"/>
  <c r="G976" i="8"/>
  <c r="F275" i="3" s="1"/>
  <c r="G977" i="8"/>
  <c r="F276" i="3" s="1"/>
  <c r="G978" i="8"/>
  <c r="F277" i="3" s="1"/>
  <c r="G979" i="8"/>
  <c r="F278" i="3" s="1"/>
  <c r="G980" i="8"/>
  <c r="F279" i="3" s="1"/>
  <c r="G981" i="8"/>
  <c r="F280" i="3" s="1"/>
  <c r="G982" i="8"/>
  <c r="F281" i="3" s="1"/>
  <c r="G983" i="8"/>
  <c r="F282" i="3" s="1"/>
  <c r="G984" i="8"/>
  <c r="F283" i="3" s="1"/>
  <c r="G985" i="8"/>
  <c r="F284" i="3" s="1"/>
  <c r="G986" i="8"/>
  <c r="F285" i="3" s="1"/>
  <c r="G987" i="8"/>
  <c r="F286" i="3" s="1"/>
  <c r="G988" i="8"/>
  <c r="F287" i="3" s="1"/>
  <c r="G989" i="8"/>
  <c r="F288" i="3" s="1"/>
  <c r="G990" i="8"/>
  <c r="F289" i="3" s="1"/>
  <c r="G991" i="8"/>
  <c r="F290" i="3" s="1"/>
  <c r="G992" i="8"/>
  <c r="F291" i="3" s="1"/>
  <c r="G993" i="8"/>
  <c r="F292" i="3" s="1"/>
  <c r="G994" i="8"/>
  <c r="F293" i="3" s="1"/>
  <c r="G995" i="8"/>
  <c r="F294" i="3" s="1"/>
  <c r="G996" i="8"/>
  <c r="F295" i="3" s="1"/>
  <c r="G997" i="8"/>
  <c r="F296" i="3" s="1"/>
  <c r="G998" i="8"/>
  <c r="F297" i="3" s="1"/>
  <c r="G999" i="8"/>
  <c r="F298" i="3" s="1"/>
  <c r="G1002" i="8"/>
  <c r="G349" i="2" s="1"/>
  <c r="G1004" i="8"/>
  <c r="G351" i="2" s="1"/>
  <c r="G1006" i="8"/>
  <c r="G353" i="2" s="1"/>
  <c r="G1008" i="8"/>
  <c r="G355" i="2" s="1"/>
  <c r="G1010" i="8"/>
  <c r="G357" i="2" s="1"/>
  <c r="G1012" i="8"/>
  <c r="G359" i="2" s="1"/>
  <c r="G1014" i="8"/>
  <c r="G361" i="2" s="1"/>
  <c r="G1016" i="8"/>
  <c r="G363" i="2" s="1"/>
  <c r="G1018" i="8"/>
  <c r="G365" i="2" s="1"/>
  <c r="G1020" i="8"/>
  <c r="G367" i="2" s="1"/>
  <c r="G1022" i="8"/>
  <c r="G369" i="2" s="1"/>
  <c r="G1024" i="8"/>
  <c r="G371" i="2" s="1"/>
  <c r="G1026" i="8"/>
  <c r="G373" i="2" s="1"/>
  <c r="G1028" i="8"/>
  <c r="G375" i="2" s="1"/>
  <c r="G1030" i="8"/>
  <c r="G377" i="2" s="1"/>
  <c r="G1032" i="8"/>
  <c r="G379" i="2" s="1"/>
  <c r="G1034" i="8"/>
  <c r="G381" i="2" s="1"/>
  <c r="G1036" i="8"/>
  <c r="G383" i="2" s="1"/>
  <c r="G1038" i="8"/>
  <c r="G385" i="2" s="1"/>
  <c r="G1040" i="8"/>
  <c r="G387" i="2" s="1"/>
  <c r="G1042" i="8"/>
  <c r="G389" i="2" s="1"/>
  <c r="G1044" i="8"/>
  <c r="G391" i="2" s="1"/>
  <c r="G1046" i="8"/>
  <c r="G393" i="2" s="1"/>
  <c r="G1048" i="8"/>
  <c r="G395" i="2" s="1"/>
  <c r="G1050" i="8"/>
  <c r="G397" i="2" s="1"/>
  <c r="G1052" i="8"/>
  <c r="G399" i="2" s="1"/>
  <c r="G1054" i="8"/>
  <c r="G401" i="2" s="1"/>
  <c r="G1056" i="8"/>
  <c r="G403" i="2" s="1"/>
  <c r="G1058" i="8"/>
  <c r="G405" i="2" s="1"/>
  <c r="G1060" i="8"/>
  <c r="G407" i="2" s="1"/>
  <c r="G1062" i="8"/>
  <c r="G409" i="2" s="1"/>
  <c r="G1064" i="8"/>
  <c r="G411" i="2" s="1"/>
  <c r="G1066" i="8"/>
  <c r="G413" i="2" s="1"/>
  <c r="G1068" i="8"/>
  <c r="G415" i="2" s="1"/>
  <c r="G1070" i="8"/>
  <c r="G417" i="2" s="1"/>
  <c r="G1072" i="8"/>
  <c r="G419" i="2" s="1"/>
  <c r="G1074" i="8"/>
  <c r="G421" i="2" s="1"/>
  <c r="G1076" i="8"/>
  <c r="G423" i="2" s="1"/>
  <c r="G1078" i="8"/>
  <c r="G425" i="2" s="1"/>
  <c r="G1080" i="8"/>
  <c r="G427" i="2" s="1"/>
  <c r="G1082" i="8"/>
  <c r="G429" i="2" s="1"/>
  <c r="G1084" i="8"/>
  <c r="G431" i="2" s="1"/>
  <c r="G1086" i="8"/>
  <c r="G433" i="2" s="1"/>
  <c r="G1088" i="8"/>
  <c r="G435" i="2" s="1"/>
  <c r="G1090" i="8"/>
  <c r="G437" i="2" s="1"/>
  <c r="G1092" i="8"/>
  <c r="G439" i="2" s="1"/>
  <c r="G1094" i="8"/>
  <c r="G441" i="2" s="1"/>
  <c r="G1096" i="8"/>
  <c r="G443" i="2" s="1"/>
  <c r="G1098" i="8"/>
  <c r="G445" i="2" s="1"/>
  <c r="G1102" i="8"/>
  <c r="G1104" i="8"/>
  <c r="G1106" i="8"/>
  <c r="G1108" i="8"/>
  <c r="G1110" i="8"/>
  <c r="G1112" i="8"/>
  <c r="G1114" i="8"/>
  <c r="G1116" i="8"/>
  <c r="G1118" i="8"/>
  <c r="G1120" i="8"/>
  <c r="G1122" i="8"/>
  <c r="G1124" i="8"/>
  <c r="G1126" i="8"/>
  <c r="G1128" i="8"/>
  <c r="G1130" i="8"/>
  <c r="G1132" i="8"/>
  <c r="G1134" i="8"/>
  <c r="G1136" i="8"/>
  <c r="G1138" i="8"/>
  <c r="G1140" i="8"/>
  <c r="G1142" i="8"/>
  <c r="G1144" i="8"/>
  <c r="G1146" i="8"/>
  <c r="G1148" i="8"/>
  <c r="G1150" i="8"/>
  <c r="G1152" i="8"/>
  <c r="G1154" i="8"/>
  <c r="G1156" i="8"/>
  <c r="G1158" i="8"/>
  <c r="G1160" i="8"/>
  <c r="G1162" i="8"/>
  <c r="G1164" i="8"/>
  <c r="G1166" i="8"/>
  <c r="G1168" i="8"/>
  <c r="G1170" i="8"/>
  <c r="G1171" i="8"/>
  <c r="G1172" i="8"/>
  <c r="G1174" i="8"/>
  <c r="G1176" i="8"/>
  <c r="G1178" i="8"/>
  <c r="G1180" i="8"/>
  <c r="G1182" i="8"/>
  <c r="G1184" i="8"/>
  <c r="G1186" i="8"/>
  <c r="G1188" i="8"/>
  <c r="G1190" i="8"/>
  <c r="G1192" i="8"/>
  <c r="G1194" i="8"/>
  <c r="G1196" i="8"/>
  <c r="G1198" i="8"/>
  <c r="G1200" i="8"/>
  <c r="G1202" i="8"/>
  <c r="G1204" i="8"/>
  <c r="G1206" i="8"/>
  <c r="G1208" i="8"/>
  <c r="G1210" i="8"/>
  <c r="G1212" i="8"/>
  <c r="G1214" i="8"/>
  <c r="G1216" i="8"/>
  <c r="G1218" i="8"/>
  <c r="G1220" i="8"/>
  <c r="G1222" i="8"/>
  <c r="G1224" i="8"/>
  <c r="G1226" i="8"/>
  <c r="G1228" i="8"/>
  <c r="G1230" i="8"/>
  <c r="G1232" i="8"/>
  <c r="G1234" i="8"/>
  <c r="G1236" i="8"/>
  <c r="G1238" i="8"/>
  <c r="G1240" i="8"/>
  <c r="G1242" i="8"/>
  <c r="G1244" i="8"/>
  <c r="G1246" i="8"/>
  <c r="G1248" i="8"/>
  <c r="G1250" i="8"/>
  <c r="G1252" i="8"/>
  <c r="G1254" i="8"/>
  <c r="G1256" i="8"/>
  <c r="G1258" i="8"/>
  <c r="G1260" i="8"/>
  <c r="G1262" i="8"/>
  <c r="G1264" i="8"/>
  <c r="G1266" i="8"/>
  <c r="G1268" i="8"/>
  <c r="G1270" i="8"/>
  <c r="G1272" i="8"/>
  <c r="G1274" i="8"/>
  <c r="G1276" i="8"/>
  <c r="G1278" i="8"/>
  <c r="G1280" i="8"/>
  <c r="G1282" i="8"/>
  <c r="G1284" i="8"/>
  <c r="G1286" i="8"/>
  <c r="G1288" i="8"/>
  <c r="G1290" i="8"/>
  <c r="G1292" i="8"/>
  <c r="G1294" i="8"/>
  <c r="G1296" i="8"/>
  <c r="G1298" i="8"/>
  <c r="G1304" i="8"/>
  <c r="G1305" i="8"/>
  <c r="G1306" i="8"/>
  <c r="G1308" i="8"/>
  <c r="G1310" i="8"/>
  <c r="G1312" i="8"/>
  <c r="G1314" i="8"/>
  <c r="G1316" i="8"/>
  <c r="G1318" i="8"/>
  <c r="G1320" i="8"/>
  <c r="G1322" i="8"/>
  <c r="G1324" i="8"/>
  <c r="G1326" i="8"/>
  <c r="G1327" i="8"/>
  <c r="G1328" i="8"/>
  <c r="G1330" i="8"/>
  <c r="G1332" i="8"/>
  <c r="G1334" i="8"/>
  <c r="G1336" i="8"/>
  <c r="G1337" i="8"/>
  <c r="G1338" i="8"/>
  <c r="G1340" i="8"/>
  <c r="G1342" i="8"/>
  <c r="G1344" i="8"/>
  <c r="G1346" i="8"/>
  <c r="G1348" i="8"/>
  <c r="G1350" i="8"/>
  <c r="G1352" i="8"/>
  <c r="G1354" i="8"/>
  <c r="G1356" i="8"/>
  <c r="G1358" i="8"/>
  <c r="G1359" i="8"/>
  <c r="G1360" i="8"/>
  <c r="G1362" i="8"/>
  <c r="G1364" i="8"/>
  <c r="G1366" i="8"/>
  <c r="G1368" i="8"/>
  <c r="G1369" i="8"/>
  <c r="G1370" i="8"/>
  <c r="G1372" i="8"/>
  <c r="G1374" i="8"/>
  <c r="G1376" i="8"/>
  <c r="G1378" i="8"/>
  <c r="G1380" i="8"/>
  <c r="G1382" i="8"/>
  <c r="G1384" i="8"/>
  <c r="G1386" i="8"/>
  <c r="G1388" i="8"/>
  <c r="G1390" i="8"/>
  <c r="G1391" i="8"/>
  <c r="G1392" i="8"/>
  <c r="G1394" i="8"/>
  <c r="G1396" i="8"/>
  <c r="G1398" i="8"/>
  <c r="G1418" i="8"/>
  <c r="G509" i="16" s="1"/>
  <c r="G1423" i="8"/>
  <c r="G514" i="16" s="1"/>
  <c r="G1440" i="8"/>
  <c r="G531" i="16" s="1"/>
  <c r="G1449" i="8"/>
  <c r="G540" i="16" s="1"/>
  <c r="G1452" i="8"/>
  <c r="G543" i="16" s="1"/>
  <c r="G1462" i="8"/>
  <c r="G553" i="16" s="1"/>
  <c r="G1473" i="8"/>
  <c r="G564" i="16" s="1"/>
  <c r="G1482" i="8"/>
  <c r="G573" i="16" s="1"/>
  <c r="G1500" i="8"/>
  <c r="G1502" i="8"/>
  <c r="F493" i="17" s="1"/>
  <c r="G1514" i="8"/>
  <c r="F505" i="17" s="1"/>
  <c r="G1516" i="8"/>
  <c r="F507" i="17" s="1"/>
  <c r="G1524" i="8"/>
  <c r="F515" i="17" s="1"/>
  <c r="G1528" i="8"/>
  <c r="F519" i="17" s="1"/>
  <c r="G1536" i="8"/>
  <c r="F527" i="17" s="1"/>
  <c r="G1540" i="8"/>
  <c r="F531" i="17" s="1"/>
  <c r="G1542" i="8"/>
  <c r="F533" i="17" s="1"/>
  <c r="G1550" i="8"/>
  <c r="F541" i="17" s="1"/>
  <c r="G1552" i="8"/>
  <c r="F543" i="17" s="1"/>
  <c r="G1554" i="8"/>
  <c r="F545" i="17" s="1"/>
  <c r="G1562" i="8"/>
  <c r="F553" i="17" s="1"/>
  <c r="G1566" i="8"/>
  <c r="F557" i="17" s="1"/>
  <c r="G1578" i="8"/>
  <c r="F569" i="17" s="1"/>
  <c r="G1580" i="8"/>
  <c r="F571" i="17" s="1"/>
  <c r="G1588" i="8"/>
  <c r="F579" i="17" s="1"/>
  <c r="G1592" i="8"/>
  <c r="F583" i="17" s="1"/>
  <c r="G1601" i="8"/>
  <c r="F492" i="19" s="1"/>
  <c r="G1603" i="8"/>
  <c r="F494" i="19" s="1"/>
  <c r="G1605" i="8"/>
  <c r="F496" i="19" s="1"/>
  <c r="G1607" i="8"/>
  <c r="F498" i="19" s="1"/>
  <c r="G1609" i="8"/>
  <c r="F500" i="19" s="1"/>
  <c r="G1611" i="8"/>
  <c r="F502" i="19" s="1"/>
  <c r="G1613" i="8"/>
  <c r="F504" i="19" s="1"/>
  <c r="G1615" i="8"/>
  <c r="F506" i="19" s="1"/>
  <c r="G1617" i="8"/>
  <c r="F508" i="19" s="1"/>
  <c r="G1619" i="8"/>
  <c r="F510" i="19" s="1"/>
  <c r="G1621" i="8"/>
  <c r="F512" i="19" s="1"/>
  <c r="G1623" i="8"/>
  <c r="F514" i="19" s="1"/>
  <c r="G1625" i="8"/>
  <c r="F516" i="19" s="1"/>
  <c r="G1627" i="8"/>
  <c r="F518" i="19" s="1"/>
  <c r="G1629" i="8"/>
  <c r="F520" i="19" s="1"/>
  <c r="G1631" i="8"/>
  <c r="F522" i="19" s="1"/>
  <c r="G1633" i="8"/>
  <c r="F524" i="19" s="1"/>
  <c r="G1635" i="8"/>
  <c r="F526" i="19" s="1"/>
  <c r="G1637" i="8"/>
  <c r="F528" i="19" s="1"/>
  <c r="G1639" i="8"/>
  <c r="F530" i="19" s="1"/>
  <c r="G1641" i="8"/>
  <c r="F532" i="19" s="1"/>
  <c r="G1643" i="8"/>
  <c r="F534" i="19" s="1"/>
  <c r="G1645" i="8"/>
  <c r="F536" i="19" s="1"/>
  <c r="G1647" i="8"/>
  <c r="F538" i="19" s="1"/>
  <c r="G1649" i="8"/>
  <c r="F540" i="19" s="1"/>
  <c r="G1651" i="8"/>
  <c r="F542" i="19" s="1"/>
  <c r="G1653" i="8"/>
  <c r="F544" i="19" s="1"/>
  <c r="G1655" i="8"/>
  <c r="F546" i="19" s="1"/>
  <c r="G1657" i="8"/>
  <c r="F548" i="19" s="1"/>
  <c r="G1659" i="8"/>
  <c r="F550" i="19" s="1"/>
  <c r="G1661" i="8"/>
  <c r="F552" i="19" s="1"/>
  <c r="G1663" i="8"/>
  <c r="F554" i="19" s="1"/>
  <c r="G1665" i="8"/>
  <c r="F556" i="19" s="1"/>
  <c r="G1667" i="8"/>
  <c r="F558" i="19" s="1"/>
  <c r="G1669" i="8"/>
  <c r="F560" i="19" s="1"/>
  <c r="G1671" i="8"/>
  <c r="F562" i="19" s="1"/>
  <c r="G1673" i="8"/>
  <c r="F564" i="19" s="1"/>
  <c r="G1675" i="8"/>
  <c r="F566" i="19" s="1"/>
  <c r="G1677" i="8"/>
  <c r="F568" i="19" s="1"/>
  <c r="G1679" i="8"/>
  <c r="F570" i="19" s="1"/>
  <c r="G1681" i="8"/>
  <c r="F572" i="19" s="1"/>
  <c r="G1683" i="8"/>
  <c r="F574" i="19" s="1"/>
  <c r="G1685" i="8"/>
  <c r="F576" i="19" s="1"/>
  <c r="G1687" i="8"/>
  <c r="F578" i="19" s="1"/>
  <c r="G1689" i="8"/>
  <c r="F580" i="19" s="1"/>
  <c r="G1691" i="8"/>
  <c r="F582" i="19" s="1"/>
  <c r="G1693" i="8"/>
  <c r="F584" i="19" s="1"/>
  <c r="G1695" i="8"/>
  <c r="F586" i="19" s="1"/>
  <c r="G1697" i="8"/>
  <c r="F588" i="19" s="1"/>
  <c r="G1699" i="8"/>
  <c r="F590" i="19" s="1"/>
  <c r="G710" i="8"/>
  <c r="G714" i="8"/>
  <c r="G716" i="8"/>
  <c r="G726" i="8"/>
  <c r="G730" i="8"/>
  <c r="G732" i="8"/>
  <c r="G742" i="8"/>
  <c r="G746" i="8"/>
  <c r="G748" i="8"/>
  <c r="G758" i="8"/>
  <c r="G760" i="8"/>
  <c r="G762" i="8"/>
  <c r="G772" i="8"/>
  <c r="G776" i="8"/>
  <c r="G778" i="8"/>
  <c r="G788" i="8"/>
  <c r="G792" i="8"/>
  <c r="G794" i="8"/>
  <c r="G604" i="8"/>
  <c r="G610" i="8"/>
  <c r="G612" i="8"/>
  <c r="G614" i="8"/>
  <c r="G626" i="8"/>
  <c r="G628" i="8"/>
  <c r="G630" i="8"/>
  <c r="G644" i="8"/>
  <c r="G646" i="8"/>
  <c r="G658" i="8"/>
  <c r="G661" i="8"/>
  <c r="G688" i="8"/>
  <c r="G690" i="8"/>
  <c r="G509" i="8"/>
  <c r="F184" i="27" s="1"/>
  <c r="G602" i="8"/>
  <c r="G494" i="8"/>
  <c r="G495" i="8"/>
  <c r="G496" i="8"/>
  <c r="G497" i="8"/>
  <c r="G498" i="8"/>
  <c r="G499" i="8"/>
  <c r="G500" i="8"/>
  <c r="G411" i="8"/>
  <c r="G412" i="8"/>
  <c r="G413" i="8"/>
  <c r="G414" i="8"/>
  <c r="G415" i="8"/>
  <c r="G416" i="8"/>
  <c r="G417" i="8"/>
  <c r="G418" i="8"/>
  <c r="G419" i="8"/>
  <c r="G420" i="8"/>
  <c r="G421" i="8"/>
  <c r="G422" i="8"/>
  <c r="G423" i="8"/>
  <c r="G424" i="8"/>
  <c r="G425" i="8"/>
  <c r="G426" i="8"/>
  <c r="G427" i="8"/>
  <c r="G428" i="8"/>
  <c r="G429" i="8"/>
  <c r="G430" i="8"/>
  <c r="G431" i="8"/>
  <c r="G432" i="8"/>
  <c r="G433" i="8"/>
  <c r="G434" i="8"/>
  <c r="G435" i="8"/>
  <c r="G436" i="8"/>
  <c r="G437" i="8"/>
  <c r="G438" i="8"/>
  <c r="G439" i="8"/>
  <c r="G440" i="8"/>
  <c r="G441" i="8"/>
  <c r="G442" i="8"/>
  <c r="G443" i="8"/>
  <c r="G444" i="8"/>
  <c r="G445" i="8"/>
  <c r="G446" i="8"/>
  <c r="G447" i="8"/>
  <c r="G448" i="8"/>
  <c r="G449" i="8"/>
  <c r="G450" i="8"/>
  <c r="G451" i="8"/>
  <c r="G452" i="8"/>
  <c r="G453" i="8"/>
  <c r="G454" i="8"/>
  <c r="G455" i="8"/>
  <c r="G456" i="8"/>
  <c r="G457" i="8"/>
  <c r="G458" i="8"/>
  <c r="G459" i="8"/>
  <c r="G460" i="8"/>
  <c r="G461" i="8"/>
  <c r="G462" i="8"/>
  <c r="G463" i="8"/>
  <c r="G464" i="8"/>
  <c r="G465" i="8"/>
  <c r="G466" i="8"/>
  <c r="G467" i="8"/>
  <c r="G468" i="8"/>
  <c r="G469" i="8"/>
  <c r="G470" i="8"/>
  <c r="G471" i="8"/>
  <c r="G472" i="8"/>
  <c r="G473" i="8"/>
  <c r="G474" i="8"/>
  <c r="G475" i="8"/>
  <c r="G476" i="8"/>
  <c r="G477" i="8"/>
  <c r="G478" i="8"/>
  <c r="G479" i="8"/>
  <c r="G480" i="8"/>
  <c r="G481" i="8"/>
  <c r="G482" i="8"/>
  <c r="G483" i="8"/>
  <c r="G484" i="8"/>
  <c r="G485" i="8"/>
  <c r="G486" i="8"/>
  <c r="G487" i="8"/>
  <c r="G488" i="8"/>
  <c r="G489" i="8"/>
  <c r="G490" i="8"/>
  <c r="G491" i="8"/>
  <c r="G492" i="8"/>
  <c r="G493" i="8"/>
  <c r="G409" i="8"/>
  <c r="G410" i="8"/>
  <c r="G393" i="8"/>
  <c r="G394" i="8"/>
  <c r="G395" i="8"/>
  <c r="G396" i="8"/>
  <c r="G397" i="8"/>
  <c r="G398" i="8"/>
  <c r="G399" i="8"/>
  <c r="G400" i="8"/>
  <c r="G401" i="8"/>
  <c r="G402" i="8"/>
  <c r="G403" i="8"/>
  <c r="G404" i="8"/>
  <c r="G405" i="8"/>
  <c r="G406" i="8"/>
  <c r="G407" i="8"/>
  <c r="G408" i="8"/>
  <c r="G374" i="8"/>
  <c r="G375" i="8"/>
  <c r="G376" i="8"/>
  <c r="G377" i="8"/>
  <c r="G378" i="8"/>
  <c r="G379" i="8"/>
  <c r="G380" i="8"/>
  <c r="G381" i="8"/>
  <c r="G382" i="8"/>
  <c r="G383" i="8"/>
  <c r="G384" i="8"/>
  <c r="G385" i="8"/>
  <c r="G386" i="8"/>
  <c r="G387" i="8"/>
  <c r="G388" i="8"/>
  <c r="G389" i="8"/>
  <c r="G390" i="8"/>
  <c r="G391" i="8"/>
  <c r="G392" i="8"/>
  <c r="G329" i="8"/>
  <c r="G353" i="8"/>
  <c r="G354" i="8"/>
  <c r="G355" i="8"/>
  <c r="G356" i="8"/>
  <c r="G357" i="8"/>
  <c r="G358" i="8"/>
  <c r="G359" i="8"/>
  <c r="G360" i="8"/>
  <c r="G361" i="8"/>
  <c r="G362" i="8"/>
  <c r="G363" i="8"/>
  <c r="G364" i="8"/>
  <c r="G365" i="8"/>
  <c r="G366" i="8"/>
  <c r="G367" i="8"/>
  <c r="G368" i="8"/>
  <c r="G369" i="8"/>
  <c r="G370" i="8"/>
  <c r="G371" i="8"/>
  <c r="G372" i="8"/>
  <c r="G373" i="8"/>
  <c r="G333" i="8"/>
  <c r="G334" i="8"/>
  <c r="G335" i="8"/>
  <c r="G336" i="8"/>
  <c r="G337" i="8"/>
  <c r="G338" i="8"/>
  <c r="G339" i="8"/>
  <c r="G340" i="8"/>
  <c r="G341" i="8"/>
  <c r="G342" i="8"/>
  <c r="G343" i="8"/>
  <c r="G344" i="8"/>
  <c r="G345" i="8"/>
  <c r="G346" i="8"/>
  <c r="G347" i="8"/>
  <c r="G348" i="8"/>
  <c r="G349" i="8"/>
  <c r="G350" i="8"/>
  <c r="G351" i="8"/>
  <c r="G352" i="8"/>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E93" i="12"/>
  <c r="E94" i="12"/>
  <c r="E95" i="12"/>
  <c r="E96" i="12"/>
  <c r="E97" i="12"/>
  <c r="E98" i="12"/>
  <c r="E99" i="12"/>
  <c r="E100" i="12"/>
  <c r="E101" i="12"/>
  <c r="E102" i="12"/>
  <c r="E103" i="12"/>
  <c r="E104" i="12"/>
  <c r="E105" i="12"/>
  <c r="E106" i="12"/>
  <c r="E107" i="12"/>
  <c r="E108" i="12"/>
  <c r="E109" i="12"/>
  <c r="E110" i="12"/>
  <c r="E111" i="12"/>
  <c r="E112" i="12"/>
  <c r="E113" i="12"/>
  <c r="E114" i="12"/>
  <c r="E115" i="12"/>
  <c r="E116" i="12"/>
  <c r="E117" i="12"/>
  <c r="E118" i="12"/>
  <c r="E119" i="12"/>
  <c r="E120" i="12"/>
  <c r="E121" i="12"/>
  <c r="E122" i="12"/>
  <c r="E123" i="12"/>
  <c r="E124" i="12"/>
  <c r="E125" i="12"/>
  <c r="E126" i="12"/>
  <c r="E127" i="12"/>
  <c r="E128" i="12"/>
  <c r="E129" i="12"/>
  <c r="E130" i="12"/>
  <c r="E131" i="12"/>
  <c r="E132" i="12"/>
  <c r="E133" i="12"/>
  <c r="E134" i="12"/>
  <c r="E135" i="12"/>
  <c r="E136" i="12"/>
  <c r="E137" i="12"/>
  <c r="E138" i="12"/>
  <c r="E139" i="12"/>
  <c r="E140" i="12"/>
  <c r="E141" i="12"/>
  <c r="E142" i="12"/>
  <c r="E143" i="12"/>
  <c r="E144" i="12"/>
  <c r="E145" i="12"/>
  <c r="E146" i="12"/>
  <c r="E147" i="12"/>
  <c r="E148" i="12"/>
  <c r="E149" i="12"/>
  <c r="E150" i="12"/>
  <c r="E151" i="12"/>
  <c r="E152" i="12"/>
  <c r="E153" i="12"/>
  <c r="E154" i="12"/>
  <c r="E155" i="12"/>
  <c r="E156" i="12"/>
  <c r="E157" i="12"/>
  <c r="E158" i="12"/>
  <c r="E159" i="12"/>
  <c r="E160" i="12"/>
  <c r="E161" i="12"/>
  <c r="E162" i="12"/>
  <c r="E163" i="12"/>
  <c r="E164" i="12"/>
  <c r="E165" i="12"/>
  <c r="E166" i="12"/>
  <c r="E167" i="12"/>
  <c r="E168" i="12"/>
  <c r="E169" i="12"/>
  <c r="E170" i="12"/>
  <c r="E171" i="12"/>
  <c r="E172" i="12"/>
  <c r="E173" i="12"/>
  <c r="E174" i="12"/>
  <c r="E175" i="12"/>
  <c r="E176" i="12"/>
  <c r="E177" i="12"/>
  <c r="E178" i="12"/>
  <c r="E179" i="12"/>
  <c r="E180" i="12"/>
  <c r="E181" i="12"/>
  <c r="E182" i="12"/>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263" i="12"/>
  <c r="E264" i="12"/>
  <c r="E265" i="12"/>
  <c r="E266" i="12"/>
  <c r="E267" i="12"/>
  <c r="E268" i="12"/>
  <c r="E269" i="12"/>
  <c r="E270" i="12"/>
  <c r="E271" i="12"/>
  <c r="E272" i="12"/>
  <c r="E273" i="12"/>
  <c r="E274" i="12"/>
  <c r="E275" i="12"/>
  <c r="E276" i="12"/>
  <c r="E277" i="12"/>
  <c r="E278" i="12"/>
  <c r="E279" i="12"/>
  <c r="E280" i="12"/>
  <c r="E281" i="12"/>
  <c r="E282" i="12"/>
  <c r="E283" i="12"/>
  <c r="E284" i="12"/>
  <c r="E285" i="12"/>
  <c r="E286" i="12"/>
  <c r="E287" i="12"/>
  <c r="E288" i="12"/>
  <c r="E289" i="12"/>
  <c r="E290" i="12"/>
  <c r="E291" i="12"/>
  <c r="E292" i="12"/>
  <c r="E293" i="12"/>
  <c r="E294" i="12"/>
  <c r="E295" i="12"/>
  <c r="E296" i="12"/>
  <c r="E297" i="12"/>
  <c r="E298" i="12"/>
  <c r="E299" i="12"/>
  <c r="E300" i="12"/>
  <c r="E301" i="12"/>
  <c r="E302" i="12"/>
  <c r="E303" i="12"/>
  <c r="E304" i="12"/>
  <c r="E305" i="12"/>
  <c r="E306" i="12"/>
  <c r="E307" i="12"/>
  <c r="E308" i="12"/>
  <c r="E309" i="12"/>
  <c r="E310" i="12"/>
  <c r="E311" i="12"/>
  <c r="E312" i="12"/>
  <c r="E313" i="12"/>
  <c r="E314" i="12"/>
  <c r="E315" i="12"/>
  <c r="E316" i="12"/>
  <c r="E317" i="12"/>
  <c r="E318" i="12"/>
  <c r="E319" i="12"/>
  <c r="E320" i="12"/>
  <c r="E321" i="12"/>
  <c r="E322" i="12"/>
  <c r="E323" i="12"/>
  <c r="E324" i="12"/>
  <c r="E325" i="12"/>
  <c r="E326" i="12"/>
  <c r="E327" i="12"/>
  <c r="E328" i="12"/>
  <c r="E3" i="12"/>
  <c r="E4" i="12"/>
  <c r="I180" i="27"/>
  <c r="H180" i="27"/>
  <c r="G180" i="27"/>
  <c r="E180" i="27"/>
  <c r="F180" i="27" s="1"/>
  <c r="C180" i="27"/>
  <c r="B180" i="27"/>
  <c r="A180" i="27"/>
  <c r="I179" i="27"/>
  <c r="H179" i="27"/>
  <c r="G179" i="27"/>
  <c r="E179" i="27"/>
  <c r="F179" i="27" s="1"/>
  <c r="C179" i="27"/>
  <c r="B179" i="27"/>
  <c r="A179" i="27"/>
  <c r="I178" i="27"/>
  <c r="H178" i="27"/>
  <c r="G178" i="27"/>
  <c r="E178" i="27"/>
  <c r="F178" i="27" s="1"/>
  <c r="C178" i="27"/>
  <c r="B178" i="27"/>
  <c r="A178" i="27"/>
  <c r="I177" i="27"/>
  <c r="H177" i="27"/>
  <c r="G177" i="27"/>
  <c r="E177" i="27"/>
  <c r="F177" i="27" s="1"/>
  <c r="C177" i="27"/>
  <c r="B177" i="27"/>
  <c r="A177" i="27"/>
  <c r="I176" i="27"/>
  <c r="H176" i="27"/>
  <c r="G176" i="27"/>
  <c r="E176" i="27"/>
  <c r="F176" i="27" s="1"/>
  <c r="C176" i="27"/>
  <c r="B176" i="27"/>
  <c r="A176" i="27"/>
  <c r="I175" i="27"/>
  <c r="H175" i="27"/>
  <c r="G175" i="27"/>
  <c r="E175" i="27"/>
  <c r="F175" i="27" s="1"/>
  <c r="C175" i="27"/>
  <c r="B175" i="27"/>
  <c r="A175" i="27"/>
  <c r="I174" i="27"/>
  <c r="H174" i="27"/>
  <c r="G174" i="27"/>
  <c r="E174" i="27"/>
  <c r="F174" i="27" s="1"/>
  <c r="C174" i="27"/>
  <c r="B174" i="27"/>
  <c r="A174" i="27"/>
  <c r="I173" i="27"/>
  <c r="H173" i="27"/>
  <c r="G173" i="27"/>
  <c r="E173" i="27"/>
  <c r="F173" i="27" s="1"/>
  <c r="C173" i="27"/>
  <c r="B173" i="27"/>
  <c r="A173" i="27"/>
  <c r="I172" i="27"/>
  <c r="H172" i="27"/>
  <c r="G172" i="27"/>
  <c r="E172" i="27"/>
  <c r="F172" i="27" s="1"/>
  <c r="C172" i="27"/>
  <c r="B172" i="27"/>
  <c r="A172" i="27"/>
  <c r="I171" i="27"/>
  <c r="H171" i="27"/>
  <c r="G171" i="27"/>
  <c r="E171" i="27"/>
  <c r="F171" i="27" s="1"/>
  <c r="C171" i="27"/>
  <c r="B171" i="27"/>
  <c r="A171" i="27"/>
  <c r="I170" i="27"/>
  <c r="H170" i="27"/>
  <c r="G170" i="27"/>
  <c r="E170" i="27"/>
  <c r="F170" i="27" s="1"/>
  <c r="C170" i="27"/>
  <c r="B170" i="27"/>
  <c r="A170" i="27"/>
  <c r="I169" i="27"/>
  <c r="H169" i="27"/>
  <c r="G169" i="27"/>
  <c r="E169" i="27"/>
  <c r="F169" i="27" s="1"/>
  <c r="C169" i="27"/>
  <c r="B169" i="27"/>
  <c r="A169" i="27"/>
  <c r="I168" i="27"/>
  <c r="H168" i="27"/>
  <c r="G168" i="27"/>
  <c r="E168" i="27"/>
  <c r="F168" i="27" s="1"/>
  <c r="C168" i="27"/>
  <c r="B168" i="27"/>
  <c r="A168" i="27"/>
  <c r="I167" i="27"/>
  <c r="H167" i="27"/>
  <c r="G167" i="27"/>
  <c r="E167" i="27"/>
  <c r="F167" i="27" s="1"/>
  <c r="C167" i="27"/>
  <c r="B167" i="27"/>
  <c r="A167" i="27"/>
  <c r="I166" i="27"/>
  <c r="H166" i="27"/>
  <c r="G166" i="27"/>
  <c r="E166" i="27"/>
  <c r="F166" i="27" s="1"/>
  <c r="C166" i="27"/>
  <c r="B166" i="27"/>
  <c r="A166" i="27"/>
  <c r="I165" i="27"/>
  <c r="H165" i="27"/>
  <c r="G165" i="27"/>
  <c r="E165" i="27"/>
  <c r="F165" i="27" s="1"/>
  <c r="C165" i="27"/>
  <c r="B165" i="27"/>
  <c r="A165" i="27"/>
  <c r="I164" i="27"/>
  <c r="H164" i="27"/>
  <c r="G164" i="27"/>
  <c r="E164" i="27"/>
  <c r="F164" i="27" s="1"/>
  <c r="C164" i="27"/>
  <c r="B164" i="27"/>
  <c r="A164" i="27"/>
  <c r="I163" i="27"/>
  <c r="H163" i="27"/>
  <c r="G163" i="27"/>
  <c r="E163" i="27"/>
  <c r="F163" i="27" s="1"/>
  <c r="C163" i="27"/>
  <c r="B163" i="27"/>
  <c r="A163" i="27"/>
  <c r="I162" i="27"/>
  <c r="H162" i="27"/>
  <c r="G162" i="27"/>
  <c r="E162" i="27"/>
  <c r="F162" i="27" s="1"/>
  <c r="C162" i="27"/>
  <c r="B162" i="27"/>
  <c r="A162" i="27"/>
  <c r="I161" i="27"/>
  <c r="H161" i="27"/>
  <c r="G161" i="27"/>
  <c r="E161" i="27"/>
  <c r="F161" i="27" s="1"/>
  <c r="C161" i="27"/>
  <c r="B161" i="27"/>
  <c r="A161" i="27"/>
  <c r="I160" i="27"/>
  <c r="H160" i="27"/>
  <c r="G160" i="27"/>
  <c r="E160" i="27"/>
  <c r="F160" i="27" s="1"/>
  <c r="C160" i="27"/>
  <c r="B160" i="27"/>
  <c r="A160" i="27"/>
  <c r="I159" i="27"/>
  <c r="H159" i="27"/>
  <c r="G159" i="27"/>
  <c r="E159" i="27"/>
  <c r="F159" i="27" s="1"/>
  <c r="C159" i="27"/>
  <c r="B159" i="27"/>
  <c r="A159" i="27"/>
  <c r="I158" i="27"/>
  <c r="H158" i="27"/>
  <c r="G158" i="27"/>
  <c r="E158" i="27"/>
  <c r="F158" i="27" s="1"/>
  <c r="C158" i="27"/>
  <c r="B158" i="27"/>
  <c r="A158" i="27"/>
  <c r="I157" i="27"/>
  <c r="H157" i="27"/>
  <c r="G157" i="27"/>
  <c r="E157" i="27"/>
  <c r="F157" i="27" s="1"/>
  <c r="C157" i="27"/>
  <c r="B157" i="27"/>
  <c r="A157" i="27"/>
  <c r="I156" i="27"/>
  <c r="H156" i="27"/>
  <c r="G156" i="27"/>
  <c r="E156" i="27"/>
  <c r="F156" i="27" s="1"/>
  <c r="C156" i="27"/>
  <c r="B156" i="27"/>
  <c r="A156" i="27"/>
  <c r="I155" i="27"/>
  <c r="H155" i="27"/>
  <c r="G155" i="27"/>
  <c r="E155" i="27"/>
  <c r="F155" i="27" s="1"/>
  <c r="C155" i="27"/>
  <c r="B155" i="27"/>
  <c r="A155" i="27"/>
  <c r="I154" i="27"/>
  <c r="H154" i="27"/>
  <c r="G154" i="27"/>
  <c r="E154" i="27"/>
  <c r="F154" i="27" s="1"/>
  <c r="C154" i="27"/>
  <c r="B154" i="27"/>
  <c r="A154" i="27"/>
  <c r="I153" i="27"/>
  <c r="H153" i="27"/>
  <c r="G153" i="27"/>
  <c r="E153" i="27"/>
  <c r="F153" i="27" s="1"/>
  <c r="C153" i="27"/>
  <c r="B153" i="27"/>
  <c r="A153" i="27"/>
  <c r="I152" i="27"/>
  <c r="H152" i="27"/>
  <c r="G152" i="27"/>
  <c r="E152" i="27"/>
  <c r="F152" i="27" s="1"/>
  <c r="C152" i="27"/>
  <c r="B152" i="27"/>
  <c r="A152" i="27"/>
  <c r="I151" i="27"/>
  <c r="H151" i="27"/>
  <c r="G151" i="27"/>
  <c r="E151" i="27"/>
  <c r="F151" i="27" s="1"/>
  <c r="C151" i="27"/>
  <c r="B151" i="27"/>
  <c r="A151" i="27"/>
  <c r="I150" i="27"/>
  <c r="H150" i="27"/>
  <c r="G150" i="27"/>
  <c r="E150" i="27"/>
  <c r="F150" i="27" s="1"/>
  <c r="C150" i="27"/>
  <c r="B150" i="27"/>
  <c r="A150" i="27"/>
  <c r="I149" i="27"/>
  <c r="H149" i="27"/>
  <c r="G149" i="27"/>
  <c r="E149" i="27"/>
  <c r="F149" i="27" s="1"/>
  <c r="C149" i="27"/>
  <c r="B149" i="27"/>
  <c r="A149" i="27"/>
  <c r="I148" i="27"/>
  <c r="H148" i="27"/>
  <c r="G148" i="27"/>
  <c r="E148" i="27"/>
  <c r="F148" i="27" s="1"/>
  <c r="C148" i="27"/>
  <c r="B148" i="27"/>
  <c r="A148" i="27"/>
  <c r="I147" i="27"/>
  <c r="H147" i="27"/>
  <c r="G147" i="27"/>
  <c r="E147" i="27"/>
  <c r="F147" i="27" s="1"/>
  <c r="C147" i="27"/>
  <c r="B147" i="27"/>
  <c r="A147" i="27"/>
  <c r="I146" i="27"/>
  <c r="H146" i="27"/>
  <c r="G146" i="27"/>
  <c r="E146" i="27"/>
  <c r="F146" i="27" s="1"/>
  <c r="C146" i="27"/>
  <c r="B146" i="27"/>
  <c r="A146" i="27"/>
  <c r="I145" i="27"/>
  <c r="H145" i="27"/>
  <c r="G145" i="27"/>
  <c r="E145" i="27"/>
  <c r="F145" i="27" s="1"/>
  <c r="C145" i="27"/>
  <c r="B145" i="27"/>
  <c r="A145" i="27"/>
  <c r="I144" i="27"/>
  <c r="H144" i="27"/>
  <c r="G144" i="27"/>
  <c r="E144" i="27"/>
  <c r="F144" i="27" s="1"/>
  <c r="C144" i="27"/>
  <c r="B144" i="27"/>
  <c r="A144" i="27"/>
  <c r="I143" i="27"/>
  <c r="H143" i="27"/>
  <c r="G143" i="27"/>
  <c r="E143" i="27"/>
  <c r="F143" i="27" s="1"/>
  <c r="C143" i="27"/>
  <c r="B143" i="27"/>
  <c r="A143" i="27"/>
  <c r="I142" i="27"/>
  <c r="H142" i="27"/>
  <c r="G142" i="27"/>
  <c r="E142" i="27"/>
  <c r="F142" i="27" s="1"/>
  <c r="C142" i="27"/>
  <c r="B142" i="27"/>
  <c r="A142" i="27"/>
  <c r="I141" i="27"/>
  <c r="H141" i="27"/>
  <c r="G141" i="27"/>
  <c r="E141" i="27"/>
  <c r="F141" i="27" s="1"/>
  <c r="C141" i="27"/>
  <c r="B141" i="27"/>
  <c r="A141" i="27"/>
  <c r="I140" i="27"/>
  <c r="H140" i="27"/>
  <c r="G140" i="27"/>
  <c r="E140" i="27"/>
  <c r="F140" i="27" s="1"/>
  <c r="C140" i="27"/>
  <c r="B140" i="27"/>
  <c r="A140" i="27"/>
  <c r="I139" i="27"/>
  <c r="H139" i="27"/>
  <c r="G139" i="27"/>
  <c r="E139" i="27"/>
  <c r="F139" i="27" s="1"/>
  <c r="C139" i="27"/>
  <c r="B139" i="27"/>
  <c r="A139" i="27"/>
  <c r="I138" i="27"/>
  <c r="H138" i="27"/>
  <c r="G138" i="27"/>
  <c r="E138" i="27"/>
  <c r="F138" i="27" s="1"/>
  <c r="C138" i="27"/>
  <c r="B138" i="27"/>
  <c r="A138" i="27"/>
  <c r="I137" i="27"/>
  <c r="H137" i="27"/>
  <c r="G137" i="27"/>
  <c r="E137" i="27"/>
  <c r="F137" i="27" s="1"/>
  <c r="C137" i="27"/>
  <c r="B137" i="27"/>
  <c r="A137" i="27"/>
  <c r="I136" i="27"/>
  <c r="H136" i="27"/>
  <c r="G136" i="27"/>
  <c r="E136" i="27"/>
  <c r="F136" i="27" s="1"/>
  <c r="C136" i="27"/>
  <c r="B136" i="27"/>
  <c r="A136" i="27"/>
  <c r="I135" i="27"/>
  <c r="H135" i="27"/>
  <c r="G135" i="27"/>
  <c r="E135" i="27"/>
  <c r="F135" i="27" s="1"/>
  <c r="C135" i="27"/>
  <c r="B135" i="27"/>
  <c r="A135" i="27"/>
  <c r="I134" i="27"/>
  <c r="H134" i="27"/>
  <c r="G134" i="27"/>
  <c r="E134" i="27"/>
  <c r="F134" i="27" s="1"/>
  <c r="C134" i="27"/>
  <c r="B134" i="27"/>
  <c r="A134" i="27"/>
  <c r="I133" i="27"/>
  <c r="H133" i="27"/>
  <c r="G133" i="27"/>
  <c r="E133" i="27"/>
  <c r="F133" i="27" s="1"/>
  <c r="C133" i="27"/>
  <c r="B133" i="27"/>
  <c r="A133" i="27"/>
  <c r="I132" i="27"/>
  <c r="H132" i="27"/>
  <c r="G132" i="27"/>
  <c r="E132" i="27"/>
  <c r="F132" i="27" s="1"/>
  <c r="C132" i="27"/>
  <c r="B132" i="27"/>
  <c r="A132" i="27"/>
  <c r="I131" i="27"/>
  <c r="H131" i="27"/>
  <c r="G131" i="27"/>
  <c r="E131" i="27"/>
  <c r="F131" i="27" s="1"/>
  <c r="C131" i="27"/>
  <c r="B131" i="27"/>
  <c r="A131" i="27"/>
  <c r="I130" i="27"/>
  <c r="H130" i="27"/>
  <c r="G130" i="27"/>
  <c r="E130" i="27"/>
  <c r="F130" i="27" s="1"/>
  <c r="C130" i="27"/>
  <c r="B130" i="27"/>
  <c r="A130" i="27"/>
  <c r="I129" i="27"/>
  <c r="H129" i="27"/>
  <c r="G129" i="27"/>
  <c r="E129" i="27"/>
  <c r="F129" i="27" s="1"/>
  <c r="C129" i="27"/>
  <c r="B129" i="27"/>
  <c r="A129" i="27"/>
  <c r="I128" i="27"/>
  <c r="H128" i="27"/>
  <c r="G128" i="27"/>
  <c r="E128" i="27"/>
  <c r="F128" i="27" s="1"/>
  <c r="C128" i="27"/>
  <c r="B128" i="27"/>
  <c r="A128" i="27"/>
  <c r="I127" i="27"/>
  <c r="H127" i="27"/>
  <c r="G127" i="27"/>
  <c r="E127" i="27"/>
  <c r="F127" i="27" s="1"/>
  <c r="C127" i="27"/>
  <c r="B127" i="27"/>
  <c r="A127" i="27"/>
  <c r="I126" i="27"/>
  <c r="H126" i="27"/>
  <c r="G126" i="27"/>
  <c r="E126" i="27"/>
  <c r="F126" i="27" s="1"/>
  <c r="C126" i="27"/>
  <c r="B126" i="27"/>
  <c r="A126" i="27"/>
  <c r="I125" i="27"/>
  <c r="H125" i="27"/>
  <c r="G125" i="27"/>
  <c r="E125" i="27"/>
  <c r="F125" i="27" s="1"/>
  <c r="C125" i="27"/>
  <c r="B125" i="27"/>
  <c r="A125" i="27"/>
  <c r="I124" i="27"/>
  <c r="H124" i="27"/>
  <c r="G124" i="27"/>
  <c r="E124" i="27"/>
  <c r="F124" i="27" s="1"/>
  <c r="C124" i="27"/>
  <c r="B124" i="27"/>
  <c r="A124" i="27"/>
  <c r="I123" i="27"/>
  <c r="H123" i="27"/>
  <c r="G123" i="27"/>
  <c r="E123" i="27"/>
  <c r="F123" i="27" s="1"/>
  <c r="C123" i="27"/>
  <c r="B123" i="27"/>
  <c r="A123" i="27"/>
  <c r="I122" i="27"/>
  <c r="H122" i="27"/>
  <c r="G122" i="27"/>
  <c r="E122" i="27"/>
  <c r="F122" i="27" s="1"/>
  <c r="C122" i="27"/>
  <c r="B122" i="27"/>
  <c r="A122" i="27"/>
  <c r="I121" i="27"/>
  <c r="H121" i="27"/>
  <c r="G121" i="27"/>
  <c r="E121" i="27"/>
  <c r="F121" i="27" s="1"/>
  <c r="C121" i="27"/>
  <c r="B121" i="27"/>
  <c r="A121" i="27"/>
  <c r="I120" i="27"/>
  <c r="H120" i="27"/>
  <c r="G120" i="27"/>
  <c r="E120" i="27"/>
  <c r="F120" i="27" s="1"/>
  <c r="C120" i="27"/>
  <c r="B120" i="27"/>
  <c r="A120" i="27"/>
  <c r="I119" i="27"/>
  <c r="H119" i="27"/>
  <c r="G119" i="27"/>
  <c r="E119" i="27"/>
  <c r="F119" i="27" s="1"/>
  <c r="C119" i="27"/>
  <c r="B119" i="27"/>
  <c r="A119" i="27"/>
  <c r="I118" i="27"/>
  <c r="H118" i="27"/>
  <c r="G118" i="27"/>
  <c r="E118" i="27"/>
  <c r="F118" i="27" s="1"/>
  <c r="C118" i="27"/>
  <c r="B118" i="27"/>
  <c r="A118" i="27"/>
  <c r="I117" i="27"/>
  <c r="H117" i="27"/>
  <c r="G117" i="27"/>
  <c r="E117" i="27"/>
  <c r="F117" i="27" s="1"/>
  <c r="C117" i="27"/>
  <c r="B117" i="27"/>
  <c r="A117" i="27"/>
  <c r="I116" i="27"/>
  <c r="H116" i="27"/>
  <c r="G116" i="27"/>
  <c r="E116" i="27"/>
  <c r="F116" i="27" s="1"/>
  <c r="C116" i="27"/>
  <c r="B116" i="27"/>
  <c r="A116" i="27"/>
  <c r="I115" i="27"/>
  <c r="H115" i="27"/>
  <c r="G115" i="27"/>
  <c r="E115" i="27"/>
  <c r="F115" i="27" s="1"/>
  <c r="C115" i="27"/>
  <c r="B115" i="27"/>
  <c r="A115" i="27"/>
  <c r="I114" i="27"/>
  <c r="H114" i="27"/>
  <c r="G114" i="27"/>
  <c r="E114" i="27"/>
  <c r="F114" i="27" s="1"/>
  <c r="C114" i="27"/>
  <c r="B114" i="27"/>
  <c r="A114" i="27"/>
  <c r="I113" i="27"/>
  <c r="H113" i="27"/>
  <c r="G113" i="27"/>
  <c r="E113" i="27"/>
  <c r="F113" i="27" s="1"/>
  <c r="C113" i="27"/>
  <c r="B113" i="27"/>
  <c r="A113" i="27"/>
  <c r="I112" i="27"/>
  <c r="H112" i="27"/>
  <c r="G112" i="27"/>
  <c r="E112" i="27"/>
  <c r="F112" i="27" s="1"/>
  <c r="C112" i="27"/>
  <c r="B112" i="27"/>
  <c r="A112" i="27"/>
  <c r="I111" i="27"/>
  <c r="H111" i="27"/>
  <c r="G111" i="27"/>
  <c r="E111" i="27"/>
  <c r="F111" i="27" s="1"/>
  <c r="C111" i="27"/>
  <c r="B111" i="27"/>
  <c r="A111" i="27"/>
  <c r="I110" i="27"/>
  <c r="H110" i="27"/>
  <c r="G110" i="27"/>
  <c r="E110" i="27"/>
  <c r="F110" i="27" s="1"/>
  <c r="C110" i="27"/>
  <c r="B110" i="27"/>
  <c r="A110" i="27"/>
  <c r="I109" i="27"/>
  <c r="H109" i="27"/>
  <c r="G109" i="27"/>
  <c r="E109" i="27"/>
  <c r="F109" i="27" s="1"/>
  <c r="C109" i="27"/>
  <c r="B109" i="27"/>
  <c r="A109" i="27"/>
  <c r="I108" i="27"/>
  <c r="H108" i="27"/>
  <c r="G108" i="27"/>
  <c r="E108" i="27"/>
  <c r="F108" i="27" s="1"/>
  <c r="C108" i="27"/>
  <c r="B108" i="27"/>
  <c r="A108" i="27"/>
  <c r="I107" i="27"/>
  <c r="H107" i="27"/>
  <c r="G107" i="27"/>
  <c r="E107" i="27"/>
  <c r="F107" i="27" s="1"/>
  <c r="C107" i="27"/>
  <c r="B107" i="27"/>
  <c r="A107" i="27"/>
  <c r="I106" i="27"/>
  <c r="H106" i="27"/>
  <c r="G106" i="27"/>
  <c r="E106" i="27"/>
  <c r="F106" i="27" s="1"/>
  <c r="C106" i="27"/>
  <c r="B106" i="27"/>
  <c r="A106" i="27"/>
  <c r="I105" i="27"/>
  <c r="H105" i="27"/>
  <c r="G105" i="27"/>
  <c r="E105" i="27"/>
  <c r="F105" i="27" s="1"/>
  <c r="C105" i="27"/>
  <c r="B105" i="27"/>
  <c r="A105" i="27"/>
  <c r="I104" i="27"/>
  <c r="H104" i="27"/>
  <c r="G104" i="27"/>
  <c r="E104" i="27"/>
  <c r="F104" i="27" s="1"/>
  <c r="C104" i="27"/>
  <c r="B104" i="27"/>
  <c r="A104" i="27"/>
  <c r="I103" i="27"/>
  <c r="H103" i="27"/>
  <c r="G103" i="27"/>
  <c r="E103" i="27"/>
  <c r="F103" i="27" s="1"/>
  <c r="C103" i="27"/>
  <c r="B103" i="27"/>
  <c r="A103" i="27"/>
  <c r="I102" i="27"/>
  <c r="H102" i="27"/>
  <c r="G102" i="27"/>
  <c r="E102" i="27"/>
  <c r="F102" i="27" s="1"/>
  <c r="C102" i="27"/>
  <c r="B102" i="27"/>
  <c r="A102" i="27"/>
  <c r="I101" i="27"/>
  <c r="H101" i="27"/>
  <c r="G101" i="27"/>
  <c r="E101" i="27"/>
  <c r="F101" i="27" s="1"/>
  <c r="C101" i="27"/>
  <c r="B101" i="27"/>
  <c r="A101" i="27"/>
  <c r="I100" i="27"/>
  <c r="H100" i="27"/>
  <c r="G100" i="27"/>
  <c r="E100" i="27"/>
  <c r="F100" i="27" s="1"/>
  <c r="C100" i="27"/>
  <c r="B100" i="27"/>
  <c r="A100" i="27"/>
  <c r="I99" i="27"/>
  <c r="H99" i="27"/>
  <c r="G99" i="27"/>
  <c r="E99" i="27"/>
  <c r="F99" i="27" s="1"/>
  <c r="C99" i="27"/>
  <c r="B99" i="27"/>
  <c r="A99" i="27"/>
  <c r="I98" i="27"/>
  <c r="H98" i="27"/>
  <c r="G98" i="27"/>
  <c r="E98" i="27"/>
  <c r="F98" i="27" s="1"/>
  <c r="C98" i="27"/>
  <c r="B98" i="27"/>
  <c r="A98" i="27"/>
  <c r="I97" i="27"/>
  <c r="H97" i="27"/>
  <c r="G97" i="27"/>
  <c r="E97" i="27"/>
  <c r="F97" i="27" s="1"/>
  <c r="C97" i="27"/>
  <c r="B97" i="27"/>
  <c r="A97" i="27"/>
  <c r="I96" i="27"/>
  <c r="H96" i="27"/>
  <c r="G96" i="27"/>
  <c r="E96" i="27"/>
  <c r="F96" i="27" s="1"/>
  <c r="C96" i="27"/>
  <c r="B96" i="27"/>
  <c r="A96" i="27"/>
  <c r="I95" i="27"/>
  <c r="H95" i="27"/>
  <c r="G95" i="27"/>
  <c r="E95" i="27"/>
  <c r="F95" i="27" s="1"/>
  <c r="C95" i="27"/>
  <c r="B95" i="27"/>
  <c r="A95" i="27"/>
  <c r="I94" i="27"/>
  <c r="H94" i="27"/>
  <c r="G94" i="27"/>
  <c r="E94" i="27"/>
  <c r="F94" i="27" s="1"/>
  <c r="C94" i="27"/>
  <c r="B94" i="27"/>
  <c r="A94" i="27"/>
  <c r="I93" i="27"/>
  <c r="H93" i="27"/>
  <c r="G93" i="27"/>
  <c r="E93" i="27"/>
  <c r="F93" i="27" s="1"/>
  <c r="C93" i="27"/>
  <c r="B93" i="27"/>
  <c r="A93" i="27"/>
  <c r="I92" i="27"/>
  <c r="H92" i="27"/>
  <c r="G92" i="27"/>
  <c r="E92" i="27"/>
  <c r="F92" i="27" s="1"/>
  <c r="C92" i="27"/>
  <c r="B92" i="27"/>
  <c r="A92" i="27"/>
  <c r="I91" i="27"/>
  <c r="H91" i="27"/>
  <c r="G91" i="27"/>
  <c r="E91" i="27"/>
  <c r="F91" i="27" s="1"/>
  <c r="C91" i="27"/>
  <c r="B91" i="27"/>
  <c r="A91" i="27"/>
  <c r="I90" i="27"/>
  <c r="H90" i="27"/>
  <c r="G90" i="27"/>
  <c r="E90" i="27"/>
  <c r="F90" i="27" s="1"/>
  <c r="C90" i="27"/>
  <c r="B90" i="27"/>
  <c r="A90" i="27"/>
  <c r="I89" i="27"/>
  <c r="H89" i="27"/>
  <c r="G89" i="27"/>
  <c r="E89" i="27"/>
  <c r="F89" i="27" s="1"/>
  <c r="C89" i="27"/>
  <c r="B89" i="27"/>
  <c r="A89" i="27"/>
  <c r="I88" i="27"/>
  <c r="H88" i="27"/>
  <c r="G88" i="27"/>
  <c r="E88" i="27"/>
  <c r="F88" i="27" s="1"/>
  <c r="C88" i="27"/>
  <c r="B88" i="27"/>
  <c r="A88" i="27"/>
  <c r="I87" i="27"/>
  <c r="H87" i="27"/>
  <c r="G87" i="27"/>
  <c r="E87" i="27"/>
  <c r="F87" i="27" s="1"/>
  <c r="C87" i="27"/>
  <c r="B87" i="27"/>
  <c r="A87" i="27"/>
  <c r="I86" i="27"/>
  <c r="H86" i="27"/>
  <c r="G86" i="27"/>
  <c r="E86" i="27"/>
  <c r="F86" i="27" s="1"/>
  <c r="C86" i="27"/>
  <c r="B86" i="27"/>
  <c r="A86" i="27"/>
  <c r="I85" i="27"/>
  <c r="H85" i="27"/>
  <c r="G85" i="27"/>
  <c r="E85" i="27"/>
  <c r="F85" i="27" s="1"/>
  <c r="C85" i="27"/>
  <c r="B85" i="27"/>
  <c r="A85" i="27"/>
  <c r="I84" i="27"/>
  <c r="H84" i="27"/>
  <c r="G84" i="27"/>
  <c r="E84" i="27"/>
  <c r="F84" i="27" s="1"/>
  <c r="C84" i="27"/>
  <c r="B84" i="27"/>
  <c r="A84" i="27"/>
  <c r="I83" i="27"/>
  <c r="H83" i="27"/>
  <c r="G83" i="27"/>
  <c r="E83" i="27"/>
  <c r="F83" i="27" s="1"/>
  <c r="C83" i="27"/>
  <c r="B83" i="27"/>
  <c r="A83" i="27"/>
  <c r="I82" i="27"/>
  <c r="H82" i="27"/>
  <c r="G82" i="27"/>
  <c r="E82" i="27"/>
  <c r="F82" i="27" s="1"/>
  <c r="C82" i="27"/>
  <c r="B82" i="27"/>
  <c r="A82" i="27"/>
  <c r="I81" i="27"/>
  <c r="H81" i="27"/>
  <c r="G81" i="27"/>
  <c r="E81" i="27"/>
  <c r="F81" i="27" s="1"/>
  <c r="C81" i="27"/>
  <c r="B81" i="27"/>
  <c r="A81" i="27"/>
  <c r="I80" i="27"/>
  <c r="H80" i="27"/>
  <c r="G80" i="27"/>
  <c r="E80" i="27"/>
  <c r="F80" i="27" s="1"/>
  <c r="C80" i="27"/>
  <c r="B80" i="27"/>
  <c r="A80" i="27"/>
  <c r="I79" i="27"/>
  <c r="H79" i="27"/>
  <c r="G79" i="27"/>
  <c r="E79" i="27"/>
  <c r="F79" i="27" s="1"/>
  <c r="C79" i="27"/>
  <c r="B79" i="27"/>
  <c r="A79" i="27"/>
  <c r="I78" i="27"/>
  <c r="H78" i="27"/>
  <c r="G78" i="27"/>
  <c r="E78" i="27"/>
  <c r="F78" i="27" s="1"/>
  <c r="C78" i="27"/>
  <c r="B78" i="27"/>
  <c r="A78" i="27"/>
  <c r="I77" i="27"/>
  <c r="H77" i="27"/>
  <c r="G77" i="27"/>
  <c r="E77" i="27"/>
  <c r="F77" i="27" s="1"/>
  <c r="C77" i="27"/>
  <c r="B77" i="27"/>
  <c r="A77" i="27"/>
  <c r="I76" i="27"/>
  <c r="H76" i="27"/>
  <c r="G76" i="27"/>
  <c r="E76" i="27"/>
  <c r="F76" i="27" s="1"/>
  <c r="C76" i="27"/>
  <c r="B76" i="27"/>
  <c r="A76" i="27"/>
  <c r="I75" i="27"/>
  <c r="H75" i="27"/>
  <c r="G75" i="27"/>
  <c r="E75" i="27"/>
  <c r="F75" i="27" s="1"/>
  <c r="C75" i="27"/>
  <c r="B75" i="27"/>
  <c r="A75" i="27"/>
  <c r="I74" i="27"/>
  <c r="H74" i="27"/>
  <c r="G74" i="27"/>
  <c r="E74" i="27"/>
  <c r="F74" i="27" s="1"/>
  <c r="C74" i="27"/>
  <c r="B74" i="27"/>
  <c r="A74" i="27"/>
  <c r="I73" i="27"/>
  <c r="H73" i="27"/>
  <c r="G73" i="27"/>
  <c r="E73" i="27"/>
  <c r="F73" i="27" s="1"/>
  <c r="C73" i="27"/>
  <c r="B73" i="27"/>
  <c r="A73" i="27"/>
  <c r="I72" i="27"/>
  <c r="H72" i="27"/>
  <c r="G72" i="27"/>
  <c r="E72" i="27"/>
  <c r="F72" i="27" s="1"/>
  <c r="C72" i="27"/>
  <c r="B72" i="27"/>
  <c r="A72" i="27"/>
  <c r="I71" i="27"/>
  <c r="H71" i="27"/>
  <c r="G71" i="27"/>
  <c r="E71" i="27"/>
  <c r="F71" i="27" s="1"/>
  <c r="C71" i="27"/>
  <c r="B71" i="27"/>
  <c r="A71" i="27"/>
  <c r="I70" i="27"/>
  <c r="H70" i="27"/>
  <c r="G70" i="27"/>
  <c r="E70" i="27"/>
  <c r="F70" i="27" s="1"/>
  <c r="C70" i="27"/>
  <c r="B70" i="27"/>
  <c r="A70" i="27"/>
  <c r="I69" i="27"/>
  <c r="H69" i="27"/>
  <c r="G69" i="27"/>
  <c r="E69" i="27"/>
  <c r="F69" i="27" s="1"/>
  <c r="C69" i="27"/>
  <c r="B69" i="27"/>
  <c r="A69" i="27"/>
  <c r="I68" i="27"/>
  <c r="H68" i="27"/>
  <c r="G68" i="27"/>
  <c r="E68" i="27"/>
  <c r="F68" i="27" s="1"/>
  <c r="C68" i="27"/>
  <c r="B68" i="27"/>
  <c r="A68" i="27"/>
  <c r="I67" i="27"/>
  <c r="H67" i="27"/>
  <c r="G67" i="27"/>
  <c r="E67" i="27"/>
  <c r="F67" i="27" s="1"/>
  <c r="C67" i="27"/>
  <c r="B67" i="27"/>
  <c r="A67" i="27"/>
  <c r="I66" i="27"/>
  <c r="H66" i="27"/>
  <c r="G66" i="27"/>
  <c r="E66" i="27"/>
  <c r="F66" i="27" s="1"/>
  <c r="C66" i="27"/>
  <c r="B66" i="27"/>
  <c r="A66" i="27"/>
  <c r="I65" i="27"/>
  <c r="H65" i="27"/>
  <c r="G65" i="27"/>
  <c r="E65" i="27"/>
  <c r="F65" i="27" s="1"/>
  <c r="C65" i="27"/>
  <c r="B65" i="27"/>
  <c r="A65" i="27"/>
  <c r="I64" i="27"/>
  <c r="H64" i="27"/>
  <c r="G64" i="27"/>
  <c r="E64" i="27"/>
  <c r="F64" i="27" s="1"/>
  <c r="C64" i="27"/>
  <c r="B64" i="27"/>
  <c r="A64" i="27"/>
  <c r="I63" i="27"/>
  <c r="H63" i="27"/>
  <c r="G63" i="27"/>
  <c r="E63" i="27"/>
  <c r="F63" i="27" s="1"/>
  <c r="C63" i="27"/>
  <c r="B63" i="27"/>
  <c r="A63" i="27"/>
  <c r="I62" i="27"/>
  <c r="H62" i="27"/>
  <c r="G62" i="27"/>
  <c r="E62" i="27"/>
  <c r="F62" i="27" s="1"/>
  <c r="C62" i="27"/>
  <c r="B62" i="27"/>
  <c r="A62" i="27"/>
  <c r="I61" i="27"/>
  <c r="H61" i="27"/>
  <c r="G61" i="27"/>
  <c r="E61" i="27"/>
  <c r="F61" i="27" s="1"/>
  <c r="C61" i="27"/>
  <c r="B61" i="27"/>
  <c r="A61" i="27"/>
  <c r="I60" i="27"/>
  <c r="H60" i="27"/>
  <c r="G60" i="27"/>
  <c r="E60" i="27"/>
  <c r="F60" i="27" s="1"/>
  <c r="C60" i="27"/>
  <c r="B60" i="27"/>
  <c r="A60" i="27"/>
  <c r="I59" i="27"/>
  <c r="H59" i="27"/>
  <c r="G59" i="27"/>
  <c r="E59" i="27"/>
  <c r="F59" i="27" s="1"/>
  <c r="C59" i="27"/>
  <c r="B59" i="27"/>
  <c r="A59" i="27"/>
  <c r="I58" i="27"/>
  <c r="H58" i="27"/>
  <c r="G58" i="27"/>
  <c r="E58" i="27"/>
  <c r="F58" i="27" s="1"/>
  <c r="C58" i="27"/>
  <c r="B58" i="27"/>
  <c r="A58" i="27"/>
  <c r="I57" i="27"/>
  <c r="H57" i="27"/>
  <c r="G57" i="27"/>
  <c r="E57" i="27"/>
  <c r="F57" i="27" s="1"/>
  <c r="C57" i="27"/>
  <c r="B57" i="27"/>
  <c r="A57" i="27"/>
  <c r="I56" i="27"/>
  <c r="H56" i="27"/>
  <c r="G56" i="27"/>
  <c r="E56" i="27"/>
  <c r="F56" i="27" s="1"/>
  <c r="C56" i="27"/>
  <c r="B56" i="27"/>
  <c r="A56" i="27"/>
  <c r="I55" i="27"/>
  <c r="H55" i="27"/>
  <c r="G55" i="27"/>
  <c r="E55" i="27"/>
  <c r="F55" i="27" s="1"/>
  <c r="C55" i="27"/>
  <c r="B55" i="27"/>
  <c r="A55" i="27"/>
  <c r="H54" i="27"/>
  <c r="G54" i="27"/>
  <c r="E54" i="27"/>
  <c r="F54" i="27" s="1"/>
  <c r="C54" i="27"/>
  <c r="B54" i="27"/>
  <c r="A54" i="27"/>
  <c r="H53" i="27"/>
  <c r="G53" i="27"/>
  <c r="E53" i="27"/>
  <c r="F53" i="27" s="1"/>
  <c r="C53" i="27"/>
  <c r="B53" i="27"/>
  <c r="A53" i="27"/>
  <c r="I52" i="27"/>
  <c r="H52" i="27"/>
  <c r="G52" i="27"/>
  <c r="E52" i="27"/>
  <c r="F52" i="27" s="1"/>
  <c r="C52" i="27"/>
  <c r="B52" i="27"/>
  <c r="A52" i="27"/>
  <c r="I51" i="27"/>
  <c r="H51" i="27"/>
  <c r="G51" i="27"/>
  <c r="E51" i="27"/>
  <c r="F51" i="27" s="1"/>
  <c r="C51" i="27"/>
  <c r="B51" i="27"/>
  <c r="A51" i="27"/>
  <c r="I50" i="27"/>
  <c r="H50" i="27"/>
  <c r="G50" i="27"/>
  <c r="E50" i="27"/>
  <c r="F50" i="27" s="1"/>
  <c r="C50" i="27"/>
  <c r="B50" i="27"/>
  <c r="A50" i="27"/>
  <c r="I49" i="27"/>
  <c r="H49" i="27"/>
  <c r="G49" i="27"/>
  <c r="E49" i="27"/>
  <c r="F49" i="27" s="1"/>
  <c r="C49" i="27"/>
  <c r="B49" i="27"/>
  <c r="A49" i="27"/>
  <c r="I48" i="27"/>
  <c r="H48" i="27"/>
  <c r="G48" i="27"/>
  <c r="E48" i="27"/>
  <c r="F48" i="27" s="1"/>
  <c r="C48" i="27"/>
  <c r="B48" i="27"/>
  <c r="A48" i="27"/>
  <c r="I47" i="27"/>
  <c r="H47" i="27"/>
  <c r="G47" i="27"/>
  <c r="E47" i="27"/>
  <c r="F47" i="27" s="1"/>
  <c r="C47" i="27"/>
  <c r="B47" i="27"/>
  <c r="A47" i="27"/>
  <c r="I46" i="27"/>
  <c r="H46" i="27"/>
  <c r="G46" i="27"/>
  <c r="E46" i="27"/>
  <c r="F46" i="27" s="1"/>
  <c r="C46" i="27"/>
  <c r="B46" i="27"/>
  <c r="A46" i="27"/>
  <c r="I45" i="27"/>
  <c r="H45" i="27"/>
  <c r="G45" i="27"/>
  <c r="E45" i="27"/>
  <c r="F45" i="27" s="1"/>
  <c r="C45" i="27"/>
  <c r="B45" i="27"/>
  <c r="A45" i="27"/>
  <c r="I44" i="27"/>
  <c r="H44" i="27"/>
  <c r="G44" i="27"/>
  <c r="E44" i="27"/>
  <c r="F44" i="27" s="1"/>
  <c r="C44" i="27"/>
  <c r="B44" i="27"/>
  <c r="A44" i="27"/>
  <c r="I43" i="27"/>
  <c r="H43" i="27"/>
  <c r="G43" i="27"/>
  <c r="E43" i="27"/>
  <c r="F43" i="27" s="1"/>
  <c r="C43" i="27"/>
  <c r="B43" i="27"/>
  <c r="A43" i="27"/>
  <c r="I42" i="27"/>
  <c r="H42" i="27"/>
  <c r="G42" i="27"/>
  <c r="E42" i="27"/>
  <c r="F42" i="27" s="1"/>
  <c r="C42" i="27"/>
  <c r="B42" i="27"/>
  <c r="A42" i="27"/>
  <c r="I41" i="27"/>
  <c r="H41" i="27"/>
  <c r="G41" i="27"/>
  <c r="E41" i="27"/>
  <c r="F41" i="27" s="1"/>
  <c r="C41" i="27"/>
  <c r="B41" i="27"/>
  <c r="A41" i="27"/>
  <c r="I40" i="27"/>
  <c r="H40" i="27"/>
  <c r="G40" i="27"/>
  <c r="E40" i="27"/>
  <c r="F40" i="27" s="1"/>
  <c r="C40" i="27"/>
  <c r="B40" i="27"/>
  <c r="A40" i="27"/>
  <c r="I39" i="27"/>
  <c r="H39" i="27"/>
  <c r="G39" i="27"/>
  <c r="E39" i="27"/>
  <c r="F39" i="27" s="1"/>
  <c r="C39" i="27"/>
  <c r="B39" i="27"/>
  <c r="A39" i="27"/>
  <c r="I38" i="27"/>
  <c r="H38" i="27"/>
  <c r="G38" i="27"/>
  <c r="E38" i="27"/>
  <c r="F38" i="27" s="1"/>
  <c r="C38" i="27"/>
  <c r="B38" i="27"/>
  <c r="A38" i="27"/>
  <c r="I37" i="27"/>
  <c r="H37" i="27"/>
  <c r="G37" i="27"/>
  <c r="E37" i="27"/>
  <c r="F37" i="27" s="1"/>
  <c r="C37" i="27"/>
  <c r="B37" i="27"/>
  <c r="A37" i="27"/>
  <c r="I36" i="27"/>
  <c r="H36" i="27"/>
  <c r="G36" i="27"/>
  <c r="E36" i="27"/>
  <c r="F36" i="27" s="1"/>
  <c r="C36" i="27"/>
  <c r="B36" i="27"/>
  <c r="A36" i="27"/>
  <c r="I35" i="27"/>
  <c r="H35" i="27"/>
  <c r="G35" i="27"/>
  <c r="E35" i="27"/>
  <c r="F35" i="27" s="1"/>
  <c r="C35" i="27"/>
  <c r="B35" i="27"/>
  <c r="A35" i="27"/>
  <c r="I34" i="27"/>
  <c r="H34" i="27"/>
  <c r="G34" i="27"/>
  <c r="E34" i="27"/>
  <c r="F34" i="27" s="1"/>
  <c r="C34" i="27"/>
  <c r="B34" i="27"/>
  <c r="A34" i="27"/>
  <c r="I33" i="27"/>
  <c r="H33" i="27"/>
  <c r="G33" i="27"/>
  <c r="E33" i="27"/>
  <c r="F33" i="27" s="1"/>
  <c r="C33" i="27"/>
  <c r="B33" i="27"/>
  <c r="A33" i="27"/>
  <c r="I32" i="27"/>
  <c r="H32" i="27"/>
  <c r="G32" i="27"/>
  <c r="E32" i="27"/>
  <c r="F32" i="27" s="1"/>
  <c r="C32" i="27"/>
  <c r="B32" i="27"/>
  <c r="A32" i="27"/>
  <c r="I31" i="27"/>
  <c r="H31" i="27"/>
  <c r="G31" i="27"/>
  <c r="E31" i="27"/>
  <c r="F31" i="27" s="1"/>
  <c r="C31" i="27"/>
  <c r="B31" i="27"/>
  <c r="A31" i="27"/>
  <c r="I30" i="27"/>
  <c r="H30" i="27"/>
  <c r="G30" i="27"/>
  <c r="E30" i="27"/>
  <c r="F30" i="27" s="1"/>
  <c r="C30" i="27"/>
  <c r="B30" i="27"/>
  <c r="A30" i="27"/>
  <c r="I29" i="27"/>
  <c r="H29" i="27"/>
  <c r="G29" i="27"/>
  <c r="E29" i="27"/>
  <c r="F29" i="27" s="1"/>
  <c r="C29" i="27"/>
  <c r="B29" i="27"/>
  <c r="A29" i="27"/>
  <c r="I28" i="27"/>
  <c r="H28" i="27"/>
  <c r="G28" i="27"/>
  <c r="E28" i="27"/>
  <c r="F28" i="27" s="1"/>
  <c r="C28" i="27"/>
  <c r="B28" i="27"/>
  <c r="A28" i="27"/>
  <c r="I27" i="27"/>
  <c r="H27" i="27"/>
  <c r="G27" i="27"/>
  <c r="E27" i="27"/>
  <c r="F27" i="27" s="1"/>
  <c r="C27" i="27"/>
  <c r="B27" i="27"/>
  <c r="A27" i="27"/>
  <c r="I26" i="27"/>
  <c r="H26" i="27"/>
  <c r="G26" i="27"/>
  <c r="E26" i="27"/>
  <c r="F26" i="27" s="1"/>
  <c r="C26" i="27"/>
  <c r="B26" i="27"/>
  <c r="A26" i="27"/>
  <c r="I25" i="27"/>
  <c r="H25" i="27"/>
  <c r="G25" i="27"/>
  <c r="E25" i="27"/>
  <c r="F25" i="27" s="1"/>
  <c r="C25" i="27"/>
  <c r="B25" i="27"/>
  <c r="A25" i="27"/>
  <c r="I24" i="27"/>
  <c r="H24" i="27"/>
  <c r="G24" i="27"/>
  <c r="E24" i="27"/>
  <c r="F24" i="27" s="1"/>
  <c r="C24" i="27"/>
  <c r="B24" i="27"/>
  <c r="A24" i="27"/>
  <c r="I23" i="27"/>
  <c r="H23" i="27"/>
  <c r="G23" i="27"/>
  <c r="E23" i="27"/>
  <c r="F23" i="27" s="1"/>
  <c r="C23" i="27"/>
  <c r="B23" i="27"/>
  <c r="A23" i="27"/>
  <c r="I22" i="27"/>
  <c r="H22" i="27"/>
  <c r="G22" i="27"/>
  <c r="E22" i="27"/>
  <c r="F22" i="27" s="1"/>
  <c r="C22" i="27"/>
  <c r="B22" i="27"/>
  <c r="A22" i="27"/>
  <c r="I21" i="27"/>
  <c r="H21" i="27"/>
  <c r="G21" i="27"/>
  <c r="E21" i="27"/>
  <c r="F21" i="27" s="1"/>
  <c r="C21" i="27"/>
  <c r="B21" i="27"/>
  <c r="A21" i="27"/>
  <c r="I20" i="27"/>
  <c r="H20" i="27"/>
  <c r="G20" i="27"/>
  <c r="E20" i="27"/>
  <c r="F20" i="27" s="1"/>
  <c r="C20" i="27"/>
  <c r="B20" i="27"/>
  <c r="A20" i="27"/>
  <c r="I19" i="27"/>
  <c r="H19" i="27"/>
  <c r="G19" i="27"/>
  <c r="E19" i="27"/>
  <c r="F19" i="27" s="1"/>
  <c r="C19" i="27"/>
  <c r="B19" i="27"/>
  <c r="A19" i="27"/>
  <c r="I18" i="27"/>
  <c r="H18" i="27"/>
  <c r="G18" i="27"/>
  <c r="E18" i="27"/>
  <c r="F18" i="27" s="1"/>
  <c r="C18" i="27"/>
  <c r="B18" i="27"/>
  <c r="A18" i="27"/>
  <c r="I17" i="27"/>
  <c r="H17" i="27"/>
  <c r="G17" i="27"/>
  <c r="E17" i="27"/>
  <c r="F17" i="27" s="1"/>
  <c r="C17" i="27"/>
  <c r="B17" i="27"/>
  <c r="A17" i="27"/>
  <c r="I16" i="27"/>
  <c r="H16" i="27"/>
  <c r="G16" i="27"/>
  <c r="E16" i="27"/>
  <c r="F16" i="27" s="1"/>
  <c r="C16" i="27"/>
  <c r="A16" i="27"/>
  <c r="I15" i="27"/>
  <c r="H15" i="27"/>
  <c r="G15" i="27"/>
  <c r="E15" i="27"/>
  <c r="F15" i="27" s="1"/>
  <c r="C15" i="27"/>
  <c r="A15" i="27"/>
  <c r="I14" i="27"/>
  <c r="H14" i="27"/>
  <c r="G14" i="27"/>
  <c r="E14" i="27"/>
  <c r="F14" i="27" s="1"/>
  <c r="C14" i="27"/>
  <c r="A14" i="27"/>
  <c r="I13" i="27"/>
  <c r="H13" i="27"/>
  <c r="G13" i="27"/>
  <c r="E13" i="27"/>
  <c r="F13" i="27" s="1"/>
  <c r="C13" i="27"/>
  <c r="A13" i="27"/>
  <c r="I12" i="27"/>
  <c r="H12" i="27"/>
  <c r="G12" i="27"/>
  <c r="E12" i="27"/>
  <c r="F12" i="27" s="1"/>
  <c r="C12" i="27"/>
  <c r="A12" i="27"/>
  <c r="I11" i="27"/>
  <c r="H11" i="27"/>
  <c r="G11" i="27"/>
  <c r="E11" i="27"/>
  <c r="F11" i="27" s="1"/>
  <c r="C11" i="27"/>
  <c r="A11" i="27"/>
  <c r="I10" i="27"/>
  <c r="H10" i="27"/>
  <c r="G10" i="27"/>
  <c r="E10" i="27"/>
  <c r="F10" i="27" s="1"/>
  <c r="C10" i="27"/>
  <c r="A10" i="27"/>
  <c r="I8" i="27"/>
  <c r="H8" i="27"/>
  <c r="G8" i="27"/>
  <c r="E8" i="27"/>
  <c r="F8" i="27" s="1"/>
  <c r="C8" i="27"/>
  <c r="B8" i="27"/>
  <c r="A8" i="27"/>
  <c r="I7" i="27"/>
  <c r="H7" i="27"/>
  <c r="G7" i="27"/>
  <c r="E7" i="27"/>
  <c r="F7" i="27" s="1"/>
  <c r="C7" i="27"/>
  <c r="B7" i="27"/>
  <c r="A7" i="27"/>
  <c r="I6" i="27"/>
  <c r="H6" i="27"/>
  <c r="G6" i="27"/>
  <c r="E6" i="27"/>
  <c r="F6" i="27" s="1"/>
  <c r="C6" i="27"/>
  <c r="B6" i="27"/>
  <c r="A6" i="27"/>
  <c r="I5" i="27"/>
  <c r="H5" i="27"/>
  <c r="G5" i="27"/>
  <c r="E5" i="27"/>
  <c r="F5" i="27" s="1"/>
  <c r="C5" i="27"/>
  <c r="B5" i="27"/>
  <c r="A5" i="27"/>
  <c r="I4" i="27"/>
  <c r="H4" i="27"/>
  <c r="G4" i="27"/>
  <c r="E4" i="27"/>
  <c r="F4" i="27" s="1"/>
  <c r="C4" i="27"/>
  <c r="B4" i="27"/>
  <c r="A4" i="27"/>
  <c r="I3" i="27"/>
  <c r="H3" i="27"/>
  <c r="G3" i="27"/>
  <c r="E3" i="27"/>
  <c r="F3" i="27" s="1"/>
  <c r="C3" i="27"/>
  <c r="B3" i="27"/>
  <c r="A3" i="27"/>
  <c r="I2" i="27"/>
  <c r="H2" i="27"/>
  <c r="G2" i="27"/>
  <c r="E2" i="27"/>
  <c r="F2" i="27" s="1"/>
  <c r="C2" i="27"/>
  <c r="B2" i="27"/>
  <c r="A2" i="27"/>
  <c r="J377" i="26"/>
  <c r="M363" i="26"/>
  <c r="M362" i="26"/>
  <c r="M361" i="26"/>
  <c r="I321" i="26"/>
  <c r="H321" i="26"/>
  <c r="G321" i="26"/>
  <c r="E321" i="26"/>
  <c r="F321" i="26" s="1"/>
  <c r="C321" i="26"/>
  <c r="B321" i="26"/>
  <c r="A321" i="26"/>
  <c r="I320" i="26"/>
  <c r="H320" i="26"/>
  <c r="G320" i="26"/>
  <c r="E320" i="26"/>
  <c r="F320" i="26" s="1"/>
  <c r="C320" i="26"/>
  <c r="B320" i="26"/>
  <c r="A320" i="26"/>
  <c r="I319" i="26"/>
  <c r="H319" i="26"/>
  <c r="G319" i="26"/>
  <c r="E319" i="26"/>
  <c r="F319" i="26" s="1"/>
  <c r="C319" i="26"/>
  <c r="B319" i="26"/>
  <c r="A319" i="26"/>
  <c r="I318" i="26"/>
  <c r="H318" i="26"/>
  <c r="G318" i="26"/>
  <c r="E318" i="26"/>
  <c r="F318" i="26" s="1"/>
  <c r="C318" i="26"/>
  <c r="B318" i="26"/>
  <c r="A318" i="26"/>
  <c r="I317" i="26"/>
  <c r="H317" i="26"/>
  <c r="G317" i="26"/>
  <c r="E317" i="26"/>
  <c r="F317" i="26" s="1"/>
  <c r="C317" i="26"/>
  <c r="B317" i="26"/>
  <c r="A317" i="26"/>
  <c r="I316" i="26"/>
  <c r="H316" i="26"/>
  <c r="G316" i="26"/>
  <c r="E316" i="26"/>
  <c r="F316" i="26" s="1"/>
  <c r="C316" i="26"/>
  <c r="B316" i="26"/>
  <c r="A316" i="26"/>
  <c r="I315" i="26"/>
  <c r="H315" i="26"/>
  <c r="G315" i="26"/>
  <c r="E315" i="26"/>
  <c r="F315" i="26" s="1"/>
  <c r="C315" i="26"/>
  <c r="B315" i="26"/>
  <c r="A315" i="26"/>
  <c r="I314" i="26"/>
  <c r="H314" i="26"/>
  <c r="G314" i="26"/>
  <c r="E314" i="26"/>
  <c r="F314" i="26" s="1"/>
  <c r="C314" i="26"/>
  <c r="B314" i="26"/>
  <c r="A314" i="26"/>
  <c r="I313" i="26"/>
  <c r="H313" i="26"/>
  <c r="G313" i="26"/>
  <c r="E313" i="26"/>
  <c r="F313" i="26" s="1"/>
  <c r="C313" i="26"/>
  <c r="B313" i="26"/>
  <c r="A313" i="26"/>
  <c r="I312" i="26"/>
  <c r="H312" i="26"/>
  <c r="G312" i="26"/>
  <c r="E312" i="26"/>
  <c r="F312" i="26" s="1"/>
  <c r="C312" i="26"/>
  <c r="B312" i="26"/>
  <c r="A312" i="26"/>
  <c r="I311" i="26"/>
  <c r="H311" i="26"/>
  <c r="G311" i="26"/>
  <c r="E311" i="26"/>
  <c r="F311" i="26" s="1"/>
  <c r="C311" i="26"/>
  <c r="B311" i="26"/>
  <c r="A311" i="26"/>
  <c r="I310" i="26"/>
  <c r="H310" i="26"/>
  <c r="G310" i="26"/>
  <c r="E310" i="26"/>
  <c r="F310" i="26" s="1"/>
  <c r="C310" i="26"/>
  <c r="B310" i="26"/>
  <c r="A310" i="26"/>
  <c r="I309" i="26"/>
  <c r="H309" i="26"/>
  <c r="G309" i="26"/>
  <c r="E309" i="26"/>
  <c r="F309" i="26" s="1"/>
  <c r="C309" i="26"/>
  <c r="B309" i="26"/>
  <c r="A309" i="26"/>
  <c r="I308" i="26"/>
  <c r="H308" i="26"/>
  <c r="G308" i="26"/>
  <c r="E308" i="26"/>
  <c r="F308" i="26" s="1"/>
  <c r="C308" i="26"/>
  <c r="B308" i="26"/>
  <c r="A308" i="26"/>
  <c r="I307" i="26"/>
  <c r="H307" i="26"/>
  <c r="G307" i="26"/>
  <c r="E307" i="26"/>
  <c r="F307" i="26" s="1"/>
  <c r="C307" i="26"/>
  <c r="B307" i="26"/>
  <c r="A307" i="26"/>
  <c r="I306" i="26"/>
  <c r="H306" i="26"/>
  <c r="G306" i="26"/>
  <c r="E306" i="26"/>
  <c r="F306" i="26" s="1"/>
  <c r="C306" i="26"/>
  <c r="B306" i="26"/>
  <c r="A306" i="26"/>
  <c r="I305" i="26"/>
  <c r="H305" i="26"/>
  <c r="G305" i="26"/>
  <c r="E305" i="26"/>
  <c r="F305" i="26" s="1"/>
  <c r="C305" i="26"/>
  <c r="B305" i="26"/>
  <c r="A305" i="26"/>
  <c r="I304" i="26"/>
  <c r="H304" i="26"/>
  <c r="G304" i="26"/>
  <c r="E304" i="26"/>
  <c r="F304" i="26" s="1"/>
  <c r="C304" i="26"/>
  <c r="B304" i="26"/>
  <c r="A304" i="26"/>
  <c r="I303" i="26"/>
  <c r="H303" i="26"/>
  <c r="G303" i="26"/>
  <c r="E303" i="26"/>
  <c r="F303" i="26" s="1"/>
  <c r="C303" i="26"/>
  <c r="B303" i="26"/>
  <c r="A303" i="26"/>
  <c r="I302" i="26"/>
  <c r="H302" i="26"/>
  <c r="G302" i="26"/>
  <c r="E302" i="26"/>
  <c r="F302" i="26" s="1"/>
  <c r="C302" i="26"/>
  <c r="B302" i="26"/>
  <c r="A302" i="26"/>
  <c r="I301" i="26"/>
  <c r="H301" i="26"/>
  <c r="G301" i="26"/>
  <c r="E301" i="26"/>
  <c r="F301" i="26" s="1"/>
  <c r="C301" i="26"/>
  <c r="B301" i="26"/>
  <c r="A301" i="26"/>
  <c r="I300" i="26"/>
  <c r="H300" i="26"/>
  <c r="G300" i="26"/>
  <c r="E300" i="26"/>
  <c r="F300" i="26" s="1"/>
  <c r="C300" i="26"/>
  <c r="B300" i="26"/>
  <c r="A300" i="26"/>
  <c r="I299" i="26"/>
  <c r="H299" i="26"/>
  <c r="G299" i="26"/>
  <c r="E299" i="26"/>
  <c r="F299" i="26" s="1"/>
  <c r="C299" i="26"/>
  <c r="B299" i="26"/>
  <c r="A299" i="26"/>
  <c r="I298" i="26"/>
  <c r="H298" i="26"/>
  <c r="G298" i="26"/>
  <c r="E298" i="26"/>
  <c r="F298" i="26" s="1"/>
  <c r="C298" i="26"/>
  <c r="B298" i="26"/>
  <c r="A298" i="26"/>
  <c r="I297" i="26"/>
  <c r="H297" i="26"/>
  <c r="G297" i="26"/>
  <c r="E297" i="26"/>
  <c r="F297" i="26" s="1"/>
  <c r="C297" i="26"/>
  <c r="B297" i="26"/>
  <c r="A297" i="26"/>
  <c r="I296" i="26"/>
  <c r="H296" i="26"/>
  <c r="G296" i="26"/>
  <c r="E296" i="26"/>
  <c r="F296" i="26" s="1"/>
  <c r="C296" i="26"/>
  <c r="B296" i="26"/>
  <c r="A296" i="26"/>
  <c r="I295" i="26"/>
  <c r="H295" i="26"/>
  <c r="G295" i="26"/>
  <c r="E295" i="26"/>
  <c r="F295" i="26" s="1"/>
  <c r="C295" i="26"/>
  <c r="B295" i="26"/>
  <c r="A295" i="26"/>
  <c r="I294" i="26"/>
  <c r="H294" i="26"/>
  <c r="G294" i="26"/>
  <c r="E294" i="26"/>
  <c r="F294" i="26" s="1"/>
  <c r="C294" i="26"/>
  <c r="B294" i="26"/>
  <c r="A294" i="26"/>
  <c r="I293" i="26"/>
  <c r="H293" i="26"/>
  <c r="G293" i="26"/>
  <c r="E293" i="26"/>
  <c r="F293" i="26" s="1"/>
  <c r="C293" i="26"/>
  <c r="B293" i="26"/>
  <c r="A293" i="26"/>
  <c r="I292" i="26"/>
  <c r="H292" i="26"/>
  <c r="G292" i="26"/>
  <c r="E292" i="26"/>
  <c r="F292" i="26" s="1"/>
  <c r="C292" i="26"/>
  <c r="B292" i="26"/>
  <c r="A292" i="26"/>
  <c r="I291" i="26"/>
  <c r="H291" i="26"/>
  <c r="G291" i="26"/>
  <c r="E291" i="26"/>
  <c r="F291" i="26" s="1"/>
  <c r="C291" i="26"/>
  <c r="B291" i="26"/>
  <c r="A291" i="26"/>
  <c r="I290" i="26"/>
  <c r="H290" i="26"/>
  <c r="G290" i="26"/>
  <c r="E290" i="26"/>
  <c r="F290" i="26" s="1"/>
  <c r="C290" i="26"/>
  <c r="B290" i="26"/>
  <c r="A290" i="26"/>
  <c r="I289" i="26"/>
  <c r="H289" i="26"/>
  <c r="G289" i="26"/>
  <c r="E289" i="26"/>
  <c r="F289" i="26" s="1"/>
  <c r="C289" i="26"/>
  <c r="B289" i="26"/>
  <c r="A289" i="26"/>
  <c r="I288" i="26"/>
  <c r="H288" i="26"/>
  <c r="G288" i="26"/>
  <c r="E288" i="26"/>
  <c r="F288" i="26" s="1"/>
  <c r="C288" i="26"/>
  <c r="B288" i="26"/>
  <c r="A288" i="26"/>
  <c r="I287" i="26"/>
  <c r="H287" i="26"/>
  <c r="G287" i="26"/>
  <c r="E287" i="26"/>
  <c r="F287" i="26" s="1"/>
  <c r="C287" i="26"/>
  <c r="B287" i="26"/>
  <c r="A287" i="26"/>
  <c r="I286" i="26"/>
  <c r="H286" i="26"/>
  <c r="G286" i="26"/>
  <c r="E286" i="26"/>
  <c r="F286" i="26" s="1"/>
  <c r="C286" i="26"/>
  <c r="B286" i="26"/>
  <c r="A286" i="26"/>
  <c r="I285" i="26"/>
  <c r="H285" i="26"/>
  <c r="G285" i="26"/>
  <c r="E285" i="26"/>
  <c r="F285" i="26" s="1"/>
  <c r="C285" i="26"/>
  <c r="B285" i="26"/>
  <c r="A285" i="26"/>
  <c r="I284" i="26"/>
  <c r="H284" i="26"/>
  <c r="G284" i="26"/>
  <c r="E284" i="26"/>
  <c r="F284" i="26" s="1"/>
  <c r="C284" i="26"/>
  <c r="B284" i="26"/>
  <c r="A284" i="26"/>
  <c r="I283" i="26"/>
  <c r="H283" i="26"/>
  <c r="G283" i="26"/>
  <c r="E283" i="26"/>
  <c r="F283" i="26" s="1"/>
  <c r="C283" i="26"/>
  <c r="B283" i="26"/>
  <c r="A283" i="26"/>
  <c r="I282" i="26"/>
  <c r="H282" i="26"/>
  <c r="G282" i="26"/>
  <c r="E282" i="26"/>
  <c r="F282" i="26" s="1"/>
  <c r="C282" i="26"/>
  <c r="B282" i="26"/>
  <c r="A282" i="26"/>
  <c r="I281" i="26"/>
  <c r="H281" i="26"/>
  <c r="G281" i="26"/>
  <c r="E281" i="26"/>
  <c r="F281" i="26" s="1"/>
  <c r="C281" i="26"/>
  <c r="B281" i="26"/>
  <c r="A281" i="26"/>
  <c r="I280" i="26"/>
  <c r="H280" i="26"/>
  <c r="G280" i="26"/>
  <c r="E280" i="26"/>
  <c r="F280" i="26" s="1"/>
  <c r="C280" i="26"/>
  <c r="B280" i="26"/>
  <c r="A280" i="26"/>
  <c r="I279" i="26"/>
  <c r="H279" i="26"/>
  <c r="G279" i="26"/>
  <c r="E279" i="26"/>
  <c r="F279" i="26" s="1"/>
  <c r="C279" i="26"/>
  <c r="B279" i="26"/>
  <c r="A279" i="26"/>
  <c r="I278" i="26"/>
  <c r="H278" i="26"/>
  <c r="G278" i="26"/>
  <c r="E278" i="26"/>
  <c r="F278" i="26" s="1"/>
  <c r="C278" i="26"/>
  <c r="B278" i="26"/>
  <c r="A278" i="26"/>
  <c r="I277" i="26"/>
  <c r="H277" i="26"/>
  <c r="G277" i="26"/>
  <c r="E277" i="26"/>
  <c r="F277" i="26" s="1"/>
  <c r="C277" i="26"/>
  <c r="B277" i="26"/>
  <c r="A277" i="26"/>
  <c r="I276" i="26"/>
  <c r="H276" i="26"/>
  <c r="G276" i="26"/>
  <c r="E276" i="26"/>
  <c r="F276" i="26" s="1"/>
  <c r="C276" i="26"/>
  <c r="B276" i="26"/>
  <c r="A276" i="26"/>
  <c r="I275" i="26"/>
  <c r="H275" i="26"/>
  <c r="G275" i="26"/>
  <c r="E275" i="26"/>
  <c r="F275" i="26" s="1"/>
  <c r="C275" i="26"/>
  <c r="B275" i="26"/>
  <c r="A275" i="26"/>
  <c r="I274" i="26"/>
  <c r="H274" i="26"/>
  <c r="G274" i="26"/>
  <c r="E274" i="26"/>
  <c r="F274" i="26" s="1"/>
  <c r="C274" i="26"/>
  <c r="B274" i="26"/>
  <c r="A274" i="26"/>
  <c r="I273" i="26"/>
  <c r="H273" i="26"/>
  <c r="G273" i="26"/>
  <c r="E273" i="26"/>
  <c r="F273" i="26" s="1"/>
  <c r="C273" i="26"/>
  <c r="B273" i="26"/>
  <c r="A273" i="26"/>
  <c r="I272" i="26"/>
  <c r="H272" i="26"/>
  <c r="G272" i="26"/>
  <c r="E272" i="26"/>
  <c r="F272" i="26" s="1"/>
  <c r="C272" i="26"/>
  <c r="B272" i="26"/>
  <c r="A272" i="26"/>
  <c r="I271" i="26"/>
  <c r="H271" i="26"/>
  <c r="G271" i="26"/>
  <c r="E271" i="26"/>
  <c r="F271" i="26" s="1"/>
  <c r="C271" i="26"/>
  <c r="B271" i="26"/>
  <c r="A271" i="26"/>
  <c r="I270" i="26"/>
  <c r="H270" i="26"/>
  <c r="G270" i="26"/>
  <c r="E270" i="26"/>
  <c r="F270" i="26" s="1"/>
  <c r="C270" i="26"/>
  <c r="B270" i="26"/>
  <c r="A270" i="26"/>
  <c r="I269" i="26"/>
  <c r="H269" i="26"/>
  <c r="G269" i="26"/>
  <c r="E269" i="26"/>
  <c r="F269" i="26" s="1"/>
  <c r="C269" i="26"/>
  <c r="B269" i="26"/>
  <c r="A269" i="26"/>
  <c r="I268" i="26"/>
  <c r="H268" i="26"/>
  <c r="G268" i="26"/>
  <c r="E268" i="26"/>
  <c r="F268" i="26" s="1"/>
  <c r="C268" i="26"/>
  <c r="B268" i="26"/>
  <c r="A268" i="26"/>
  <c r="I267" i="26"/>
  <c r="H267" i="26"/>
  <c r="G267" i="26"/>
  <c r="E267" i="26"/>
  <c r="F267" i="26" s="1"/>
  <c r="C267" i="26"/>
  <c r="B267" i="26"/>
  <c r="A267" i="26"/>
  <c r="I266" i="26"/>
  <c r="H266" i="26"/>
  <c r="G266" i="26"/>
  <c r="E266" i="26"/>
  <c r="F266" i="26" s="1"/>
  <c r="C266" i="26"/>
  <c r="B266" i="26"/>
  <c r="A266" i="26"/>
  <c r="I265" i="26"/>
  <c r="H265" i="26"/>
  <c r="G265" i="26"/>
  <c r="E265" i="26"/>
  <c r="F265" i="26" s="1"/>
  <c r="C265" i="26"/>
  <c r="B265" i="26"/>
  <c r="A265" i="26"/>
  <c r="I264" i="26"/>
  <c r="H264" i="26"/>
  <c r="G264" i="26"/>
  <c r="E264" i="26"/>
  <c r="F264" i="26" s="1"/>
  <c r="C264" i="26"/>
  <c r="B264" i="26"/>
  <c r="A264" i="26"/>
  <c r="I263" i="26"/>
  <c r="H263" i="26"/>
  <c r="G263" i="26"/>
  <c r="E263" i="26"/>
  <c r="F263" i="26" s="1"/>
  <c r="C263" i="26"/>
  <c r="B263" i="26"/>
  <c r="A263" i="26"/>
  <c r="I262" i="26"/>
  <c r="H262" i="26"/>
  <c r="G262" i="26"/>
  <c r="E262" i="26"/>
  <c r="F262" i="26" s="1"/>
  <c r="C262" i="26"/>
  <c r="B262" i="26"/>
  <c r="A262" i="26"/>
  <c r="I261" i="26"/>
  <c r="H261" i="26"/>
  <c r="G261" i="26"/>
  <c r="E261" i="26"/>
  <c r="F261" i="26" s="1"/>
  <c r="C261" i="26"/>
  <c r="B261" i="26"/>
  <c r="A261" i="26"/>
  <c r="I260" i="26"/>
  <c r="H260" i="26"/>
  <c r="G260" i="26"/>
  <c r="E260" i="26"/>
  <c r="F260" i="26" s="1"/>
  <c r="C260" i="26"/>
  <c r="B260" i="26"/>
  <c r="A260" i="26"/>
  <c r="I259" i="26"/>
  <c r="H259" i="26"/>
  <c r="G259" i="26"/>
  <c r="E259" i="26"/>
  <c r="F259" i="26" s="1"/>
  <c r="C259" i="26"/>
  <c r="B259" i="26"/>
  <c r="A259" i="26"/>
  <c r="I258" i="26"/>
  <c r="H258" i="26"/>
  <c r="G258" i="26"/>
  <c r="E258" i="26"/>
  <c r="F258" i="26" s="1"/>
  <c r="C258" i="26"/>
  <c r="B258" i="26"/>
  <c r="A258" i="26"/>
  <c r="I257" i="26"/>
  <c r="H257" i="26"/>
  <c r="G257" i="26"/>
  <c r="E257" i="26"/>
  <c r="F257" i="26" s="1"/>
  <c r="C257" i="26"/>
  <c r="A257" i="26"/>
  <c r="I256" i="26"/>
  <c r="H256" i="26"/>
  <c r="G256" i="26"/>
  <c r="E256" i="26"/>
  <c r="F256" i="26" s="1"/>
  <c r="C256" i="26"/>
  <c r="B256" i="26"/>
  <c r="A256" i="26"/>
  <c r="I255" i="26"/>
  <c r="H255" i="26"/>
  <c r="G255" i="26"/>
  <c r="E255" i="26"/>
  <c r="F255" i="26" s="1"/>
  <c r="C255" i="26"/>
  <c r="B255" i="26"/>
  <c r="A255" i="26"/>
  <c r="I254" i="26"/>
  <c r="H254" i="26"/>
  <c r="G254" i="26"/>
  <c r="E254" i="26"/>
  <c r="F254" i="26" s="1"/>
  <c r="C254" i="26"/>
  <c r="B254" i="26"/>
  <c r="A254" i="26"/>
  <c r="I253" i="26"/>
  <c r="H253" i="26"/>
  <c r="G253" i="26"/>
  <c r="E253" i="26"/>
  <c r="F253" i="26" s="1"/>
  <c r="C253" i="26"/>
  <c r="B253" i="26"/>
  <c r="A253" i="26"/>
  <c r="I252" i="26"/>
  <c r="H252" i="26"/>
  <c r="G252" i="26"/>
  <c r="E252" i="26"/>
  <c r="F252" i="26" s="1"/>
  <c r="C252" i="26"/>
  <c r="B252" i="26"/>
  <c r="A252" i="26"/>
  <c r="I251" i="26"/>
  <c r="H251" i="26"/>
  <c r="G251" i="26"/>
  <c r="E251" i="26"/>
  <c r="F251" i="26" s="1"/>
  <c r="C251" i="26"/>
  <c r="B251" i="26"/>
  <c r="A251" i="26"/>
  <c r="I250" i="26"/>
  <c r="H250" i="26"/>
  <c r="G250" i="26"/>
  <c r="E250" i="26"/>
  <c r="F250" i="26" s="1"/>
  <c r="C250" i="26"/>
  <c r="B250" i="26"/>
  <c r="A250" i="26"/>
  <c r="I249" i="26"/>
  <c r="H249" i="26"/>
  <c r="G249" i="26"/>
  <c r="E249" i="26"/>
  <c r="F249" i="26" s="1"/>
  <c r="C249" i="26"/>
  <c r="B249" i="26"/>
  <c r="A249" i="26"/>
  <c r="I248" i="26"/>
  <c r="H248" i="26"/>
  <c r="G248" i="26"/>
  <c r="E248" i="26"/>
  <c r="F248" i="26" s="1"/>
  <c r="C248" i="26"/>
  <c r="B248" i="26"/>
  <c r="A248" i="26"/>
  <c r="I247" i="26"/>
  <c r="H247" i="26"/>
  <c r="G247" i="26"/>
  <c r="E247" i="26"/>
  <c r="F247" i="26" s="1"/>
  <c r="C247" i="26"/>
  <c r="B247" i="26"/>
  <c r="A247" i="26"/>
  <c r="I246" i="26"/>
  <c r="H246" i="26"/>
  <c r="G246" i="26"/>
  <c r="E246" i="26"/>
  <c r="F246" i="26" s="1"/>
  <c r="C246" i="26"/>
  <c r="B246" i="26"/>
  <c r="A246" i="26"/>
  <c r="I245" i="26"/>
  <c r="H245" i="26"/>
  <c r="G245" i="26"/>
  <c r="E245" i="26"/>
  <c r="F245" i="26" s="1"/>
  <c r="C245" i="26"/>
  <c r="B245" i="26"/>
  <c r="A245" i="26"/>
  <c r="I244" i="26"/>
  <c r="H244" i="26"/>
  <c r="G244" i="26"/>
  <c r="E244" i="26"/>
  <c r="F244" i="26" s="1"/>
  <c r="C244" i="26"/>
  <c r="B244" i="26"/>
  <c r="A244" i="26"/>
  <c r="I243" i="26"/>
  <c r="H243" i="26"/>
  <c r="G243" i="26"/>
  <c r="E243" i="26"/>
  <c r="F243" i="26" s="1"/>
  <c r="C243" i="26"/>
  <c r="B243" i="26"/>
  <c r="A243" i="26"/>
  <c r="I242" i="26"/>
  <c r="H242" i="26"/>
  <c r="G242" i="26"/>
  <c r="E242" i="26"/>
  <c r="F242" i="26" s="1"/>
  <c r="C242" i="26"/>
  <c r="B242" i="26"/>
  <c r="A242" i="26"/>
  <c r="I241" i="26"/>
  <c r="H241" i="26"/>
  <c r="G241" i="26"/>
  <c r="E241" i="26"/>
  <c r="F241" i="26" s="1"/>
  <c r="C241" i="26"/>
  <c r="B241" i="26"/>
  <c r="A241" i="26"/>
  <c r="I240" i="26"/>
  <c r="H240" i="26"/>
  <c r="G240" i="26"/>
  <c r="E240" i="26"/>
  <c r="F240" i="26" s="1"/>
  <c r="C240" i="26"/>
  <c r="B240" i="26"/>
  <c r="A240" i="26"/>
  <c r="I239" i="26"/>
  <c r="H239" i="26"/>
  <c r="G239" i="26"/>
  <c r="E239" i="26"/>
  <c r="F239" i="26" s="1"/>
  <c r="C239" i="26"/>
  <c r="B239" i="26"/>
  <c r="A239" i="26"/>
  <c r="I238" i="26"/>
  <c r="H238" i="26"/>
  <c r="G238" i="26"/>
  <c r="E238" i="26"/>
  <c r="F238" i="26" s="1"/>
  <c r="C238" i="26"/>
  <c r="B238" i="26"/>
  <c r="A238" i="26"/>
  <c r="I237" i="26"/>
  <c r="H237" i="26"/>
  <c r="G237" i="26"/>
  <c r="E237" i="26"/>
  <c r="F237" i="26" s="1"/>
  <c r="C237" i="26"/>
  <c r="B237" i="26"/>
  <c r="A237" i="26"/>
  <c r="I236" i="26"/>
  <c r="H236" i="26"/>
  <c r="G236" i="26"/>
  <c r="E236" i="26"/>
  <c r="F236" i="26" s="1"/>
  <c r="C236" i="26"/>
  <c r="B236" i="26"/>
  <c r="A236" i="26"/>
  <c r="I235" i="26"/>
  <c r="H235" i="26"/>
  <c r="G235" i="26"/>
  <c r="E235" i="26"/>
  <c r="F235" i="26" s="1"/>
  <c r="C235" i="26"/>
  <c r="B235" i="26"/>
  <c r="A235" i="26"/>
  <c r="I234" i="26"/>
  <c r="H234" i="26"/>
  <c r="G234" i="26"/>
  <c r="E234" i="26"/>
  <c r="F234" i="26" s="1"/>
  <c r="C234" i="26"/>
  <c r="B234" i="26"/>
  <c r="A234" i="26"/>
  <c r="I233" i="26"/>
  <c r="H233" i="26"/>
  <c r="G233" i="26"/>
  <c r="E233" i="26"/>
  <c r="F233" i="26" s="1"/>
  <c r="C233" i="26"/>
  <c r="B233" i="26"/>
  <c r="A233" i="26"/>
  <c r="I232" i="26"/>
  <c r="H232" i="26"/>
  <c r="G232" i="26"/>
  <c r="E232" i="26"/>
  <c r="F232" i="26" s="1"/>
  <c r="C232" i="26"/>
  <c r="B232" i="26"/>
  <c r="A232" i="26"/>
  <c r="I231" i="26"/>
  <c r="H231" i="26"/>
  <c r="G231" i="26"/>
  <c r="E231" i="26"/>
  <c r="F231" i="26" s="1"/>
  <c r="C231" i="26"/>
  <c r="B231" i="26"/>
  <c r="A231" i="26"/>
  <c r="I230" i="26"/>
  <c r="H230" i="26"/>
  <c r="G230" i="26"/>
  <c r="E230" i="26"/>
  <c r="F230" i="26" s="1"/>
  <c r="C230" i="26"/>
  <c r="B230" i="26"/>
  <c r="A230" i="26"/>
  <c r="I229" i="26"/>
  <c r="H229" i="26"/>
  <c r="G229" i="26"/>
  <c r="E229" i="26"/>
  <c r="F229" i="26" s="1"/>
  <c r="C229" i="26"/>
  <c r="B229" i="26"/>
  <c r="A229" i="26"/>
  <c r="I228" i="26"/>
  <c r="H228" i="26"/>
  <c r="G228" i="26"/>
  <c r="E228" i="26"/>
  <c r="F228" i="26" s="1"/>
  <c r="C228" i="26"/>
  <c r="B228" i="26"/>
  <c r="A228" i="26"/>
  <c r="I227" i="26"/>
  <c r="H227" i="26"/>
  <c r="G227" i="26"/>
  <c r="E227" i="26"/>
  <c r="F227" i="26" s="1"/>
  <c r="C227" i="26"/>
  <c r="B227" i="26"/>
  <c r="A227" i="26"/>
  <c r="I226" i="26"/>
  <c r="H226" i="26"/>
  <c r="G226" i="26"/>
  <c r="E226" i="26"/>
  <c r="F226" i="26" s="1"/>
  <c r="C226" i="26"/>
  <c r="B226" i="26"/>
  <c r="A226" i="26"/>
  <c r="I225" i="26"/>
  <c r="H225" i="26"/>
  <c r="G225" i="26"/>
  <c r="E225" i="26"/>
  <c r="F225" i="26" s="1"/>
  <c r="C225" i="26"/>
  <c r="B225" i="26"/>
  <c r="A225" i="26"/>
  <c r="I224" i="26"/>
  <c r="H224" i="26"/>
  <c r="G224" i="26"/>
  <c r="E224" i="26"/>
  <c r="F224" i="26" s="1"/>
  <c r="C224" i="26"/>
  <c r="B224" i="26"/>
  <c r="A224" i="26"/>
  <c r="I223" i="26"/>
  <c r="H223" i="26"/>
  <c r="G223" i="26"/>
  <c r="E223" i="26"/>
  <c r="F223" i="26" s="1"/>
  <c r="C223" i="26"/>
  <c r="B223" i="26"/>
  <c r="A223" i="26"/>
  <c r="I222" i="26"/>
  <c r="H222" i="26"/>
  <c r="G222" i="26"/>
  <c r="E222" i="26"/>
  <c r="F222" i="26" s="1"/>
  <c r="C222" i="26"/>
  <c r="B222" i="26"/>
  <c r="A222" i="26"/>
  <c r="I221" i="26"/>
  <c r="H221" i="26"/>
  <c r="G221" i="26"/>
  <c r="E221" i="26"/>
  <c r="F221" i="26" s="1"/>
  <c r="C221" i="26"/>
  <c r="B221" i="26"/>
  <c r="A221" i="26"/>
  <c r="I220" i="26"/>
  <c r="H220" i="26"/>
  <c r="G220" i="26"/>
  <c r="E220" i="26"/>
  <c r="F220" i="26" s="1"/>
  <c r="C220" i="26"/>
  <c r="B220" i="26"/>
  <c r="A220" i="26"/>
  <c r="I219" i="26"/>
  <c r="H219" i="26"/>
  <c r="G219" i="26"/>
  <c r="E219" i="26"/>
  <c r="F219" i="26" s="1"/>
  <c r="C219" i="26"/>
  <c r="B219" i="26"/>
  <c r="A219" i="26"/>
  <c r="I218" i="26"/>
  <c r="H218" i="26"/>
  <c r="G218" i="26"/>
  <c r="E218" i="26"/>
  <c r="F218" i="26" s="1"/>
  <c r="C218" i="26"/>
  <c r="B218" i="26"/>
  <c r="A218" i="26"/>
  <c r="I217" i="26"/>
  <c r="H217" i="26"/>
  <c r="G217" i="26"/>
  <c r="E217" i="26"/>
  <c r="F217" i="26" s="1"/>
  <c r="C217" i="26"/>
  <c r="B217" i="26"/>
  <c r="A217" i="26"/>
  <c r="I216" i="26"/>
  <c r="H216" i="26"/>
  <c r="G216" i="26"/>
  <c r="E216" i="26"/>
  <c r="F216" i="26" s="1"/>
  <c r="C216" i="26"/>
  <c r="B216" i="26"/>
  <c r="A216" i="26"/>
  <c r="I215" i="26"/>
  <c r="H215" i="26"/>
  <c r="G215" i="26"/>
  <c r="E215" i="26"/>
  <c r="F215" i="26" s="1"/>
  <c r="C215" i="26"/>
  <c r="B215" i="26"/>
  <c r="A215" i="26"/>
  <c r="I214" i="26"/>
  <c r="H214" i="26"/>
  <c r="G214" i="26"/>
  <c r="E214" i="26"/>
  <c r="F214" i="26" s="1"/>
  <c r="C214" i="26"/>
  <c r="B214" i="26"/>
  <c r="A214" i="26"/>
  <c r="I213" i="26"/>
  <c r="H213" i="26"/>
  <c r="G213" i="26"/>
  <c r="E213" i="26"/>
  <c r="F213" i="26" s="1"/>
  <c r="C213" i="26"/>
  <c r="B213" i="26"/>
  <c r="A213" i="26"/>
  <c r="I212" i="26"/>
  <c r="H212" i="26"/>
  <c r="G212" i="26"/>
  <c r="E212" i="26"/>
  <c r="F212" i="26" s="1"/>
  <c r="C212" i="26"/>
  <c r="B212" i="26"/>
  <c r="A212" i="26"/>
  <c r="I211" i="26"/>
  <c r="H211" i="26"/>
  <c r="G211" i="26"/>
  <c r="E211" i="26"/>
  <c r="F211" i="26" s="1"/>
  <c r="C211" i="26"/>
  <c r="B211" i="26"/>
  <c r="A211" i="26"/>
  <c r="I210" i="26"/>
  <c r="H210" i="26"/>
  <c r="G210" i="26"/>
  <c r="E210" i="26"/>
  <c r="F210" i="26" s="1"/>
  <c r="C210" i="26"/>
  <c r="B210" i="26"/>
  <c r="A210" i="26"/>
  <c r="I209" i="26"/>
  <c r="H209" i="26"/>
  <c r="G209" i="26"/>
  <c r="E209" i="26"/>
  <c r="F209" i="26" s="1"/>
  <c r="C209" i="26"/>
  <c r="B209" i="26"/>
  <c r="A209" i="26"/>
  <c r="I208" i="26"/>
  <c r="H208" i="26"/>
  <c r="G208" i="26"/>
  <c r="E208" i="26"/>
  <c r="F208" i="26" s="1"/>
  <c r="C208" i="26"/>
  <c r="B208" i="26"/>
  <c r="A208" i="26"/>
  <c r="I207" i="26"/>
  <c r="H207" i="26"/>
  <c r="G207" i="26"/>
  <c r="E207" i="26"/>
  <c r="F207" i="26" s="1"/>
  <c r="C207" i="26"/>
  <c r="B207" i="26"/>
  <c r="A207" i="26"/>
  <c r="I206" i="26"/>
  <c r="H206" i="26"/>
  <c r="G206" i="26"/>
  <c r="E206" i="26"/>
  <c r="F206" i="26" s="1"/>
  <c r="C206" i="26"/>
  <c r="B206" i="26"/>
  <c r="A206" i="26"/>
  <c r="I205" i="26"/>
  <c r="H205" i="26"/>
  <c r="G205" i="26"/>
  <c r="E205" i="26"/>
  <c r="F205" i="26" s="1"/>
  <c r="C205" i="26"/>
  <c r="B205" i="26"/>
  <c r="A205" i="26"/>
  <c r="I204" i="26"/>
  <c r="H204" i="26"/>
  <c r="G204" i="26"/>
  <c r="E204" i="26"/>
  <c r="F204" i="26" s="1"/>
  <c r="C204" i="26"/>
  <c r="B204" i="26"/>
  <c r="A204" i="26"/>
  <c r="I203" i="26"/>
  <c r="H203" i="26"/>
  <c r="G203" i="26"/>
  <c r="E203" i="26"/>
  <c r="F203" i="26" s="1"/>
  <c r="C203" i="26"/>
  <c r="B203" i="26"/>
  <c r="A203" i="26"/>
  <c r="I202" i="26"/>
  <c r="H202" i="26"/>
  <c r="G202" i="26"/>
  <c r="E202" i="26"/>
  <c r="F202" i="26" s="1"/>
  <c r="C202" i="26"/>
  <c r="B202" i="26"/>
  <c r="A202" i="26"/>
  <c r="I201" i="26"/>
  <c r="H201" i="26"/>
  <c r="G201" i="26"/>
  <c r="E201" i="26"/>
  <c r="F201" i="26" s="1"/>
  <c r="C201" i="26"/>
  <c r="B201" i="26"/>
  <c r="A201" i="26"/>
  <c r="I200" i="26"/>
  <c r="H200" i="26"/>
  <c r="G200" i="26"/>
  <c r="E200" i="26"/>
  <c r="F200" i="26" s="1"/>
  <c r="C200" i="26"/>
  <c r="B200" i="26"/>
  <c r="A200" i="26"/>
  <c r="I199" i="26"/>
  <c r="H199" i="26"/>
  <c r="G199" i="26"/>
  <c r="E199" i="26"/>
  <c r="F199" i="26" s="1"/>
  <c r="C199" i="26"/>
  <c r="B199" i="26"/>
  <c r="A199" i="26"/>
  <c r="I198" i="26"/>
  <c r="H198" i="26"/>
  <c r="G198" i="26"/>
  <c r="E198" i="26"/>
  <c r="F198" i="26" s="1"/>
  <c r="C198" i="26"/>
  <c r="B198" i="26"/>
  <c r="A198" i="26"/>
  <c r="I197" i="26"/>
  <c r="H197" i="26"/>
  <c r="G197" i="26"/>
  <c r="E197" i="26"/>
  <c r="F197" i="26" s="1"/>
  <c r="C197" i="26"/>
  <c r="B197" i="26"/>
  <c r="A197" i="26"/>
  <c r="I196" i="26"/>
  <c r="H196" i="26"/>
  <c r="G196" i="26"/>
  <c r="E196" i="26"/>
  <c r="F196" i="26" s="1"/>
  <c r="C196" i="26"/>
  <c r="B196" i="26"/>
  <c r="A196" i="26"/>
  <c r="I195" i="26"/>
  <c r="H195" i="26"/>
  <c r="G195" i="26"/>
  <c r="E195" i="26"/>
  <c r="F195" i="26" s="1"/>
  <c r="C195" i="26"/>
  <c r="B195" i="26"/>
  <c r="A195" i="26"/>
  <c r="I194" i="26"/>
  <c r="H194" i="26"/>
  <c r="G194" i="26"/>
  <c r="E194" i="26"/>
  <c r="F194" i="26" s="1"/>
  <c r="C194" i="26"/>
  <c r="B194" i="26"/>
  <c r="A194" i="26"/>
  <c r="I193" i="26"/>
  <c r="H193" i="26"/>
  <c r="G193" i="26"/>
  <c r="E193" i="26"/>
  <c r="F193" i="26" s="1"/>
  <c r="C193" i="26"/>
  <c r="B193" i="26"/>
  <c r="A193" i="26"/>
  <c r="I192" i="26"/>
  <c r="H192" i="26"/>
  <c r="G192" i="26"/>
  <c r="E192" i="26"/>
  <c r="F192" i="26" s="1"/>
  <c r="C192" i="26"/>
  <c r="B192" i="26"/>
  <c r="A192" i="26"/>
  <c r="I191" i="26"/>
  <c r="H191" i="26"/>
  <c r="G191" i="26"/>
  <c r="E191" i="26"/>
  <c r="F191" i="26" s="1"/>
  <c r="C191" i="26"/>
  <c r="B191" i="26"/>
  <c r="A191" i="26"/>
  <c r="I190" i="26"/>
  <c r="H190" i="26"/>
  <c r="G190" i="26"/>
  <c r="E190" i="26"/>
  <c r="F190" i="26" s="1"/>
  <c r="C190" i="26"/>
  <c r="B190" i="26"/>
  <c r="A190" i="26"/>
  <c r="I189" i="26"/>
  <c r="H189" i="26"/>
  <c r="G189" i="26"/>
  <c r="E189" i="26"/>
  <c r="F189" i="26" s="1"/>
  <c r="C189" i="26"/>
  <c r="B189" i="26"/>
  <c r="A189" i="26"/>
  <c r="I188" i="26"/>
  <c r="H188" i="26"/>
  <c r="G188" i="26"/>
  <c r="E188" i="26"/>
  <c r="F188" i="26" s="1"/>
  <c r="C188" i="26"/>
  <c r="B188" i="26"/>
  <c r="A188" i="26"/>
  <c r="I187" i="26"/>
  <c r="H187" i="26"/>
  <c r="G187" i="26"/>
  <c r="E187" i="26"/>
  <c r="F187" i="26" s="1"/>
  <c r="C187" i="26"/>
  <c r="B187" i="26"/>
  <c r="A187" i="26"/>
  <c r="I186" i="26"/>
  <c r="H186" i="26"/>
  <c r="G186" i="26"/>
  <c r="E186" i="26"/>
  <c r="F186" i="26" s="1"/>
  <c r="C186" i="26"/>
  <c r="B186" i="26"/>
  <c r="A186" i="26"/>
  <c r="I185" i="26"/>
  <c r="H185" i="26"/>
  <c r="G185" i="26"/>
  <c r="E185" i="26"/>
  <c r="F185" i="26" s="1"/>
  <c r="C185" i="26"/>
  <c r="B185" i="26"/>
  <c r="A185" i="26"/>
  <c r="I184" i="26"/>
  <c r="H184" i="26"/>
  <c r="G184" i="26"/>
  <c r="E184" i="26"/>
  <c r="F184" i="26" s="1"/>
  <c r="C184" i="26"/>
  <c r="B184" i="26"/>
  <c r="A184" i="26"/>
  <c r="I183" i="26"/>
  <c r="H183" i="26"/>
  <c r="G183" i="26"/>
  <c r="E183" i="26"/>
  <c r="F183" i="26" s="1"/>
  <c r="C183" i="26"/>
  <c r="B183" i="26"/>
  <c r="A183" i="26"/>
  <c r="I182" i="26"/>
  <c r="H182" i="26"/>
  <c r="G182" i="26"/>
  <c r="E182" i="26"/>
  <c r="F182" i="26" s="1"/>
  <c r="C182" i="26"/>
  <c r="B182" i="26"/>
  <c r="A182" i="26"/>
  <c r="I181" i="26"/>
  <c r="H181" i="26"/>
  <c r="G181" i="26"/>
  <c r="E181" i="26"/>
  <c r="F181" i="26" s="1"/>
  <c r="C181" i="26"/>
  <c r="B181" i="26"/>
  <c r="A181" i="26"/>
  <c r="I180" i="26"/>
  <c r="H180" i="26"/>
  <c r="G180" i="26"/>
  <c r="E180" i="26"/>
  <c r="F180" i="26" s="1"/>
  <c r="C180" i="26"/>
  <c r="B180" i="26"/>
  <c r="A180" i="26"/>
  <c r="I179" i="26"/>
  <c r="H179" i="26"/>
  <c r="G179" i="26"/>
  <c r="E179" i="26"/>
  <c r="F179" i="26" s="1"/>
  <c r="C179" i="26"/>
  <c r="B179" i="26"/>
  <c r="A179" i="26"/>
  <c r="I178" i="26"/>
  <c r="H178" i="26"/>
  <c r="G178" i="26"/>
  <c r="E178" i="26"/>
  <c r="F178" i="26" s="1"/>
  <c r="C178" i="26"/>
  <c r="B178" i="26"/>
  <c r="A178" i="26"/>
  <c r="I177" i="26"/>
  <c r="H177" i="26"/>
  <c r="G177" i="26"/>
  <c r="E177" i="26"/>
  <c r="F177" i="26" s="1"/>
  <c r="C177" i="26"/>
  <c r="B177" i="26"/>
  <c r="A177" i="26"/>
  <c r="I176" i="26"/>
  <c r="H176" i="26"/>
  <c r="G176" i="26"/>
  <c r="E176" i="26"/>
  <c r="F176" i="26" s="1"/>
  <c r="C176" i="26"/>
  <c r="B176" i="26"/>
  <c r="A176" i="26"/>
  <c r="I175" i="26"/>
  <c r="H175" i="26"/>
  <c r="G175" i="26"/>
  <c r="E175" i="26"/>
  <c r="F175" i="26" s="1"/>
  <c r="C175" i="26"/>
  <c r="B175" i="26"/>
  <c r="A175" i="26"/>
  <c r="I174" i="26"/>
  <c r="H174" i="26"/>
  <c r="G174" i="26"/>
  <c r="E174" i="26"/>
  <c r="F174" i="26" s="1"/>
  <c r="C174" i="26"/>
  <c r="B174" i="26"/>
  <c r="A174" i="26"/>
  <c r="I173" i="26"/>
  <c r="H173" i="26"/>
  <c r="G173" i="26"/>
  <c r="E173" i="26"/>
  <c r="F173" i="26" s="1"/>
  <c r="C173" i="26"/>
  <c r="B173" i="26"/>
  <c r="A173" i="26"/>
  <c r="I172" i="26"/>
  <c r="H172" i="26"/>
  <c r="G172" i="26"/>
  <c r="E172" i="26"/>
  <c r="F172" i="26" s="1"/>
  <c r="C172" i="26"/>
  <c r="B172" i="26"/>
  <c r="A172" i="26"/>
  <c r="I171" i="26"/>
  <c r="H171" i="26"/>
  <c r="G171" i="26"/>
  <c r="E171" i="26"/>
  <c r="F171" i="26" s="1"/>
  <c r="C171" i="26"/>
  <c r="B171" i="26"/>
  <c r="A171" i="26"/>
  <c r="I170" i="26"/>
  <c r="H170" i="26"/>
  <c r="G170" i="26"/>
  <c r="E170" i="26"/>
  <c r="F170" i="26" s="1"/>
  <c r="C170" i="26"/>
  <c r="B170" i="26"/>
  <c r="A170" i="26"/>
  <c r="I169" i="26"/>
  <c r="H169" i="26"/>
  <c r="G169" i="26"/>
  <c r="E169" i="26"/>
  <c r="F169" i="26" s="1"/>
  <c r="C169" i="26"/>
  <c r="B169" i="26"/>
  <c r="A169" i="26"/>
  <c r="I168" i="26"/>
  <c r="H168" i="26"/>
  <c r="G168" i="26"/>
  <c r="E168" i="26"/>
  <c r="F168" i="26" s="1"/>
  <c r="C168" i="26"/>
  <c r="B168" i="26"/>
  <c r="A168" i="26"/>
  <c r="I167" i="26"/>
  <c r="H167" i="26"/>
  <c r="G167" i="26"/>
  <c r="E167" i="26"/>
  <c r="F167" i="26" s="1"/>
  <c r="C167" i="26"/>
  <c r="B167" i="26"/>
  <c r="A167" i="26"/>
  <c r="I166" i="26"/>
  <c r="H166" i="26"/>
  <c r="G166" i="26"/>
  <c r="E166" i="26"/>
  <c r="F166" i="26" s="1"/>
  <c r="C166" i="26"/>
  <c r="B166" i="26"/>
  <c r="A166" i="26"/>
  <c r="I165" i="26"/>
  <c r="H165" i="26"/>
  <c r="G165" i="26"/>
  <c r="E165" i="26"/>
  <c r="F165" i="26" s="1"/>
  <c r="C165" i="26"/>
  <c r="B165" i="26"/>
  <c r="A165" i="26"/>
  <c r="I164" i="26"/>
  <c r="H164" i="26"/>
  <c r="G164" i="26"/>
  <c r="E164" i="26"/>
  <c r="F164" i="26" s="1"/>
  <c r="C164" i="26"/>
  <c r="B164" i="26"/>
  <c r="A164" i="26"/>
  <c r="I163" i="26"/>
  <c r="H163" i="26"/>
  <c r="G163" i="26"/>
  <c r="E163" i="26"/>
  <c r="F163" i="26" s="1"/>
  <c r="C163" i="26"/>
  <c r="B163" i="26"/>
  <c r="A163" i="26"/>
  <c r="I162" i="26"/>
  <c r="H162" i="26"/>
  <c r="G162" i="26"/>
  <c r="E162" i="26"/>
  <c r="F162" i="26" s="1"/>
  <c r="C162" i="26"/>
  <c r="B162" i="26"/>
  <c r="A162" i="26"/>
  <c r="I161" i="26"/>
  <c r="H161" i="26"/>
  <c r="G161" i="26"/>
  <c r="E161" i="26"/>
  <c r="F161" i="26" s="1"/>
  <c r="C161" i="26"/>
  <c r="B161" i="26"/>
  <c r="A161" i="26"/>
  <c r="I160" i="26"/>
  <c r="H160" i="26"/>
  <c r="G160" i="26"/>
  <c r="E160" i="26"/>
  <c r="F160" i="26" s="1"/>
  <c r="C160" i="26"/>
  <c r="B160" i="26"/>
  <c r="A160" i="26"/>
  <c r="I159" i="26"/>
  <c r="H159" i="26"/>
  <c r="G159" i="26"/>
  <c r="E159" i="26"/>
  <c r="F159" i="26" s="1"/>
  <c r="C159" i="26"/>
  <c r="B159" i="26"/>
  <c r="A159" i="26"/>
  <c r="I158" i="26"/>
  <c r="H158" i="26"/>
  <c r="G158" i="26"/>
  <c r="E158" i="26"/>
  <c r="F158" i="26" s="1"/>
  <c r="C158" i="26"/>
  <c r="B158" i="26"/>
  <c r="A158" i="26"/>
  <c r="I157" i="26"/>
  <c r="H157" i="26"/>
  <c r="G157" i="26"/>
  <c r="E157" i="26"/>
  <c r="F157" i="26" s="1"/>
  <c r="C157" i="26"/>
  <c r="B157" i="26"/>
  <c r="A157" i="26"/>
  <c r="I156" i="26"/>
  <c r="H156" i="26"/>
  <c r="G156" i="26"/>
  <c r="E156" i="26"/>
  <c r="F156" i="26" s="1"/>
  <c r="C156" i="26"/>
  <c r="B156" i="26"/>
  <c r="A156" i="26"/>
  <c r="I155" i="26"/>
  <c r="H155" i="26"/>
  <c r="G155" i="26"/>
  <c r="E155" i="26"/>
  <c r="F155" i="26" s="1"/>
  <c r="C155" i="26"/>
  <c r="B155" i="26"/>
  <c r="A155" i="26"/>
  <c r="I154" i="26"/>
  <c r="H154" i="26"/>
  <c r="G154" i="26"/>
  <c r="E154" i="26"/>
  <c r="F154" i="26" s="1"/>
  <c r="C154" i="26"/>
  <c r="B154" i="26"/>
  <c r="A154" i="26"/>
  <c r="I153" i="26"/>
  <c r="H153" i="26"/>
  <c r="G153" i="26"/>
  <c r="E153" i="26"/>
  <c r="F153" i="26" s="1"/>
  <c r="C153" i="26"/>
  <c r="B153" i="26"/>
  <c r="A153" i="26"/>
  <c r="I152" i="26"/>
  <c r="H152" i="26"/>
  <c r="G152" i="26"/>
  <c r="E152" i="26"/>
  <c r="F152" i="26" s="1"/>
  <c r="C152" i="26"/>
  <c r="B152" i="26"/>
  <c r="A152" i="26"/>
  <c r="I151" i="26"/>
  <c r="H151" i="26"/>
  <c r="G151" i="26"/>
  <c r="E151" i="26"/>
  <c r="F151" i="26" s="1"/>
  <c r="C151" i="26"/>
  <c r="B151" i="26"/>
  <c r="A151" i="26"/>
  <c r="I150" i="26"/>
  <c r="H150" i="26"/>
  <c r="G150" i="26"/>
  <c r="E150" i="26"/>
  <c r="F150" i="26" s="1"/>
  <c r="C150" i="26"/>
  <c r="B150" i="26"/>
  <c r="A150" i="26"/>
  <c r="I149" i="26"/>
  <c r="H149" i="26"/>
  <c r="G149" i="26"/>
  <c r="E149" i="26"/>
  <c r="F149" i="26" s="1"/>
  <c r="C149" i="26"/>
  <c r="B149" i="26"/>
  <c r="A149" i="26"/>
  <c r="I148" i="26"/>
  <c r="H148" i="26"/>
  <c r="G148" i="26"/>
  <c r="E148" i="26"/>
  <c r="F148" i="26" s="1"/>
  <c r="C148" i="26"/>
  <c r="B148" i="26"/>
  <c r="A148" i="26"/>
  <c r="I147" i="26"/>
  <c r="H147" i="26"/>
  <c r="G147" i="26"/>
  <c r="E147" i="26"/>
  <c r="F147" i="26" s="1"/>
  <c r="C147" i="26"/>
  <c r="B147" i="26"/>
  <c r="A147" i="26"/>
  <c r="I146" i="26"/>
  <c r="H146" i="26"/>
  <c r="G146" i="26"/>
  <c r="E146" i="26"/>
  <c r="F146" i="26" s="1"/>
  <c r="C146" i="26"/>
  <c r="B146" i="26"/>
  <c r="A146" i="26"/>
  <c r="I145" i="26"/>
  <c r="H145" i="26"/>
  <c r="G145" i="26"/>
  <c r="E145" i="26"/>
  <c r="F145" i="26" s="1"/>
  <c r="C145" i="26"/>
  <c r="B145" i="26"/>
  <c r="A145" i="26"/>
  <c r="I144" i="26"/>
  <c r="H144" i="26"/>
  <c r="G144" i="26"/>
  <c r="E144" i="26"/>
  <c r="F144" i="26" s="1"/>
  <c r="C144" i="26"/>
  <c r="B144" i="26"/>
  <c r="A144" i="26"/>
  <c r="I143" i="26"/>
  <c r="H143" i="26"/>
  <c r="G143" i="26"/>
  <c r="E143" i="26"/>
  <c r="F143" i="26" s="1"/>
  <c r="C143" i="26"/>
  <c r="B143" i="26"/>
  <c r="A143" i="26"/>
  <c r="I142" i="26"/>
  <c r="H142" i="26"/>
  <c r="G142" i="26"/>
  <c r="E142" i="26"/>
  <c r="F142" i="26" s="1"/>
  <c r="C142" i="26"/>
  <c r="B142" i="26"/>
  <c r="A142" i="26"/>
  <c r="I141" i="26"/>
  <c r="H141" i="26"/>
  <c r="G141" i="26"/>
  <c r="E141" i="26"/>
  <c r="F141" i="26" s="1"/>
  <c r="C141" i="26"/>
  <c r="B141" i="26"/>
  <c r="A141" i="26"/>
  <c r="I140" i="26"/>
  <c r="H140" i="26"/>
  <c r="G140" i="26"/>
  <c r="E140" i="26"/>
  <c r="F140" i="26" s="1"/>
  <c r="C140" i="26"/>
  <c r="B140" i="26"/>
  <c r="A140" i="26"/>
  <c r="I139" i="26"/>
  <c r="H139" i="26"/>
  <c r="G139" i="26"/>
  <c r="E139" i="26"/>
  <c r="F139" i="26" s="1"/>
  <c r="C139" i="26"/>
  <c r="B139" i="26"/>
  <c r="A139" i="26"/>
  <c r="I138" i="26"/>
  <c r="H138" i="26"/>
  <c r="G138" i="26"/>
  <c r="E138" i="26"/>
  <c r="F138" i="26" s="1"/>
  <c r="C138" i="26"/>
  <c r="B138" i="26"/>
  <c r="A138" i="26"/>
  <c r="I137" i="26"/>
  <c r="H137" i="26"/>
  <c r="G137" i="26"/>
  <c r="E137" i="26"/>
  <c r="F137" i="26" s="1"/>
  <c r="C137" i="26"/>
  <c r="B137" i="26"/>
  <c r="A137" i="26"/>
  <c r="I136" i="26"/>
  <c r="H136" i="26"/>
  <c r="G136" i="26"/>
  <c r="E136" i="26"/>
  <c r="F136" i="26" s="1"/>
  <c r="C136" i="26"/>
  <c r="B136" i="26"/>
  <c r="A136" i="26"/>
  <c r="I135" i="26"/>
  <c r="H135" i="26"/>
  <c r="G135" i="26"/>
  <c r="E135" i="26"/>
  <c r="F135" i="26" s="1"/>
  <c r="C135" i="26"/>
  <c r="B135" i="26"/>
  <c r="A135" i="26"/>
  <c r="I134" i="26"/>
  <c r="H134" i="26"/>
  <c r="G134" i="26"/>
  <c r="E134" i="26"/>
  <c r="F134" i="26" s="1"/>
  <c r="C134" i="26"/>
  <c r="B134" i="26"/>
  <c r="A134" i="26"/>
  <c r="I133" i="26"/>
  <c r="H133" i="26"/>
  <c r="G133" i="26"/>
  <c r="E133" i="26"/>
  <c r="F133" i="26" s="1"/>
  <c r="C133" i="26"/>
  <c r="B133" i="26"/>
  <c r="A133" i="26"/>
  <c r="I132" i="26"/>
  <c r="H132" i="26"/>
  <c r="G132" i="26"/>
  <c r="E132" i="26"/>
  <c r="F132" i="26" s="1"/>
  <c r="C132" i="26"/>
  <c r="B132" i="26"/>
  <c r="A132" i="26"/>
  <c r="I131" i="26"/>
  <c r="H131" i="26"/>
  <c r="G131" i="26"/>
  <c r="E131" i="26"/>
  <c r="F131" i="26" s="1"/>
  <c r="C131" i="26"/>
  <c r="B131" i="26"/>
  <c r="A131" i="26"/>
  <c r="I130" i="26"/>
  <c r="H130" i="26"/>
  <c r="G130" i="26"/>
  <c r="E130" i="26"/>
  <c r="F130" i="26" s="1"/>
  <c r="C130" i="26"/>
  <c r="B130" i="26"/>
  <c r="A130" i="26"/>
  <c r="I129" i="26"/>
  <c r="H129" i="26"/>
  <c r="G129" i="26"/>
  <c r="E129" i="26"/>
  <c r="F129" i="26" s="1"/>
  <c r="C129" i="26"/>
  <c r="B129" i="26"/>
  <c r="A129" i="26"/>
  <c r="I128" i="26"/>
  <c r="H128" i="26"/>
  <c r="G128" i="26"/>
  <c r="E128" i="26"/>
  <c r="F128" i="26" s="1"/>
  <c r="C128" i="26"/>
  <c r="B128" i="26"/>
  <c r="A128" i="26"/>
  <c r="I127" i="26"/>
  <c r="H127" i="26"/>
  <c r="G127" i="26"/>
  <c r="E127" i="26"/>
  <c r="F127" i="26" s="1"/>
  <c r="C127" i="26"/>
  <c r="B127" i="26"/>
  <c r="A127" i="26"/>
  <c r="I126" i="26"/>
  <c r="H126" i="26"/>
  <c r="G126" i="26"/>
  <c r="E126" i="26"/>
  <c r="F126" i="26" s="1"/>
  <c r="C126" i="26"/>
  <c r="B126" i="26"/>
  <c r="A126" i="26"/>
  <c r="I125" i="26"/>
  <c r="H125" i="26"/>
  <c r="G125" i="26"/>
  <c r="E125" i="26"/>
  <c r="F125" i="26" s="1"/>
  <c r="C125" i="26"/>
  <c r="B125" i="26"/>
  <c r="A125" i="26"/>
  <c r="I124" i="26"/>
  <c r="H124" i="26"/>
  <c r="G124" i="26"/>
  <c r="E124" i="26"/>
  <c r="F124" i="26" s="1"/>
  <c r="C124" i="26"/>
  <c r="B124" i="26"/>
  <c r="A124" i="26"/>
  <c r="I123" i="26"/>
  <c r="H123" i="26"/>
  <c r="G123" i="26"/>
  <c r="E123" i="26"/>
  <c r="F123" i="26" s="1"/>
  <c r="C123" i="26"/>
  <c r="B123" i="26"/>
  <c r="A123" i="26"/>
  <c r="I122" i="26"/>
  <c r="H122" i="26"/>
  <c r="G122" i="26"/>
  <c r="E122" i="26"/>
  <c r="F122" i="26" s="1"/>
  <c r="C122" i="26"/>
  <c r="B122" i="26"/>
  <c r="A122" i="26"/>
  <c r="I121" i="26"/>
  <c r="H121" i="26"/>
  <c r="G121" i="26"/>
  <c r="E121" i="26"/>
  <c r="F121" i="26" s="1"/>
  <c r="C121" i="26"/>
  <c r="B121" i="26"/>
  <c r="A121" i="26"/>
  <c r="I120" i="26"/>
  <c r="H120" i="26"/>
  <c r="G120" i="26"/>
  <c r="E120" i="26"/>
  <c r="F120" i="26" s="1"/>
  <c r="C120" i="26"/>
  <c r="B120" i="26"/>
  <c r="A120" i="26"/>
  <c r="I119" i="26"/>
  <c r="H119" i="26"/>
  <c r="G119" i="26"/>
  <c r="E119" i="26"/>
  <c r="F119" i="26" s="1"/>
  <c r="C119" i="26"/>
  <c r="B119" i="26"/>
  <c r="A119" i="26"/>
  <c r="I118" i="26"/>
  <c r="H118" i="26"/>
  <c r="G118" i="26"/>
  <c r="E118" i="26"/>
  <c r="F118" i="26" s="1"/>
  <c r="C118" i="26"/>
  <c r="B118" i="26"/>
  <c r="A118" i="26"/>
  <c r="I117" i="26"/>
  <c r="H117" i="26"/>
  <c r="G117" i="26"/>
  <c r="E117" i="26"/>
  <c r="F117" i="26" s="1"/>
  <c r="C117" i="26"/>
  <c r="B117" i="26"/>
  <c r="A117" i="26"/>
  <c r="I116" i="26"/>
  <c r="H116" i="26"/>
  <c r="G116" i="26"/>
  <c r="E116" i="26"/>
  <c r="F116" i="26" s="1"/>
  <c r="C116" i="26"/>
  <c r="B116" i="26"/>
  <c r="A116" i="26"/>
  <c r="I115" i="26"/>
  <c r="H115" i="26"/>
  <c r="G115" i="26"/>
  <c r="E115" i="26"/>
  <c r="F115" i="26" s="1"/>
  <c r="C115" i="26"/>
  <c r="B115" i="26"/>
  <c r="A115" i="26"/>
  <c r="I114" i="26"/>
  <c r="H114" i="26"/>
  <c r="G114" i="26"/>
  <c r="E114" i="26"/>
  <c r="F114" i="26" s="1"/>
  <c r="C114" i="26"/>
  <c r="B114" i="26"/>
  <c r="A114" i="26"/>
  <c r="I113" i="26"/>
  <c r="H113" i="26"/>
  <c r="G113" i="26"/>
  <c r="E113" i="26"/>
  <c r="F113" i="26" s="1"/>
  <c r="C113" i="26"/>
  <c r="B113" i="26"/>
  <c r="A113" i="26"/>
  <c r="I112" i="26"/>
  <c r="H112" i="26"/>
  <c r="G112" i="26"/>
  <c r="E112" i="26"/>
  <c r="F112" i="26" s="1"/>
  <c r="C112" i="26"/>
  <c r="B112" i="26"/>
  <c r="A112" i="26"/>
  <c r="I111" i="26"/>
  <c r="H111" i="26"/>
  <c r="G111" i="26"/>
  <c r="E111" i="26"/>
  <c r="F111" i="26" s="1"/>
  <c r="C111" i="26"/>
  <c r="B111" i="26"/>
  <c r="A111" i="26"/>
  <c r="I110" i="26"/>
  <c r="H110" i="26"/>
  <c r="G110" i="26"/>
  <c r="E110" i="26"/>
  <c r="F110" i="26" s="1"/>
  <c r="C110" i="26"/>
  <c r="B110" i="26"/>
  <c r="A110" i="26"/>
  <c r="I109" i="26"/>
  <c r="H109" i="26"/>
  <c r="G109" i="26"/>
  <c r="E109" i="26"/>
  <c r="F109" i="26" s="1"/>
  <c r="C109" i="26"/>
  <c r="B109" i="26"/>
  <c r="A109" i="26"/>
  <c r="I108" i="26"/>
  <c r="H108" i="26"/>
  <c r="G108" i="26"/>
  <c r="E108" i="26"/>
  <c r="F108" i="26" s="1"/>
  <c r="C108" i="26"/>
  <c r="B108" i="26"/>
  <c r="A108" i="26"/>
  <c r="I107" i="26"/>
  <c r="H107" i="26"/>
  <c r="G107" i="26"/>
  <c r="E107" i="26"/>
  <c r="F107" i="26" s="1"/>
  <c r="C107" i="26"/>
  <c r="B107" i="26"/>
  <c r="A107" i="26"/>
  <c r="I106" i="26"/>
  <c r="H106" i="26"/>
  <c r="G106" i="26"/>
  <c r="E106" i="26"/>
  <c r="F106" i="26" s="1"/>
  <c r="C106" i="26"/>
  <c r="B106" i="26"/>
  <c r="A106" i="26"/>
  <c r="I105" i="26"/>
  <c r="H105" i="26"/>
  <c r="G105" i="26"/>
  <c r="E105" i="26"/>
  <c r="F105" i="26" s="1"/>
  <c r="C105" i="26"/>
  <c r="B105" i="26"/>
  <c r="A105" i="26"/>
  <c r="I104" i="26"/>
  <c r="H104" i="26"/>
  <c r="G104" i="26"/>
  <c r="E104" i="26"/>
  <c r="F104" i="26" s="1"/>
  <c r="C104" i="26"/>
  <c r="B104" i="26"/>
  <c r="A104" i="26"/>
  <c r="I103" i="26"/>
  <c r="H103" i="26"/>
  <c r="G103" i="26"/>
  <c r="E103" i="26"/>
  <c r="F103" i="26" s="1"/>
  <c r="C103" i="26"/>
  <c r="B103" i="26"/>
  <c r="A103" i="26"/>
  <c r="I102" i="26"/>
  <c r="H102" i="26"/>
  <c r="G102" i="26"/>
  <c r="E102" i="26"/>
  <c r="F102" i="26" s="1"/>
  <c r="C102" i="26"/>
  <c r="B102" i="26"/>
  <c r="A102" i="26"/>
  <c r="I101" i="26"/>
  <c r="H101" i="26"/>
  <c r="G101" i="26"/>
  <c r="E101" i="26"/>
  <c r="F101" i="26" s="1"/>
  <c r="C101" i="26"/>
  <c r="B101" i="26"/>
  <c r="A101" i="26"/>
  <c r="I100" i="26"/>
  <c r="H100" i="26"/>
  <c r="G100" i="26"/>
  <c r="E100" i="26"/>
  <c r="F100" i="26" s="1"/>
  <c r="C100" i="26"/>
  <c r="B100" i="26"/>
  <c r="A100" i="26"/>
  <c r="I99" i="26"/>
  <c r="H99" i="26"/>
  <c r="G99" i="26"/>
  <c r="E99" i="26"/>
  <c r="F99" i="26" s="1"/>
  <c r="C99" i="26"/>
  <c r="B99" i="26"/>
  <c r="A99" i="26"/>
  <c r="I98" i="26"/>
  <c r="H98" i="26"/>
  <c r="G98" i="26"/>
  <c r="E98" i="26"/>
  <c r="F98" i="26" s="1"/>
  <c r="C98" i="26"/>
  <c r="B98" i="26"/>
  <c r="A98" i="26"/>
  <c r="I97" i="26"/>
  <c r="H97" i="26"/>
  <c r="G97" i="26"/>
  <c r="E97" i="26"/>
  <c r="F97" i="26" s="1"/>
  <c r="C97" i="26"/>
  <c r="B97" i="26"/>
  <c r="A97" i="26"/>
  <c r="I96" i="26"/>
  <c r="H96" i="26"/>
  <c r="G96" i="26"/>
  <c r="E96" i="26"/>
  <c r="F96" i="26" s="1"/>
  <c r="C96" i="26"/>
  <c r="B96" i="26"/>
  <c r="A96" i="26"/>
  <c r="I95" i="26"/>
  <c r="H95" i="26"/>
  <c r="G95" i="26"/>
  <c r="E95" i="26"/>
  <c r="F95" i="26" s="1"/>
  <c r="C95" i="26"/>
  <c r="B95" i="26"/>
  <c r="A95" i="26"/>
  <c r="I94" i="26"/>
  <c r="H94" i="26"/>
  <c r="G94" i="26"/>
  <c r="E94" i="26"/>
  <c r="F94" i="26" s="1"/>
  <c r="C94" i="26"/>
  <c r="B94" i="26"/>
  <c r="A94" i="26"/>
  <c r="I93" i="26"/>
  <c r="H93" i="26"/>
  <c r="G93" i="26"/>
  <c r="E93" i="26"/>
  <c r="F93" i="26" s="1"/>
  <c r="C93" i="26"/>
  <c r="B93" i="26"/>
  <c r="A93" i="26"/>
  <c r="I92" i="26"/>
  <c r="H92" i="26"/>
  <c r="G92" i="26"/>
  <c r="E92" i="26"/>
  <c r="F92" i="26" s="1"/>
  <c r="C92" i="26"/>
  <c r="B92" i="26"/>
  <c r="A92" i="26"/>
  <c r="I91" i="26"/>
  <c r="H91" i="26"/>
  <c r="G91" i="26"/>
  <c r="E91" i="26"/>
  <c r="F91" i="26" s="1"/>
  <c r="C91" i="26"/>
  <c r="B91" i="26"/>
  <c r="A91" i="26"/>
  <c r="I90" i="26"/>
  <c r="H90" i="26"/>
  <c r="G90" i="26"/>
  <c r="E90" i="26"/>
  <c r="F90" i="26" s="1"/>
  <c r="C90" i="26"/>
  <c r="B90" i="26"/>
  <c r="A90" i="26"/>
  <c r="I89" i="26"/>
  <c r="H89" i="26"/>
  <c r="G89" i="26"/>
  <c r="E89" i="26"/>
  <c r="F89" i="26" s="1"/>
  <c r="C89" i="26"/>
  <c r="B89" i="26"/>
  <c r="A89" i="26"/>
  <c r="I88" i="26"/>
  <c r="H88" i="26"/>
  <c r="G88" i="26"/>
  <c r="E88" i="26"/>
  <c r="F88" i="26" s="1"/>
  <c r="C88" i="26"/>
  <c r="B88" i="26"/>
  <c r="A88" i="26"/>
  <c r="I87" i="26"/>
  <c r="H87" i="26"/>
  <c r="G87" i="26"/>
  <c r="E87" i="26"/>
  <c r="F87" i="26" s="1"/>
  <c r="C87" i="26"/>
  <c r="B87" i="26"/>
  <c r="A87" i="26"/>
  <c r="I86" i="26"/>
  <c r="H86" i="26"/>
  <c r="G86" i="26"/>
  <c r="E86" i="26"/>
  <c r="F86" i="26" s="1"/>
  <c r="C86" i="26"/>
  <c r="B86" i="26"/>
  <c r="A86" i="26"/>
  <c r="I85" i="26"/>
  <c r="H85" i="26"/>
  <c r="G85" i="26"/>
  <c r="E85" i="26"/>
  <c r="F85" i="26" s="1"/>
  <c r="C85" i="26"/>
  <c r="B85" i="26"/>
  <c r="A85" i="26"/>
  <c r="I84" i="26"/>
  <c r="H84" i="26"/>
  <c r="G84" i="26"/>
  <c r="E84" i="26"/>
  <c r="F84" i="26" s="1"/>
  <c r="C84" i="26"/>
  <c r="B84" i="26"/>
  <c r="A84" i="26"/>
  <c r="I83" i="26"/>
  <c r="H83" i="26"/>
  <c r="G83" i="26"/>
  <c r="E83" i="26"/>
  <c r="F83" i="26" s="1"/>
  <c r="C83" i="26"/>
  <c r="B83" i="26"/>
  <c r="A83" i="26"/>
  <c r="I82" i="26"/>
  <c r="H82" i="26"/>
  <c r="G82" i="26"/>
  <c r="E82" i="26"/>
  <c r="F82" i="26" s="1"/>
  <c r="C82" i="26"/>
  <c r="B82" i="26"/>
  <c r="A82" i="26"/>
  <c r="I81" i="26"/>
  <c r="H81" i="26"/>
  <c r="G81" i="26"/>
  <c r="E81" i="26"/>
  <c r="F81" i="26" s="1"/>
  <c r="C81" i="26"/>
  <c r="B81" i="26"/>
  <c r="A81" i="26"/>
  <c r="I80" i="26"/>
  <c r="H80" i="26"/>
  <c r="G80" i="26"/>
  <c r="E80" i="26"/>
  <c r="F80" i="26" s="1"/>
  <c r="C80" i="26"/>
  <c r="B80" i="26"/>
  <c r="A80" i="26"/>
  <c r="I79" i="26"/>
  <c r="H79" i="26"/>
  <c r="G79" i="26"/>
  <c r="E79" i="26"/>
  <c r="F79" i="26" s="1"/>
  <c r="C79" i="26"/>
  <c r="B79" i="26"/>
  <c r="A79" i="26"/>
  <c r="I78" i="26"/>
  <c r="H78" i="26"/>
  <c r="G78" i="26"/>
  <c r="E78" i="26"/>
  <c r="F78" i="26" s="1"/>
  <c r="C78" i="26"/>
  <c r="B78" i="26"/>
  <c r="A78" i="26"/>
  <c r="I77" i="26"/>
  <c r="H77" i="26"/>
  <c r="G77" i="26"/>
  <c r="E77" i="26"/>
  <c r="F77" i="26" s="1"/>
  <c r="C77" i="26"/>
  <c r="B77" i="26"/>
  <c r="A77" i="26"/>
  <c r="I76" i="26"/>
  <c r="H76" i="26"/>
  <c r="G76" i="26"/>
  <c r="E76" i="26"/>
  <c r="F76" i="26" s="1"/>
  <c r="C76" i="26"/>
  <c r="B76" i="26"/>
  <c r="A76" i="26"/>
  <c r="I75" i="26"/>
  <c r="H75" i="26"/>
  <c r="G75" i="26"/>
  <c r="E75" i="26"/>
  <c r="F75" i="26" s="1"/>
  <c r="C75" i="26"/>
  <c r="B75" i="26"/>
  <c r="A75" i="26"/>
  <c r="I74" i="26"/>
  <c r="H74" i="26"/>
  <c r="G74" i="26"/>
  <c r="E74" i="26"/>
  <c r="F74" i="26" s="1"/>
  <c r="C74" i="26"/>
  <c r="B74" i="26"/>
  <c r="A74" i="26"/>
  <c r="I73" i="26"/>
  <c r="H73" i="26"/>
  <c r="G73" i="26"/>
  <c r="E73" i="26"/>
  <c r="F73" i="26" s="1"/>
  <c r="C73" i="26"/>
  <c r="B73" i="26"/>
  <c r="A73" i="26"/>
  <c r="I72" i="26"/>
  <c r="H72" i="26"/>
  <c r="G72" i="26"/>
  <c r="E72" i="26"/>
  <c r="F72" i="26" s="1"/>
  <c r="C72" i="26"/>
  <c r="B72" i="26"/>
  <c r="A72" i="26"/>
  <c r="I71" i="26"/>
  <c r="H71" i="26"/>
  <c r="G71" i="26"/>
  <c r="E71" i="26"/>
  <c r="F71" i="26" s="1"/>
  <c r="C71" i="26"/>
  <c r="B71" i="26"/>
  <c r="A71" i="26"/>
  <c r="I70" i="26"/>
  <c r="H70" i="26"/>
  <c r="G70" i="26"/>
  <c r="E70" i="26"/>
  <c r="F70" i="26" s="1"/>
  <c r="C70" i="26"/>
  <c r="B70" i="26"/>
  <c r="A70" i="26"/>
  <c r="I69" i="26"/>
  <c r="H69" i="26"/>
  <c r="G69" i="26"/>
  <c r="E69" i="26"/>
  <c r="F69" i="26" s="1"/>
  <c r="C69" i="26"/>
  <c r="B69" i="26"/>
  <c r="A69" i="26"/>
  <c r="I68" i="26"/>
  <c r="H68" i="26"/>
  <c r="G68" i="26"/>
  <c r="E68" i="26"/>
  <c r="F68" i="26" s="1"/>
  <c r="C68" i="26"/>
  <c r="B68" i="26"/>
  <c r="A68" i="26"/>
  <c r="I67" i="26"/>
  <c r="H67" i="26"/>
  <c r="G67" i="26"/>
  <c r="E67" i="26"/>
  <c r="F67" i="26" s="1"/>
  <c r="C67" i="26"/>
  <c r="B67" i="26"/>
  <c r="A67" i="26"/>
  <c r="I66" i="26"/>
  <c r="H66" i="26"/>
  <c r="G66" i="26"/>
  <c r="E66" i="26"/>
  <c r="F66" i="26" s="1"/>
  <c r="C66" i="26"/>
  <c r="B66" i="26"/>
  <c r="A66" i="26"/>
  <c r="I65" i="26"/>
  <c r="H65" i="26"/>
  <c r="G65" i="26"/>
  <c r="E65" i="26"/>
  <c r="F65" i="26" s="1"/>
  <c r="C65" i="26"/>
  <c r="B65" i="26"/>
  <c r="A65" i="26"/>
  <c r="I64" i="26"/>
  <c r="H64" i="26"/>
  <c r="G64" i="26"/>
  <c r="E64" i="26"/>
  <c r="F64" i="26" s="1"/>
  <c r="C64" i="26"/>
  <c r="B64" i="26"/>
  <c r="A64" i="26"/>
  <c r="H63" i="26"/>
  <c r="G63" i="26"/>
  <c r="E63" i="26"/>
  <c r="F63" i="26" s="1"/>
  <c r="C63" i="26"/>
  <c r="B63" i="26"/>
  <c r="A63" i="26"/>
  <c r="H62" i="26"/>
  <c r="G62" i="26"/>
  <c r="E62" i="26"/>
  <c r="F62" i="26" s="1"/>
  <c r="C62" i="26"/>
  <c r="B62" i="26"/>
  <c r="A62" i="26"/>
  <c r="I61" i="26"/>
  <c r="H61" i="26"/>
  <c r="G61" i="26"/>
  <c r="E61" i="26"/>
  <c r="F61" i="26" s="1"/>
  <c r="C61" i="26"/>
  <c r="B61" i="26"/>
  <c r="A61" i="26"/>
  <c r="I60" i="26"/>
  <c r="H60" i="26"/>
  <c r="G60" i="26"/>
  <c r="E60" i="26"/>
  <c r="F60" i="26" s="1"/>
  <c r="C60" i="26"/>
  <c r="B60" i="26"/>
  <c r="A60" i="26"/>
  <c r="I59" i="26"/>
  <c r="H59" i="26"/>
  <c r="G59" i="26"/>
  <c r="E59" i="26"/>
  <c r="F59" i="26" s="1"/>
  <c r="C59" i="26"/>
  <c r="B59" i="26"/>
  <c r="A59" i="26"/>
  <c r="I58" i="26"/>
  <c r="H58" i="26"/>
  <c r="G58" i="26"/>
  <c r="E58" i="26"/>
  <c r="F58" i="26" s="1"/>
  <c r="C58" i="26"/>
  <c r="B58" i="26"/>
  <c r="A58" i="26"/>
  <c r="I57" i="26"/>
  <c r="H57" i="26"/>
  <c r="G57" i="26"/>
  <c r="E57" i="26"/>
  <c r="F57" i="26" s="1"/>
  <c r="C57" i="26"/>
  <c r="B57" i="26"/>
  <c r="A57" i="26"/>
  <c r="I56" i="26"/>
  <c r="H56" i="26"/>
  <c r="G56" i="26"/>
  <c r="E56" i="26"/>
  <c r="F56" i="26" s="1"/>
  <c r="C56" i="26"/>
  <c r="B56" i="26"/>
  <c r="A56" i="26"/>
  <c r="I55" i="26"/>
  <c r="H55" i="26"/>
  <c r="G55" i="26"/>
  <c r="E55" i="26"/>
  <c r="F55" i="26" s="1"/>
  <c r="C55" i="26"/>
  <c r="B55" i="26"/>
  <c r="A55" i="26"/>
  <c r="I54" i="26"/>
  <c r="H54" i="26"/>
  <c r="G54" i="26"/>
  <c r="E54" i="26"/>
  <c r="F54" i="26" s="1"/>
  <c r="C54" i="26"/>
  <c r="B54" i="26"/>
  <c r="A54" i="26"/>
  <c r="I53" i="26"/>
  <c r="H53" i="26"/>
  <c r="G53" i="26"/>
  <c r="E53" i="26"/>
  <c r="F53" i="26" s="1"/>
  <c r="C53" i="26"/>
  <c r="B53" i="26"/>
  <c r="A53" i="26"/>
  <c r="I52" i="26"/>
  <c r="H52" i="26"/>
  <c r="G52" i="26"/>
  <c r="E52" i="26"/>
  <c r="F52" i="26" s="1"/>
  <c r="C52" i="26"/>
  <c r="B52" i="26"/>
  <c r="A52" i="26"/>
  <c r="I51" i="26"/>
  <c r="H51" i="26"/>
  <c r="G51" i="26"/>
  <c r="E51" i="26"/>
  <c r="F51" i="26" s="1"/>
  <c r="C51" i="26"/>
  <c r="B51" i="26"/>
  <c r="A51" i="26"/>
  <c r="I50" i="26"/>
  <c r="H50" i="26"/>
  <c r="G50" i="26"/>
  <c r="E50" i="26"/>
  <c r="F50" i="26" s="1"/>
  <c r="C50" i="26"/>
  <c r="B50" i="26"/>
  <c r="A50" i="26"/>
  <c r="I49" i="26"/>
  <c r="H49" i="26"/>
  <c r="G49" i="26"/>
  <c r="E49" i="26"/>
  <c r="F49" i="26" s="1"/>
  <c r="C49" i="26"/>
  <c r="B49" i="26"/>
  <c r="A49" i="26"/>
  <c r="I48" i="26"/>
  <c r="H48" i="26"/>
  <c r="G48" i="26"/>
  <c r="E48" i="26"/>
  <c r="F48" i="26" s="1"/>
  <c r="C48" i="26"/>
  <c r="B48" i="26"/>
  <c r="A48" i="26"/>
  <c r="I47" i="26"/>
  <c r="H47" i="26"/>
  <c r="G47" i="26"/>
  <c r="E47" i="26"/>
  <c r="F47" i="26" s="1"/>
  <c r="C47" i="26"/>
  <c r="B47" i="26"/>
  <c r="A47" i="26"/>
  <c r="I46" i="26"/>
  <c r="H46" i="26"/>
  <c r="G46" i="26"/>
  <c r="E46" i="26"/>
  <c r="F46" i="26" s="1"/>
  <c r="C46" i="26"/>
  <c r="B46" i="26"/>
  <c r="A46" i="26"/>
  <c r="I45" i="26"/>
  <c r="H45" i="26"/>
  <c r="G45" i="26"/>
  <c r="E45" i="26"/>
  <c r="F45" i="26" s="1"/>
  <c r="C45" i="26"/>
  <c r="B45" i="26"/>
  <c r="A45" i="26"/>
  <c r="I44" i="26"/>
  <c r="H44" i="26"/>
  <c r="G44" i="26"/>
  <c r="E44" i="26"/>
  <c r="F44" i="26" s="1"/>
  <c r="C44" i="26"/>
  <c r="B44" i="26"/>
  <c r="A44" i="26"/>
  <c r="I43" i="26"/>
  <c r="H43" i="26"/>
  <c r="G43" i="26"/>
  <c r="E43" i="26"/>
  <c r="F43" i="26" s="1"/>
  <c r="C43" i="26"/>
  <c r="B43" i="26"/>
  <c r="A43" i="26"/>
  <c r="I42" i="26"/>
  <c r="H42" i="26"/>
  <c r="G42" i="26"/>
  <c r="E42" i="26"/>
  <c r="F42" i="26" s="1"/>
  <c r="C42" i="26"/>
  <c r="B42" i="26"/>
  <c r="A42" i="26"/>
  <c r="I41" i="26"/>
  <c r="H41" i="26"/>
  <c r="G41" i="26"/>
  <c r="E41" i="26"/>
  <c r="F41" i="26" s="1"/>
  <c r="C41" i="26"/>
  <c r="B41" i="26"/>
  <c r="A41" i="26"/>
  <c r="I40" i="26"/>
  <c r="H40" i="26"/>
  <c r="G40" i="26"/>
  <c r="E40" i="26"/>
  <c r="F40" i="26" s="1"/>
  <c r="C40" i="26"/>
  <c r="B40" i="26"/>
  <c r="A40" i="26"/>
  <c r="I39" i="26"/>
  <c r="H39" i="26"/>
  <c r="G39" i="26"/>
  <c r="E39" i="26"/>
  <c r="F39" i="26" s="1"/>
  <c r="C39" i="26"/>
  <c r="B39" i="26"/>
  <c r="A39" i="26"/>
  <c r="I38" i="26"/>
  <c r="H38" i="26"/>
  <c r="G38" i="26"/>
  <c r="E38" i="26"/>
  <c r="F38" i="26" s="1"/>
  <c r="C38" i="26"/>
  <c r="B38" i="26"/>
  <c r="A38" i="26"/>
  <c r="I37" i="26"/>
  <c r="H37" i="26"/>
  <c r="G37" i="26"/>
  <c r="E37" i="26"/>
  <c r="F37" i="26" s="1"/>
  <c r="C37" i="26"/>
  <c r="B37" i="26"/>
  <c r="A37" i="26"/>
  <c r="I36" i="26"/>
  <c r="H36" i="26"/>
  <c r="G36" i="26"/>
  <c r="E36" i="26"/>
  <c r="F36" i="26" s="1"/>
  <c r="C36" i="26"/>
  <c r="B36" i="26"/>
  <c r="A36" i="26"/>
  <c r="I35" i="26"/>
  <c r="H35" i="26"/>
  <c r="G35" i="26"/>
  <c r="E35" i="26"/>
  <c r="F35" i="26" s="1"/>
  <c r="C35" i="26"/>
  <c r="B35" i="26"/>
  <c r="A35" i="26"/>
  <c r="I34" i="26"/>
  <c r="H34" i="26"/>
  <c r="G34" i="26"/>
  <c r="E34" i="26"/>
  <c r="F34" i="26" s="1"/>
  <c r="C34" i="26"/>
  <c r="B34" i="26"/>
  <c r="A34" i="26"/>
  <c r="I33" i="26"/>
  <c r="H33" i="26"/>
  <c r="G33" i="26"/>
  <c r="E33" i="26"/>
  <c r="F33" i="26" s="1"/>
  <c r="C33" i="26"/>
  <c r="B33" i="26"/>
  <c r="A33" i="26"/>
  <c r="I32" i="26"/>
  <c r="H32" i="26"/>
  <c r="G32" i="26"/>
  <c r="E32" i="26"/>
  <c r="F32" i="26" s="1"/>
  <c r="C32" i="26"/>
  <c r="B32" i="26"/>
  <c r="A32" i="26"/>
  <c r="I31" i="26"/>
  <c r="H31" i="26"/>
  <c r="G31" i="26"/>
  <c r="E31" i="26"/>
  <c r="F31" i="26" s="1"/>
  <c r="C31" i="26"/>
  <c r="B31" i="26"/>
  <c r="A31" i="26"/>
  <c r="I30" i="26"/>
  <c r="H30" i="26"/>
  <c r="G30" i="26"/>
  <c r="E30" i="26"/>
  <c r="F30" i="26" s="1"/>
  <c r="C30" i="26"/>
  <c r="B30" i="26"/>
  <c r="A30" i="26"/>
  <c r="I29" i="26"/>
  <c r="H29" i="26"/>
  <c r="G29" i="26"/>
  <c r="E29" i="26"/>
  <c r="F29" i="26" s="1"/>
  <c r="C29" i="26"/>
  <c r="B29" i="26"/>
  <c r="A29" i="26"/>
  <c r="I28" i="26"/>
  <c r="H28" i="26"/>
  <c r="G28" i="26"/>
  <c r="E28" i="26"/>
  <c r="F28" i="26" s="1"/>
  <c r="C28" i="26"/>
  <c r="B28" i="26"/>
  <c r="A28" i="26"/>
  <c r="I27" i="26"/>
  <c r="H27" i="26"/>
  <c r="G27" i="26"/>
  <c r="E27" i="26"/>
  <c r="F27" i="26" s="1"/>
  <c r="C27" i="26"/>
  <c r="B27" i="26"/>
  <c r="A27" i="26"/>
  <c r="I26" i="26"/>
  <c r="H26" i="26"/>
  <c r="G26" i="26"/>
  <c r="E26" i="26"/>
  <c r="F26" i="26" s="1"/>
  <c r="C26" i="26"/>
  <c r="B26" i="26"/>
  <c r="A26" i="26"/>
  <c r="I25" i="26"/>
  <c r="H25" i="26"/>
  <c r="G25" i="26"/>
  <c r="E25" i="26"/>
  <c r="F25" i="26" s="1"/>
  <c r="C25" i="26"/>
  <c r="B25" i="26"/>
  <c r="A25" i="26"/>
  <c r="I24" i="26"/>
  <c r="H24" i="26"/>
  <c r="G24" i="26"/>
  <c r="E24" i="26"/>
  <c r="F24" i="26" s="1"/>
  <c r="C24" i="26"/>
  <c r="B24" i="26"/>
  <c r="A24" i="26"/>
  <c r="I23" i="26"/>
  <c r="H23" i="26"/>
  <c r="G23" i="26"/>
  <c r="E23" i="26"/>
  <c r="F23" i="26" s="1"/>
  <c r="C23" i="26"/>
  <c r="B23" i="26"/>
  <c r="A23" i="26"/>
  <c r="I22" i="26"/>
  <c r="H22" i="26"/>
  <c r="G22" i="26"/>
  <c r="E22" i="26"/>
  <c r="F22" i="26" s="1"/>
  <c r="C22" i="26"/>
  <c r="B22" i="26"/>
  <c r="A22" i="26"/>
  <c r="I21" i="26"/>
  <c r="H21" i="26"/>
  <c r="G21" i="26"/>
  <c r="E21" i="26"/>
  <c r="F21" i="26" s="1"/>
  <c r="C21" i="26"/>
  <c r="B21" i="26"/>
  <c r="A21" i="26"/>
  <c r="I20" i="26"/>
  <c r="H20" i="26"/>
  <c r="G20" i="26"/>
  <c r="E20" i="26"/>
  <c r="F20" i="26" s="1"/>
  <c r="C20" i="26"/>
  <c r="B20" i="26"/>
  <c r="A20" i="26"/>
  <c r="I19" i="26"/>
  <c r="H19" i="26"/>
  <c r="G19" i="26"/>
  <c r="E19" i="26"/>
  <c r="F19" i="26" s="1"/>
  <c r="C19" i="26"/>
  <c r="B19" i="26"/>
  <c r="A19" i="26"/>
  <c r="I18" i="26"/>
  <c r="H18" i="26"/>
  <c r="G18" i="26"/>
  <c r="E18" i="26"/>
  <c r="F18" i="26" s="1"/>
  <c r="C18" i="26"/>
  <c r="B18" i="26"/>
  <c r="A18" i="26"/>
  <c r="I17" i="26"/>
  <c r="H17" i="26"/>
  <c r="G17" i="26"/>
  <c r="E17" i="26"/>
  <c r="F17" i="26" s="1"/>
  <c r="C17" i="26"/>
  <c r="B17" i="26"/>
  <c r="A17" i="26"/>
  <c r="I16" i="26"/>
  <c r="H16" i="26"/>
  <c r="G16" i="26"/>
  <c r="E16" i="26"/>
  <c r="F16" i="26" s="1"/>
  <c r="C16" i="26"/>
  <c r="B16" i="26"/>
  <c r="A16" i="26"/>
  <c r="I15" i="26"/>
  <c r="H15" i="26"/>
  <c r="G15" i="26"/>
  <c r="E15" i="26"/>
  <c r="F15" i="26" s="1"/>
  <c r="C15" i="26"/>
  <c r="B15" i="26"/>
  <c r="A15" i="26"/>
  <c r="I14" i="26"/>
  <c r="H14" i="26"/>
  <c r="G14" i="26"/>
  <c r="E14" i="26"/>
  <c r="F14" i="26" s="1"/>
  <c r="C14" i="26"/>
  <c r="B14" i="26"/>
  <c r="A14" i="26"/>
  <c r="I13" i="26"/>
  <c r="H13" i="26"/>
  <c r="G13" i="26"/>
  <c r="E13" i="26"/>
  <c r="F13" i="26" s="1"/>
  <c r="C13" i="26"/>
  <c r="B13" i="26"/>
  <c r="A13" i="26"/>
  <c r="I12" i="26"/>
  <c r="H12" i="26"/>
  <c r="G12" i="26"/>
  <c r="E12" i="26"/>
  <c r="F12" i="26" s="1"/>
  <c r="C12" i="26"/>
  <c r="B12" i="26"/>
  <c r="A12" i="26"/>
  <c r="I11" i="26"/>
  <c r="H11" i="26"/>
  <c r="G11" i="26"/>
  <c r="E11" i="26"/>
  <c r="F11" i="26" s="1"/>
  <c r="C11" i="26"/>
  <c r="B11" i="26"/>
  <c r="A11" i="26"/>
  <c r="I10" i="26"/>
  <c r="H10" i="26"/>
  <c r="G10" i="26"/>
  <c r="E10" i="26"/>
  <c r="F10" i="26" s="1"/>
  <c r="C10" i="26"/>
  <c r="B10" i="26"/>
  <c r="A10" i="26"/>
  <c r="I9" i="26"/>
  <c r="H9" i="26"/>
  <c r="G9" i="26"/>
  <c r="E9" i="26"/>
  <c r="F9" i="26" s="1"/>
  <c r="C9" i="26"/>
  <c r="B9" i="26"/>
  <c r="A9" i="26"/>
  <c r="I8" i="26"/>
  <c r="H8" i="26"/>
  <c r="G8" i="26"/>
  <c r="E8" i="26"/>
  <c r="F8" i="26" s="1"/>
  <c r="C8" i="26"/>
  <c r="B8" i="26"/>
  <c r="A8" i="26"/>
  <c r="I7" i="26"/>
  <c r="H7" i="26"/>
  <c r="G7" i="26"/>
  <c r="E7" i="26"/>
  <c r="F7" i="26" s="1"/>
  <c r="C7" i="26"/>
  <c r="B7" i="26"/>
  <c r="A7" i="26"/>
  <c r="I6" i="26"/>
  <c r="H6" i="26"/>
  <c r="G6" i="26"/>
  <c r="E6" i="26"/>
  <c r="F6" i="26" s="1"/>
  <c r="C6" i="26"/>
  <c r="B6" i="26"/>
  <c r="A6" i="26"/>
  <c r="I5" i="26"/>
  <c r="H5" i="26"/>
  <c r="G5" i="26"/>
  <c r="E5" i="26"/>
  <c r="F5" i="26" s="1"/>
  <c r="C5" i="26"/>
  <c r="B5" i="26"/>
  <c r="A5" i="26"/>
  <c r="I4" i="26"/>
  <c r="H4" i="26"/>
  <c r="G4" i="26"/>
  <c r="E4" i="26"/>
  <c r="F4" i="26" s="1"/>
  <c r="C4" i="26"/>
  <c r="B4" i="26"/>
  <c r="A4" i="26"/>
  <c r="I3" i="26"/>
  <c r="H3" i="26"/>
  <c r="G3" i="26"/>
  <c r="E3" i="26"/>
  <c r="C3" i="26"/>
  <c r="B3" i="26"/>
  <c r="A3" i="26"/>
  <c r="D491" i="26"/>
  <c r="F3" i="26" l="1"/>
  <c r="G502" i="8"/>
  <c r="D399" i="26"/>
  <c r="I394" i="26"/>
  <c r="I438" i="26"/>
  <c r="I402" i="26"/>
  <c r="G459" i="26"/>
  <c r="D407" i="26"/>
  <c r="C469" i="26"/>
  <c r="I410" i="26"/>
  <c r="B479" i="26"/>
  <c r="D415" i="26"/>
  <c r="E419" i="26"/>
  <c r="C429" i="26"/>
  <c r="E398" i="26"/>
  <c r="E406" i="26"/>
  <c r="E414" i="26"/>
  <c r="D438" i="26"/>
  <c r="I447" i="26"/>
  <c r="G457" i="26"/>
  <c r="D467" i="26"/>
  <c r="I478" i="26"/>
  <c r="B395" i="26"/>
  <c r="E399" i="26"/>
  <c r="B403" i="26"/>
  <c r="E407" i="26"/>
  <c r="B411" i="26"/>
  <c r="E415" i="26"/>
  <c r="G419" i="26"/>
  <c r="C431" i="26"/>
  <c r="H440" i="26"/>
  <c r="B449" i="26"/>
  <c r="C460" i="26"/>
  <c r="E469" i="26"/>
  <c r="B481" i="26"/>
  <c r="H395" i="26"/>
  <c r="C400" i="26"/>
  <c r="H403" i="26"/>
  <c r="C408" i="26"/>
  <c r="H411" i="26"/>
  <c r="C416" i="26"/>
  <c r="B422" i="26"/>
  <c r="H431" i="26"/>
  <c r="B441" i="26"/>
  <c r="E450" i="26"/>
  <c r="H471" i="26"/>
  <c r="E483" i="26"/>
  <c r="I395" i="26"/>
  <c r="D400" i="26"/>
  <c r="I403" i="26"/>
  <c r="D408" i="26"/>
  <c r="I411" i="26"/>
  <c r="D416" i="26"/>
  <c r="G433" i="26"/>
  <c r="D443" i="26"/>
  <c r="E451" i="26"/>
  <c r="D462" i="26"/>
  <c r="I471" i="26"/>
  <c r="G483" i="26"/>
  <c r="G396" i="26"/>
  <c r="G404" i="26"/>
  <c r="G412" i="26"/>
  <c r="I433" i="26"/>
  <c r="E443" i="26"/>
  <c r="G464" i="26"/>
  <c r="I473" i="26"/>
  <c r="I486" i="26"/>
  <c r="H396" i="26"/>
  <c r="C401" i="26"/>
  <c r="H404" i="26"/>
  <c r="C409" i="26"/>
  <c r="H412" i="26"/>
  <c r="C417" i="26"/>
  <c r="G424" i="26"/>
  <c r="C436" i="26"/>
  <c r="E445" i="26"/>
  <c r="B455" i="26"/>
  <c r="H464" i="26"/>
  <c r="E474" i="26"/>
  <c r="B487" i="26"/>
  <c r="B394" i="26"/>
  <c r="G397" i="26"/>
  <c r="B402" i="26"/>
  <c r="G405" i="26"/>
  <c r="B410" i="26"/>
  <c r="G413" i="26"/>
  <c r="B418" i="26"/>
  <c r="H426" i="26"/>
  <c r="D436" i="26"/>
  <c r="B446" i="26"/>
  <c r="C455" i="26"/>
  <c r="H466" i="26"/>
  <c r="D476" i="26"/>
  <c r="E490" i="26"/>
  <c r="C394" i="26"/>
  <c r="B396" i="26"/>
  <c r="I396" i="26"/>
  <c r="H397" i="26"/>
  <c r="G398" i="26"/>
  <c r="E400" i="26"/>
  <c r="D401" i="26"/>
  <c r="C402" i="26"/>
  <c r="B404" i="26"/>
  <c r="I404" i="26"/>
  <c r="H405" i="26"/>
  <c r="G406" i="26"/>
  <c r="E408" i="26"/>
  <c r="D409" i="26"/>
  <c r="C410" i="26"/>
  <c r="B412" i="26"/>
  <c r="I412" i="26"/>
  <c r="H413" i="26"/>
  <c r="G414" i="26"/>
  <c r="E416" i="26"/>
  <c r="D417" i="26"/>
  <c r="C418" i="26"/>
  <c r="C420" i="26"/>
  <c r="D422" i="26"/>
  <c r="H424" i="26"/>
  <c r="D427" i="26"/>
  <c r="E429" i="26"/>
  <c r="I431" i="26"/>
  <c r="E434" i="26"/>
  <c r="B439" i="26"/>
  <c r="G443" i="26"/>
  <c r="G448" i="26"/>
  <c r="H450" i="26"/>
  <c r="C453" i="26"/>
  <c r="H455" i="26"/>
  <c r="I457" i="26"/>
  <c r="D460" i="26"/>
  <c r="I462" i="26"/>
  <c r="B465" i="26"/>
  <c r="E467" i="26"/>
  <c r="B470" i="26"/>
  <c r="C479" i="26"/>
  <c r="G481" i="26"/>
  <c r="C484" i="26"/>
  <c r="H487" i="26"/>
  <c r="C491" i="26"/>
  <c r="D490" i="26"/>
  <c r="E489" i="26"/>
  <c r="G487" i="26"/>
  <c r="H486" i="26"/>
  <c r="I485" i="26"/>
  <c r="B485" i="26"/>
  <c r="C483" i="26"/>
  <c r="D482" i="26"/>
  <c r="E481" i="26"/>
  <c r="G479" i="26"/>
  <c r="H478" i="26"/>
  <c r="I477" i="26"/>
  <c r="B477" i="26"/>
  <c r="C475" i="26"/>
  <c r="D474" i="26"/>
  <c r="E473" i="26"/>
  <c r="G471" i="26"/>
  <c r="H470" i="26"/>
  <c r="I469" i="26"/>
  <c r="B469" i="26"/>
  <c r="C467" i="26"/>
  <c r="D466" i="26"/>
  <c r="E465" i="26"/>
  <c r="G463" i="26"/>
  <c r="H462" i="26"/>
  <c r="I461" i="26"/>
  <c r="B461" i="26"/>
  <c r="C459" i="26"/>
  <c r="D458" i="26"/>
  <c r="E457" i="26"/>
  <c r="G455" i="26"/>
  <c r="H454" i="26"/>
  <c r="I453" i="26"/>
  <c r="B453" i="26"/>
  <c r="C451" i="26"/>
  <c r="D450" i="26"/>
  <c r="E449" i="26"/>
  <c r="G447" i="26"/>
  <c r="H446" i="26"/>
  <c r="I445" i="26"/>
  <c r="B445" i="26"/>
  <c r="C443" i="26"/>
  <c r="D442" i="26"/>
  <c r="E441" i="26"/>
  <c r="G439" i="26"/>
  <c r="H438" i="26"/>
  <c r="I437" i="26"/>
  <c r="B437" i="26"/>
  <c r="C435" i="26"/>
  <c r="D434" i="26"/>
  <c r="E433" i="26"/>
  <c r="G431" i="26"/>
  <c r="H430" i="26"/>
  <c r="I429" i="26"/>
  <c r="B429" i="26"/>
  <c r="C427" i="26"/>
  <c r="D426" i="26"/>
  <c r="E425" i="26"/>
  <c r="G423" i="26"/>
  <c r="H422" i="26"/>
  <c r="I421" i="26"/>
  <c r="B421" i="26"/>
  <c r="C419" i="26"/>
  <c r="I492" i="26"/>
  <c r="B492" i="26"/>
  <c r="C490" i="26"/>
  <c r="D489" i="26"/>
  <c r="E488" i="26"/>
  <c r="G486" i="26"/>
  <c r="H485" i="26"/>
  <c r="I484" i="26"/>
  <c r="B484" i="26"/>
  <c r="C482" i="26"/>
  <c r="D481" i="26"/>
  <c r="E480" i="26"/>
  <c r="G478" i="26"/>
  <c r="H477" i="26"/>
  <c r="I476" i="26"/>
  <c r="B476" i="26"/>
  <c r="C474" i="26"/>
  <c r="D473" i="26"/>
  <c r="E472" i="26"/>
  <c r="G470" i="26"/>
  <c r="H469" i="26"/>
  <c r="I468" i="26"/>
  <c r="B468" i="26"/>
  <c r="C466" i="26"/>
  <c r="D465" i="26"/>
  <c r="E464" i="26"/>
  <c r="G462" i="26"/>
  <c r="H461" i="26"/>
  <c r="I460" i="26"/>
  <c r="B460" i="26"/>
  <c r="C458" i="26"/>
  <c r="D457" i="26"/>
  <c r="E456" i="26"/>
  <c r="G454" i="26"/>
  <c r="H453" i="26"/>
  <c r="I452" i="26"/>
  <c r="B452" i="26"/>
  <c r="C450" i="26"/>
  <c r="D449" i="26"/>
  <c r="E448" i="26"/>
  <c r="G446" i="26"/>
  <c r="H445" i="26"/>
  <c r="I444" i="26"/>
  <c r="B444" i="26"/>
  <c r="C442" i="26"/>
  <c r="D441" i="26"/>
  <c r="E440" i="26"/>
  <c r="G438" i="26"/>
  <c r="H437" i="26"/>
  <c r="I436" i="26"/>
  <c r="B436" i="26"/>
  <c r="C434" i="26"/>
  <c r="D433" i="26"/>
  <c r="E432" i="26"/>
  <c r="G430" i="26"/>
  <c r="H429" i="26"/>
  <c r="I428" i="26"/>
  <c r="B428" i="26"/>
  <c r="C426" i="26"/>
  <c r="D425" i="26"/>
  <c r="E424" i="26"/>
  <c r="G422" i="26"/>
  <c r="H421" i="26"/>
  <c r="I420" i="26"/>
  <c r="B420" i="26"/>
  <c r="H492" i="26"/>
  <c r="I491" i="26"/>
  <c r="B491" i="26"/>
  <c r="C489" i="26"/>
  <c r="D488" i="26"/>
  <c r="E487" i="26"/>
  <c r="G485" i="26"/>
  <c r="H484" i="26"/>
  <c r="I483" i="26"/>
  <c r="B483" i="26"/>
  <c r="C481" i="26"/>
  <c r="D480" i="26"/>
  <c r="E479" i="26"/>
  <c r="G477" i="26"/>
  <c r="H476" i="26"/>
  <c r="I475" i="26"/>
  <c r="B475" i="26"/>
  <c r="C473" i="26"/>
  <c r="D472" i="26"/>
  <c r="E471" i="26"/>
  <c r="G469" i="26"/>
  <c r="H468" i="26"/>
  <c r="I467" i="26"/>
  <c r="B467" i="26"/>
  <c r="C465" i="26"/>
  <c r="D464" i="26"/>
  <c r="E463" i="26"/>
  <c r="G461" i="26"/>
  <c r="H460" i="26"/>
  <c r="I459" i="26"/>
  <c r="B459" i="26"/>
  <c r="C457" i="26"/>
  <c r="D456" i="26"/>
  <c r="E455" i="26"/>
  <c r="G453" i="26"/>
  <c r="H452" i="26"/>
  <c r="I451" i="26"/>
  <c r="B451" i="26"/>
  <c r="C449" i="26"/>
  <c r="D448" i="26"/>
  <c r="E447" i="26"/>
  <c r="G445" i="26"/>
  <c r="H444" i="26"/>
  <c r="I443" i="26"/>
  <c r="B443" i="26"/>
  <c r="C441" i="26"/>
  <c r="D440" i="26"/>
  <c r="E439" i="26"/>
  <c r="G437" i="26"/>
  <c r="H436" i="26"/>
  <c r="I435" i="26"/>
  <c r="B435" i="26"/>
  <c r="C433" i="26"/>
  <c r="D432" i="26"/>
  <c r="E431" i="26"/>
  <c r="G429" i="26"/>
  <c r="H428" i="26"/>
  <c r="I427" i="26"/>
  <c r="B427" i="26"/>
  <c r="C425" i="26"/>
  <c r="D424" i="26"/>
  <c r="E423" i="26"/>
  <c r="G421" i="26"/>
  <c r="H420" i="26"/>
  <c r="I419" i="26"/>
  <c r="B419" i="26"/>
  <c r="G492" i="26"/>
  <c r="H491" i="26"/>
  <c r="I490" i="26"/>
  <c r="B490" i="26"/>
  <c r="C488" i="26"/>
  <c r="D487" i="26"/>
  <c r="E486" i="26"/>
  <c r="G484" i="26"/>
  <c r="H483" i="26"/>
  <c r="I482" i="26"/>
  <c r="B482" i="26"/>
  <c r="C480" i="26"/>
  <c r="D479" i="26"/>
  <c r="E478" i="26"/>
  <c r="G476" i="26"/>
  <c r="H475" i="26"/>
  <c r="I474" i="26"/>
  <c r="B474" i="26"/>
  <c r="C472" i="26"/>
  <c r="D471" i="26"/>
  <c r="E470" i="26"/>
  <c r="G468" i="26"/>
  <c r="H467" i="26"/>
  <c r="I466" i="26"/>
  <c r="B466" i="26"/>
  <c r="C464" i="26"/>
  <c r="D463" i="26"/>
  <c r="E462" i="26"/>
  <c r="G460" i="26"/>
  <c r="H459" i="26"/>
  <c r="I458" i="26"/>
  <c r="B458" i="26"/>
  <c r="C456" i="26"/>
  <c r="D455" i="26"/>
  <c r="E454" i="26"/>
  <c r="G452" i="26"/>
  <c r="H451" i="26"/>
  <c r="I450" i="26"/>
  <c r="B450" i="26"/>
  <c r="C448" i="26"/>
  <c r="D447" i="26"/>
  <c r="E446" i="26"/>
  <c r="G444" i="26"/>
  <c r="H443" i="26"/>
  <c r="I442" i="26"/>
  <c r="B442" i="26"/>
  <c r="C440" i="26"/>
  <c r="D439" i="26"/>
  <c r="E438" i="26"/>
  <c r="G436" i="26"/>
  <c r="H435" i="26"/>
  <c r="I434" i="26"/>
  <c r="B434" i="26"/>
  <c r="C432" i="26"/>
  <c r="D431" i="26"/>
  <c r="E430" i="26"/>
  <c r="G428" i="26"/>
  <c r="H427" i="26"/>
  <c r="I426" i="26"/>
  <c r="B426" i="26"/>
  <c r="C424" i="26"/>
  <c r="D423" i="26"/>
  <c r="E422" i="26"/>
  <c r="G420" i="26"/>
  <c r="H419" i="26"/>
  <c r="I418" i="26"/>
  <c r="G491" i="26"/>
  <c r="H490" i="26"/>
  <c r="I489" i="26"/>
  <c r="B489" i="26"/>
  <c r="C487" i="26"/>
  <c r="D486" i="26"/>
  <c r="E485" i="26"/>
  <c r="E492" i="26"/>
  <c r="G490" i="26"/>
  <c r="H489" i="26"/>
  <c r="I488" i="26"/>
  <c r="B488" i="26"/>
  <c r="C486" i="26"/>
  <c r="D485" i="26"/>
  <c r="E484" i="26"/>
  <c r="G482" i="26"/>
  <c r="H481" i="26"/>
  <c r="I480" i="26"/>
  <c r="B480" i="26"/>
  <c r="C478" i="26"/>
  <c r="D477" i="26"/>
  <c r="E476" i="26"/>
  <c r="G474" i="26"/>
  <c r="H473" i="26"/>
  <c r="I472" i="26"/>
  <c r="B472" i="26"/>
  <c r="C470" i="26"/>
  <c r="D469" i="26"/>
  <c r="E468" i="26"/>
  <c r="G466" i="26"/>
  <c r="H465" i="26"/>
  <c r="I464" i="26"/>
  <c r="B464" i="26"/>
  <c r="C462" i="26"/>
  <c r="D461" i="26"/>
  <c r="E460" i="26"/>
  <c r="G458" i="26"/>
  <c r="H457" i="26"/>
  <c r="I456" i="26"/>
  <c r="B456" i="26"/>
  <c r="C454" i="26"/>
  <c r="D453" i="26"/>
  <c r="E452" i="26"/>
  <c r="G450" i="26"/>
  <c r="H449" i="26"/>
  <c r="I448" i="26"/>
  <c r="B448" i="26"/>
  <c r="C446" i="26"/>
  <c r="D445" i="26"/>
  <c r="E444" i="26"/>
  <c r="G442" i="26"/>
  <c r="H441" i="26"/>
  <c r="I440" i="26"/>
  <c r="B440" i="26"/>
  <c r="C438" i="26"/>
  <c r="D437" i="26"/>
  <c r="E436" i="26"/>
  <c r="G434" i="26"/>
  <c r="H433" i="26"/>
  <c r="I432" i="26"/>
  <c r="B432" i="26"/>
  <c r="C430" i="26"/>
  <c r="D429" i="26"/>
  <c r="E428" i="26"/>
  <c r="G426" i="26"/>
  <c r="H425" i="26"/>
  <c r="I424" i="26"/>
  <c r="B424" i="26"/>
  <c r="C422" i="26"/>
  <c r="D421" i="26"/>
  <c r="E420" i="26"/>
  <c r="G418" i="26"/>
  <c r="D394" i="26"/>
  <c r="C395" i="26"/>
  <c r="B397" i="26"/>
  <c r="I397" i="26"/>
  <c r="H398" i="26"/>
  <c r="G399" i="26"/>
  <c r="E401" i="26"/>
  <c r="D402" i="26"/>
  <c r="C403" i="26"/>
  <c r="B405" i="26"/>
  <c r="I405" i="26"/>
  <c r="H406" i="26"/>
  <c r="G407" i="26"/>
  <c r="E409" i="26"/>
  <c r="D410" i="26"/>
  <c r="C411" i="26"/>
  <c r="B413" i="26"/>
  <c r="I413" i="26"/>
  <c r="H414" i="26"/>
  <c r="G415" i="26"/>
  <c r="E417" i="26"/>
  <c r="D418" i="26"/>
  <c r="D420" i="26"/>
  <c r="I422" i="26"/>
  <c r="B425" i="26"/>
  <c r="E427" i="26"/>
  <c r="B430" i="26"/>
  <c r="C439" i="26"/>
  <c r="G441" i="26"/>
  <c r="C444" i="26"/>
  <c r="D446" i="26"/>
  <c r="H448" i="26"/>
  <c r="D451" i="26"/>
  <c r="E453" i="26"/>
  <c r="I455" i="26"/>
  <c r="E458" i="26"/>
  <c r="B463" i="26"/>
  <c r="G467" i="26"/>
  <c r="G472" i="26"/>
  <c r="H474" i="26"/>
  <c r="C477" i="26"/>
  <c r="H479" i="26"/>
  <c r="I481" i="26"/>
  <c r="D484" i="26"/>
  <c r="I487" i="26"/>
  <c r="E491" i="26"/>
  <c r="F491" i="26" s="1"/>
  <c r="E394" i="26"/>
  <c r="D395" i="26"/>
  <c r="C396" i="26"/>
  <c r="B398" i="26"/>
  <c r="I398" i="26"/>
  <c r="H399" i="26"/>
  <c r="G400" i="26"/>
  <c r="E402" i="26"/>
  <c r="D403" i="26"/>
  <c r="C404" i="26"/>
  <c r="B406" i="26"/>
  <c r="I406" i="26"/>
  <c r="H407" i="26"/>
  <c r="G408" i="26"/>
  <c r="E410" i="26"/>
  <c r="D411" i="26"/>
  <c r="C412" i="26"/>
  <c r="B414" i="26"/>
  <c r="I414" i="26"/>
  <c r="H415" i="26"/>
  <c r="G416" i="26"/>
  <c r="E418" i="26"/>
  <c r="B423" i="26"/>
  <c r="G427" i="26"/>
  <c r="G432" i="26"/>
  <c r="H434" i="26"/>
  <c r="C437" i="26"/>
  <c r="H439" i="26"/>
  <c r="I441" i="26"/>
  <c r="D444" i="26"/>
  <c r="I446" i="26"/>
  <c r="B454" i="26"/>
  <c r="C463" i="26"/>
  <c r="G465" i="26"/>
  <c r="C468" i="26"/>
  <c r="D470" i="26"/>
  <c r="H472" i="26"/>
  <c r="D475" i="26"/>
  <c r="E477" i="26"/>
  <c r="I479" i="26"/>
  <c r="E482" i="26"/>
  <c r="G488" i="26"/>
  <c r="C492" i="26"/>
  <c r="E395" i="26"/>
  <c r="D396" i="26"/>
  <c r="C397" i="26"/>
  <c r="B399" i="26"/>
  <c r="I399" i="26"/>
  <c r="H400" i="26"/>
  <c r="G401" i="26"/>
  <c r="E403" i="26"/>
  <c r="D404" i="26"/>
  <c r="C405" i="26"/>
  <c r="B407" i="26"/>
  <c r="I407" i="26"/>
  <c r="H408" i="26"/>
  <c r="G409" i="26"/>
  <c r="E411" i="26"/>
  <c r="D412" i="26"/>
  <c r="C413" i="26"/>
  <c r="B415" i="26"/>
  <c r="I415" i="26"/>
  <c r="H416" i="26"/>
  <c r="G417" i="26"/>
  <c r="C423" i="26"/>
  <c r="G425" i="26"/>
  <c r="C428" i="26"/>
  <c r="D430" i="26"/>
  <c r="H432" i="26"/>
  <c r="D435" i="26"/>
  <c r="E437" i="26"/>
  <c r="I439" i="26"/>
  <c r="E442" i="26"/>
  <c r="B447" i="26"/>
  <c r="G451" i="26"/>
  <c r="G456" i="26"/>
  <c r="H458" i="26"/>
  <c r="C461" i="26"/>
  <c r="H463" i="26"/>
  <c r="I465" i="26"/>
  <c r="D468" i="26"/>
  <c r="I470" i="26"/>
  <c r="B473" i="26"/>
  <c r="E475" i="26"/>
  <c r="B478" i="26"/>
  <c r="C485" i="26"/>
  <c r="H488" i="26"/>
  <c r="D492" i="26"/>
  <c r="G394" i="26"/>
  <c r="E396" i="26"/>
  <c r="D397" i="26"/>
  <c r="C398" i="26"/>
  <c r="B400" i="26"/>
  <c r="I400" i="26"/>
  <c r="H401" i="26"/>
  <c r="G402" i="26"/>
  <c r="E404" i="26"/>
  <c r="D405" i="26"/>
  <c r="C406" i="26"/>
  <c r="B408" i="26"/>
  <c r="I408" i="26"/>
  <c r="H409" i="26"/>
  <c r="G410" i="26"/>
  <c r="E412" i="26"/>
  <c r="D413" i="26"/>
  <c r="C414" i="26"/>
  <c r="B416" i="26"/>
  <c r="I416" i="26"/>
  <c r="H417" i="26"/>
  <c r="H418" i="26"/>
  <c r="C421" i="26"/>
  <c r="H423" i="26"/>
  <c r="I425" i="26"/>
  <c r="D428" i="26"/>
  <c r="I430" i="26"/>
  <c r="B433" i="26"/>
  <c r="E435" i="26"/>
  <c r="B438" i="26"/>
  <c r="C447" i="26"/>
  <c r="G449" i="26"/>
  <c r="C452" i="26"/>
  <c r="D454" i="26"/>
  <c r="H456" i="26"/>
  <c r="D459" i="26"/>
  <c r="E461" i="26"/>
  <c r="I463" i="26"/>
  <c r="E466" i="26"/>
  <c r="B471" i="26"/>
  <c r="G475" i="26"/>
  <c r="G480" i="26"/>
  <c r="H482" i="26"/>
  <c r="B486" i="26"/>
  <c r="H394" i="26"/>
  <c r="G395" i="26"/>
  <c r="E397" i="26"/>
  <c r="D398" i="26"/>
  <c r="C399" i="26"/>
  <c r="B401" i="26"/>
  <c r="I401" i="26"/>
  <c r="H402" i="26"/>
  <c r="G403" i="26"/>
  <c r="E405" i="26"/>
  <c r="D406" i="26"/>
  <c r="C407" i="26"/>
  <c r="B409" i="26"/>
  <c r="I409" i="26"/>
  <c r="H410" i="26"/>
  <c r="G411" i="26"/>
  <c r="E413" i="26"/>
  <c r="D414" i="26"/>
  <c r="C415" i="26"/>
  <c r="B417" i="26"/>
  <c r="I417" i="26"/>
  <c r="D419" i="26"/>
  <c r="E421" i="26"/>
  <c r="I423" i="26"/>
  <c r="E426" i="26"/>
  <c r="B431" i="26"/>
  <c r="G435" i="26"/>
  <c r="G440" i="26"/>
  <c r="H442" i="26"/>
  <c r="C445" i="26"/>
  <c r="H447" i="26"/>
  <c r="I449" i="26"/>
  <c r="D452" i="26"/>
  <c r="I454" i="26"/>
  <c r="B457" i="26"/>
  <c r="E459" i="26"/>
  <c r="B462" i="26"/>
  <c r="C471" i="26"/>
  <c r="G473" i="26"/>
  <c r="C476" i="26"/>
  <c r="D478" i="26"/>
  <c r="H480" i="26"/>
  <c r="D483" i="26"/>
  <c r="G489" i="26"/>
  <c r="H350" i="26"/>
  <c r="H358" i="26"/>
  <c r="B366" i="26"/>
  <c r="G323" i="26"/>
  <c r="C325" i="26"/>
  <c r="I326" i="26"/>
  <c r="E328" i="26"/>
  <c r="B330" i="26"/>
  <c r="G331" i="26"/>
  <c r="I334" i="26"/>
  <c r="B338" i="26"/>
  <c r="C341" i="26"/>
  <c r="E344" i="26"/>
  <c r="G347" i="26"/>
  <c r="I350" i="26"/>
  <c r="E352" i="26"/>
  <c r="C357" i="26"/>
  <c r="I358" i="26"/>
  <c r="E360" i="26"/>
  <c r="H328" i="26"/>
  <c r="D330" i="26"/>
  <c r="H336" i="26"/>
  <c r="D338" i="26"/>
  <c r="H344" i="26"/>
  <c r="D346" i="26"/>
  <c r="H352" i="26"/>
  <c r="D354" i="26"/>
  <c r="H360" i="26"/>
  <c r="C362" i="26"/>
  <c r="E363" i="26"/>
  <c r="I364" i="26"/>
  <c r="E366" i="26"/>
  <c r="H382" i="26"/>
  <c r="D392" i="26"/>
  <c r="D328" i="26"/>
  <c r="D336" i="26"/>
  <c r="H342" i="26"/>
  <c r="B322" i="26"/>
  <c r="C333" i="26"/>
  <c r="E336" i="26"/>
  <c r="G339" i="26"/>
  <c r="I342" i="26"/>
  <c r="B346" i="26"/>
  <c r="C349" i="26"/>
  <c r="B354" i="26"/>
  <c r="G355" i="26"/>
  <c r="D363" i="26"/>
  <c r="G382" i="26"/>
  <c r="I385" i="26"/>
  <c r="B389" i="26"/>
  <c r="C392" i="26"/>
  <c r="E322" i="26"/>
  <c r="B324" i="26"/>
  <c r="G325" i="26"/>
  <c r="C327" i="26"/>
  <c r="I328" i="26"/>
  <c r="E330" i="26"/>
  <c r="B332" i="26"/>
  <c r="G333" i="26"/>
  <c r="C335" i="26"/>
  <c r="I336" i="26"/>
  <c r="E338" i="26"/>
  <c r="B340" i="26"/>
  <c r="G341" i="26"/>
  <c r="C343" i="26"/>
  <c r="I344" i="26"/>
  <c r="E346" i="26"/>
  <c r="B348" i="26"/>
  <c r="G349" i="26"/>
  <c r="C351" i="26"/>
  <c r="I352" i="26"/>
  <c r="E354" i="26"/>
  <c r="B356" i="26"/>
  <c r="G357" i="26"/>
  <c r="C359" i="26"/>
  <c r="I360" i="26"/>
  <c r="D362" i="26"/>
  <c r="H363" i="26"/>
  <c r="E383" i="26"/>
  <c r="G386" i="26"/>
  <c r="I389" i="26"/>
  <c r="B393" i="26"/>
  <c r="H393" i="26"/>
  <c r="D391" i="26"/>
  <c r="H389" i="26"/>
  <c r="D387" i="26"/>
  <c r="H385" i="26"/>
  <c r="D383" i="26"/>
  <c r="G393" i="26"/>
  <c r="I392" i="26"/>
  <c r="B392" i="26"/>
  <c r="C391" i="26"/>
  <c r="E390" i="26"/>
  <c r="G389" i="26"/>
  <c r="C387" i="26"/>
  <c r="E386" i="26"/>
  <c r="G385" i="26"/>
  <c r="I384" i="26"/>
  <c r="B384" i="26"/>
  <c r="C383" i="26"/>
  <c r="E382" i="26"/>
  <c r="H392" i="26"/>
  <c r="D390" i="26"/>
  <c r="D386" i="26"/>
  <c r="H384" i="26"/>
  <c r="D382" i="26"/>
  <c r="D393" i="26"/>
  <c r="H391" i="26"/>
  <c r="D389" i="26"/>
  <c r="H387" i="26"/>
  <c r="D385" i="26"/>
  <c r="H383" i="26"/>
  <c r="G392" i="26"/>
  <c r="B391" i="26"/>
  <c r="E389" i="26"/>
  <c r="I387" i="26"/>
  <c r="C386" i="26"/>
  <c r="G384" i="26"/>
  <c r="B383" i="26"/>
  <c r="D366" i="26"/>
  <c r="H364" i="26"/>
  <c r="C363" i="26"/>
  <c r="I361" i="26"/>
  <c r="B361" i="26"/>
  <c r="C360" i="26"/>
  <c r="E359" i="26"/>
  <c r="G358" i="26"/>
  <c r="I357" i="26"/>
  <c r="B357" i="26"/>
  <c r="C356" i="26"/>
  <c r="E355" i="26"/>
  <c r="G354" i="26"/>
  <c r="I353" i="26"/>
  <c r="B353" i="26"/>
  <c r="C352" i="26"/>
  <c r="E351" i="26"/>
  <c r="G350" i="26"/>
  <c r="I349" i="26"/>
  <c r="B349" i="26"/>
  <c r="C348" i="26"/>
  <c r="E347" i="26"/>
  <c r="G346" i="26"/>
  <c r="I345" i="26"/>
  <c r="B345" i="26"/>
  <c r="C344" i="26"/>
  <c r="E343" i="26"/>
  <c r="G342" i="26"/>
  <c r="I341" i="26"/>
  <c r="B341" i="26"/>
  <c r="C340" i="26"/>
  <c r="E339" i="26"/>
  <c r="G338" i="26"/>
  <c r="I337" i="26"/>
  <c r="B337" i="26"/>
  <c r="C336" i="26"/>
  <c r="E335" i="26"/>
  <c r="G334" i="26"/>
  <c r="I333" i="26"/>
  <c r="B333" i="26"/>
  <c r="C332" i="26"/>
  <c r="E331" i="26"/>
  <c r="G330" i="26"/>
  <c r="I329" i="26"/>
  <c r="B329" i="26"/>
  <c r="C328" i="26"/>
  <c r="E327" i="26"/>
  <c r="G326" i="26"/>
  <c r="I325" i="26"/>
  <c r="B325" i="26"/>
  <c r="C324" i="26"/>
  <c r="E323" i="26"/>
  <c r="G322" i="26"/>
  <c r="E392" i="26"/>
  <c r="I390" i="26"/>
  <c r="C389" i="26"/>
  <c r="G387" i="26"/>
  <c r="B386" i="26"/>
  <c r="E384" i="26"/>
  <c r="I382" i="26"/>
  <c r="C366" i="26"/>
  <c r="E365" i="26"/>
  <c r="G364" i="26"/>
  <c r="E362" i="26"/>
  <c r="H361" i="26"/>
  <c r="D359" i="26"/>
  <c r="H357" i="26"/>
  <c r="D355" i="26"/>
  <c r="H353" i="26"/>
  <c r="D351" i="26"/>
  <c r="H349" i="26"/>
  <c r="D347" i="26"/>
  <c r="H345" i="26"/>
  <c r="D343" i="26"/>
  <c r="H341" i="26"/>
  <c r="D339" i="26"/>
  <c r="H337" i="26"/>
  <c r="D335" i="26"/>
  <c r="H333" i="26"/>
  <c r="D331" i="26"/>
  <c r="H329" i="26"/>
  <c r="H325" i="26"/>
  <c r="E393" i="26"/>
  <c r="I391" i="26"/>
  <c r="C390" i="26"/>
  <c r="B387" i="26"/>
  <c r="E385" i="26"/>
  <c r="I383" i="26"/>
  <c r="C382" i="26"/>
  <c r="H366" i="26"/>
  <c r="D364" i="26"/>
  <c r="G363" i="26"/>
  <c r="E361" i="26"/>
  <c r="G360" i="26"/>
  <c r="I359" i="26"/>
  <c r="B359" i="26"/>
  <c r="C358" i="26"/>
  <c r="E357" i="26"/>
  <c r="G356" i="26"/>
  <c r="I355" i="26"/>
  <c r="B355" i="26"/>
  <c r="C354" i="26"/>
  <c r="E353" i="26"/>
  <c r="G352" i="26"/>
  <c r="I351" i="26"/>
  <c r="B351" i="26"/>
  <c r="C350" i="26"/>
  <c r="E349" i="26"/>
  <c r="G348" i="26"/>
  <c r="I347" i="26"/>
  <c r="B347" i="26"/>
  <c r="C346" i="26"/>
  <c r="E345" i="26"/>
  <c r="G344" i="26"/>
  <c r="I343" i="26"/>
  <c r="B343" i="26"/>
  <c r="C342" i="26"/>
  <c r="E341" i="26"/>
  <c r="G340" i="26"/>
  <c r="I339" i="26"/>
  <c r="B339" i="26"/>
  <c r="C338" i="26"/>
  <c r="E337" i="26"/>
  <c r="G336" i="26"/>
  <c r="I335" i="26"/>
  <c r="B335" i="26"/>
  <c r="C334" i="26"/>
  <c r="E333" i="26"/>
  <c r="G332" i="26"/>
  <c r="I331" i="26"/>
  <c r="B331" i="26"/>
  <c r="C330" i="26"/>
  <c r="E329" i="26"/>
  <c r="G328" i="26"/>
  <c r="I327" i="26"/>
  <c r="B327" i="26"/>
  <c r="C326" i="26"/>
  <c r="E325" i="26"/>
  <c r="G324" i="26"/>
  <c r="I323" i="26"/>
  <c r="B323" i="26"/>
  <c r="C322" i="26"/>
  <c r="C393" i="26"/>
  <c r="G391" i="26"/>
  <c r="B390" i="26"/>
  <c r="I386" i="26"/>
  <c r="C385" i="26"/>
  <c r="G383" i="26"/>
  <c r="B382" i="26"/>
  <c r="G366" i="26"/>
  <c r="I365" i="26"/>
  <c r="B365" i="26"/>
  <c r="C364" i="26"/>
  <c r="I362" i="26"/>
  <c r="B362" i="26"/>
  <c r="D361" i="26"/>
  <c r="H359" i="26"/>
  <c r="D357" i="26"/>
  <c r="H355" i="26"/>
  <c r="D353" i="26"/>
  <c r="H351" i="26"/>
  <c r="D349" i="26"/>
  <c r="H347" i="26"/>
  <c r="D345" i="26"/>
  <c r="H343" i="26"/>
  <c r="D341" i="26"/>
  <c r="H339" i="26"/>
  <c r="D337" i="26"/>
  <c r="H335" i="26"/>
  <c r="D333" i="26"/>
  <c r="H331" i="26"/>
  <c r="D329" i="26"/>
  <c r="H327" i="26"/>
  <c r="H323" i="26"/>
  <c r="H322" i="26"/>
  <c r="H330" i="26"/>
  <c r="D332" i="26"/>
  <c r="H338" i="26"/>
  <c r="D340" i="26"/>
  <c r="H346" i="26"/>
  <c r="D348" i="26"/>
  <c r="H354" i="26"/>
  <c r="D356" i="26"/>
  <c r="G362" i="26"/>
  <c r="I363" i="26"/>
  <c r="C365" i="26"/>
  <c r="I366" i="26"/>
  <c r="H386" i="26"/>
  <c r="D352" i="26"/>
  <c r="E364" i="26"/>
  <c r="I322" i="26"/>
  <c r="E324" i="26"/>
  <c r="B326" i="26"/>
  <c r="G327" i="26"/>
  <c r="C329" i="26"/>
  <c r="I330" i="26"/>
  <c r="E332" i="26"/>
  <c r="B334" i="26"/>
  <c r="G335" i="26"/>
  <c r="C337" i="26"/>
  <c r="I338" i="26"/>
  <c r="E340" i="26"/>
  <c r="B342" i="26"/>
  <c r="G343" i="26"/>
  <c r="C345" i="26"/>
  <c r="I346" i="26"/>
  <c r="E348" i="26"/>
  <c r="B350" i="26"/>
  <c r="G351" i="26"/>
  <c r="C353" i="26"/>
  <c r="I354" i="26"/>
  <c r="E356" i="26"/>
  <c r="B358" i="26"/>
  <c r="G359" i="26"/>
  <c r="C361" i="26"/>
  <c r="H362" i="26"/>
  <c r="D365" i="26"/>
  <c r="C384" i="26"/>
  <c r="E387" i="26"/>
  <c r="G390" i="26"/>
  <c r="I393" i="26"/>
  <c r="H326" i="26"/>
  <c r="H334" i="26"/>
  <c r="D344" i="26"/>
  <c r="D360" i="26"/>
  <c r="B363" i="26"/>
  <c r="H324" i="26"/>
  <c r="H332" i="26"/>
  <c r="D334" i="26"/>
  <c r="H340" i="26"/>
  <c r="D342" i="26"/>
  <c r="H348" i="26"/>
  <c r="D350" i="26"/>
  <c r="H356" i="26"/>
  <c r="D358" i="26"/>
  <c r="B364" i="26"/>
  <c r="G365" i="26"/>
  <c r="D384" i="26"/>
  <c r="H390" i="26"/>
  <c r="C323" i="26"/>
  <c r="I324" i="26"/>
  <c r="E326" i="26"/>
  <c r="B328" i="26"/>
  <c r="G329" i="26"/>
  <c r="C331" i="26"/>
  <c r="I332" i="26"/>
  <c r="E334" i="26"/>
  <c r="B336" i="26"/>
  <c r="G337" i="26"/>
  <c r="C339" i="26"/>
  <c r="I340" i="26"/>
  <c r="E342" i="26"/>
  <c r="B344" i="26"/>
  <c r="G345" i="26"/>
  <c r="C347" i="26"/>
  <c r="I348" i="26"/>
  <c r="E350" i="26"/>
  <c r="B352" i="26"/>
  <c r="G353" i="26"/>
  <c r="C355" i="26"/>
  <c r="I356" i="26"/>
  <c r="E358" i="26"/>
  <c r="B360" i="26"/>
  <c r="G361" i="26"/>
  <c r="H365" i="26"/>
  <c r="B385" i="26"/>
  <c r="E391" i="26"/>
  <c r="F382" i="26" l="1"/>
  <c r="F398" i="26"/>
  <c r="F483" i="26"/>
  <c r="F419" i="26"/>
  <c r="F414" i="26"/>
  <c r="F353" i="26"/>
  <c r="F355" i="26"/>
  <c r="F363" i="26"/>
  <c r="F434" i="26"/>
  <c r="F450" i="26"/>
  <c r="F490" i="26"/>
  <c r="F474" i="26"/>
  <c r="F386" i="26"/>
  <c r="F484" i="26"/>
  <c r="F420" i="26"/>
  <c r="F423" i="26"/>
  <c r="F431" i="26"/>
  <c r="F439" i="26"/>
  <c r="F447" i="26"/>
  <c r="F455" i="26"/>
  <c r="F463" i="26"/>
  <c r="F471" i="26"/>
  <c r="F479" i="26"/>
  <c r="F487" i="26"/>
  <c r="F360" i="26"/>
  <c r="F475" i="26"/>
  <c r="F361" i="26"/>
  <c r="F425" i="26"/>
  <c r="F433" i="26"/>
  <c r="F441" i="26"/>
  <c r="F449" i="26"/>
  <c r="F457" i="26"/>
  <c r="F465" i="26"/>
  <c r="F473" i="26"/>
  <c r="F481" i="26"/>
  <c r="F489" i="26"/>
  <c r="F352" i="26"/>
  <c r="F443" i="26"/>
  <c r="F452" i="26"/>
  <c r="F492" i="26"/>
  <c r="F468" i="26"/>
  <c r="F412" i="26"/>
  <c r="F404" i="26"/>
  <c r="F396" i="26"/>
  <c r="F349" i="26"/>
  <c r="F351" i="26"/>
  <c r="F385" i="26"/>
  <c r="F418" i="26"/>
  <c r="F410" i="26"/>
  <c r="F402" i="26"/>
  <c r="F394" i="26"/>
  <c r="F476" i="26"/>
  <c r="F362" i="26"/>
  <c r="F350" i="26"/>
  <c r="F391" i="26"/>
  <c r="F406" i="26"/>
  <c r="F454" i="26"/>
  <c r="F462" i="26"/>
  <c r="F407" i="26"/>
  <c r="F384" i="26"/>
  <c r="F428" i="26"/>
  <c r="F444" i="26"/>
  <c r="F451" i="26"/>
  <c r="F469" i="26"/>
  <c r="F485" i="26"/>
  <c r="F390" i="26"/>
  <c r="F383" i="26"/>
  <c r="F348" i="26"/>
  <c r="F364" i="26"/>
  <c r="F408" i="26"/>
  <c r="F427" i="26"/>
  <c r="F400" i="26"/>
  <c r="F438" i="26"/>
  <c r="F357" i="26"/>
  <c r="F359" i="26"/>
  <c r="F389" i="26"/>
  <c r="F470" i="26"/>
  <c r="F411" i="26"/>
  <c r="F403" i="26"/>
  <c r="F395" i="26"/>
  <c r="F421" i="26"/>
  <c r="F429" i="26"/>
  <c r="F437" i="26"/>
  <c r="F445" i="26"/>
  <c r="F453" i="26"/>
  <c r="F461" i="26"/>
  <c r="F477" i="26"/>
  <c r="F435" i="26"/>
  <c r="F422" i="26"/>
  <c r="F436" i="26"/>
  <c r="F356" i="26"/>
  <c r="F413" i="26"/>
  <c r="F405" i="26"/>
  <c r="F397" i="26"/>
  <c r="F446" i="26"/>
  <c r="F486" i="26"/>
  <c r="F424" i="26"/>
  <c r="F432" i="26"/>
  <c r="F440" i="26"/>
  <c r="F448" i="26"/>
  <c r="F456" i="26"/>
  <c r="F464" i="26"/>
  <c r="F472" i="26"/>
  <c r="F480" i="26"/>
  <c r="F488" i="26"/>
  <c r="F415" i="26"/>
  <c r="F358" i="26"/>
  <c r="F365" i="26"/>
  <c r="F366" i="26"/>
  <c r="F393" i="26"/>
  <c r="F392" i="26"/>
  <c r="F478" i="26"/>
  <c r="F430" i="26"/>
  <c r="F460" i="26"/>
  <c r="F416" i="26"/>
  <c r="F387" i="26"/>
  <c r="F354" i="26"/>
  <c r="F459" i="26"/>
  <c r="F426" i="26"/>
  <c r="F442" i="26"/>
  <c r="F458" i="26"/>
  <c r="F466" i="26"/>
  <c r="F482" i="26"/>
  <c r="F417" i="26"/>
  <c r="F409" i="26"/>
  <c r="F401" i="26"/>
  <c r="F467" i="26"/>
  <c r="F399" i="26"/>
  <c r="A420" i="26"/>
  <c r="A339" i="26"/>
  <c r="F339" i="26"/>
  <c r="A417" i="26"/>
  <c r="A475" i="26"/>
  <c r="A423" i="26"/>
  <c r="A480" i="26"/>
  <c r="F342" i="26"/>
  <c r="A342" i="26"/>
  <c r="A396" i="26"/>
  <c r="A351" i="26"/>
  <c r="A366" i="26"/>
  <c r="A403" i="26"/>
  <c r="A460" i="26"/>
  <c r="F332" i="26"/>
  <c r="A332" i="26"/>
  <c r="A458" i="26"/>
  <c r="A383" i="26"/>
  <c r="A429" i="26"/>
  <c r="A483" i="26"/>
  <c r="A363" i="26"/>
  <c r="A400" i="26"/>
  <c r="A358" i="26"/>
  <c r="A353" i="26"/>
  <c r="A416" i="26"/>
  <c r="A343" i="26"/>
  <c r="F343" i="26"/>
  <c r="A389" i="26"/>
  <c r="A421" i="26"/>
  <c r="A402" i="26"/>
  <c r="A467" i="26"/>
  <c r="A395" i="26"/>
  <c r="A427" i="26"/>
  <c r="A474" i="26"/>
  <c r="A441" i="26"/>
  <c r="A473" i="26"/>
  <c r="A452" i="26"/>
  <c r="A484" i="26"/>
  <c r="F322" i="26"/>
  <c r="A322" i="26"/>
  <c r="A349" i="26"/>
  <c r="A451" i="26"/>
  <c r="A391" i="26"/>
  <c r="A442" i="26"/>
  <c r="A448" i="26"/>
  <c r="A434" i="26"/>
  <c r="A481" i="26"/>
  <c r="A341" i="26"/>
  <c r="F341" i="26"/>
  <c r="A462" i="26"/>
  <c r="A331" i="26"/>
  <c r="F331" i="26"/>
  <c r="A409" i="26"/>
  <c r="A461" i="26"/>
  <c r="A472" i="26"/>
  <c r="F334" i="26"/>
  <c r="A334" i="26"/>
  <c r="A360" i="26"/>
  <c r="A365" i="26"/>
  <c r="A348" i="26"/>
  <c r="A333" i="26"/>
  <c r="F333" i="26"/>
  <c r="A454" i="26"/>
  <c r="A323" i="26"/>
  <c r="F323" i="26"/>
  <c r="A355" i="26"/>
  <c r="A430" i="26"/>
  <c r="A439" i="26"/>
  <c r="A401" i="26"/>
  <c r="A382" i="26"/>
  <c r="A414" i="26"/>
  <c r="A431" i="26"/>
  <c r="A478" i="26"/>
  <c r="A407" i="26"/>
  <c r="A453" i="26"/>
  <c r="A485" i="26"/>
  <c r="A432" i="26"/>
  <c r="A464" i="26"/>
  <c r="F336" i="26"/>
  <c r="A336" i="26"/>
  <c r="F346" i="26"/>
  <c r="A346" i="26"/>
  <c r="F344" i="26"/>
  <c r="A344" i="26"/>
  <c r="F324" i="26"/>
  <c r="A324" i="26"/>
  <c r="A345" i="26"/>
  <c r="F345" i="26"/>
  <c r="A479" i="26"/>
  <c r="A364" i="26"/>
  <c r="A335" i="26"/>
  <c r="F335" i="26"/>
  <c r="A413" i="26"/>
  <c r="A443" i="26"/>
  <c r="A394" i="26"/>
  <c r="A450" i="26"/>
  <c r="A387" i="26"/>
  <c r="A419" i="26"/>
  <c r="A433" i="26"/>
  <c r="A465" i="26"/>
  <c r="A487" i="26"/>
  <c r="A444" i="26"/>
  <c r="A476" i="26"/>
  <c r="A455" i="26"/>
  <c r="F328" i="26"/>
  <c r="A328" i="26"/>
  <c r="A392" i="26"/>
  <c r="F338" i="26"/>
  <c r="A338" i="26"/>
  <c r="A435" i="26"/>
  <c r="A469" i="26"/>
  <c r="A361" i="26"/>
  <c r="A397" i="26"/>
  <c r="A446" i="26"/>
  <c r="A390" i="26"/>
  <c r="A440" i="26"/>
  <c r="A408" i="26"/>
  <c r="A384" i="26"/>
  <c r="A350" i="26"/>
  <c r="A352" i="26"/>
  <c r="A325" i="26"/>
  <c r="F325" i="26"/>
  <c r="A357" i="26"/>
  <c r="A466" i="26"/>
  <c r="A347" i="26"/>
  <c r="F347" i="26"/>
  <c r="A393" i="26"/>
  <c r="A425" i="26"/>
  <c r="A406" i="26"/>
  <c r="A399" i="26"/>
  <c r="A459" i="26"/>
  <c r="A445" i="26"/>
  <c r="A477" i="26"/>
  <c r="A456" i="26"/>
  <c r="A488" i="26"/>
  <c r="A438" i="26"/>
  <c r="A404" i="26"/>
  <c r="A424" i="26"/>
  <c r="A385" i="26"/>
  <c r="A398" i="26"/>
  <c r="A437" i="26"/>
  <c r="A491" i="26"/>
  <c r="A362" i="26"/>
  <c r="F330" i="26"/>
  <c r="A330" i="26"/>
  <c r="A356" i="26"/>
  <c r="A329" i="26"/>
  <c r="F329" i="26"/>
  <c r="A410" i="26"/>
  <c r="A486" i="26"/>
  <c r="A449" i="26"/>
  <c r="A490" i="26"/>
  <c r="A428" i="26"/>
  <c r="A492" i="26"/>
  <c r="A412" i="26"/>
  <c r="A482" i="26"/>
  <c r="A422" i="26"/>
  <c r="A415" i="26"/>
  <c r="F326" i="26"/>
  <c r="A326" i="26"/>
  <c r="A470" i="26"/>
  <c r="F340" i="26"/>
  <c r="A340" i="26"/>
  <c r="A337" i="26"/>
  <c r="F337" i="26"/>
  <c r="A471" i="26"/>
  <c r="A327" i="26"/>
  <c r="F327" i="26"/>
  <c r="A359" i="26"/>
  <c r="A447" i="26"/>
  <c r="A405" i="26"/>
  <c r="A426" i="26"/>
  <c r="A386" i="26"/>
  <c r="A418" i="26"/>
  <c r="A463" i="26"/>
  <c r="A411" i="26"/>
  <c r="A457" i="26"/>
  <c r="A489" i="26"/>
  <c r="A436" i="26"/>
  <c r="A468" i="26"/>
  <c r="A354" i="26"/>
  <c r="G332" i="8" l="1"/>
  <c r="G331" i="8"/>
  <c r="G330" i="8"/>
  <c r="B263" i="10" l="1"/>
  <c r="B510" i="10" a="1"/>
  <c r="B510" i="10" s="1"/>
  <c r="M2" i="10"/>
  <c r="L2" i="10"/>
  <c r="K2" i="10"/>
  <c r="N4" i="8"/>
  <c r="O4" i="8"/>
  <c r="P4" i="8"/>
  <c r="Q4" i="8"/>
  <c r="R4" i="8"/>
  <c r="S4" i="8"/>
  <c r="T4" i="8"/>
  <c r="U4" i="8"/>
  <c r="V4" i="8"/>
  <c r="W4" i="8"/>
  <c r="N5" i="8"/>
  <c r="O5" i="8"/>
  <c r="P5" i="8"/>
  <c r="Q5" i="8"/>
  <c r="R5" i="8"/>
  <c r="S5" i="8"/>
  <c r="T5" i="8"/>
  <c r="U5" i="8"/>
  <c r="V5" i="8"/>
  <c r="W5" i="8"/>
  <c r="N6" i="8"/>
  <c r="O6" i="8"/>
  <c r="P6" i="8"/>
  <c r="Q6" i="8"/>
  <c r="R6" i="8"/>
  <c r="S6" i="8"/>
  <c r="T6" i="8"/>
  <c r="U6" i="8"/>
  <c r="V6" i="8"/>
  <c r="W6" i="8"/>
  <c r="N7" i="8"/>
  <c r="O7" i="8"/>
  <c r="P7" i="8"/>
  <c r="Q7" i="8"/>
  <c r="R7" i="8"/>
  <c r="S7" i="8"/>
  <c r="T7" i="8"/>
  <c r="U7" i="8"/>
  <c r="V7" i="8"/>
  <c r="W7" i="8"/>
  <c r="N8" i="8"/>
  <c r="O8" i="8"/>
  <c r="P8" i="8"/>
  <c r="Q8" i="8"/>
  <c r="R8" i="8"/>
  <c r="S8" i="8"/>
  <c r="T8" i="8"/>
  <c r="U8" i="8"/>
  <c r="V8" i="8"/>
  <c r="W8" i="8"/>
  <c r="N9" i="8"/>
  <c r="O9" i="8"/>
  <c r="P9" i="8"/>
  <c r="Q9" i="8"/>
  <c r="R9" i="8"/>
  <c r="S9" i="8"/>
  <c r="T9" i="8"/>
  <c r="U9" i="8"/>
  <c r="V9" i="8"/>
  <c r="W9" i="8"/>
  <c r="N10" i="8"/>
  <c r="O10" i="8"/>
  <c r="P10" i="8"/>
  <c r="Q10" i="8"/>
  <c r="R10" i="8"/>
  <c r="S10" i="8"/>
  <c r="T10" i="8"/>
  <c r="U10" i="8"/>
  <c r="V10" i="8"/>
  <c r="W10" i="8"/>
  <c r="N11" i="8"/>
  <c r="O11" i="8"/>
  <c r="P11" i="8"/>
  <c r="Q11" i="8"/>
  <c r="R11" i="8"/>
  <c r="S11" i="8"/>
  <c r="T11" i="8"/>
  <c r="U11" i="8"/>
  <c r="V11" i="8"/>
  <c r="W11" i="8"/>
  <c r="N12" i="8"/>
  <c r="O12" i="8"/>
  <c r="P12" i="8"/>
  <c r="Q12" i="8"/>
  <c r="R12" i="8"/>
  <c r="S12" i="8"/>
  <c r="T12" i="8"/>
  <c r="U12" i="8"/>
  <c r="V12" i="8"/>
  <c r="W12" i="8"/>
  <c r="N13" i="8"/>
  <c r="O13" i="8"/>
  <c r="P13" i="8"/>
  <c r="Q13" i="8"/>
  <c r="R13" i="8"/>
  <c r="S13" i="8"/>
  <c r="T13" i="8"/>
  <c r="U13" i="8"/>
  <c r="V13" i="8"/>
  <c r="W13" i="8"/>
  <c r="N14" i="8"/>
  <c r="O14" i="8"/>
  <c r="P14" i="8"/>
  <c r="Q14" i="8"/>
  <c r="R14" i="8"/>
  <c r="S14" i="8"/>
  <c r="T14" i="8"/>
  <c r="U14" i="8"/>
  <c r="V14" i="8"/>
  <c r="W14" i="8"/>
  <c r="N15" i="8"/>
  <c r="O15" i="8"/>
  <c r="P15" i="8"/>
  <c r="Q15" i="8"/>
  <c r="R15" i="8"/>
  <c r="S15" i="8"/>
  <c r="T15" i="8"/>
  <c r="U15" i="8"/>
  <c r="V15" i="8"/>
  <c r="W15" i="8"/>
  <c r="N16" i="8"/>
  <c r="O16" i="8"/>
  <c r="P16" i="8"/>
  <c r="Q16" i="8"/>
  <c r="R16" i="8"/>
  <c r="S16" i="8"/>
  <c r="T16" i="8"/>
  <c r="U16" i="8"/>
  <c r="V16" i="8"/>
  <c r="W16" i="8"/>
  <c r="N17" i="8"/>
  <c r="O17" i="8"/>
  <c r="P17" i="8"/>
  <c r="Q17" i="8"/>
  <c r="R17" i="8"/>
  <c r="S17" i="8"/>
  <c r="T17" i="8"/>
  <c r="U17" i="8"/>
  <c r="V17" i="8"/>
  <c r="W17" i="8"/>
  <c r="N18" i="8"/>
  <c r="O18" i="8"/>
  <c r="P18" i="8"/>
  <c r="Q18" i="8"/>
  <c r="R18" i="8"/>
  <c r="S18" i="8"/>
  <c r="T18" i="8"/>
  <c r="U18" i="8"/>
  <c r="V18" i="8"/>
  <c r="W18" i="8"/>
  <c r="N19" i="8"/>
  <c r="O19" i="8"/>
  <c r="P19" i="8"/>
  <c r="Q19" i="8"/>
  <c r="R19" i="8"/>
  <c r="S19" i="8"/>
  <c r="T19" i="8"/>
  <c r="U19" i="8"/>
  <c r="V19" i="8"/>
  <c r="W19" i="8"/>
  <c r="N20" i="8"/>
  <c r="O20" i="8"/>
  <c r="P20" i="8"/>
  <c r="Q20" i="8"/>
  <c r="R20" i="8"/>
  <c r="S20" i="8"/>
  <c r="T20" i="8"/>
  <c r="U20" i="8"/>
  <c r="V20" i="8"/>
  <c r="W20" i="8"/>
  <c r="N21" i="8"/>
  <c r="O21" i="8"/>
  <c r="P21" i="8"/>
  <c r="Q21" i="8"/>
  <c r="R21" i="8"/>
  <c r="S21" i="8"/>
  <c r="T21" i="8"/>
  <c r="U21" i="8"/>
  <c r="V21" i="8"/>
  <c r="W21" i="8"/>
  <c r="N22" i="8"/>
  <c r="O22" i="8"/>
  <c r="P22" i="8"/>
  <c r="Q22" i="8"/>
  <c r="R22" i="8"/>
  <c r="S22" i="8"/>
  <c r="T22" i="8"/>
  <c r="U22" i="8"/>
  <c r="V22" i="8"/>
  <c r="W22" i="8"/>
  <c r="N23" i="8"/>
  <c r="O23" i="8"/>
  <c r="P23" i="8"/>
  <c r="Q23" i="8"/>
  <c r="R23" i="8"/>
  <c r="S23" i="8"/>
  <c r="T23" i="8"/>
  <c r="U23" i="8"/>
  <c r="V23" i="8"/>
  <c r="W23" i="8"/>
  <c r="N24" i="8"/>
  <c r="O24" i="8"/>
  <c r="P24" i="8"/>
  <c r="Q24" i="8"/>
  <c r="R24" i="8"/>
  <c r="S24" i="8"/>
  <c r="T24" i="8"/>
  <c r="U24" i="8"/>
  <c r="V24" i="8"/>
  <c r="W24" i="8"/>
  <c r="N25" i="8"/>
  <c r="O25" i="8"/>
  <c r="P25" i="8"/>
  <c r="Q25" i="8"/>
  <c r="R25" i="8"/>
  <c r="S25" i="8"/>
  <c r="T25" i="8"/>
  <c r="U25" i="8"/>
  <c r="V25" i="8"/>
  <c r="W25" i="8"/>
  <c r="N26" i="8"/>
  <c r="O26" i="8"/>
  <c r="P26" i="8"/>
  <c r="Q26" i="8"/>
  <c r="R26" i="8"/>
  <c r="S26" i="8"/>
  <c r="T26" i="8"/>
  <c r="U26" i="8"/>
  <c r="V26" i="8"/>
  <c r="W26" i="8"/>
  <c r="N27" i="8"/>
  <c r="O27" i="8"/>
  <c r="P27" i="8"/>
  <c r="Q27" i="8"/>
  <c r="R27" i="8"/>
  <c r="S27" i="8"/>
  <c r="T27" i="8"/>
  <c r="U27" i="8"/>
  <c r="V27" i="8"/>
  <c r="W27" i="8"/>
  <c r="N28" i="8"/>
  <c r="O28" i="8"/>
  <c r="P28" i="8"/>
  <c r="Q28" i="8"/>
  <c r="R28" i="8"/>
  <c r="S28" i="8"/>
  <c r="T28" i="8"/>
  <c r="U28" i="8"/>
  <c r="V28" i="8"/>
  <c r="W28" i="8"/>
  <c r="N29" i="8"/>
  <c r="O29" i="8"/>
  <c r="P29" i="8"/>
  <c r="Q29" i="8"/>
  <c r="R29" i="8"/>
  <c r="S29" i="8"/>
  <c r="T29" i="8"/>
  <c r="U29" i="8"/>
  <c r="V29" i="8"/>
  <c r="W29" i="8"/>
  <c r="N30" i="8"/>
  <c r="O30" i="8"/>
  <c r="P30" i="8"/>
  <c r="Q30" i="8"/>
  <c r="R30" i="8"/>
  <c r="S30" i="8"/>
  <c r="T30" i="8"/>
  <c r="U30" i="8"/>
  <c r="V30" i="8"/>
  <c r="W30" i="8"/>
  <c r="N31" i="8"/>
  <c r="O31" i="8"/>
  <c r="P31" i="8"/>
  <c r="Q31" i="8"/>
  <c r="R31" i="8"/>
  <c r="S31" i="8"/>
  <c r="T31" i="8"/>
  <c r="U31" i="8"/>
  <c r="V31" i="8"/>
  <c r="W31" i="8"/>
  <c r="N32" i="8"/>
  <c r="O32" i="8"/>
  <c r="P32" i="8"/>
  <c r="Q32" i="8"/>
  <c r="R32" i="8"/>
  <c r="S32" i="8"/>
  <c r="T32" i="8"/>
  <c r="U32" i="8"/>
  <c r="V32" i="8"/>
  <c r="W32" i="8"/>
  <c r="N33" i="8"/>
  <c r="O33" i="8"/>
  <c r="P33" i="8"/>
  <c r="Q33" i="8"/>
  <c r="R33" i="8"/>
  <c r="S33" i="8"/>
  <c r="T33" i="8"/>
  <c r="U33" i="8"/>
  <c r="V33" i="8"/>
  <c r="W33" i="8"/>
  <c r="N34" i="8"/>
  <c r="O34" i="8"/>
  <c r="P34" i="8"/>
  <c r="Q34" i="8"/>
  <c r="R34" i="8"/>
  <c r="S34" i="8"/>
  <c r="T34" i="8"/>
  <c r="U34" i="8"/>
  <c r="V34" i="8"/>
  <c r="W34" i="8"/>
  <c r="N35" i="8"/>
  <c r="O35" i="8"/>
  <c r="P35" i="8"/>
  <c r="Q35" i="8"/>
  <c r="R35" i="8"/>
  <c r="S35" i="8"/>
  <c r="T35" i="8"/>
  <c r="U35" i="8"/>
  <c r="V35" i="8"/>
  <c r="W35" i="8"/>
  <c r="N36" i="8"/>
  <c r="O36" i="8"/>
  <c r="P36" i="8"/>
  <c r="Q36" i="8"/>
  <c r="R36" i="8"/>
  <c r="S36" i="8"/>
  <c r="T36" i="8"/>
  <c r="U36" i="8"/>
  <c r="V36" i="8"/>
  <c r="W36" i="8"/>
  <c r="N37" i="8"/>
  <c r="O37" i="8"/>
  <c r="P37" i="8"/>
  <c r="Q37" i="8"/>
  <c r="R37" i="8"/>
  <c r="S37" i="8"/>
  <c r="T37" i="8"/>
  <c r="U37" i="8"/>
  <c r="V37" i="8"/>
  <c r="W37" i="8"/>
  <c r="N38" i="8"/>
  <c r="O38" i="8"/>
  <c r="P38" i="8"/>
  <c r="Q38" i="8"/>
  <c r="R38" i="8"/>
  <c r="S38" i="8"/>
  <c r="T38" i="8"/>
  <c r="U38" i="8"/>
  <c r="V38" i="8"/>
  <c r="W38" i="8"/>
  <c r="N39" i="8"/>
  <c r="O39" i="8"/>
  <c r="P39" i="8"/>
  <c r="Q39" i="8"/>
  <c r="R39" i="8"/>
  <c r="S39" i="8"/>
  <c r="T39" i="8"/>
  <c r="U39" i="8"/>
  <c r="V39" i="8"/>
  <c r="W39" i="8"/>
  <c r="N40" i="8"/>
  <c r="O40" i="8"/>
  <c r="P40" i="8"/>
  <c r="Q40" i="8"/>
  <c r="R40" i="8"/>
  <c r="S40" i="8"/>
  <c r="T40" i="8"/>
  <c r="U40" i="8"/>
  <c r="V40" i="8"/>
  <c r="W40" i="8"/>
  <c r="N41" i="8"/>
  <c r="O41" i="8"/>
  <c r="P41" i="8"/>
  <c r="Q41" i="8"/>
  <c r="R41" i="8"/>
  <c r="S41" i="8"/>
  <c r="T41" i="8"/>
  <c r="U41" i="8"/>
  <c r="V41" i="8"/>
  <c r="W41" i="8"/>
  <c r="N42" i="8"/>
  <c r="O42" i="8"/>
  <c r="P42" i="8"/>
  <c r="Q42" i="8"/>
  <c r="R42" i="8"/>
  <c r="S42" i="8"/>
  <c r="T42" i="8"/>
  <c r="U42" i="8"/>
  <c r="V42" i="8"/>
  <c r="W42" i="8"/>
  <c r="N43" i="8"/>
  <c r="O43" i="8"/>
  <c r="P43" i="8"/>
  <c r="Q43" i="8"/>
  <c r="R43" i="8"/>
  <c r="S43" i="8"/>
  <c r="T43" i="8"/>
  <c r="U43" i="8"/>
  <c r="V43" i="8"/>
  <c r="W43" i="8"/>
  <c r="N44" i="8"/>
  <c r="O44" i="8"/>
  <c r="P44" i="8"/>
  <c r="Q44" i="8"/>
  <c r="R44" i="8"/>
  <c r="S44" i="8"/>
  <c r="T44" i="8"/>
  <c r="U44" i="8"/>
  <c r="V44" i="8"/>
  <c r="W44" i="8"/>
  <c r="N45" i="8"/>
  <c r="O45" i="8"/>
  <c r="P45" i="8"/>
  <c r="Q45" i="8"/>
  <c r="R45" i="8"/>
  <c r="S45" i="8"/>
  <c r="T45" i="8"/>
  <c r="U45" i="8"/>
  <c r="V45" i="8"/>
  <c r="W45" i="8"/>
  <c r="N46" i="8"/>
  <c r="O46" i="8"/>
  <c r="P46" i="8"/>
  <c r="Q46" i="8"/>
  <c r="R46" i="8"/>
  <c r="S46" i="8"/>
  <c r="T46" i="8"/>
  <c r="U46" i="8"/>
  <c r="V46" i="8"/>
  <c r="W46" i="8"/>
  <c r="N47" i="8"/>
  <c r="O47" i="8"/>
  <c r="P47" i="8"/>
  <c r="Q47" i="8"/>
  <c r="R47" i="8"/>
  <c r="S47" i="8"/>
  <c r="T47" i="8"/>
  <c r="U47" i="8"/>
  <c r="V47" i="8"/>
  <c r="W47" i="8"/>
  <c r="N48" i="8"/>
  <c r="O48" i="8"/>
  <c r="P48" i="8"/>
  <c r="Q48" i="8"/>
  <c r="R48" i="8"/>
  <c r="S48" i="8"/>
  <c r="T48" i="8"/>
  <c r="U48" i="8"/>
  <c r="V48" i="8"/>
  <c r="W48" i="8"/>
  <c r="N49" i="8"/>
  <c r="O49" i="8"/>
  <c r="P49" i="8"/>
  <c r="Q49" i="8"/>
  <c r="R49" i="8"/>
  <c r="S49" i="8"/>
  <c r="T49" i="8"/>
  <c r="U49" i="8"/>
  <c r="V49" i="8"/>
  <c r="W49" i="8"/>
  <c r="N50" i="8"/>
  <c r="O50" i="8"/>
  <c r="P50" i="8"/>
  <c r="Q50" i="8"/>
  <c r="R50" i="8"/>
  <c r="S50" i="8"/>
  <c r="T50" i="8"/>
  <c r="U50" i="8"/>
  <c r="V50" i="8"/>
  <c r="W50" i="8"/>
  <c r="N51" i="8"/>
  <c r="O51" i="8"/>
  <c r="P51" i="8"/>
  <c r="Q51" i="8"/>
  <c r="R51" i="8"/>
  <c r="S51" i="8"/>
  <c r="T51" i="8"/>
  <c r="U51" i="8"/>
  <c r="V51" i="8"/>
  <c r="W51" i="8"/>
  <c r="N52" i="8"/>
  <c r="O52" i="8"/>
  <c r="P52" i="8"/>
  <c r="Q52" i="8"/>
  <c r="R52" i="8"/>
  <c r="S52" i="8"/>
  <c r="T52" i="8"/>
  <c r="U52" i="8"/>
  <c r="V52" i="8"/>
  <c r="W52" i="8"/>
  <c r="N53" i="8"/>
  <c r="O53" i="8"/>
  <c r="P53" i="8"/>
  <c r="Q53" i="8"/>
  <c r="R53" i="8"/>
  <c r="S53" i="8"/>
  <c r="T53" i="8"/>
  <c r="U53" i="8"/>
  <c r="V53" i="8"/>
  <c r="W53" i="8"/>
  <c r="N54" i="8"/>
  <c r="O54" i="8"/>
  <c r="P54" i="8"/>
  <c r="Q54" i="8"/>
  <c r="R54" i="8"/>
  <c r="S54" i="8"/>
  <c r="T54" i="8"/>
  <c r="U54" i="8"/>
  <c r="V54" i="8"/>
  <c r="W54" i="8"/>
  <c r="N55" i="8"/>
  <c r="O55" i="8"/>
  <c r="P55" i="8"/>
  <c r="Q55" i="8"/>
  <c r="R55" i="8"/>
  <c r="S55" i="8"/>
  <c r="T55" i="8"/>
  <c r="U55" i="8"/>
  <c r="V55" i="8"/>
  <c r="W55" i="8"/>
  <c r="N56" i="8"/>
  <c r="O56" i="8"/>
  <c r="P56" i="8"/>
  <c r="Q56" i="8"/>
  <c r="R56" i="8"/>
  <c r="S56" i="8"/>
  <c r="T56" i="8"/>
  <c r="U56" i="8"/>
  <c r="V56" i="8"/>
  <c r="W56" i="8"/>
  <c r="N57" i="8"/>
  <c r="O57" i="8"/>
  <c r="P57" i="8"/>
  <c r="Q57" i="8"/>
  <c r="R57" i="8"/>
  <c r="S57" i="8"/>
  <c r="T57" i="8"/>
  <c r="U57" i="8"/>
  <c r="V57" i="8"/>
  <c r="W57" i="8"/>
  <c r="N58" i="8"/>
  <c r="O58" i="8"/>
  <c r="P58" i="8"/>
  <c r="Q58" i="8"/>
  <c r="R58" i="8"/>
  <c r="S58" i="8"/>
  <c r="T58" i="8"/>
  <c r="U58" i="8"/>
  <c r="V58" i="8"/>
  <c r="W58" i="8"/>
  <c r="N59" i="8"/>
  <c r="O59" i="8"/>
  <c r="P59" i="8"/>
  <c r="Q59" i="8"/>
  <c r="R59" i="8"/>
  <c r="S59" i="8"/>
  <c r="T59" i="8"/>
  <c r="U59" i="8"/>
  <c r="V59" i="8"/>
  <c r="W59" i="8"/>
  <c r="N60" i="8"/>
  <c r="O60" i="8"/>
  <c r="P60" i="8"/>
  <c r="Q60" i="8"/>
  <c r="R60" i="8"/>
  <c r="S60" i="8"/>
  <c r="T60" i="8"/>
  <c r="U60" i="8"/>
  <c r="V60" i="8"/>
  <c r="W60" i="8"/>
  <c r="N61" i="8"/>
  <c r="O61" i="8"/>
  <c r="P61" i="8"/>
  <c r="Q61" i="8"/>
  <c r="R61" i="8"/>
  <c r="S61" i="8"/>
  <c r="T61" i="8"/>
  <c r="U61" i="8"/>
  <c r="V61" i="8"/>
  <c r="W61" i="8"/>
  <c r="N62" i="8"/>
  <c r="O62" i="8"/>
  <c r="P62" i="8"/>
  <c r="Q62" i="8"/>
  <c r="R62" i="8"/>
  <c r="S62" i="8"/>
  <c r="T62" i="8"/>
  <c r="U62" i="8"/>
  <c r="V62" i="8"/>
  <c r="W62" i="8"/>
  <c r="N63" i="8"/>
  <c r="O63" i="8"/>
  <c r="P63" i="8"/>
  <c r="Q63" i="8"/>
  <c r="R63" i="8"/>
  <c r="S63" i="8"/>
  <c r="T63" i="8"/>
  <c r="U63" i="8"/>
  <c r="V63" i="8"/>
  <c r="W63" i="8"/>
  <c r="N64" i="8"/>
  <c r="O64" i="8"/>
  <c r="P64" i="8"/>
  <c r="Q64" i="8"/>
  <c r="R64" i="8"/>
  <c r="S64" i="8"/>
  <c r="T64" i="8"/>
  <c r="U64" i="8"/>
  <c r="V64" i="8"/>
  <c r="W64" i="8"/>
  <c r="N65" i="8"/>
  <c r="O65" i="8"/>
  <c r="P65" i="8"/>
  <c r="Q65" i="8"/>
  <c r="R65" i="8"/>
  <c r="S65" i="8"/>
  <c r="T65" i="8"/>
  <c r="U65" i="8"/>
  <c r="V65" i="8"/>
  <c r="W65" i="8"/>
  <c r="N66" i="8"/>
  <c r="O66" i="8"/>
  <c r="P66" i="8"/>
  <c r="Q66" i="8"/>
  <c r="R66" i="8"/>
  <c r="S66" i="8"/>
  <c r="T66" i="8"/>
  <c r="U66" i="8"/>
  <c r="V66" i="8"/>
  <c r="W66" i="8"/>
  <c r="N67" i="8"/>
  <c r="O67" i="8"/>
  <c r="P67" i="8"/>
  <c r="Q67" i="8"/>
  <c r="R67" i="8"/>
  <c r="S67" i="8"/>
  <c r="T67" i="8"/>
  <c r="U67" i="8"/>
  <c r="V67" i="8"/>
  <c r="W67" i="8"/>
  <c r="N68" i="8"/>
  <c r="O68" i="8"/>
  <c r="P68" i="8"/>
  <c r="Q68" i="8"/>
  <c r="R68" i="8"/>
  <c r="S68" i="8"/>
  <c r="T68" i="8"/>
  <c r="U68" i="8"/>
  <c r="V68" i="8"/>
  <c r="W68" i="8"/>
  <c r="N69" i="8"/>
  <c r="O69" i="8"/>
  <c r="P69" i="8"/>
  <c r="Q69" i="8"/>
  <c r="R69" i="8"/>
  <c r="S69" i="8"/>
  <c r="T69" i="8"/>
  <c r="U69" i="8"/>
  <c r="V69" i="8"/>
  <c r="W69" i="8"/>
  <c r="N70" i="8"/>
  <c r="O70" i="8"/>
  <c r="P70" i="8"/>
  <c r="Q70" i="8"/>
  <c r="R70" i="8"/>
  <c r="S70" i="8"/>
  <c r="T70" i="8"/>
  <c r="U70" i="8"/>
  <c r="V70" i="8"/>
  <c r="W70" i="8"/>
  <c r="N71" i="8"/>
  <c r="O71" i="8"/>
  <c r="P71" i="8"/>
  <c r="Q71" i="8"/>
  <c r="R71" i="8"/>
  <c r="S71" i="8"/>
  <c r="T71" i="8"/>
  <c r="U71" i="8"/>
  <c r="V71" i="8"/>
  <c r="W71" i="8"/>
  <c r="N72" i="8"/>
  <c r="O72" i="8"/>
  <c r="P72" i="8"/>
  <c r="Q72" i="8"/>
  <c r="R72" i="8"/>
  <c r="S72" i="8"/>
  <c r="T72" i="8"/>
  <c r="U72" i="8"/>
  <c r="V72" i="8"/>
  <c r="W72" i="8"/>
  <c r="N73" i="8"/>
  <c r="O73" i="8"/>
  <c r="P73" i="8"/>
  <c r="Q73" i="8"/>
  <c r="R73" i="8"/>
  <c r="S73" i="8"/>
  <c r="T73" i="8"/>
  <c r="U73" i="8"/>
  <c r="V73" i="8"/>
  <c r="W73" i="8"/>
  <c r="N74" i="8"/>
  <c r="O74" i="8"/>
  <c r="P74" i="8"/>
  <c r="Q74" i="8"/>
  <c r="R74" i="8"/>
  <c r="S74" i="8"/>
  <c r="T74" i="8"/>
  <c r="U74" i="8"/>
  <c r="V74" i="8"/>
  <c r="W74" i="8"/>
  <c r="N75" i="8"/>
  <c r="O75" i="8"/>
  <c r="P75" i="8"/>
  <c r="Q75" i="8"/>
  <c r="R75" i="8"/>
  <c r="S75" i="8"/>
  <c r="T75" i="8"/>
  <c r="U75" i="8"/>
  <c r="V75" i="8"/>
  <c r="W75" i="8"/>
  <c r="N76" i="8"/>
  <c r="O76" i="8"/>
  <c r="P76" i="8"/>
  <c r="Q76" i="8"/>
  <c r="R76" i="8"/>
  <c r="S76" i="8"/>
  <c r="T76" i="8"/>
  <c r="U76" i="8"/>
  <c r="V76" i="8"/>
  <c r="W76" i="8"/>
  <c r="N77" i="8"/>
  <c r="O77" i="8"/>
  <c r="P77" i="8"/>
  <c r="Q77" i="8"/>
  <c r="R77" i="8"/>
  <c r="S77" i="8"/>
  <c r="T77" i="8"/>
  <c r="U77" i="8"/>
  <c r="V77" i="8"/>
  <c r="W77" i="8"/>
  <c r="N78" i="8"/>
  <c r="O78" i="8"/>
  <c r="P78" i="8"/>
  <c r="Q78" i="8"/>
  <c r="R78" i="8"/>
  <c r="S78" i="8"/>
  <c r="T78" i="8"/>
  <c r="U78" i="8"/>
  <c r="V78" i="8"/>
  <c r="W78" i="8"/>
  <c r="N79" i="8"/>
  <c r="O79" i="8"/>
  <c r="P79" i="8"/>
  <c r="Q79" i="8"/>
  <c r="R79" i="8"/>
  <c r="S79" i="8"/>
  <c r="T79" i="8"/>
  <c r="U79" i="8"/>
  <c r="V79" i="8"/>
  <c r="W79" i="8"/>
  <c r="N80" i="8"/>
  <c r="O80" i="8"/>
  <c r="P80" i="8"/>
  <c r="Q80" i="8"/>
  <c r="R80" i="8"/>
  <c r="S80" i="8"/>
  <c r="T80" i="8"/>
  <c r="U80" i="8"/>
  <c r="V80" i="8"/>
  <c r="W80" i="8"/>
  <c r="N81" i="8"/>
  <c r="O81" i="8"/>
  <c r="P81" i="8"/>
  <c r="Q81" i="8"/>
  <c r="R81" i="8"/>
  <c r="S81" i="8"/>
  <c r="T81" i="8"/>
  <c r="U81" i="8"/>
  <c r="V81" i="8"/>
  <c r="W81" i="8"/>
  <c r="N82" i="8"/>
  <c r="O82" i="8"/>
  <c r="P82" i="8"/>
  <c r="Q82" i="8"/>
  <c r="R82" i="8"/>
  <c r="S82" i="8"/>
  <c r="T82" i="8"/>
  <c r="U82" i="8"/>
  <c r="V82" i="8"/>
  <c r="W82" i="8"/>
  <c r="N83" i="8"/>
  <c r="O83" i="8"/>
  <c r="P83" i="8"/>
  <c r="Q83" i="8"/>
  <c r="R83" i="8"/>
  <c r="S83" i="8"/>
  <c r="T83" i="8"/>
  <c r="U83" i="8"/>
  <c r="V83" i="8"/>
  <c r="W83" i="8"/>
  <c r="N84" i="8"/>
  <c r="O84" i="8"/>
  <c r="P84" i="8"/>
  <c r="Q84" i="8"/>
  <c r="R84" i="8"/>
  <c r="S84" i="8"/>
  <c r="T84" i="8"/>
  <c r="U84" i="8"/>
  <c r="V84" i="8"/>
  <c r="W84" i="8"/>
  <c r="N85" i="8"/>
  <c r="O85" i="8"/>
  <c r="P85" i="8"/>
  <c r="Q85" i="8"/>
  <c r="R85" i="8"/>
  <c r="S85" i="8"/>
  <c r="T85" i="8"/>
  <c r="U85" i="8"/>
  <c r="V85" i="8"/>
  <c r="W85" i="8"/>
  <c r="N86" i="8"/>
  <c r="O86" i="8"/>
  <c r="P86" i="8"/>
  <c r="Q86" i="8"/>
  <c r="R86" i="8"/>
  <c r="S86" i="8"/>
  <c r="T86" i="8"/>
  <c r="U86" i="8"/>
  <c r="V86" i="8"/>
  <c r="W86" i="8"/>
  <c r="N87" i="8"/>
  <c r="O87" i="8"/>
  <c r="P87" i="8"/>
  <c r="Q87" i="8"/>
  <c r="R87" i="8"/>
  <c r="S87" i="8"/>
  <c r="T87" i="8"/>
  <c r="U87" i="8"/>
  <c r="V87" i="8"/>
  <c r="W87" i="8"/>
  <c r="N88" i="8"/>
  <c r="O88" i="8"/>
  <c r="P88" i="8"/>
  <c r="Q88" i="8"/>
  <c r="R88" i="8"/>
  <c r="S88" i="8"/>
  <c r="T88" i="8"/>
  <c r="U88" i="8"/>
  <c r="V88" i="8"/>
  <c r="W88" i="8"/>
  <c r="N89" i="8"/>
  <c r="O89" i="8"/>
  <c r="P89" i="8"/>
  <c r="Q89" i="8"/>
  <c r="R89" i="8"/>
  <c r="S89" i="8"/>
  <c r="T89" i="8"/>
  <c r="U89" i="8"/>
  <c r="V89" i="8"/>
  <c r="W89" i="8"/>
  <c r="N90" i="8"/>
  <c r="O90" i="8"/>
  <c r="P90" i="8"/>
  <c r="Q90" i="8"/>
  <c r="R90" i="8"/>
  <c r="S90" i="8"/>
  <c r="T90" i="8"/>
  <c r="U90" i="8"/>
  <c r="V90" i="8"/>
  <c r="W90" i="8"/>
  <c r="N91" i="8"/>
  <c r="O91" i="8"/>
  <c r="P91" i="8"/>
  <c r="Q91" i="8"/>
  <c r="R91" i="8"/>
  <c r="S91" i="8"/>
  <c r="T91" i="8"/>
  <c r="U91" i="8"/>
  <c r="V91" i="8"/>
  <c r="W91" i="8"/>
  <c r="N92" i="8"/>
  <c r="O92" i="8"/>
  <c r="P92" i="8"/>
  <c r="Q92" i="8"/>
  <c r="R92" i="8"/>
  <c r="S92" i="8"/>
  <c r="T92" i="8"/>
  <c r="U92" i="8"/>
  <c r="V92" i="8"/>
  <c r="W92" i="8"/>
  <c r="N93" i="8"/>
  <c r="O93" i="8"/>
  <c r="P93" i="8"/>
  <c r="Q93" i="8"/>
  <c r="R93" i="8"/>
  <c r="S93" i="8"/>
  <c r="T93" i="8"/>
  <c r="U93" i="8"/>
  <c r="V93" i="8"/>
  <c r="W93" i="8"/>
  <c r="N94" i="8"/>
  <c r="O94" i="8"/>
  <c r="P94" i="8"/>
  <c r="Q94" i="8"/>
  <c r="R94" i="8"/>
  <c r="S94" i="8"/>
  <c r="T94" i="8"/>
  <c r="U94" i="8"/>
  <c r="V94" i="8"/>
  <c r="W94" i="8"/>
  <c r="N95" i="8"/>
  <c r="O95" i="8"/>
  <c r="P95" i="8"/>
  <c r="Q95" i="8"/>
  <c r="R95" i="8"/>
  <c r="S95" i="8"/>
  <c r="T95" i="8"/>
  <c r="U95" i="8"/>
  <c r="V95" i="8"/>
  <c r="W95" i="8"/>
  <c r="N96" i="8"/>
  <c r="O96" i="8"/>
  <c r="P96" i="8"/>
  <c r="Q96" i="8"/>
  <c r="R96" i="8"/>
  <c r="S96" i="8"/>
  <c r="T96" i="8"/>
  <c r="U96" i="8"/>
  <c r="V96" i="8"/>
  <c r="W96" i="8"/>
  <c r="N97" i="8"/>
  <c r="O97" i="8"/>
  <c r="P97" i="8"/>
  <c r="Q97" i="8"/>
  <c r="R97" i="8"/>
  <c r="S97" i="8"/>
  <c r="T97" i="8"/>
  <c r="U97" i="8"/>
  <c r="V97" i="8"/>
  <c r="W97" i="8"/>
  <c r="N98" i="8"/>
  <c r="O98" i="8"/>
  <c r="P98" i="8"/>
  <c r="Q98" i="8"/>
  <c r="R98" i="8"/>
  <c r="S98" i="8"/>
  <c r="T98" i="8"/>
  <c r="U98" i="8"/>
  <c r="V98" i="8"/>
  <c r="W98" i="8"/>
  <c r="N99" i="8"/>
  <c r="O99" i="8"/>
  <c r="P99" i="8"/>
  <c r="Q99" i="8"/>
  <c r="R99" i="8"/>
  <c r="S99" i="8"/>
  <c r="T99" i="8"/>
  <c r="U99" i="8"/>
  <c r="V99" i="8"/>
  <c r="W99" i="8"/>
  <c r="N100" i="8"/>
  <c r="O100" i="8"/>
  <c r="P100" i="8"/>
  <c r="Q100" i="8"/>
  <c r="R100" i="8"/>
  <c r="S100" i="8"/>
  <c r="T100" i="8"/>
  <c r="U100" i="8"/>
  <c r="V100" i="8"/>
  <c r="W100" i="8"/>
  <c r="N101" i="8"/>
  <c r="O101" i="8"/>
  <c r="P101" i="8"/>
  <c r="Q101" i="8"/>
  <c r="R101" i="8"/>
  <c r="S101" i="8"/>
  <c r="T101" i="8"/>
  <c r="U101" i="8"/>
  <c r="V101" i="8"/>
  <c r="W101" i="8"/>
  <c r="N102" i="8"/>
  <c r="O102" i="8"/>
  <c r="P102" i="8"/>
  <c r="Q102" i="8"/>
  <c r="R102" i="8"/>
  <c r="S102" i="8"/>
  <c r="T102" i="8"/>
  <c r="U102" i="8"/>
  <c r="V102" i="8"/>
  <c r="W102" i="8"/>
  <c r="N103" i="8"/>
  <c r="O103" i="8"/>
  <c r="P103" i="8"/>
  <c r="Q103" i="8"/>
  <c r="R103" i="8"/>
  <c r="S103" i="8"/>
  <c r="T103" i="8"/>
  <c r="U103" i="8"/>
  <c r="V103" i="8"/>
  <c r="W103" i="8"/>
  <c r="N104" i="8"/>
  <c r="O104" i="8"/>
  <c r="P104" i="8"/>
  <c r="Q104" i="8"/>
  <c r="R104" i="8"/>
  <c r="S104" i="8"/>
  <c r="T104" i="8"/>
  <c r="U104" i="8"/>
  <c r="V104" i="8"/>
  <c r="W104" i="8"/>
  <c r="N105" i="8"/>
  <c r="O105" i="8"/>
  <c r="P105" i="8"/>
  <c r="Q105" i="8"/>
  <c r="R105" i="8"/>
  <c r="S105" i="8"/>
  <c r="T105" i="8"/>
  <c r="U105" i="8"/>
  <c r="V105" i="8"/>
  <c r="W105" i="8"/>
  <c r="N106" i="8"/>
  <c r="O106" i="8"/>
  <c r="P106" i="8"/>
  <c r="Q106" i="8"/>
  <c r="R106" i="8"/>
  <c r="S106" i="8"/>
  <c r="T106" i="8"/>
  <c r="U106" i="8"/>
  <c r="V106" i="8"/>
  <c r="W106" i="8"/>
  <c r="N107" i="8"/>
  <c r="O107" i="8"/>
  <c r="P107" i="8"/>
  <c r="Q107" i="8"/>
  <c r="R107" i="8"/>
  <c r="S107" i="8"/>
  <c r="T107" i="8"/>
  <c r="U107" i="8"/>
  <c r="V107" i="8"/>
  <c r="W107" i="8"/>
  <c r="N108" i="8"/>
  <c r="O108" i="8"/>
  <c r="P108" i="8"/>
  <c r="Q108" i="8"/>
  <c r="R108" i="8"/>
  <c r="S108" i="8"/>
  <c r="T108" i="8"/>
  <c r="U108" i="8"/>
  <c r="V108" i="8"/>
  <c r="W108" i="8"/>
  <c r="N109" i="8"/>
  <c r="O109" i="8"/>
  <c r="P109" i="8"/>
  <c r="Q109" i="8"/>
  <c r="R109" i="8"/>
  <c r="S109" i="8"/>
  <c r="T109" i="8"/>
  <c r="U109" i="8"/>
  <c r="V109" i="8"/>
  <c r="W109" i="8"/>
  <c r="N110" i="8"/>
  <c r="O110" i="8"/>
  <c r="P110" i="8"/>
  <c r="Q110" i="8"/>
  <c r="R110" i="8"/>
  <c r="S110" i="8"/>
  <c r="T110" i="8"/>
  <c r="U110" i="8"/>
  <c r="V110" i="8"/>
  <c r="W110" i="8"/>
  <c r="N111" i="8"/>
  <c r="O111" i="8"/>
  <c r="P111" i="8"/>
  <c r="Q111" i="8"/>
  <c r="R111" i="8"/>
  <c r="S111" i="8"/>
  <c r="T111" i="8"/>
  <c r="U111" i="8"/>
  <c r="V111" i="8"/>
  <c r="W111" i="8"/>
  <c r="N112" i="8"/>
  <c r="O112" i="8"/>
  <c r="P112" i="8"/>
  <c r="Q112" i="8"/>
  <c r="R112" i="8"/>
  <c r="S112" i="8"/>
  <c r="T112" i="8"/>
  <c r="U112" i="8"/>
  <c r="V112" i="8"/>
  <c r="W112" i="8"/>
  <c r="N113" i="8"/>
  <c r="O113" i="8"/>
  <c r="P113" i="8"/>
  <c r="Q113" i="8"/>
  <c r="R113" i="8"/>
  <c r="S113" i="8"/>
  <c r="T113" i="8"/>
  <c r="U113" i="8"/>
  <c r="V113" i="8"/>
  <c r="W113" i="8"/>
  <c r="N114" i="8"/>
  <c r="O114" i="8"/>
  <c r="P114" i="8"/>
  <c r="Q114" i="8"/>
  <c r="R114" i="8"/>
  <c r="S114" i="8"/>
  <c r="T114" i="8"/>
  <c r="U114" i="8"/>
  <c r="V114" i="8"/>
  <c r="W114" i="8"/>
  <c r="N115" i="8"/>
  <c r="O115" i="8"/>
  <c r="P115" i="8"/>
  <c r="Q115" i="8"/>
  <c r="R115" i="8"/>
  <c r="S115" i="8"/>
  <c r="T115" i="8"/>
  <c r="U115" i="8"/>
  <c r="V115" i="8"/>
  <c r="W115" i="8"/>
  <c r="N116" i="8"/>
  <c r="O116" i="8"/>
  <c r="P116" i="8"/>
  <c r="Q116" i="8"/>
  <c r="R116" i="8"/>
  <c r="S116" i="8"/>
  <c r="T116" i="8"/>
  <c r="U116" i="8"/>
  <c r="V116" i="8"/>
  <c r="W116" i="8"/>
  <c r="N117" i="8"/>
  <c r="O117" i="8"/>
  <c r="P117" i="8"/>
  <c r="Q117" i="8"/>
  <c r="R117" i="8"/>
  <c r="S117" i="8"/>
  <c r="T117" i="8"/>
  <c r="U117" i="8"/>
  <c r="V117" i="8"/>
  <c r="W117" i="8"/>
  <c r="N118" i="8"/>
  <c r="O118" i="8"/>
  <c r="P118" i="8"/>
  <c r="Q118" i="8"/>
  <c r="R118" i="8"/>
  <c r="S118" i="8"/>
  <c r="T118" i="8"/>
  <c r="U118" i="8"/>
  <c r="V118" i="8"/>
  <c r="W118" i="8"/>
  <c r="N119" i="8"/>
  <c r="O119" i="8"/>
  <c r="P119" i="8"/>
  <c r="Q119" i="8"/>
  <c r="R119" i="8"/>
  <c r="S119" i="8"/>
  <c r="T119" i="8"/>
  <c r="U119" i="8"/>
  <c r="V119" i="8"/>
  <c r="W119" i="8"/>
  <c r="N120" i="8"/>
  <c r="O120" i="8"/>
  <c r="P120" i="8"/>
  <c r="Q120" i="8"/>
  <c r="R120" i="8"/>
  <c r="S120" i="8"/>
  <c r="T120" i="8"/>
  <c r="U120" i="8"/>
  <c r="V120" i="8"/>
  <c r="W120" i="8"/>
  <c r="N121" i="8"/>
  <c r="O121" i="8"/>
  <c r="P121" i="8"/>
  <c r="Q121" i="8"/>
  <c r="R121" i="8"/>
  <c r="S121" i="8"/>
  <c r="T121" i="8"/>
  <c r="U121" i="8"/>
  <c r="V121" i="8"/>
  <c r="W121" i="8"/>
  <c r="N122" i="8"/>
  <c r="O122" i="8"/>
  <c r="P122" i="8"/>
  <c r="Q122" i="8"/>
  <c r="R122" i="8"/>
  <c r="S122" i="8"/>
  <c r="T122" i="8"/>
  <c r="U122" i="8"/>
  <c r="V122" i="8"/>
  <c r="W122" i="8"/>
  <c r="N123" i="8"/>
  <c r="O123" i="8"/>
  <c r="P123" i="8"/>
  <c r="Q123" i="8"/>
  <c r="R123" i="8"/>
  <c r="S123" i="8"/>
  <c r="T123" i="8"/>
  <c r="U123" i="8"/>
  <c r="V123" i="8"/>
  <c r="W123" i="8"/>
  <c r="N124" i="8"/>
  <c r="O124" i="8"/>
  <c r="P124" i="8"/>
  <c r="Q124" i="8"/>
  <c r="R124" i="8"/>
  <c r="S124" i="8"/>
  <c r="T124" i="8"/>
  <c r="U124" i="8"/>
  <c r="V124" i="8"/>
  <c r="W124" i="8"/>
  <c r="N125" i="8"/>
  <c r="O125" i="8"/>
  <c r="P125" i="8"/>
  <c r="Q125" i="8"/>
  <c r="R125" i="8"/>
  <c r="S125" i="8"/>
  <c r="T125" i="8"/>
  <c r="U125" i="8"/>
  <c r="V125" i="8"/>
  <c r="W125" i="8"/>
  <c r="N126" i="8"/>
  <c r="O126" i="8"/>
  <c r="P126" i="8"/>
  <c r="Q126" i="8"/>
  <c r="R126" i="8"/>
  <c r="S126" i="8"/>
  <c r="T126" i="8"/>
  <c r="U126" i="8"/>
  <c r="V126" i="8"/>
  <c r="W126" i="8"/>
  <c r="N127" i="8"/>
  <c r="O127" i="8"/>
  <c r="P127" i="8"/>
  <c r="Q127" i="8"/>
  <c r="R127" i="8"/>
  <c r="S127" i="8"/>
  <c r="T127" i="8"/>
  <c r="U127" i="8"/>
  <c r="V127" i="8"/>
  <c r="W127" i="8"/>
  <c r="N128" i="8"/>
  <c r="O128" i="8"/>
  <c r="P128" i="8"/>
  <c r="Q128" i="8"/>
  <c r="R128" i="8"/>
  <c r="S128" i="8"/>
  <c r="T128" i="8"/>
  <c r="U128" i="8"/>
  <c r="V128" i="8"/>
  <c r="W128" i="8"/>
  <c r="N129" i="8"/>
  <c r="O129" i="8"/>
  <c r="P129" i="8"/>
  <c r="Q129" i="8"/>
  <c r="R129" i="8"/>
  <c r="S129" i="8"/>
  <c r="T129" i="8"/>
  <c r="U129" i="8"/>
  <c r="V129" i="8"/>
  <c r="W129" i="8"/>
  <c r="N130" i="8"/>
  <c r="O130" i="8"/>
  <c r="P130" i="8"/>
  <c r="Q130" i="8"/>
  <c r="R130" i="8"/>
  <c r="S130" i="8"/>
  <c r="T130" i="8"/>
  <c r="U130" i="8"/>
  <c r="V130" i="8"/>
  <c r="W130" i="8"/>
  <c r="N131" i="8"/>
  <c r="O131" i="8"/>
  <c r="P131" i="8"/>
  <c r="Q131" i="8"/>
  <c r="R131" i="8"/>
  <c r="S131" i="8"/>
  <c r="T131" i="8"/>
  <c r="U131" i="8"/>
  <c r="V131" i="8"/>
  <c r="W131" i="8"/>
  <c r="N132" i="8"/>
  <c r="O132" i="8"/>
  <c r="P132" i="8"/>
  <c r="Q132" i="8"/>
  <c r="R132" i="8"/>
  <c r="S132" i="8"/>
  <c r="T132" i="8"/>
  <c r="U132" i="8"/>
  <c r="V132" i="8"/>
  <c r="W132" i="8"/>
  <c r="N133" i="8"/>
  <c r="O133" i="8"/>
  <c r="P133" i="8"/>
  <c r="Q133" i="8"/>
  <c r="R133" i="8"/>
  <c r="S133" i="8"/>
  <c r="T133" i="8"/>
  <c r="U133" i="8"/>
  <c r="V133" i="8"/>
  <c r="W133" i="8"/>
  <c r="N134" i="8"/>
  <c r="O134" i="8"/>
  <c r="P134" i="8"/>
  <c r="Q134" i="8"/>
  <c r="R134" i="8"/>
  <c r="S134" i="8"/>
  <c r="T134" i="8"/>
  <c r="U134" i="8"/>
  <c r="V134" i="8"/>
  <c r="W134" i="8"/>
  <c r="N135" i="8"/>
  <c r="O135" i="8"/>
  <c r="P135" i="8"/>
  <c r="Q135" i="8"/>
  <c r="R135" i="8"/>
  <c r="S135" i="8"/>
  <c r="T135" i="8"/>
  <c r="U135" i="8"/>
  <c r="V135" i="8"/>
  <c r="W135" i="8"/>
  <c r="N136" i="8"/>
  <c r="O136" i="8"/>
  <c r="P136" i="8"/>
  <c r="Q136" i="8"/>
  <c r="R136" i="8"/>
  <c r="S136" i="8"/>
  <c r="T136" i="8"/>
  <c r="U136" i="8"/>
  <c r="V136" i="8"/>
  <c r="W136" i="8"/>
  <c r="N137" i="8"/>
  <c r="O137" i="8"/>
  <c r="P137" i="8"/>
  <c r="Q137" i="8"/>
  <c r="R137" i="8"/>
  <c r="S137" i="8"/>
  <c r="T137" i="8"/>
  <c r="U137" i="8"/>
  <c r="V137" i="8"/>
  <c r="W137" i="8"/>
  <c r="N138" i="8"/>
  <c r="O138" i="8"/>
  <c r="P138" i="8"/>
  <c r="Q138" i="8"/>
  <c r="R138" i="8"/>
  <c r="S138" i="8"/>
  <c r="T138" i="8"/>
  <c r="U138" i="8"/>
  <c r="V138" i="8"/>
  <c r="W138" i="8"/>
  <c r="N139" i="8"/>
  <c r="O139" i="8"/>
  <c r="P139" i="8"/>
  <c r="Q139" i="8"/>
  <c r="R139" i="8"/>
  <c r="S139" i="8"/>
  <c r="T139" i="8"/>
  <c r="U139" i="8"/>
  <c r="V139" i="8"/>
  <c r="W139" i="8"/>
  <c r="N140" i="8"/>
  <c r="O140" i="8"/>
  <c r="P140" i="8"/>
  <c r="Q140" i="8"/>
  <c r="R140" i="8"/>
  <c r="S140" i="8"/>
  <c r="T140" i="8"/>
  <c r="U140" i="8"/>
  <c r="V140" i="8"/>
  <c r="W140" i="8"/>
  <c r="N141" i="8"/>
  <c r="O141" i="8"/>
  <c r="P141" i="8"/>
  <c r="Q141" i="8"/>
  <c r="R141" i="8"/>
  <c r="S141" i="8"/>
  <c r="T141" i="8"/>
  <c r="U141" i="8"/>
  <c r="V141" i="8"/>
  <c r="W141" i="8"/>
  <c r="N142" i="8"/>
  <c r="O142" i="8"/>
  <c r="P142" i="8"/>
  <c r="Q142" i="8"/>
  <c r="R142" i="8"/>
  <c r="S142" i="8"/>
  <c r="T142" i="8"/>
  <c r="U142" i="8"/>
  <c r="V142" i="8"/>
  <c r="W142" i="8"/>
  <c r="N143" i="8"/>
  <c r="O143" i="8"/>
  <c r="P143" i="8"/>
  <c r="Q143" i="8"/>
  <c r="R143" i="8"/>
  <c r="S143" i="8"/>
  <c r="T143" i="8"/>
  <c r="U143" i="8"/>
  <c r="V143" i="8"/>
  <c r="W143" i="8"/>
  <c r="N144" i="8"/>
  <c r="O144" i="8"/>
  <c r="P144" i="8"/>
  <c r="Q144" i="8"/>
  <c r="R144" i="8"/>
  <c r="S144" i="8"/>
  <c r="T144" i="8"/>
  <c r="U144" i="8"/>
  <c r="V144" i="8"/>
  <c r="W144" i="8"/>
  <c r="N145" i="8"/>
  <c r="O145" i="8"/>
  <c r="P145" i="8"/>
  <c r="Q145" i="8"/>
  <c r="R145" i="8"/>
  <c r="S145" i="8"/>
  <c r="T145" i="8"/>
  <c r="U145" i="8"/>
  <c r="V145" i="8"/>
  <c r="W145" i="8"/>
  <c r="N146" i="8"/>
  <c r="O146" i="8"/>
  <c r="P146" i="8"/>
  <c r="Q146" i="8"/>
  <c r="R146" i="8"/>
  <c r="S146" i="8"/>
  <c r="T146" i="8"/>
  <c r="U146" i="8"/>
  <c r="V146" i="8"/>
  <c r="W146" i="8"/>
  <c r="N147" i="8"/>
  <c r="O147" i="8"/>
  <c r="P147" i="8"/>
  <c r="Q147" i="8"/>
  <c r="R147" i="8"/>
  <c r="S147" i="8"/>
  <c r="T147" i="8"/>
  <c r="U147" i="8"/>
  <c r="V147" i="8"/>
  <c r="W147" i="8"/>
  <c r="N148" i="8"/>
  <c r="O148" i="8"/>
  <c r="P148" i="8"/>
  <c r="Q148" i="8"/>
  <c r="R148" i="8"/>
  <c r="S148" i="8"/>
  <c r="T148" i="8"/>
  <c r="U148" i="8"/>
  <c r="V148" i="8"/>
  <c r="W148" i="8"/>
  <c r="N149" i="8"/>
  <c r="O149" i="8"/>
  <c r="P149" i="8"/>
  <c r="Q149" i="8"/>
  <c r="R149" i="8"/>
  <c r="S149" i="8"/>
  <c r="T149" i="8"/>
  <c r="U149" i="8"/>
  <c r="V149" i="8"/>
  <c r="W149" i="8"/>
  <c r="N150" i="8"/>
  <c r="O150" i="8"/>
  <c r="P150" i="8"/>
  <c r="Q150" i="8"/>
  <c r="R150" i="8"/>
  <c r="S150" i="8"/>
  <c r="T150" i="8"/>
  <c r="U150" i="8"/>
  <c r="V150" i="8"/>
  <c r="W150" i="8"/>
  <c r="N151" i="8"/>
  <c r="O151" i="8"/>
  <c r="P151" i="8"/>
  <c r="Q151" i="8"/>
  <c r="R151" i="8"/>
  <c r="S151" i="8"/>
  <c r="T151" i="8"/>
  <c r="U151" i="8"/>
  <c r="V151" i="8"/>
  <c r="W151" i="8"/>
  <c r="N152" i="8"/>
  <c r="O152" i="8"/>
  <c r="P152" i="8"/>
  <c r="Q152" i="8"/>
  <c r="R152" i="8"/>
  <c r="S152" i="8"/>
  <c r="T152" i="8"/>
  <c r="U152" i="8"/>
  <c r="V152" i="8"/>
  <c r="W152" i="8"/>
  <c r="N153" i="8"/>
  <c r="O153" i="8"/>
  <c r="P153" i="8"/>
  <c r="Q153" i="8"/>
  <c r="R153" i="8"/>
  <c r="S153" i="8"/>
  <c r="T153" i="8"/>
  <c r="U153" i="8"/>
  <c r="V153" i="8"/>
  <c r="W153" i="8"/>
  <c r="N154" i="8"/>
  <c r="O154" i="8"/>
  <c r="P154" i="8"/>
  <c r="Q154" i="8"/>
  <c r="R154" i="8"/>
  <c r="S154" i="8"/>
  <c r="T154" i="8"/>
  <c r="U154" i="8"/>
  <c r="V154" i="8"/>
  <c r="W154" i="8"/>
  <c r="N155" i="8"/>
  <c r="O155" i="8"/>
  <c r="P155" i="8"/>
  <c r="Q155" i="8"/>
  <c r="R155" i="8"/>
  <c r="S155" i="8"/>
  <c r="T155" i="8"/>
  <c r="U155" i="8"/>
  <c r="V155" i="8"/>
  <c r="W155" i="8"/>
  <c r="N156" i="8"/>
  <c r="O156" i="8"/>
  <c r="P156" i="8"/>
  <c r="Q156" i="8"/>
  <c r="R156" i="8"/>
  <c r="S156" i="8"/>
  <c r="T156" i="8"/>
  <c r="U156" i="8"/>
  <c r="V156" i="8"/>
  <c r="W156" i="8"/>
  <c r="N157" i="8"/>
  <c r="O157" i="8"/>
  <c r="P157" i="8"/>
  <c r="Q157" i="8"/>
  <c r="R157" i="8"/>
  <c r="S157" i="8"/>
  <c r="T157" i="8"/>
  <c r="U157" i="8"/>
  <c r="V157" i="8"/>
  <c r="W157" i="8"/>
  <c r="N158" i="8"/>
  <c r="O158" i="8"/>
  <c r="P158" i="8"/>
  <c r="Q158" i="8"/>
  <c r="R158" i="8"/>
  <c r="S158" i="8"/>
  <c r="T158" i="8"/>
  <c r="U158" i="8"/>
  <c r="V158" i="8"/>
  <c r="W158" i="8"/>
  <c r="N159" i="8"/>
  <c r="O159" i="8"/>
  <c r="P159" i="8"/>
  <c r="Q159" i="8"/>
  <c r="R159" i="8"/>
  <c r="S159" i="8"/>
  <c r="T159" i="8"/>
  <c r="U159" i="8"/>
  <c r="V159" i="8"/>
  <c r="W159" i="8"/>
  <c r="N160" i="8"/>
  <c r="O160" i="8"/>
  <c r="P160" i="8"/>
  <c r="Q160" i="8"/>
  <c r="R160" i="8"/>
  <c r="S160" i="8"/>
  <c r="T160" i="8"/>
  <c r="U160" i="8"/>
  <c r="V160" i="8"/>
  <c r="W160" i="8"/>
  <c r="N161" i="8"/>
  <c r="O161" i="8"/>
  <c r="P161" i="8"/>
  <c r="Q161" i="8"/>
  <c r="R161" i="8"/>
  <c r="S161" i="8"/>
  <c r="T161" i="8"/>
  <c r="U161" i="8"/>
  <c r="V161" i="8"/>
  <c r="W161" i="8"/>
  <c r="N162" i="8"/>
  <c r="O162" i="8"/>
  <c r="P162" i="8"/>
  <c r="Q162" i="8"/>
  <c r="R162" i="8"/>
  <c r="S162" i="8"/>
  <c r="T162" i="8"/>
  <c r="U162" i="8"/>
  <c r="V162" i="8"/>
  <c r="W162" i="8"/>
  <c r="N163" i="8"/>
  <c r="O163" i="8"/>
  <c r="P163" i="8"/>
  <c r="Q163" i="8"/>
  <c r="R163" i="8"/>
  <c r="S163" i="8"/>
  <c r="T163" i="8"/>
  <c r="U163" i="8"/>
  <c r="V163" i="8"/>
  <c r="W163" i="8"/>
  <c r="N164" i="8"/>
  <c r="O164" i="8"/>
  <c r="P164" i="8"/>
  <c r="Q164" i="8"/>
  <c r="R164" i="8"/>
  <c r="S164" i="8"/>
  <c r="T164" i="8"/>
  <c r="U164" i="8"/>
  <c r="V164" i="8"/>
  <c r="W164" i="8"/>
  <c r="N165" i="8"/>
  <c r="O165" i="8"/>
  <c r="P165" i="8"/>
  <c r="Q165" i="8"/>
  <c r="R165" i="8"/>
  <c r="S165" i="8"/>
  <c r="T165" i="8"/>
  <c r="U165" i="8"/>
  <c r="V165" i="8"/>
  <c r="W165" i="8"/>
  <c r="N166" i="8"/>
  <c r="O166" i="8"/>
  <c r="P166" i="8"/>
  <c r="Q166" i="8"/>
  <c r="R166" i="8"/>
  <c r="S166" i="8"/>
  <c r="T166" i="8"/>
  <c r="U166" i="8"/>
  <c r="V166" i="8"/>
  <c r="W166" i="8"/>
  <c r="N167" i="8"/>
  <c r="O167" i="8"/>
  <c r="P167" i="8"/>
  <c r="Q167" i="8"/>
  <c r="R167" i="8"/>
  <c r="S167" i="8"/>
  <c r="T167" i="8"/>
  <c r="U167" i="8"/>
  <c r="V167" i="8"/>
  <c r="W167" i="8"/>
  <c r="N168" i="8"/>
  <c r="O168" i="8"/>
  <c r="P168" i="8"/>
  <c r="Q168" i="8"/>
  <c r="R168" i="8"/>
  <c r="S168" i="8"/>
  <c r="T168" i="8"/>
  <c r="U168" i="8"/>
  <c r="V168" i="8"/>
  <c r="W168" i="8"/>
  <c r="N169" i="8"/>
  <c r="O169" i="8"/>
  <c r="P169" i="8"/>
  <c r="Q169" i="8"/>
  <c r="R169" i="8"/>
  <c r="S169" i="8"/>
  <c r="T169" i="8"/>
  <c r="U169" i="8"/>
  <c r="V169" i="8"/>
  <c r="W169" i="8"/>
  <c r="N170" i="8"/>
  <c r="O170" i="8"/>
  <c r="P170" i="8"/>
  <c r="Q170" i="8"/>
  <c r="R170" i="8"/>
  <c r="S170" i="8"/>
  <c r="T170" i="8"/>
  <c r="U170" i="8"/>
  <c r="V170" i="8"/>
  <c r="W170" i="8"/>
  <c r="N171" i="8"/>
  <c r="O171" i="8"/>
  <c r="P171" i="8"/>
  <c r="Q171" i="8"/>
  <c r="R171" i="8"/>
  <c r="S171" i="8"/>
  <c r="T171" i="8"/>
  <c r="U171" i="8"/>
  <c r="V171" i="8"/>
  <c r="W171" i="8"/>
  <c r="N172" i="8"/>
  <c r="O172" i="8"/>
  <c r="P172" i="8"/>
  <c r="Q172" i="8"/>
  <c r="R172" i="8"/>
  <c r="S172" i="8"/>
  <c r="T172" i="8"/>
  <c r="U172" i="8"/>
  <c r="V172" i="8"/>
  <c r="W172" i="8"/>
  <c r="N173" i="8"/>
  <c r="O173" i="8"/>
  <c r="P173" i="8"/>
  <c r="Q173" i="8"/>
  <c r="R173" i="8"/>
  <c r="S173" i="8"/>
  <c r="T173" i="8"/>
  <c r="U173" i="8"/>
  <c r="V173" i="8"/>
  <c r="W173" i="8"/>
  <c r="N174" i="8"/>
  <c r="O174" i="8"/>
  <c r="P174" i="8"/>
  <c r="Q174" i="8"/>
  <c r="R174" i="8"/>
  <c r="S174" i="8"/>
  <c r="T174" i="8"/>
  <c r="U174" i="8"/>
  <c r="V174" i="8"/>
  <c r="W174" i="8"/>
  <c r="N175" i="8"/>
  <c r="O175" i="8"/>
  <c r="P175" i="8"/>
  <c r="Q175" i="8"/>
  <c r="R175" i="8"/>
  <c r="S175" i="8"/>
  <c r="T175" i="8"/>
  <c r="U175" i="8"/>
  <c r="V175" i="8"/>
  <c r="W175" i="8"/>
  <c r="N176" i="8"/>
  <c r="O176" i="8"/>
  <c r="P176" i="8"/>
  <c r="Q176" i="8"/>
  <c r="R176" i="8"/>
  <c r="S176" i="8"/>
  <c r="T176" i="8"/>
  <c r="U176" i="8"/>
  <c r="V176" i="8"/>
  <c r="W176" i="8"/>
  <c r="N177" i="8"/>
  <c r="O177" i="8"/>
  <c r="P177" i="8"/>
  <c r="Q177" i="8"/>
  <c r="R177" i="8"/>
  <c r="S177" i="8"/>
  <c r="T177" i="8"/>
  <c r="U177" i="8"/>
  <c r="V177" i="8"/>
  <c r="W177" i="8"/>
  <c r="N178" i="8"/>
  <c r="O178" i="8"/>
  <c r="P178" i="8"/>
  <c r="Q178" i="8"/>
  <c r="R178" i="8"/>
  <c r="S178" i="8"/>
  <c r="T178" i="8"/>
  <c r="U178" i="8"/>
  <c r="V178" i="8"/>
  <c r="W178" i="8"/>
  <c r="N179" i="8"/>
  <c r="O179" i="8"/>
  <c r="P179" i="8"/>
  <c r="Q179" i="8"/>
  <c r="R179" i="8"/>
  <c r="S179" i="8"/>
  <c r="T179" i="8"/>
  <c r="U179" i="8"/>
  <c r="V179" i="8"/>
  <c r="W179" i="8"/>
  <c r="N180" i="8"/>
  <c r="O180" i="8"/>
  <c r="P180" i="8"/>
  <c r="Q180" i="8"/>
  <c r="R180" i="8"/>
  <c r="S180" i="8"/>
  <c r="T180" i="8"/>
  <c r="U180" i="8"/>
  <c r="V180" i="8"/>
  <c r="W180" i="8"/>
  <c r="N181" i="8"/>
  <c r="O181" i="8"/>
  <c r="P181" i="8"/>
  <c r="Q181" i="8"/>
  <c r="R181" i="8"/>
  <c r="S181" i="8"/>
  <c r="T181" i="8"/>
  <c r="U181" i="8"/>
  <c r="V181" i="8"/>
  <c r="W181" i="8"/>
  <c r="N182" i="8"/>
  <c r="O182" i="8"/>
  <c r="P182" i="8"/>
  <c r="Q182" i="8"/>
  <c r="R182" i="8"/>
  <c r="S182" i="8"/>
  <c r="T182" i="8"/>
  <c r="U182" i="8"/>
  <c r="V182" i="8"/>
  <c r="W182" i="8"/>
  <c r="N183" i="8"/>
  <c r="O183" i="8"/>
  <c r="P183" i="8"/>
  <c r="Q183" i="8"/>
  <c r="R183" i="8"/>
  <c r="S183" i="8"/>
  <c r="T183" i="8"/>
  <c r="U183" i="8"/>
  <c r="V183" i="8"/>
  <c r="W183" i="8"/>
  <c r="N184" i="8"/>
  <c r="O184" i="8"/>
  <c r="P184" i="8"/>
  <c r="Q184" i="8"/>
  <c r="R184" i="8"/>
  <c r="S184" i="8"/>
  <c r="T184" i="8"/>
  <c r="U184" i="8"/>
  <c r="V184" i="8"/>
  <c r="W184" i="8"/>
  <c r="N185" i="8"/>
  <c r="O185" i="8"/>
  <c r="P185" i="8"/>
  <c r="Q185" i="8"/>
  <c r="R185" i="8"/>
  <c r="S185" i="8"/>
  <c r="T185" i="8"/>
  <c r="U185" i="8"/>
  <c r="V185" i="8"/>
  <c r="W185" i="8"/>
  <c r="N186" i="8"/>
  <c r="O186" i="8"/>
  <c r="P186" i="8"/>
  <c r="Q186" i="8"/>
  <c r="R186" i="8"/>
  <c r="S186" i="8"/>
  <c r="T186" i="8"/>
  <c r="U186" i="8"/>
  <c r="V186" i="8"/>
  <c r="W186" i="8"/>
  <c r="N187" i="8"/>
  <c r="O187" i="8"/>
  <c r="P187" i="8"/>
  <c r="Q187" i="8"/>
  <c r="R187" i="8"/>
  <c r="S187" i="8"/>
  <c r="T187" i="8"/>
  <c r="U187" i="8"/>
  <c r="V187" i="8"/>
  <c r="W187" i="8"/>
  <c r="N188" i="8"/>
  <c r="O188" i="8"/>
  <c r="P188" i="8"/>
  <c r="Q188" i="8"/>
  <c r="R188" i="8"/>
  <c r="S188" i="8"/>
  <c r="T188" i="8"/>
  <c r="U188" i="8"/>
  <c r="V188" i="8"/>
  <c r="W188" i="8"/>
  <c r="N189" i="8"/>
  <c r="O189" i="8"/>
  <c r="P189" i="8"/>
  <c r="Q189" i="8"/>
  <c r="R189" i="8"/>
  <c r="S189" i="8"/>
  <c r="T189" i="8"/>
  <c r="U189" i="8"/>
  <c r="V189" i="8"/>
  <c r="W189" i="8"/>
  <c r="N190" i="8"/>
  <c r="O190" i="8"/>
  <c r="P190" i="8"/>
  <c r="Q190" i="8"/>
  <c r="R190" i="8"/>
  <c r="S190" i="8"/>
  <c r="T190" i="8"/>
  <c r="U190" i="8"/>
  <c r="V190" i="8"/>
  <c r="W190" i="8"/>
  <c r="N191" i="8"/>
  <c r="O191" i="8"/>
  <c r="P191" i="8"/>
  <c r="Q191" i="8"/>
  <c r="R191" i="8"/>
  <c r="S191" i="8"/>
  <c r="T191" i="8"/>
  <c r="U191" i="8"/>
  <c r="V191" i="8"/>
  <c r="W191" i="8"/>
  <c r="N192" i="8"/>
  <c r="O192" i="8"/>
  <c r="P192" i="8"/>
  <c r="Q192" i="8"/>
  <c r="R192" i="8"/>
  <c r="S192" i="8"/>
  <c r="T192" i="8"/>
  <c r="U192" i="8"/>
  <c r="V192" i="8"/>
  <c r="W192" i="8"/>
  <c r="N193" i="8"/>
  <c r="O193" i="8"/>
  <c r="P193" i="8"/>
  <c r="Q193" i="8"/>
  <c r="R193" i="8"/>
  <c r="S193" i="8"/>
  <c r="T193" i="8"/>
  <c r="U193" i="8"/>
  <c r="V193" i="8"/>
  <c r="W193" i="8"/>
  <c r="N194" i="8"/>
  <c r="O194" i="8"/>
  <c r="P194" i="8"/>
  <c r="Q194" i="8"/>
  <c r="R194" i="8"/>
  <c r="S194" i="8"/>
  <c r="T194" i="8"/>
  <c r="U194" i="8"/>
  <c r="V194" i="8"/>
  <c r="W194" i="8"/>
  <c r="N195" i="8"/>
  <c r="O195" i="8"/>
  <c r="P195" i="8"/>
  <c r="Q195" i="8"/>
  <c r="R195" i="8"/>
  <c r="S195" i="8"/>
  <c r="T195" i="8"/>
  <c r="U195" i="8"/>
  <c r="V195" i="8"/>
  <c r="W195" i="8"/>
  <c r="N196" i="8"/>
  <c r="O196" i="8"/>
  <c r="P196" i="8"/>
  <c r="Q196" i="8"/>
  <c r="R196" i="8"/>
  <c r="S196" i="8"/>
  <c r="T196" i="8"/>
  <c r="U196" i="8"/>
  <c r="V196" i="8"/>
  <c r="W196" i="8"/>
  <c r="N197" i="8"/>
  <c r="O197" i="8"/>
  <c r="P197" i="8"/>
  <c r="Q197" i="8"/>
  <c r="R197" i="8"/>
  <c r="S197" i="8"/>
  <c r="T197" i="8"/>
  <c r="U197" i="8"/>
  <c r="V197" i="8"/>
  <c r="W197" i="8"/>
  <c r="N198" i="8"/>
  <c r="O198" i="8"/>
  <c r="P198" i="8"/>
  <c r="Q198" i="8"/>
  <c r="R198" i="8"/>
  <c r="S198" i="8"/>
  <c r="T198" i="8"/>
  <c r="U198" i="8"/>
  <c r="V198" i="8"/>
  <c r="W198" i="8"/>
  <c r="N199" i="8"/>
  <c r="O199" i="8"/>
  <c r="P199" i="8"/>
  <c r="Q199" i="8"/>
  <c r="R199" i="8"/>
  <c r="S199" i="8"/>
  <c r="T199" i="8"/>
  <c r="U199" i="8"/>
  <c r="V199" i="8"/>
  <c r="W199" i="8"/>
  <c r="N200" i="8"/>
  <c r="O200" i="8"/>
  <c r="P200" i="8"/>
  <c r="Q200" i="8"/>
  <c r="R200" i="8"/>
  <c r="S200" i="8"/>
  <c r="T200" i="8"/>
  <c r="U200" i="8"/>
  <c r="V200" i="8"/>
  <c r="W200" i="8"/>
  <c r="N201" i="8"/>
  <c r="O201" i="8"/>
  <c r="P201" i="8"/>
  <c r="Q201" i="8"/>
  <c r="R201" i="8"/>
  <c r="S201" i="8"/>
  <c r="T201" i="8"/>
  <c r="U201" i="8"/>
  <c r="V201" i="8"/>
  <c r="W201" i="8"/>
  <c r="N202" i="8"/>
  <c r="O202" i="8"/>
  <c r="P202" i="8"/>
  <c r="Q202" i="8"/>
  <c r="R202" i="8"/>
  <c r="S202" i="8"/>
  <c r="T202" i="8"/>
  <c r="U202" i="8"/>
  <c r="V202" i="8"/>
  <c r="W202" i="8"/>
  <c r="N203" i="8"/>
  <c r="O203" i="8"/>
  <c r="P203" i="8"/>
  <c r="Q203" i="8"/>
  <c r="R203" i="8"/>
  <c r="S203" i="8"/>
  <c r="T203" i="8"/>
  <c r="U203" i="8"/>
  <c r="V203" i="8"/>
  <c r="W203" i="8"/>
  <c r="N204" i="8"/>
  <c r="O204" i="8"/>
  <c r="P204" i="8"/>
  <c r="Q204" i="8"/>
  <c r="R204" i="8"/>
  <c r="S204" i="8"/>
  <c r="T204" i="8"/>
  <c r="U204" i="8"/>
  <c r="V204" i="8"/>
  <c r="W204" i="8"/>
  <c r="N205" i="8"/>
  <c r="O205" i="8"/>
  <c r="P205" i="8"/>
  <c r="Q205" i="8"/>
  <c r="R205" i="8"/>
  <c r="S205" i="8"/>
  <c r="T205" i="8"/>
  <c r="U205" i="8"/>
  <c r="V205" i="8"/>
  <c r="W205" i="8"/>
  <c r="N206" i="8"/>
  <c r="O206" i="8"/>
  <c r="P206" i="8"/>
  <c r="Q206" i="8"/>
  <c r="R206" i="8"/>
  <c r="S206" i="8"/>
  <c r="T206" i="8"/>
  <c r="U206" i="8"/>
  <c r="V206" i="8"/>
  <c r="W206" i="8"/>
  <c r="N207" i="8"/>
  <c r="O207" i="8"/>
  <c r="P207" i="8"/>
  <c r="Q207" i="8"/>
  <c r="R207" i="8"/>
  <c r="S207" i="8"/>
  <c r="T207" i="8"/>
  <c r="U207" i="8"/>
  <c r="V207" i="8"/>
  <c r="W207" i="8"/>
  <c r="N208" i="8"/>
  <c r="O208" i="8"/>
  <c r="P208" i="8"/>
  <c r="Q208" i="8"/>
  <c r="R208" i="8"/>
  <c r="S208" i="8"/>
  <c r="T208" i="8"/>
  <c r="U208" i="8"/>
  <c r="V208" i="8"/>
  <c r="W208" i="8"/>
  <c r="N209" i="8"/>
  <c r="O209" i="8"/>
  <c r="P209" i="8"/>
  <c r="Q209" i="8"/>
  <c r="R209" i="8"/>
  <c r="S209" i="8"/>
  <c r="T209" i="8"/>
  <c r="U209" i="8"/>
  <c r="V209" i="8"/>
  <c r="W209" i="8"/>
  <c r="N210" i="8"/>
  <c r="O210" i="8"/>
  <c r="P210" i="8"/>
  <c r="Q210" i="8"/>
  <c r="R210" i="8"/>
  <c r="S210" i="8"/>
  <c r="T210" i="8"/>
  <c r="U210" i="8"/>
  <c r="V210" i="8"/>
  <c r="W210" i="8"/>
  <c r="N211" i="8"/>
  <c r="O211" i="8"/>
  <c r="P211" i="8"/>
  <c r="Q211" i="8"/>
  <c r="R211" i="8"/>
  <c r="S211" i="8"/>
  <c r="T211" i="8"/>
  <c r="U211" i="8"/>
  <c r="V211" i="8"/>
  <c r="W211" i="8"/>
  <c r="N212" i="8"/>
  <c r="O212" i="8"/>
  <c r="P212" i="8"/>
  <c r="Q212" i="8"/>
  <c r="R212" i="8"/>
  <c r="S212" i="8"/>
  <c r="T212" i="8"/>
  <c r="U212" i="8"/>
  <c r="V212" i="8"/>
  <c r="W212" i="8"/>
  <c r="N213" i="8"/>
  <c r="O213" i="8"/>
  <c r="P213" i="8"/>
  <c r="Q213" i="8"/>
  <c r="R213" i="8"/>
  <c r="S213" i="8"/>
  <c r="T213" i="8"/>
  <c r="U213" i="8"/>
  <c r="V213" i="8"/>
  <c r="W213" i="8"/>
  <c r="N214" i="8"/>
  <c r="O214" i="8"/>
  <c r="P214" i="8"/>
  <c r="Q214" i="8"/>
  <c r="R214" i="8"/>
  <c r="S214" i="8"/>
  <c r="T214" i="8"/>
  <c r="U214" i="8"/>
  <c r="V214" i="8"/>
  <c r="W214" i="8"/>
  <c r="N215" i="8"/>
  <c r="O215" i="8"/>
  <c r="P215" i="8"/>
  <c r="Q215" i="8"/>
  <c r="R215" i="8"/>
  <c r="S215" i="8"/>
  <c r="T215" i="8"/>
  <c r="U215" i="8"/>
  <c r="V215" i="8"/>
  <c r="W215" i="8"/>
  <c r="N216" i="8"/>
  <c r="O216" i="8"/>
  <c r="P216" i="8"/>
  <c r="Q216" i="8"/>
  <c r="R216" i="8"/>
  <c r="S216" i="8"/>
  <c r="T216" i="8"/>
  <c r="U216" i="8"/>
  <c r="V216" i="8"/>
  <c r="W216" i="8"/>
  <c r="N217" i="8"/>
  <c r="O217" i="8"/>
  <c r="P217" i="8"/>
  <c r="Q217" i="8"/>
  <c r="R217" i="8"/>
  <c r="S217" i="8"/>
  <c r="T217" i="8"/>
  <c r="U217" i="8"/>
  <c r="V217" i="8"/>
  <c r="W217" i="8"/>
  <c r="N218" i="8"/>
  <c r="O218" i="8"/>
  <c r="P218" i="8"/>
  <c r="Q218" i="8"/>
  <c r="R218" i="8"/>
  <c r="S218" i="8"/>
  <c r="T218" i="8"/>
  <c r="U218" i="8"/>
  <c r="V218" i="8"/>
  <c r="W218" i="8"/>
  <c r="N219" i="8"/>
  <c r="O219" i="8"/>
  <c r="P219" i="8"/>
  <c r="Q219" i="8"/>
  <c r="R219" i="8"/>
  <c r="S219" i="8"/>
  <c r="T219" i="8"/>
  <c r="U219" i="8"/>
  <c r="V219" i="8"/>
  <c r="W219" i="8"/>
  <c r="N220" i="8"/>
  <c r="O220" i="8"/>
  <c r="P220" i="8"/>
  <c r="Q220" i="8"/>
  <c r="R220" i="8"/>
  <c r="S220" i="8"/>
  <c r="T220" i="8"/>
  <c r="U220" i="8"/>
  <c r="V220" i="8"/>
  <c r="W220" i="8"/>
  <c r="N221" i="8"/>
  <c r="O221" i="8"/>
  <c r="P221" i="8"/>
  <c r="Q221" i="8"/>
  <c r="R221" i="8"/>
  <c r="S221" i="8"/>
  <c r="T221" i="8"/>
  <c r="U221" i="8"/>
  <c r="V221" i="8"/>
  <c r="W221" i="8"/>
  <c r="N222" i="8"/>
  <c r="O222" i="8"/>
  <c r="P222" i="8"/>
  <c r="Q222" i="8"/>
  <c r="R222" i="8"/>
  <c r="S222" i="8"/>
  <c r="T222" i="8"/>
  <c r="U222" i="8"/>
  <c r="V222" i="8"/>
  <c r="W222" i="8"/>
  <c r="N223" i="8"/>
  <c r="O223" i="8"/>
  <c r="P223" i="8"/>
  <c r="Q223" i="8"/>
  <c r="R223" i="8"/>
  <c r="S223" i="8"/>
  <c r="T223" i="8"/>
  <c r="U223" i="8"/>
  <c r="V223" i="8"/>
  <c r="W223" i="8"/>
  <c r="N224" i="8"/>
  <c r="O224" i="8"/>
  <c r="P224" i="8"/>
  <c r="Q224" i="8"/>
  <c r="R224" i="8"/>
  <c r="S224" i="8"/>
  <c r="T224" i="8"/>
  <c r="U224" i="8"/>
  <c r="V224" i="8"/>
  <c r="W224" i="8"/>
  <c r="N225" i="8"/>
  <c r="O225" i="8"/>
  <c r="P225" i="8"/>
  <c r="Q225" i="8"/>
  <c r="R225" i="8"/>
  <c r="S225" i="8"/>
  <c r="T225" i="8"/>
  <c r="U225" i="8"/>
  <c r="V225" i="8"/>
  <c r="W225" i="8"/>
  <c r="N226" i="8"/>
  <c r="O226" i="8"/>
  <c r="P226" i="8"/>
  <c r="Q226" i="8"/>
  <c r="R226" i="8"/>
  <c r="S226" i="8"/>
  <c r="T226" i="8"/>
  <c r="U226" i="8"/>
  <c r="V226" i="8"/>
  <c r="W226" i="8"/>
  <c r="N227" i="8"/>
  <c r="O227" i="8"/>
  <c r="P227" i="8"/>
  <c r="Q227" i="8"/>
  <c r="R227" i="8"/>
  <c r="S227" i="8"/>
  <c r="T227" i="8"/>
  <c r="U227" i="8"/>
  <c r="V227" i="8"/>
  <c r="W227" i="8"/>
  <c r="N228" i="8"/>
  <c r="O228" i="8"/>
  <c r="P228" i="8"/>
  <c r="Q228" i="8"/>
  <c r="R228" i="8"/>
  <c r="S228" i="8"/>
  <c r="T228" i="8"/>
  <c r="U228" i="8"/>
  <c r="V228" i="8"/>
  <c r="W228" i="8"/>
  <c r="N229" i="8"/>
  <c r="O229" i="8"/>
  <c r="P229" i="8"/>
  <c r="Q229" i="8"/>
  <c r="R229" i="8"/>
  <c r="S229" i="8"/>
  <c r="T229" i="8"/>
  <c r="U229" i="8"/>
  <c r="V229" i="8"/>
  <c r="W229" i="8"/>
  <c r="N230" i="8"/>
  <c r="O230" i="8"/>
  <c r="P230" i="8"/>
  <c r="Q230" i="8"/>
  <c r="R230" i="8"/>
  <c r="S230" i="8"/>
  <c r="T230" i="8"/>
  <c r="U230" i="8"/>
  <c r="V230" i="8"/>
  <c r="W230" i="8"/>
  <c r="N231" i="8"/>
  <c r="O231" i="8"/>
  <c r="P231" i="8"/>
  <c r="Q231" i="8"/>
  <c r="R231" i="8"/>
  <c r="S231" i="8"/>
  <c r="T231" i="8"/>
  <c r="U231" i="8"/>
  <c r="V231" i="8"/>
  <c r="W231" i="8"/>
  <c r="N232" i="8"/>
  <c r="O232" i="8"/>
  <c r="P232" i="8"/>
  <c r="Q232" i="8"/>
  <c r="R232" i="8"/>
  <c r="S232" i="8"/>
  <c r="T232" i="8"/>
  <c r="U232" i="8"/>
  <c r="V232" i="8"/>
  <c r="W232" i="8"/>
  <c r="N233" i="8"/>
  <c r="O233" i="8"/>
  <c r="P233" i="8"/>
  <c r="Q233" i="8"/>
  <c r="R233" i="8"/>
  <c r="S233" i="8"/>
  <c r="T233" i="8"/>
  <c r="U233" i="8"/>
  <c r="V233" i="8"/>
  <c r="W233" i="8"/>
  <c r="N234" i="8"/>
  <c r="O234" i="8"/>
  <c r="P234" i="8"/>
  <c r="Q234" i="8"/>
  <c r="R234" i="8"/>
  <c r="S234" i="8"/>
  <c r="T234" i="8"/>
  <c r="U234" i="8"/>
  <c r="V234" i="8"/>
  <c r="W234" i="8"/>
  <c r="N235" i="8"/>
  <c r="O235" i="8"/>
  <c r="P235" i="8"/>
  <c r="Q235" i="8"/>
  <c r="R235" i="8"/>
  <c r="S235" i="8"/>
  <c r="T235" i="8"/>
  <c r="U235" i="8"/>
  <c r="V235" i="8"/>
  <c r="W235" i="8"/>
  <c r="N236" i="8"/>
  <c r="O236" i="8"/>
  <c r="P236" i="8"/>
  <c r="Q236" i="8"/>
  <c r="R236" i="8"/>
  <c r="S236" i="8"/>
  <c r="T236" i="8"/>
  <c r="U236" i="8"/>
  <c r="V236" i="8"/>
  <c r="W236" i="8"/>
  <c r="N237" i="8"/>
  <c r="O237" i="8"/>
  <c r="P237" i="8"/>
  <c r="Q237" i="8"/>
  <c r="R237" i="8"/>
  <c r="S237" i="8"/>
  <c r="T237" i="8"/>
  <c r="U237" i="8"/>
  <c r="V237" i="8"/>
  <c r="W237" i="8"/>
  <c r="N238" i="8"/>
  <c r="O238" i="8"/>
  <c r="P238" i="8"/>
  <c r="Q238" i="8"/>
  <c r="R238" i="8"/>
  <c r="S238" i="8"/>
  <c r="T238" i="8"/>
  <c r="U238" i="8"/>
  <c r="V238" i="8"/>
  <c r="W238" i="8"/>
  <c r="N239" i="8"/>
  <c r="O239" i="8"/>
  <c r="P239" i="8"/>
  <c r="Q239" i="8"/>
  <c r="R239" i="8"/>
  <c r="S239" i="8"/>
  <c r="T239" i="8"/>
  <c r="U239" i="8"/>
  <c r="V239" i="8"/>
  <c r="W239" i="8"/>
  <c r="N240" i="8"/>
  <c r="O240" i="8"/>
  <c r="P240" i="8"/>
  <c r="Q240" i="8"/>
  <c r="R240" i="8"/>
  <c r="S240" i="8"/>
  <c r="T240" i="8"/>
  <c r="U240" i="8"/>
  <c r="V240" i="8"/>
  <c r="W240" i="8"/>
  <c r="N241" i="8"/>
  <c r="O241" i="8"/>
  <c r="P241" i="8"/>
  <c r="Q241" i="8"/>
  <c r="R241" i="8"/>
  <c r="S241" i="8"/>
  <c r="T241" i="8"/>
  <c r="U241" i="8"/>
  <c r="V241" i="8"/>
  <c r="W241" i="8"/>
  <c r="N242" i="8"/>
  <c r="O242" i="8"/>
  <c r="P242" i="8"/>
  <c r="Q242" i="8"/>
  <c r="R242" i="8"/>
  <c r="S242" i="8"/>
  <c r="T242" i="8"/>
  <c r="U242" i="8"/>
  <c r="V242" i="8"/>
  <c r="W242" i="8"/>
  <c r="N243" i="8"/>
  <c r="O243" i="8"/>
  <c r="P243" i="8"/>
  <c r="Q243" i="8"/>
  <c r="R243" i="8"/>
  <c r="S243" i="8"/>
  <c r="T243" i="8"/>
  <c r="U243" i="8"/>
  <c r="V243" i="8"/>
  <c r="W243" i="8"/>
  <c r="N244" i="8"/>
  <c r="O244" i="8"/>
  <c r="P244" i="8"/>
  <c r="Q244" i="8"/>
  <c r="R244" i="8"/>
  <c r="S244" i="8"/>
  <c r="T244" i="8"/>
  <c r="U244" i="8"/>
  <c r="V244" i="8"/>
  <c r="W244" i="8"/>
  <c r="N245" i="8"/>
  <c r="O245" i="8"/>
  <c r="P245" i="8"/>
  <c r="Q245" i="8"/>
  <c r="R245" i="8"/>
  <c r="S245" i="8"/>
  <c r="T245" i="8"/>
  <c r="U245" i="8"/>
  <c r="V245" i="8"/>
  <c r="W245" i="8"/>
  <c r="N246" i="8"/>
  <c r="O246" i="8"/>
  <c r="P246" i="8"/>
  <c r="Q246" i="8"/>
  <c r="R246" i="8"/>
  <c r="S246" i="8"/>
  <c r="T246" i="8"/>
  <c r="U246" i="8"/>
  <c r="V246" i="8"/>
  <c r="W246" i="8"/>
  <c r="N247" i="8"/>
  <c r="O247" i="8"/>
  <c r="P247" i="8"/>
  <c r="Q247" i="8"/>
  <c r="R247" i="8"/>
  <c r="S247" i="8"/>
  <c r="T247" i="8"/>
  <c r="U247" i="8"/>
  <c r="V247" i="8"/>
  <c r="W247" i="8"/>
  <c r="N248" i="8"/>
  <c r="O248" i="8"/>
  <c r="P248" i="8"/>
  <c r="Q248" i="8"/>
  <c r="R248" i="8"/>
  <c r="S248" i="8"/>
  <c r="T248" i="8"/>
  <c r="U248" i="8"/>
  <c r="V248" i="8"/>
  <c r="W248" i="8"/>
  <c r="N249" i="8"/>
  <c r="O249" i="8"/>
  <c r="P249" i="8"/>
  <c r="Q249" i="8"/>
  <c r="R249" i="8"/>
  <c r="S249" i="8"/>
  <c r="T249" i="8"/>
  <c r="U249" i="8"/>
  <c r="V249" i="8"/>
  <c r="W249" i="8"/>
  <c r="N250" i="8"/>
  <c r="O250" i="8"/>
  <c r="P250" i="8"/>
  <c r="Q250" i="8"/>
  <c r="R250" i="8"/>
  <c r="S250" i="8"/>
  <c r="T250" i="8"/>
  <c r="U250" i="8"/>
  <c r="V250" i="8"/>
  <c r="W250" i="8"/>
  <c r="N251" i="8"/>
  <c r="O251" i="8"/>
  <c r="P251" i="8"/>
  <c r="Q251" i="8"/>
  <c r="R251" i="8"/>
  <c r="S251" i="8"/>
  <c r="T251" i="8"/>
  <c r="U251" i="8"/>
  <c r="V251" i="8"/>
  <c r="W251" i="8"/>
  <c r="N252" i="8"/>
  <c r="O252" i="8"/>
  <c r="P252" i="8"/>
  <c r="Q252" i="8"/>
  <c r="R252" i="8"/>
  <c r="S252" i="8"/>
  <c r="T252" i="8"/>
  <c r="U252" i="8"/>
  <c r="V252" i="8"/>
  <c r="W252" i="8"/>
  <c r="N253" i="8"/>
  <c r="O253" i="8"/>
  <c r="P253" i="8"/>
  <c r="Q253" i="8"/>
  <c r="R253" i="8"/>
  <c r="S253" i="8"/>
  <c r="T253" i="8"/>
  <c r="U253" i="8"/>
  <c r="V253" i="8"/>
  <c r="W253" i="8"/>
  <c r="N254" i="8"/>
  <c r="O254" i="8"/>
  <c r="P254" i="8"/>
  <c r="Q254" i="8"/>
  <c r="R254" i="8"/>
  <c r="S254" i="8"/>
  <c r="T254" i="8"/>
  <c r="U254" i="8"/>
  <c r="V254" i="8"/>
  <c r="W254" i="8"/>
  <c r="N255" i="8"/>
  <c r="O255" i="8"/>
  <c r="P255" i="8"/>
  <c r="Q255" i="8"/>
  <c r="R255" i="8"/>
  <c r="S255" i="8"/>
  <c r="T255" i="8"/>
  <c r="U255" i="8"/>
  <c r="V255" i="8"/>
  <c r="W255" i="8"/>
  <c r="N256" i="8"/>
  <c r="O256" i="8"/>
  <c r="P256" i="8"/>
  <c r="Q256" i="8"/>
  <c r="R256" i="8"/>
  <c r="S256" i="8"/>
  <c r="T256" i="8"/>
  <c r="U256" i="8"/>
  <c r="V256" i="8"/>
  <c r="W256" i="8"/>
  <c r="N257" i="8"/>
  <c r="O257" i="8"/>
  <c r="P257" i="8"/>
  <c r="Q257" i="8"/>
  <c r="R257" i="8"/>
  <c r="S257" i="8"/>
  <c r="T257" i="8"/>
  <c r="U257" i="8"/>
  <c r="V257" i="8"/>
  <c r="W257" i="8"/>
  <c r="N258" i="8"/>
  <c r="O258" i="8"/>
  <c r="P258" i="8"/>
  <c r="Q258" i="8"/>
  <c r="R258" i="8"/>
  <c r="S258" i="8"/>
  <c r="T258" i="8"/>
  <c r="U258" i="8"/>
  <c r="V258" i="8"/>
  <c r="W258" i="8"/>
  <c r="N259" i="8"/>
  <c r="O259" i="8"/>
  <c r="P259" i="8"/>
  <c r="Q259" i="8"/>
  <c r="R259" i="8"/>
  <c r="S259" i="8"/>
  <c r="T259" i="8"/>
  <c r="U259" i="8"/>
  <c r="V259" i="8"/>
  <c r="W259" i="8"/>
  <c r="N260" i="8"/>
  <c r="O260" i="8"/>
  <c r="P260" i="8"/>
  <c r="Q260" i="8"/>
  <c r="R260" i="8"/>
  <c r="S260" i="8"/>
  <c r="T260" i="8"/>
  <c r="U260" i="8"/>
  <c r="V260" i="8"/>
  <c r="W260" i="8"/>
  <c r="N261" i="8"/>
  <c r="O261" i="8"/>
  <c r="P261" i="8"/>
  <c r="Q261" i="8"/>
  <c r="R261" i="8"/>
  <c r="S261" i="8"/>
  <c r="T261" i="8"/>
  <c r="U261" i="8"/>
  <c r="V261" i="8"/>
  <c r="W261" i="8"/>
  <c r="N262" i="8"/>
  <c r="O262" i="8"/>
  <c r="P262" i="8"/>
  <c r="Q262" i="8"/>
  <c r="R262" i="8"/>
  <c r="S262" i="8"/>
  <c r="T262" i="8"/>
  <c r="U262" i="8"/>
  <c r="V262" i="8"/>
  <c r="W262" i="8"/>
  <c r="N263" i="8"/>
  <c r="O263" i="8"/>
  <c r="P263" i="8"/>
  <c r="Q263" i="8"/>
  <c r="R263" i="8"/>
  <c r="S263" i="8"/>
  <c r="T263" i="8"/>
  <c r="U263" i="8"/>
  <c r="V263" i="8"/>
  <c r="W263" i="8"/>
  <c r="N264" i="8"/>
  <c r="O264" i="8"/>
  <c r="P264" i="8"/>
  <c r="Q264" i="8"/>
  <c r="R264" i="8"/>
  <c r="S264" i="8"/>
  <c r="T264" i="8"/>
  <c r="U264" i="8"/>
  <c r="V264" i="8"/>
  <c r="W264" i="8"/>
  <c r="N265" i="8"/>
  <c r="O265" i="8"/>
  <c r="P265" i="8"/>
  <c r="Q265" i="8"/>
  <c r="R265" i="8"/>
  <c r="S265" i="8"/>
  <c r="T265" i="8"/>
  <c r="U265" i="8"/>
  <c r="V265" i="8"/>
  <c r="W265" i="8"/>
  <c r="N266" i="8"/>
  <c r="O266" i="8"/>
  <c r="P266" i="8"/>
  <c r="Q266" i="8"/>
  <c r="R266" i="8"/>
  <c r="S266" i="8"/>
  <c r="T266" i="8"/>
  <c r="U266" i="8"/>
  <c r="V266" i="8"/>
  <c r="W266" i="8"/>
  <c r="N267" i="8"/>
  <c r="O267" i="8"/>
  <c r="P267" i="8"/>
  <c r="Q267" i="8"/>
  <c r="R267" i="8"/>
  <c r="S267" i="8"/>
  <c r="T267" i="8"/>
  <c r="U267" i="8"/>
  <c r="V267" i="8"/>
  <c r="W267" i="8"/>
  <c r="N268" i="8"/>
  <c r="O268" i="8"/>
  <c r="P268" i="8"/>
  <c r="Q268" i="8"/>
  <c r="R268" i="8"/>
  <c r="S268" i="8"/>
  <c r="T268" i="8"/>
  <c r="U268" i="8"/>
  <c r="V268" i="8"/>
  <c r="W268" i="8"/>
  <c r="N269" i="8"/>
  <c r="O269" i="8"/>
  <c r="P269" i="8"/>
  <c r="Q269" i="8"/>
  <c r="R269" i="8"/>
  <c r="S269" i="8"/>
  <c r="T269" i="8"/>
  <c r="U269" i="8"/>
  <c r="V269" i="8"/>
  <c r="W269" i="8"/>
  <c r="N270" i="8"/>
  <c r="O270" i="8"/>
  <c r="P270" i="8"/>
  <c r="Q270" i="8"/>
  <c r="R270" i="8"/>
  <c r="S270" i="8"/>
  <c r="T270" i="8"/>
  <c r="U270" i="8"/>
  <c r="V270" i="8"/>
  <c r="W270" i="8"/>
  <c r="N271" i="8"/>
  <c r="O271" i="8"/>
  <c r="P271" i="8"/>
  <c r="Q271" i="8"/>
  <c r="R271" i="8"/>
  <c r="S271" i="8"/>
  <c r="T271" i="8"/>
  <c r="U271" i="8"/>
  <c r="V271" i="8"/>
  <c r="W271" i="8"/>
  <c r="N272" i="8"/>
  <c r="O272" i="8"/>
  <c r="P272" i="8"/>
  <c r="Q272" i="8"/>
  <c r="R272" i="8"/>
  <c r="S272" i="8"/>
  <c r="T272" i="8"/>
  <c r="U272" i="8"/>
  <c r="V272" i="8"/>
  <c r="W272" i="8"/>
  <c r="N273" i="8"/>
  <c r="O273" i="8"/>
  <c r="P273" i="8"/>
  <c r="Q273" i="8"/>
  <c r="R273" i="8"/>
  <c r="S273" i="8"/>
  <c r="T273" i="8"/>
  <c r="U273" i="8"/>
  <c r="V273" i="8"/>
  <c r="W273" i="8"/>
  <c r="N274" i="8"/>
  <c r="O274" i="8"/>
  <c r="P274" i="8"/>
  <c r="Q274" i="8"/>
  <c r="R274" i="8"/>
  <c r="S274" i="8"/>
  <c r="T274" i="8"/>
  <c r="U274" i="8"/>
  <c r="V274" i="8"/>
  <c r="W274" i="8"/>
  <c r="N275" i="8"/>
  <c r="O275" i="8"/>
  <c r="P275" i="8"/>
  <c r="Q275" i="8"/>
  <c r="R275" i="8"/>
  <c r="S275" i="8"/>
  <c r="T275" i="8"/>
  <c r="U275" i="8"/>
  <c r="V275" i="8"/>
  <c r="W275" i="8"/>
  <c r="N276" i="8"/>
  <c r="O276" i="8"/>
  <c r="P276" i="8"/>
  <c r="Q276" i="8"/>
  <c r="R276" i="8"/>
  <c r="S276" i="8"/>
  <c r="T276" i="8"/>
  <c r="U276" i="8"/>
  <c r="V276" i="8"/>
  <c r="W276" i="8"/>
  <c r="N277" i="8"/>
  <c r="O277" i="8"/>
  <c r="P277" i="8"/>
  <c r="Q277" i="8"/>
  <c r="R277" i="8"/>
  <c r="S277" i="8"/>
  <c r="T277" i="8"/>
  <c r="U277" i="8"/>
  <c r="V277" i="8"/>
  <c r="W277" i="8"/>
  <c r="N278" i="8"/>
  <c r="O278" i="8"/>
  <c r="P278" i="8"/>
  <c r="Q278" i="8"/>
  <c r="R278" i="8"/>
  <c r="S278" i="8"/>
  <c r="T278" i="8"/>
  <c r="U278" i="8"/>
  <c r="V278" i="8"/>
  <c r="W278" i="8"/>
  <c r="N279" i="8"/>
  <c r="O279" i="8"/>
  <c r="P279" i="8"/>
  <c r="Q279" i="8"/>
  <c r="R279" i="8"/>
  <c r="S279" i="8"/>
  <c r="T279" i="8"/>
  <c r="U279" i="8"/>
  <c r="V279" i="8"/>
  <c r="W279" i="8"/>
  <c r="N280" i="8"/>
  <c r="O280" i="8"/>
  <c r="P280" i="8"/>
  <c r="Q280" i="8"/>
  <c r="R280" i="8"/>
  <c r="S280" i="8"/>
  <c r="T280" i="8"/>
  <c r="U280" i="8"/>
  <c r="V280" i="8"/>
  <c r="W280" i="8"/>
  <c r="N281" i="8"/>
  <c r="O281" i="8"/>
  <c r="P281" i="8"/>
  <c r="Q281" i="8"/>
  <c r="R281" i="8"/>
  <c r="S281" i="8"/>
  <c r="T281" i="8"/>
  <c r="U281" i="8"/>
  <c r="V281" i="8"/>
  <c r="W281" i="8"/>
  <c r="N282" i="8"/>
  <c r="O282" i="8"/>
  <c r="P282" i="8"/>
  <c r="Q282" i="8"/>
  <c r="R282" i="8"/>
  <c r="S282" i="8"/>
  <c r="T282" i="8"/>
  <c r="U282" i="8"/>
  <c r="V282" i="8"/>
  <c r="W282" i="8"/>
  <c r="N283" i="8"/>
  <c r="O283" i="8"/>
  <c r="P283" i="8"/>
  <c r="Q283" i="8"/>
  <c r="R283" i="8"/>
  <c r="S283" i="8"/>
  <c r="T283" i="8"/>
  <c r="U283" i="8"/>
  <c r="V283" i="8"/>
  <c r="W283" i="8"/>
  <c r="N284" i="8"/>
  <c r="O284" i="8"/>
  <c r="P284" i="8"/>
  <c r="Q284" i="8"/>
  <c r="R284" i="8"/>
  <c r="S284" i="8"/>
  <c r="T284" i="8"/>
  <c r="U284" i="8"/>
  <c r="V284" i="8"/>
  <c r="W284" i="8"/>
  <c r="N285" i="8"/>
  <c r="O285" i="8"/>
  <c r="P285" i="8"/>
  <c r="Q285" i="8"/>
  <c r="R285" i="8"/>
  <c r="S285" i="8"/>
  <c r="T285" i="8"/>
  <c r="U285" i="8"/>
  <c r="V285" i="8"/>
  <c r="W285" i="8"/>
  <c r="N286" i="8"/>
  <c r="O286" i="8"/>
  <c r="P286" i="8"/>
  <c r="Q286" i="8"/>
  <c r="R286" i="8"/>
  <c r="S286" i="8"/>
  <c r="T286" i="8"/>
  <c r="U286" i="8"/>
  <c r="V286" i="8"/>
  <c r="W286" i="8"/>
  <c r="N287" i="8"/>
  <c r="O287" i="8"/>
  <c r="P287" i="8"/>
  <c r="Q287" i="8"/>
  <c r="R287" i="8"/>
  <c r="S287" i="8"/>
  <c r="T287" i="8"/>
  <c r="U287" i="8"/>
  <c r="V287" i="8"/>
  <c r="W287" i="8"/>
  <c r="N288" i="8"/>
  <c r="O288" i="8"/>
  <c r="P288" i="8"/>
  <c r="Q288" i="8"/>
  <c r="R288" i="8"/>
  <c r="S288" i="8"/>
  <c r="T288" i="8"/>
  <c r="U288" i="8"/>
  <c r="V288" i="8"/>
  <c r="W288" i="8"/>
  <c r="N289" i="8"/>
  <c r="O289" i="8"/>
  <c r="P289" i="8"/>
  <c r="Q289" i="8"/>
  <c r="R289" i="8"/>
  <c r="S289" i="8"/>
  <c r="T289" i="8"/>
  <c r="U289" i="8"/>
  <c r="V289" i="8"/>
  <c r="W289" i="8"/>
  <c r="N290" i="8"/>
  <c r="O290" i="8"/>
  <c r="P290" i="8"/>
  <c r="Q290" i="8"/>
  <c r="R290" i="8"/>
  <c r="S290" i="8"/>
  <c r="T290" i="8"/>
  <c r="U290" i="8"/>
  <c r="V290" i="8"/>
  <c r="W290" i="8"/>
  <c r="N291" i="8"/>
  <c r="O291" i="8"/>
  <c r="P291" i="8"/>
  <c r="Q291" i="8"/>
  <c r="R291" i="8"/>
  <c r="S291" i="8"/>
  <c r="T291" i="8"/>
  <c r="U291" i="8"/>
  <c r="V291" i="8"/>
  <c r="W291" i="8"/>
  <c r="N292" i="8"/>
  <c r="O292" i="8"/>
  <c r="P292" i="8"/>
  <c r="Q292" i="8"/>
  <c r="R292" i="8"/>
  <c r="S292" i="8"/>
  <c r="T292" i="8"/>
  <c r="U292" i="8"/>
  <c r="V292" i="8"/>
  <c r="W292" i="8"/>
  <c r="N293" i="8"/>
  <c r="O293" i="8"/>
  <c r="P293" i="8"/>
  <c r="Q293" i="8"/>
  <c r="R293" i="8"/>
  <c r="S293" i="8"/>
  <c r="T293" i="8"/>
  <c r="U293" i="8"/>
  <c r="V293" i="8"/>
  <c r="W293" i="8"/>
  <c r="N294" i="8"/>
  <c r="O294" i="8"/>
  <c r="P294" i="8"/>
  <c r="Q294" i="8"/>
  <c r="R294" i="8"/>
  <c r="S294" i="8"/>
  <c r="T294" i="8"/>
  <c r="U294" i="8"/>
  <c r="V294" i="8"/>
  <c r="W294" i="8"/>
  <c r="N295" i="8"/>
  <c r="O295" i="8"/>
  <c r="P295" i="8"/>
  <c r="Q295" i="8"/>
  <c r="R295" i="8"/>
  <c r="S295" i="8"/>
  <c r="T295" i="8"/>
  <c r="U295" i="8"/>
  <c r="V295" i="8"/>
  <c r="W295" i="8"/>
  <c r="N296" i="8"/>
  <c r="O296" i="8"/>
  <c r="P296" i="8"/>
  <c r="Q296" i="8"/>
  <c r="R296" i="8"/>
  <c r="S296" i="8"/>
  <c r="T296" i="8"/>
  <c r="U296" i="8"/>
  <c r="V296" i="8"/>
  <c r="W296" i="8"/>
  <c r="N297" i="8"/>
  <c r="O297" i="8"/>
  <c r="P297" i="8"/>
  <c r="Q297" i="8"/>
  <c r="R297" i="8"/>
  <c r="S297" i="8"/>
  <c r="T297" i="8"/>
  <c r="U297" i="8"/>
  <c r="V297" i="8"/>
  <c r="W297" i="8"/>
  <c r="N298" i="8"/>
  <c r="O298" i="8"/>
  <c r="P298" i="8"/>
  <c r="Q298" i="8"/>
  <c r="R298" i="8"/>
  <c r="S298" i="8"/>
  <c r="T298" i="8"/>
  <c r="U298" i="8"/>
  <c r="V298" i="8"/>
  <c r="W298" i="8"/>
  <c r="N299" i="8"/>
  <c r="O299" i="8"/>
  <c r="P299" i="8"/>
  <c r="Q299" i="8"/>
  <c r="R299" i="8"/>
  <c r="S299" i="8"/>
  <c r="T299" i="8"/>
  <c r="U299" i="8"/>
  <c r="V299" i="8"/>
  <c r="W299" i="8"/>
  <c r="N300" i="8"/>
  <c r="O300" i="8"/>
  <c r="P300" i="8"/>
  <c r="Q300" i="8"/>
  <c r="R300" i="8"/>
  <c r="S300" i="8"/>
  <c r="T300" i="8"/>
  <c r="U300" i="8"/>
  <c r="V300" i="8"/>
  <c r="W300" i="8"/>
  <c r="N301" i="8"/>
  <c r="O301" i="8"/>
  <c r="P301" i="8"/>
  <c r="Q301" i="8"/>
  <c r="R301" i="8"/>
  <c r="S301" i="8"/>
  <c r="T301" i="8"/>
  <c r="U301" i="8"/>
  <c r="V301" i="8"/>
  <c r="W301" i="8"/>
  <c r="N302" i="8"/>
  <c r="O302" i="8"/>
  <c r="P302" i="8"/>
  <c r="Q302" i="8"/>
  <c r="R302" i="8"/>
  <c r="S302" i="8"/>
  <c r="T302" i="8"/>
  <c r="U302" i="8"/>
  <c r="V302" i="8"/>
  <c r="W302" i="8"/>
  <c r="N303" i="8"/>
  <c r="O303" i="8"/>
  <c r="P303" i="8"/>
  <c r="Q303" i="8"/>
  <c r="R303" i="8"/>
  <c r="S303" i="8"/>
  <c r="T303" i="8"/>
  <c r="U303" i="8"/>
  <c r="V303" i="8"/>
  <c r="W303" i="8"/>
  <c r="N304" i="8"/>
  <c r="O304" i="8"/>
  <c r="P304" i="8"/>
  <c r="Q304" i="8"/>
  <c r="R304" i="8"/>
  <c r="S304" i="8"/>
  <c r="T304" i="8"/>
  <c r="U304" i="8"/>
  <c r="V304" i="8"/>
  <c r="W304" i="8"/>
  <c r="N305" i="8"/>
  <c r="O305" i="8"/>
  <c r="P305" i="8"/>
  <c r="Q305" i="8"/>
  <c r="R305" i="8"/>
  <c r="S305" i="8"/>
  <c r="T305" i="8"/>
  <c r="U305" i="8"/>
  <c r="V305" i="8"/>
  <c r="W305" i="8"/>
  <c r="N306" i="8"/>
  <c r="O306" i="8"/>
  <c r="P306" i="8"/>
  <c r="Q306" i="8"/>
  <c r="R306" i="8"/>
  <c r="S306" i="8"/>
  <c r="T306" i="8"/>
  <c r="U306" i="8"/>
  <c r="V306" i="8"/>
  <c r="W306" i="8"/>
  <c r="N307" i="8"/>
  <c r="O307" i="8"/>
  <c r="P307" i="8"/>
  <c r="Q307" i="8"/>
  <c r="R307" i="8"/>
  <c r="S307" i="8"/>
  <c r="T307" i="8"/>
  <c r="U307" i="8"/>
  <c r="V307" i="8"/>
  <c r="W307" i="8"/>
  <c r="N308" i="8"/>
  <c r="O308" i="8"/>
  <c r="P308" i="8"/>
  <c r="Q308" i="8"/>
  <c r="R308" i="8"/>
  <c r="S308" i="8"/>
  <c r="T308" i="8"/>
  <c r="U308" i="8"/>
  <c r="V308" i="8"/>
  <c r="W308" i="8"/>
  <c r="N309" i="8"/>
  <c r="O309" i="8"/>
  <c r="P309" i="8"/>
  <c r="Q309" i="8"/>
  <c r="R309" i="8"/>
  <c r="S309" i="8"/>
  <c r="T309" i="8"/>
  <c r="U309" i="8"/>
  <c r="V309" i="8"/>
  <c r="W309" i="8"/>
  <c r="N310" i="8"/>
  <c r="O310" i="8"/>
  <c r="P310" i="8"/>
  <c r="Q310" i="8"/>
  <c r="R310" i="8"/>
  <c r="S310" i="8"/>
  <c r="T310" i="8"/>
  <c r="U310" i="8"/>
  <c r="V310" i="8"/>
  <c r="W310" i="8"/>
  <c r="N311" i="8"/>
  <c r="O311" i="8"/>
  <c r="P311" i="8"/>
  <c r="Q311" i="8"/>
  <c r="R311" i="8"/>
  <c r="S311" i="8"/>
  <c r="T311" i="8"/>
  <c r="U311" i="8"/>
  <c r="V311" i="8"/>
  <c r="W311" i="8"/>
  <c r="N312" i="8"/>
  <c r="O312" i="8"/>
  <c r="P312" i="8"/>
  <c r="Q312" i="8"/>
  <c r="R312" i="8"/>
  <c r="S312" i="8"/>
  <c r="T312" i="8"/>
  <c r="U312" i="8"/>
  <c r="V312" i="8"/>
  <c r="W312" i="8"/>
  <c r="N313" i="8"/>
  <c r="O313" i="8"/>
  <c r="P313" i="8"/>
  <c r="Q313" i="8"/>
  <c r="R313" i="8"/>
  <c r="S313" i="8"/>
  <c r="T313" i="8"/>
  <c r="U313" i="8"/>
  <c r="V313" i="8"/>
  <c r="W313" i="8"/>
  <c r="N314" i="8"/>
  <c r="O314" i="8"/>
  <c r="P314" i="8"/>
  <c r="Q314" i="8"/>
  <c r="R314" i="8"/>
  <c r="S314" i="8"/>
  <c r="T314" i="8"/>
  <c r="U314" i="8"/>
  <c r="V314" i="8"/>
  <c r="W314" i="8"/>
  <c r="N315" i="8"/>
  <c r="O315" i="8"/>
  <c r="P315" i="8"/>
  <c r="Q315" i="8"/>
  <c r="R315" i="8"/>
  <c r="S315" i="8"/>
  <c r="T315" i="8"/>
  <c r="U315" i="8"/>
  <c r="V315" i="8"/>
  <c r="W315" i="8"/>
  <c r="N316" i="8"/>
  <c r="O316" i="8"/>
  <c r="P316" i="8"/>
  <c r="Q316" i="8"/>
  <c r="R316" i="8"/>
  <c r="S316" i="8"/>
  <c r="T316" i="8"/>
  <c r="U316" i="8"/>
  <c r="V316" i="8"/>
  <c r="W316" i="8"/>
  <c r="N317" i="8"/>
  <c r="O317" i="8"/>
  <c r="P317" i="8"/>
  <c r="Q317" i="8"/>
  <c r="R317" i="8"/>
  <c r="S317" i="8"/>
  <c r="T317" i="8"/>
  <c r="U317" i="8"/>
  <c r="V317" i="8"/>
  <c r="W317" i="8"/>
  <c r="N318" i="8"/>
  <c r="O318" i="8"/>
  <c r="P318" i="8"/>
  <c r="Q318" i="8"/>
  <c r="R318" i="8"/>
  <c r="S318" i="8"/>
  <c r="T318" i="8"/>
  <c r="U318" i="8"/>
  <c r="V318" i="8"/>
  <c r="W318" i="8"/>
  <c r="N319" i="8"/>
  <c r="O319" i="8"/>
  <c r="P319" i="8"/>
  <c r="Q319" i="8"/>
  <c r="R319" i="8"/>
  <c r="S319" i="8"/>
  <c r="T319" i="8"/>
  <c r="U319" i="8"/>
  <c r="V319" i="8"/>
  <c r="W319" i="8"/>
  <c r="N320" i="8"/>
  <c r="O320" i="8"/>
  <c r="P320" i="8"/>
  <c r="Q320" i="8"/>
  <c r="R320" i="8"/>
  <c r="S320" i="8"/>
  <c r="T320" i="8"/>
  <c r="U320" i="8"/>
  <c r="V320" i="8"/>
  <c r="W320" i="8"/>
  <c r="N321" i="8"/>
  <c r="O321" i="8"/>
  <c r="P321" i="8"/>
  <c r="Q321" i="8"/>
  <c r="R321" i="8"/>
  <c r="S321" i="8"/>
  <c r="T321" i="8"/>
  <c r="U321" i="8"/>
  <c r="V321" i="8"/>
  <c r="W321" i="8"/>
  <c r="N322" i="8"/>
  <c r="O322" i="8"/>
  <c r="P322" i="8"/>
  <c r="Q322" i="8"/>
  <c r="R322" i="8"/>
  <c r="S322" i="8"/>
  <c r="T322" i="8"/>
  <c r="U322" i="8"/>
  <c r="V322" i="8"/>
  <c r="W322" i="8"/>
  <c r="N323" i="8"/>
  <c r="O323" i="8"/>
  <c r="P323" i="8"/>
  <c r="Q323" i="8"/>
  <c r="R323" i="8"/>
  <c r="S323" i="8"/>
  <c r="T323" i="8"/>
  <c r="U323" i="8"/>
  <c r="V323" i="8"/>
  <c r="W323" i="8"/>
  <c r="N324" i="8"/>
  <c r="O324" i="8"/>
  <c r="P324" i="8"/>
  <c r="Q324" i="8"/>
  <c r="R324" i="8"/>
  <c r="S324" i="8"/>
  <c r="T324" i="8"/>
  <c r="U324" i="8"/>
  <c r="V324" i="8"/>
  <c r="W324" i="8"/>
  <c r="N325" i="8"/>
  <c r="O325" i="8"/>
  <c r="P325" i="8"/>
  <c r="Q325" i="8"/>
  <c r="R325" i="8"/>
  <c r="S325" i="8"/>
  <c r="T325" i="8"/>
  <c r="U325" i="8"/>
  <c r="V325" i="8"/>
  <c r="W325" i="8"/>
  <c r="N326" i="8"/>
  <c r="O326" i="8"/>
  <c r="P326" i="8"/>
  <c r="Q326" i="8"/>
  <c r="R326" i="8"/>
  <c r="S326" i="8"/>
  <c r="T326" i="8"/>
  <c r="U326" i="8"/>
  <c r="V326" i="8"/>
  <c r="W326" i="8"/>
  <c r="N327" i="8"/>
  <c r="O327" i="8"/>
  <c r="P327" i="8"/>
  <c r="Q327" i="8"/>
  <c r="R327" i="8"/>
  <c r="S327" i="8"/>
  <c r="T327" i="8"/>
  <c r="U327" i="8"/>
  <c r="V327" i="8"/>
  <c r="W327" i="8"/>
  <c r="N328" i="8"/>
  <c r="O328" i="8"/>
  <c r="P328" i="8"/>
  <c r="Q328" i="8"/>
  <c r="R328" i="8"/>
  <c r="S328" i="8"/>
  <c r="T328" i="8"/>
  <c r="U328" i="8"/>
  <c r="V328" i="8"/>
  <c r="W328" i="8"/>
  <c r="W3" i="8"/>
  <c r="V3" i="8"/>
  <c r="U3" i="8"/>
  <c r="T3" i="8"/>
  <c r="S3" i="8"/>
  <c r="R3" i="8"/>
  <c r="Q3" i="8"/>
  <c r="P3" i="8"/>
  <c r="O3" i="8"/>
  <c r="N3" i="8"/>
  <c r="J375" i="19"/>
  <c r="M361" i="19"/>
  <c r="M360" i="19"/>
  <c r="M359" i="19"/>
  <c r="I319" i="19"/>
  <c r="H319" i="19"/>
  <c r="G319" i="19"/>
  <c r="E319" i="19"/>
  <c r="F319" i="19" s="1"/>
  <c r="C319" i="19"/>
  <c r="B319" i="19"/>
  <c r="A319" i="19"/>
  <c r="I318" i="19"/>
  <c r="H318" i="19"/>
  <c r="G318" i="19"/>
  <c r="E318" i="19"/>
  <c r="F318" i="19" s="1"/>
  <c r="C318" i="19"/>
  <c r="B318" i="19"/>
  <c r="A318" i="19"/>
  <c r="I317" i="19"/>
  <c r="H317" i="19"/>
  <c r="G317" i="19"/>
  <c r="E317" i="19"/>
  <c r="F317" i="19" s="1"/>
  <c r="C317" i="19"/>
  <c r="B317" i="19"/>
  <c r="A317" i="19"/>
  <c r="I316" i="19"/>
  <c r="H316" i="19"/>
  <c r="G316" i="19"/>
  <c r="E316" i="19"/>
  <c r="F316" i="19" s="1"/>
  <c r="C316" i="19"/>
  <c r="B316" i="19"/>
  <c r="A316" i="19"/>
  <c r="I315" i="19"/>
  <c r="H315" i="19"/>
  <c r="G315" i="19"/>
  <c r="E315" i="19"/>
  <c r="F315" i="19" s="1"/>
  <c r="C315" i="19"/>
  <c r="B315" i="19"/>
  <c r="A315" i="19"/>
  <c r="I314" i="19"/>
  <c r="H314" i="19"/>
  <c r="G314" i="19"/>
  <c r="E314" i="19"/>
  <c r="F314" i="19" s="1"/>
  <c r="C314" i="19"/>
  <c r="B314" i="19"/>
  <c r="A314" i="19"/>
  <c r="I313" i="19"/>
  <c r="H313" i="19"/>
  <c r="G313" i="19"/>
  <c r="E313" i="19"/>
  <c r="F313" i="19" s="1"/>
  <c r="C313" i="19"/>
  <c r="B313" i="19"/>
  <c r="A313" i="19"/>
  <c r="I312" i="19"/>
  <c r="H312" i="19"/>
  <c r="G312" i="19"/>
  <c r="E312" i="19"/>
  <c r="F312" i="19" s="1"/>
  <c r="C312" i="19"/>
  <c r="B312" i="19"/>
  <c r="A312" i="19"/>
  <c r="I311" i="19"/>
  <c r="H311" i="19"/>
  <c r="G311" i="19"/>
  <c r="E311" i="19"/>
  <c r="F311" i="19" s="1"/>
  <c r="C311" i="19"/>
  <c r="B311" i="19"/>
  <c r="A311" i="19"/>
  <c r="I310" i="19"/>
  <c r="H310" i="19"/>
  <c r="G310" i="19"/>
  <c r="E310" i="19"/>
  <c r="F310" i="19" s="1"/>
  <c r="C310" i="19"/>
  <c r="B310" i="19"/>
  <c r="A310" i="19"/>
  <c r="I309" i="19"/>
  <c r="H309" i="19"/>
  <c r="G309" i="19"/>
  <c r="E309" i="19"/>
  <c r="F309" i="19" s="1"/>
  <c r="C309" i="19"/>
  <c r="B309" i="19"/>
  <c r="A309" i="19"/>
  <c r="I308" i="19"/>
  <c r="H308" i="19"/>
  <c r="G308" i="19"/>
  <c r="E308" i="19"/>
  <c r="F308" i="19" s="1"/>
  <c r="C308" i="19"/>
  <c r="B308" i="19"/>
  <c r="A308" i="19"/>
  <c r="I307" i="19"/>
  <c r="H307" i="19"/>
  <c r="G307" i="19"/>
  <c r="E307" i="19"/>
  <c r="F307" i="19" s="1"/>
  <c r="C307" i="19"/>
  <c r="B307" i="19"/>
  <c r="A307" i="19"/>
  <c r="I306" i="19"/>
  <c r="H306" i="19"/>
  <c r="G306" i="19"/>
  <c r="E306" i="19"/>
  <c r="F306" i="19" s="1"/>
  <c r="C306" i="19"/>
  <c r="B306" i="19"/>
  <c r="A306" i="19"/>
  <c r="I305" i="19"/>
  <c r="H305" i="19"/>
  <c r="G305" i="19"/>
  <c r="E305" i="19"/>
  <c r="F305" i="19" s="1"/>
  <c r="C305" i="19"/>
  <c r="B305" i="19"/>
  <c r="A305" i="19"/>
  <c r="I304" i="19"/>
  <c r="H304" i="19"/>
  <c r="G304" i="19"/>
  <c r="E304" i="19"/>
  <c r="F304" i="19" s="1"/>
  <c r="C304" i="19"/>
  <c r="B304" i="19"/>
  <c r="A304" i="19"/>
  <c r="I303" i="19"/>
  <c r="H303" i="19"/>
  <c r="G303" i="19"/>
  <c r="E303" i="19"/>
  <c r="F303" i="19" s="1"/>
  <c r="C303" i="19"/>
  <c r="B303" i="19"/>
  <c r="A303" i="19"/>
  <c r="I302" i="19"/>
  <c r="H302" i="19"/>
  <c r="G302" i="19"/>
  <c r="E302" i="19"/>
  <c r="F302" i="19" s="1"/>
  <c r="C302" i="19"/>
  <c r="B302" i="19"/>
  <c r="A302" i="19"/>
  <c r="I301" i="19"/>
  <c r="H301" i="19"/>
  <c r="G301" i="19"/>
  <c r="E301" i="19"/>
  <c r="F301" i="19" s="1"/>
  <c r="C301" i="19"/>
  <c r="B301" i="19"/>
  <c r="A301" i="19"/>
  <c r="I300" i="19"/>
  <c r="H300" i="19"/>
  <c r="G300" i="19"/>
  <c r="E300" i="19"/>
  <c r="F300" i="19" s="1"/>
  <c r="C300" i="19"/>
  <c r="B300" i="19"/>
  <c r="A300" i="19"/>
  <c r="I299" i="19"/>
  <c r="H299" i="19"/>
  <c r="G299" i="19"/>
  <c r="E299" i="19"/>
  <c r="F299" i="19" s="1"/>
  <c r="C299" i="19"/>
  <c r="B299" i="19"/>
  <c r="A299" i="19"/>
  <c r="I298" i="19"/>
  <c r="H298" i="19"/>
  <c r="G298" i="19"/>
  <c r="E298" i="19"/>
  <c r="F298" i="19" s="1"/>
  <c r="C298" i="19"/>
  <c r="B298" i="19"/>
  <c r="A298" i="19"/>
  <c r="I297" i="19"/>
  <c r="H297" i="19"/>
  <c r="G297" i="19"/>
  <c r="E297" i="19"/>
  <c r="F297" i="19" s="1"/>
  <c r="C297" i="19"/>
  <c r="B297" i="19"/>
  <c r="A297" i="19"/>
  <c r="I296" i="19"/>
  <c r="H296" i="19"/>
  <c r="G296" i="19"/>
  <c r="E296" i="19"/>
  <c r="F296" i="19" s="1"/>
  <c r="C296" i="19"/>
  <c r="B296" i="19"/>
  <c r="A296" i="19"/>
  <c r="I295" i="19"/>
  <c r="H295" i="19"/>
  <c r="G295" i="19"/>
  <c r="E295" i="19"/>
  <c r="F295" i="19" s="1"/>
  <c r="C295" i="19"/>
  <c r="B295" i="19"/>
  <c r="A295" i="19"/>
  <c r="I294" i="19"/>
  <c r="H294" i="19"/>
  <c r="G294" i="19"/>
  <c r="E294" i="19"/>
  <c r="F294" i="19" s="1"/>
  <c r="C294" i="19"/>
  <c r="B294" i="19"/>
  <c r="A294" i="19"/>
  <c r="I293" i="19"/>
  <c r="H293" i="19"/>
  <c r="G293" i="19"/>
  <c r="E293" i="19"/>
  <c r="F293" i="19" s="1"/>
  <c r="C293" i="19"/>
  <c r="B293" i="19"/>
  <c r="A293" i="19"/>
  <c r="I292" i="19"/>
  <c r="H292" i="19"/>
  <c r="G292" i="19"/>
  <c r="E292" i="19"/>
  <c r="F292" i="19" s="1"/>
  <c r="C292" i="19"/>
  <c r="B292" i="19"/>
  <c r="A292" i="19"/>
  <c r="I291" i="19"/>
  <c r="H291" i="19"/>
  <c r="G291" i="19"/>
  <c r="E291" i="19"/>
  <c r="F291" i="19" s="1"/>
  <c r="C291" i="19"/>
  <c r="B291" i="19"/>
  <c r="A291" i="19"/>
  <c r="I290" i="19"/>
  <c r="H290" i="19"/>
  <c r="G290" i="19"/>
  <c r="E290" i="19"/>
  <c r="F290" i="19" s="1"/>
  <c r="C290" i="19"/>
  <c r="B290" i="19"/>
  <c r="A290" i="19"/>
  <c r="I289" i="19"/>
  <c r="H289" i="19"/>
  <c r="G289" i="19"/>
  <c r="E289" i="19"/>
  <c r="F289" i="19" s="1"/>
  <c r="C289" i="19"/>
  <c r="B289" i="19"/>
  <c r="A289" i="19"/>
  <c r="I288" i="19"/>
  <c r="H288" i="19"/>
  <c r="G288" i="19"/>
  <c r="E288" i="19"/>
  <c r="F288" i="19" s="1"/>
  <c r="C288" i="19"/>
  <c r="B288" i="19"/>
  <c r="A288" i="19"/>
  <c r="I287" i="19"/>
  <c r="H287" i="19"/>
  <c r="G287" i="19"/>
  <c r="E287" i="19"/>
  <c r="F287" i="19" s="1"/>
  <c r="C287" i="19"/>
  <c r="B287" i="19"/>
  <c r="A287" i="19"/>
  <c r="I286" i="19"/>
  <c r="H286" i="19"/>
  <c r="G286" i="19"/>
  <c r="E286" i="19"/>
  <c r="F286" i="19" s="1"/>
  <c r="C286" i="19"/>
  <c r="B286" i="19"/>
  <c r="A286" i="19"/>
  <c r="I285" i="19"/>
  <c r="H285" i="19"/>
  <c r="G285" i="19"/>
  <c r="E285" i="19"/>
  <c r="F285" i="19" s="1"/>
  <c r="C285" i="19"/>
  <c r="B285" i="19"/>
  <c r="A285" i="19"/>
  <c r="I284" i="19"/>
  <c r="H284" i="19"/>
  <c r="G284" i="19"/>
  <c r="E284" i="19"/>
  <c r="F284" i="19" s="1"/>
  <c r="C284" i="19"/>
  <c r="B284" i="19"/>
  <c r="A284" i="19"/>
  <c r="I283" i="19"/>
  <c r="H283" i="19"/>
  <c r="G283" i="19"/>
  <c r="E283" i="19"/>
  <c r="F283" i="19" s="1"/>
  <c r="C283" i="19"/>
  <c r="B283" i="19"/>
  <c r="A283" i="19"/>
  <c r="I282" i="19"/>
  <c r="H282" i="19"/>
  <c r="G282" i="19"/>
  <c r="E282" i="19"/>
  <c r="F282" i="19" s="1"/>
  <c r="C282" i="19"/>
  <c r="B282" i="19"/>
  <c r="A282" i="19"/>
  <c r="I281" i="19"/>
  <c r="H281" i="19"/>
  <c r="G281" i="19"/>
  <c r="E281" i="19"/>
  <c r="F281" i="19" s="1"/>
  <c r="C281" i="19"/>
  <c r="B281" i="19"/>
  <c r="A281" i="19"/>
  <c r="I280" i="19"/>
  <c r="H280" i="19"/>
  <c r="G280" i="19"/>
  <c r="E280" i="19"/>
  <c r="F280" i="19" s="1"/>
  <c r="C280" i="19"/>
  <c r="B280" i="19"/>
  <c r="A280" i="19"/>
  <c r="I279" i="19"/>
  <c r="H279" i="19"/>
  <c r="G279" i="19"/>
  <c r="E279" i="19"/>
  <c r="F279" i="19" s="1"/>
  <c r="C279" i="19"/>
  <c r="B279" i="19"/>
  <c r="A279" i="19"/>
  <c r="I278" i="19"/>
  <c r="H278" i="19"/>
  <c r="G278" i="19"/>
  <c r="E278" i="19"/>
  <c r="F278" i="19" s="1"/>
  <c r="C278" i="19"/>
  <c r="B278" i="19"/>
  <c r="A278" i="19"/>
  <c r="I277" i="19"/>
  <c r="H277" i="19"/>
  <c r="G277" i="19"/>
  <c r="E277" i="19"/>
  <c r="F277" i="19" s="1"/>
  <c r="C277" i="19"/>
  <c r="B277" i="19"/>
  <c r="A277" i="19"/>
  <c r="I276" i="19"/>
  <c r="H276" i="19"/>
  <c r="G276" i="19"/>
  <c r="E276" i="19"/>
  <c r="F276" i="19" s="1"/>
  <c r="C276" i="19"/>
  <c r="B276" i="19"/>
  <c r="A276" i="19"/>
  <c r="I275" i="19"/>
  <c r="H275" i="19"/>
  <c r="G275" i="19"/>
  <c r="E275" i="19"/>
  <c r="F275" i="19" s="1"/>
  <c r="C275" i="19"/>
  <c r="B275" i="19"/>
  <c r="A275" i="19"/>
  <c r="I274" i="19"/>
  <c r="H274" i="19"/>
  <c r="G274" i="19"/>
  <c r="E274" i="19"/>
  <c r="F274" i="19" s="1"/>
  <c r="C274" i="19"/>
  <c r="B274" i="19"/>
  <c r="A274" i="19"/>
  <c r="I273" i="19"/>
  <c r="H273" i="19"/>
  <c r="G273" i="19"/>
  <c r="E273" i="19"/>
  <c r="F273" i="19" s="1"/>
  <c r="C273" i="19"/>
  <c r="B273" i="19"/>
  <c r="A273" i="19"/>
  <c r="I272" i="19"/>
  <c r="H272" i="19"/>
  <c r="G272" i="19"/>
  <c r="E272" i="19"/>
  <c r="F272" i="19" s="1"/>
  <c r="C272" i="19"/>
  <c r="B272" i="19"/>
  <c r="A272" i="19"/>
  <c r="I271" i="19"/>
  <c r="H271" i="19"/>
  <c r="G271" i="19"/>
  <c r="E271" i="19"/>
  <c r="F271" i="19" s="1"/>
  <c r="C271" i="19"/>
  <c r="B271" i="19"/>
  <c r="A271" i="19"/>
  <c r="I270" i="19"/>
  <c r="H270" i="19"/>
  <c r="G270" i="19"/>
  <c r="E270" i="19"/>
  <c r="F270" i="19" s="1"/>
  <c r="C270" i="19"/>
  <c r="B270" i="19"/>
  <c r="A270" i="19"/>
  <c r="I269" i="19"/>
  <c r="H269" i="19"/>
  <c r="G269" i="19"/>
  <c r="E269" i="19"/>
  <c r="F269" i="19" s="1"/>
  <c r="C269" i="19"/>
  <c r="B269" i="19"/>
  <c r="A269" i="19"/>
  <c r="I268" i="19"/>
  <c r="H268" i="19"/>
  <c r="G268" i="19"/>
  <c r="E268" i="19"/>
  <c r="F268" i="19" s="1"/>
  <c r="C268" i="19"/>
  <c r="B268" i="19"/>
  <c r="A268" i="19"/>
  <c r="I267" i="19"/>
  <c r="H267" i="19"/>
  <c r="G267" i="19"/>
  <c r="E267" i="19"/>
  <c r="F267" i="19" s="1"/>
  <c r="C267" i="19"/>
  <c r="B267" i="19"/>
  <c r="A267" i="19"/>
  <c r="I266" i="19"/>
  <c r="H266" i="19"/>
  <c r="G266" i="19"/>
  <c r="E266" i="19"/>
  <c r="F266" i="19" s="1"/>
  <c r="C266" i="19"/>
  <c r="B266" i="19"/>
  <c r="A266" i="19"/>
  <c r="I265" i="19"/>
  <c r="H265" i="19"/>
  <c r="G265" i="19"/>
  <c r="E265" i="19"/>
  <c r="F265" i="19" s="1"/>
  <c r="C265" i="19"/>
  <c r="B265" i="19"/>
  <c r="A265" i="19"/>
  <c r="I264" i="19"/>
  <c r="H264" i="19"/>
  <c r="G264" i="19"/>
  <c r="E264" i="19"/>
  <c r="F264" i="19" s="1"/>
  <c r="C264" i="19"/>
  <c r="B264" i="19"/>
  <c r="A264" i="19"/>
  <c r="I263" i="19"/>
  <c r="H263" i="19"/>
  <c r="G263" i="19"/>
  <c r="E263" i="19"/>
  <c r="F263" i="19" s="1"/>
  <c r="C263" i="19"/>
  <c r="B263" i="19"/>
  <c r="A263" i="19"/>
  <c r="I262" i="19"/>
  <c r="H262" i="19"/>
  <c r="G262" i="19"/>
  <c r="E262" i="19"/>
  <c r="F262" i="19" s="1"/>
  <c r="C262" i="19"/>
  <c r="B262" i="19"/>
  <c r="A262" i="19"/>
  <c r="I261" i="19"/>
  <c r="H261" i="19"/>
  <c r="G261" i="19"/>
  <c r="E261" i="19"/>
  <c r="F261" i="19" s="1"/>
  <c r="C261" i="19"/>
  <c r="B261" i="19"/>
  <c r="A261" i="19"/>
  <c r="I260" i="19"/>
  <c r="H260" i="19"/>
  <c r="G260" i="19"/>
  <c r="E260" i="19"/>
  <c r="F260" i="19" s="1"/>
  <c r="C260" i="19"/>
  <c r="B260" i="19"/>
  <c r="A260" i="19"/>
  <c r="I259" i="19"/>
  <c r="H259" i="19"/>
  <c r="G259" i="19"/>
  <c r="E259" i="19"/>
  <c r="F259" i="19" s="1"/>
  <c r="C259" i="19"/>
  <c r="B259" i="19"/>
  <c r="A259" i="19"/>
  <c r="I258" i="19"/>
  <c r="H258" i="19"/>
  <c r="G258" i="19"/>
  <c r="E258" i="19"/>
  <c r="F258" i="19" s="1"/>
  <c r="C258" i="19"/>
  <c r="A258" i="19"/>
  <c r="I257" i="19"/>
  <c r="H257" i="19"/>
  <c r="G257" i="19"/>
  <c r="E257" i="19"/>
  <c r="F257" i="19" s="1"/>
  <c r="C257" i="19"/>
  <c r="B257" i="19"/>
  <c r="A257" i="19"/>
  <c r="I256" i="19"/>
  <c r="H256" i="19"/>
  <c r="G256" i="19"/>
  <c r="E256" i="19"/>
  <c r="F256" i="19" s="1"/>
  <c r="C256" i="19"/>
  <c r="B256" i="19"/>
  <c r="A256" i="19"/>
  <c r="I255" i="19"/>
  <c r="H255" i="19"/>
  <c r="G255" i="19"/>
  <c r="E255" i="19"/>
  <c r="F255" i="19" s="1"/>
  <c r="C255" i="19"/>
  <c r="B255" i="19"/>
  <c r="A255" i="19"/>
  <c r="I254" i="19"/>
  <c r="H254" i="19"/>
  <c r="G254" i="19"/>
  <c r="E254" i="19"/>
  <c r="F254" i="19" s="1"/>
  <c r="C254" i="19"/>
  <c r="B254" i="19"/>
  <c r="A254" i="19"/>
  <c r="I253" i="19"/>
  <c r="H253" i="19"/>
  <c r="G253" i="19"/>
  <c r="E253" i="19"/>
  <c r="F253" i="19" s="1"/>
  <c r="C253" i="19"/>
  <c r="B253" i="19"/>
  <c r="A253" i="19"/>
  <c r="I252" i="19"/>
  <c r="H252" i="19"/>
  <c r="G252" i="19"/>
  <c r="E252" i="19"/>
  <c r="F252" i="19" s="1"/>
  <c r="C252" i="19"/>
  <c r="B252" i="19"/>
  <c r="A252" i="19"/>
  <c r="I251" i="19"/>
  <c r="H251" i="19"/>
  <c r="G251" i="19"/>
  <c r="E251" i="19"/>
  <c r="F251" i="19" s="1"/>
  <c r="C251" i="19"/>
  <c r="B251" i="19"/>
  <c r="A251" i="19"/>
  <c r="I250" i="19"/>
  <c r="H250" i="19"/>
  <c r="G250" i="19"/>
  <c r="E250" i="19"/>
  <c r="F250" i="19" s="1"/>
  <c r="C250" i="19"/>
  <c r="B250" i="19"/>
  <c r="A250" i="19"/>
  <c r="I249" i="19"/>
  <c r="H249" i="19"/>
  <c r="G249" i="19"/>
  <c r="E249" i="19"/>
  <c r="F249" i="19" s="1"/>
  <c r="C249" i="19"/>
  <c r="B249" i="19"/>
  <c r="A249" i="19"/>
  <c r="I248" i="19"/>
  <c r="H248" i="19"/>
  <c r="G248" i="19"/>
  <c r="E248" i="19"/>
  <c r="F248" i="19" s="1"/>
  <c r="C248" i="19"/>
  <c r="B248" i="19"/>
  <c r="A248" i="19"/>
  <c r="I247" i="19"/>
  <c r="H247" i="19"/>
  <c r="G247" i="19"/>
  <c r="E247" i="19"/>
  <c r="F247" i="19" s="1"/>
  <c r="C247" i="19"/>
  <c r="B247" i="19"/>
  <c r="A247" i="19"/>
  <c r="I246" i="19"/>
  <c r="H246" i="19"/>
  <c r="G246" i="19"/>
  <c r="E246" i="19"/>
  <c r="F246" i="19" s="1"/>
  <c r="C246" i="19"/>
  <c r="B246" i="19"/>
  <c r="A246" i="19"/>
  <c r="I245" i="19"/>
  <c r="H245" i="19"/>
  <c r="G245" i="19"/>
  <c r="E245" i="19"/>
  <c r="F245" i="19" s="1"/>
  <c r="C245" i="19"/>
  <c r="B245" i="19"/>
  <c r="A245" i="19"/>
  <c r="I244" i="19"/>
  <c r="H244" i="19"/>
  <c r="G244" i="19"/>
  <c r="E244" i="19"/>
  <c r="F244" i="19" s="1"/>
  <c r="C244" i="19"/>
  <c r="B244" i="19"/>
  <c r="A244" i="19"/>
  <c r="I243" i="19"/>
  <c r="H243" i="19"/>
  <c r="G243" i="19"/>
  <c r="E243" i="19"/>
  <c r="F243" i="19" s="1"/>
  <c r="C243" i="19"/>
  <c r="B243" i="19"/>
  <c r="A243" i="19"/>
  <c r="I242" i="19"/>
  <c r="H242" i="19"/>
  <c r="G242" i="19"/>
  <c r="E242" i="19"/>
  <c r="F242" i="19" s="1"/>
  <c r="C242" i="19"/>
  <c r="B242" i="19"/>
  <c r="A242" i="19"/>
  <c r="I241" i="19"/>
  <c r="H241" i="19"/>
  <c r="G241" i="19"/>
  <c r="E241" i="19"/>
  <c r="F241" i="19" s="1"/>
  <c r="C241" i="19"/>
  <c r="B241" i="19"/>
  <c r="A241" i="19"/>
  <c r="I240" i="19"/>
  <c r="H240" i="19"/>
  <c r="G240" i="19"/>
  <c r="E240" i="19"/>
  <c r="F240" i="19" s="1"/>
  <c r="C240" i="19"/>
  <c r="B240" i="19"/>
  <c r="A240" i="19"/>
  <c r="I239" i="19"/>
  <c r="H239" i="19"/>
  <c r="G239" i="19"/>
  <c r="E239" i="19"/>
  <c r="F239" i="19" s="1"/>
  <c r="C239" i="19"/>
  <c r="B239" i="19"/>
  <c r="A239" i="19"/>
  <c r="I238" i="19"/>
  <c r="H238" i="19"/>
  <c r="G238" i="19"/>
  <c r="E238" i="19"/>
  <c r="F238" i="19" s="1"/>
  <c r="C238" i="19"/>
  <c r="B238" i="19"/>
  <c r="A238" i="19"/>
  <c r="I237" i="19"/>
  <c r="H237" i="19"/>
  <c r="G237" i="19"/>
  <c r="E237" i="19"/>
  <c r="F237" i="19" s="1"/>
  <c r="C237" i="19"/>
  <c r="B237" i="19"/>
  <c r="A237" i="19"/>
  <c r="I236" i="19"/>
  <c r="H236" i="19"/>
  <c r="G236" i="19"/>
  <c r="E236" i="19"/>
  <c r="F236" i="19" s="1"/>
  <c r="C236" i="19"/>
  <c r="B236" i="19"/>
  <c r="A236" i="19"/>
  <c r="I235" i="19"/>
  <c r="H235" i="19"/>
  <c r="G235" i="19"/>
  <c r="E235" i="19"/>
  <c r="F235" i="19" s="1"/>
  <c r="C235" i="19"/>
  <c r="B235" i="19"/>
  <c r="A235" i="19"/>
  <c r="I234" i="19"/>
  <c r="H234" i="19"/>
  <c r="G234" i="19"/>
  <c r="E234" i="19"/>
  <c r="F234" i="19" s="1"/>
  <c r="C234" i="19"/>
  <c r="B234" i="19"/>
  <c r="A234" i="19"/>
  <c r="I233" i="19"/>
  <c r="H233" i="19"/>
  <c r="G233" i="19"/>
  <c r="E233" i="19"/>
  <c r="F233" i="19" s="1"/>
  <c r="C233" i="19"/>
  <c r="B233" i="19"/>
  <c r="A233" i="19"/>
  <c r="I232" i="19"/>
  <c r="H232" i="19"/>
  <c r="G232" i="19"/>
  <c r="E232" i="19"/>
  <c r="F232" i="19" s="1"/>
  <c r="C232" i="19"/>
  <c r="B232" i="19"/>
  <c r="A232" i="19"/>
  <c r="I231" i="19"/>
  <c r="H231" i="19"/>
  <c r="G231" i="19"/>
  <c r="E231" i="19"/>
  <c r="F231" i="19" s="1"/>
  <c r="C231" i="19"/>
  <c r="B231" i="19"/>
  <c r="A231" i="19"/>
  <c r="I230" i="19"/>
  <c r="H230" i="19"/>
  <c r="G230" i="19"/>
  <c r="E230" i="19"/>
  <c r="F230" i="19" s="1"/>
  <c r="C230" i="19"/>
  <c r="B230" i="19"/>
  <c r="A230" i="19"/>
  <c r="I229" i="19"/>
  <c r="H229" i="19"/>
  <c r="G229" i="19"/>
  <c r="E229" i="19"/>
  <c r="F229" i="19" s="1"/>
  <c r="C229" i="19"/>
  <c r="B229" i="19"/>
  <c r="A229" i="19"/>
  <c r="I228" i="19"/>
  <c r="H228" i="19"/>
  <c r="G228" i="19"/>
  <c r="E228" i="19"/>
  <c r="F228" i="19" s="1"/>
  <c r="C228" i="19"/>
  <c r="B228" i="19"/>
  <c r="A228" i="19"/>
  <c r="I227" i="19"/>
  <c r="H227" i="19"/>
  <c r="G227" i="19"/>
  <c r="E227" i="19"/>
  <c r="F227" i="19" s="1"/>
  <c r="C227" i="19"/>
  <c r="B227" i="19"/>
  <c r="A227" i="19"/>
  <c r="I226" i="19"/>
  <c r="H226" i="19"/>
  <c r="G226" i="19"/>
  <c r="E226" i="19"/>
  <c r="F226" i="19" s="1"/>
  <c r="C226" i="19"/>
  <c r="B226" i="19"/>
  <c r="A226" i="19"/>
  <c r="I225" i="19"/>
  <c r="H225" i="19"/>
  <c r="G225" i="19"/>
  <c r="E225" i="19"/>
  <c r="F225" i="19" s="1"/>
  <c r="C225" i="19"/>
  <c r="B225" i="19"/>
  <c r="A225" i="19"/>
  <c r="I224" i="19"/>
  <c r="H224" i="19"/>
  <c r="G224" i="19"/>
  <c r="E224" i="19"/>
  <c r="F224" i="19" s="1"/>
  <c r="C224" i="19"/>
  <c r="B224" i="19"/>
  <c r="A224" i="19"/>
  <c r="I223" i="19"/>
  <c r="H223" i="19"/>
  <c r="G223" i="19"/>
  <c r="E223" i="19"/>
  <c r="F223" i="19" s="1"/>
  <c r="C223" i="19"/>
  <c r="B223" i="19"/>
  <c r="A223" i="19"/>
  <c r="I222" i="19"/>
  <c r="H222" i="19"/>
  <c r="G222" i="19"/>
  <c r="E222" i="19"/>
  <c r="F222" i="19" s="1"/>
  <c r="C222" i="19"/>
  <c r="B222" i="19"/>
  <c r="A222" i="19"/>
  <c r="I221" i="19"/>
  <c r="H221" i="19"/>
  <c r="G221" i="19"/>
  <c r="E221" i="19"/>
  <c r="F221" i="19" s="1"/>
  <c r="C221" i="19"/>
  <c r="B221" i="19"/>
  <c r="A221" i="19"/>
  <c r="I220" i="19"/>
  <c r="H220" i="19"/>
  <c r="G220" i="19"/>
  <c r="E220" i="19"/>
  <c r="F220" i="19" s="1"/>
  <c r="C220" i="19"/>
  <c r="B220" i="19"/>
  <c r="A220" i="19"/>
  <c r="I219" i="19"/>
  <c r="H219" i="19"/>
  <c r="G219" i="19"/>
  <c r="E219" i="19"/>
  <c r="F219" i="19" s="1"/>
  <c r="C219" i="19"/>
  <c r="B219" i="19"/>
  <c r="A219" i="19"/>
  <c r="I218" i="19"/>
  <c r="H218" i="19"/>
  <c r="G218" i="19"/>
  <c r="E218" i="19"/>
  <c r="F218" i="19" s="1"/>
  <c r="C218" i="19"/>
  <c r="B218" i="19"/>
  <c r="A218" i="19"/>
  <c r="I217" i="19"/>
  <c r="H217" i="19"/>
  <c r="G217" i="19"/>
  <c r="E217" i="19"/>
  <c r="F217" i="19" s="1"/>
  <c r="C217" i="19"/>
  <c r="B217" i="19"/>
  <c r="A217" i="19"/>
  <c r="I216" i="19"/>
  <c r="H216" i="19"/>
  <c r="G216" i="19"/>
  <c r="E216" i="19"/>
  <c r="F216" i="19" s="1"/>
  <c r="C216" i="19"/>
  <c r="B216" i="19"/>
  <c r="A216" i="19"/>
  <c r="I215" i="19"/>
  <c r="H215" i="19"/>
  <c r="G215" i="19"/>
  <c r="E215" i="19"/>
  <c r="F215" i="19" s="1"/>
  <c r="C215" i="19"/>
  <c r="B215" i="19"/>
  <c r="A215" i="19"/>
  <c r="I214" i="19"/>
  <c r="H214" i="19"/>
  <c r="G214" i="19"/>
  <c r="E214" i="19"/>
  <c r="F214" i="19" s="1"/>
  <c r="C214" i="19"/>
  <c r="B214" i="19"/>
  <c r="A214" i="19"/>
  <c r="I213" i="19"/>
  <c r="H213" i="19"/>
  <c r="G213" i="19"/>
  <c r="E213" i="19"/>
  <c r="F213" i="19" s="1"/>
  <c r="C213" i="19"/>
  <c r="B213" i="19"/>
  <c r="A213" i="19"/>
  <c r="I212" i="19"/>
  <c r="H212" i="19"/>
  <c r="G212" i="19"/>
  <c r="E212" i="19"/>
  <c r="F212" i="19" s="1"/>
  <c r="C212" i="19"/>
  <c r="B212" i="19"/>
  <c r="A212" i="19"/>
  <c r="I211" i="19"/>
  <c r="H211" i="19"/>
  <c r="G211" i="19"/>
  <c r="E211" i="19"/>
  <c r="F211" i="19" s="1"/>
  <c r="C211" i="19"/>
  <c r="B211" i="19"/>
  <c r="A211" i="19"/>
  <c r="I210" i="19"/>
  <c r="H210" i="19"/>
  <c r="G210" i="19"/>
  <c r="E210" i="19"/>
  <c r="F210" i="19" s="1"/>
  <c r="C210" i="19"/>
  <c r="B210" i="19"/>
  <c r="A210" i="19"/>
  <c r="I209" i="19"/>
  <c r="H209" i="19"/>
  <c r="G209" i="19"/>
  <c r="E209" i="19"/>
  <c r="F209" i="19" s="1"/>
  <c r="C209" i="19"/>
  <c r="B209" i="19"/>
  <c r="A209" i="19"/>
  <c r="I208" i="19"/>
  <c r="H208" i="19"/>
  <c r="G208" i="19"/>
  <c r="E208" i="19"/>
  <c r="F208" i="19" s="1"/>
  <c r="C208" i="19"/>
  <c r="B208" i="19"/>
  <c r="A208" i="19"/>
  <c r="I207" i="19"/>
  <c r="H207" i="19"/>
  <c r="G207" i="19"/>
  <c r="E207" i="19"/>
  <c r="F207" i="19" s="1"/>
  <c r="C207" i="19"/>
  <c r="B207" i="19"/>
  <c r="A207" i="19"/>
  <c r="I206" i="19"/>
  <c r="H206" i="19"/>
  <c r="G206" i="19"/>
  <c r="E206" i="19"/>
  <c r="F206" i="19" s="1"/>
  <c r="C206" i="19"/>
  <c r="B206" i="19"/>
  <c r="A206" i="19"/>
  <c r="I205" i="19"/>
  <c r="H205" i="19"/>
  <c r="G205" i="19"/>
  <c r="E205" i="19"/>
  <c r="F205" i="19" s="1"/>
  <c r="C205" i="19"/>
  <c r="B205" i="19"/>
  <c r="A205" i="19"/>
  <c r="I204" i="19"/>
  <c r="H204" i="19"/>
  <c r="G204" i="19"/>
  <c r="E204" i="19"/>
  <c r="F204" i="19" s="1"/>
  <c r="C204" i="19"/>
  <c r="B204" i="19"/>
  <c r="A204" i="19"/>
  <c r="I203" i="19"/>
  <c r="H203" i="19"/>
  <c r="G203" i="19"/>
  <c r="E203" i="19"/>
  <c r="F203" i="19" s="1"/>
  <c r="C203" i="19"/>
  <c r="B203" i="19"/>
  <c r="A203" i="19"/>
  <c r="I202" i="19"/>
  <c r="H202" i="19"/>
  <c r="G202" i="19"/>
  <c r="E202" i="19"/>
  <c r="F202" i="19" s="1"/>
  <c r="C202" i="19"/>
  <c r="B202" i="19"/>
  <c r="A202" i="19"/>
  <c r="I201" i="19"/>
  <c r="H201" i="19"/>
  <c r="G201" i="19"/>
  <c r="E201" i="19"/>
  <c r="F201" i="19" s="1"/>
  <c r="C201" i="19"/>
  <c r="B201" i="19"/>
  <c r="A201" i="19"/>
  <c r="I200" i="19"/>
  <c r="H200" i="19"/>
  <c r="G200" i="19"/>
  <c r="E200" i="19"/>
  <c r="F200" i="19" s="1"/>
  <c r="C200" i="19"/>
  <c r="B200" i="19"/>
  <c r="A200" i="19"/>
  <c r="I199" i="19"/>
  <c r="H199" i="19"/>
  <c r="G199" i="19"/>
  <c r="E199" i="19"/>
  <c r="F199" i="19" s="1"/>
  <c r="C199" i="19"/>
  <c r="B199" i="19"/>
  <c r="A199" i="19"/>
  <c r="I198" i="19"/>
  <c r="H198" i="19"/>
  <c r="G198" i="19"/>
  <c r="E198" i="19"/>
  <c r="F198" i="19" s="1"/>
  <c r="C198" i="19"/>
  <c r="B198" i="19"/>
  <c r="A198" i="19"/>
  <c r="I197" i="19"/>
  <c r="H197" i="19"/>
  <c r="G197" i="19"/>
  <c r="E197" i="19"/>
  <c r="F197" i="19" s="1"/>
  <c r="C197" i="19"/>
  <c r="B197" i="19"/>
  <c r="A197" i="19"/>
  <c r="I196" i="19"/>
  <c r="H196" i="19"/>
  <c r="G196" i="19"/>
  <c r="E196" i="19"/>
  <c r="F196" i="19" s="1"/>
  <c r="C196" i="19"/>
  <c r="B196" i="19"/>
  <c r="A196" i="19"/>
  <c r="I195" i="19"/>
  <c r="H195" i="19"/>
  <c r="G195" i="19"/>
  <c r="E195" i="19"/>
  <c r="F195" i="19" s="1"/>
  <c r="C195" i="19"/>
  <c r="B195" i="19"/>
  <c r="A195" i="19"/>
  <c r="I194" i="19"/>
  <c r="H194" i="19"/>
  <c r="G194" i="19"/>
  <c r="E194" i="19"/>
  <c r="F194" i="19" s="1"/>
  <c r="C194" i="19"/>
  <c r="B194" i="19"/>
  <c r="A194" i="19"/>
  <c r="I193" i="19"/>
  <c r="H193" i="19"/>
  <c r="G193" i="19"/>
  <c r="E193" i="19"/>
  <c r="F193" i="19" s="1"/>
  <c r="C193" i="19"/>
  <c r="B193" i="19"/>
  <c r="A193" i="19"/>
  <c r="I192" i="19"/>
  <c r="H192" i="19"/>
  <c r="G192" i="19"/>
  <c r="E192" i="19"/>
  <c r="F192" i="19" s="1"/>
  <c r="C192" i="19"/>
  <c r="B192" i="19"/>
  <c r="A192" i="19"/>
  <c r="I191" i="19"/>
  <c r="H191" i="19"/>
  <c r="G191" i="19"/>
  <c r="E191" i="19"/>
  <c r="F191" i="19" s="1"/>
  <c r="C191" i="19"/>
  <c r="B191" i="19"/>
  <c r="A191" i="19"/>
  <c r="I190" i="19"/>
  <c r="H190" i="19"/>
  <c r="G190" i="19"/>
  <c r="E190" i="19"/>
  <c r="F190" i="19" s="1"/>
  <c r="C190" i="19"/>
  <c r="B190" i="19"/>
  <c r="A190" i="19"/>
  <c r="I189" i="19"/>
  <c r="H189" i="19"/>
  <c r="G189" i="19"/>
  <c r="E189" i="19"/>
  <c r="F189" i="19" s="1"/>
  <c r="C189" i="19"/>
  <c r="B189" i="19"/>
  <c r="A189" i="19"/>
  <c r="I188" i="19"/>
  <c r="H188" i="19"/>
  <c r="G188" i="19"/>
  <c r="E188" i="19"/>
  <c r="F188" i="19" s="1"/>
  <c r="C188" i="19"/>
  <c r="B188" i="19"/>
  <c r="A188" i="19"/>
  <c r="I187" i="19"/>
  <c r="H187" i="19"/>
  <c r="G187" i="19"/>
  <c r="E187" i="19"/>
  <c r="F187" i="19" s="1"/>
  <c r="C187" i="19"/>
  <c r="B187" i="19"/>
  <c r="A187" i="19"/>
  <c r="I186" i="19"/>
  <c r="H186" i="19"/>
  <c r="G186" i="19"/>
  <c r="E186" i="19"/>
  <c r="F186" i="19" s="1"/>
  <c r="C186" i="19"/>
  <c r="B186" i="19"/>
  <c r="A186" i="19"/>
  <c r="I185" i="19"/>
  <c r="H185" i="19"/>
  <c r="G185" i="19"/>
  <c r="E185" i="19"/>
  <c r="F185" i="19" s="1"/>
  <c r="C185" i="19"/>
  <c r="B185" i="19"/>
  <c r="A185" i="19"/>
  <c r="I184" i="19"/>
  <c r="H184" i="19"/>
  <c r="G184" i="19"/>
  <c r="E184" i="19"/>
  <c r="F184" i="19" s="1"/>
  <c r="C184" i="19"/>
  <c r="B184" i="19"/>
  <c r="A184" i="19"/>
  <c r="I183" i="19"/>
  <c r="H183" i="19"/>
  <c r="G183" i="19"/>
  <c r="E183" i="19"/>
  <c r="F183" i="19" s="1"/>
  <c r="C183" i="19"/>
  <c r="B183" i="19"/>
  <c r="A183" i="19"/>
  <c r="I182" i="19"/>
  <c r="H182" i="19"/>
  <c r="G182" i="19"/>
  <c r="E182" i="19"/>
  <c r="F182" i="19" s="1"/>
  <c r="C182" i="19"/>
  <c r="B182" i="19"/>
  <c r="A182" i="19"/>
  <c r="I181" i="19"/>
  <c r="H181" i="19"/>
  <c r="G181" i="19"/>
  <c r="E181" i="19"/>
  <c r="F181" i="19" s="1"/>
  <c r="C181" i="19"/>
  <c r="B181" i="19"/>
  <c r="A181" i="19"/>
  <c r="I180" i="19"/>
  <c r="H180" i="19"/>
  <c r="G180" i="19"/>
  <c r="E180" i="19"/>
  <c r="F180" i="19" s="1"/>
  <c r="C180" i="19"/>
  <c r="B180" i="19"/>
  <c r="A180" i="19"/>
  <c r="I179" i="19"/>
  <c r="H179" i="19"/>
  <c r="G179" i="19"/>
  <c r="E179" i="19"/>
  <c r="F179" i="19" s="1"/>
  <c r="C179" i="19"/>
  <c r="B179" i="19"/>
  <c r="A179" i="19"/>
  <c r="I178" i="19"/>
  <c r="H178" i="19"/>
  <c r="G178" i="19"/>
  <c r="E178" i="19"/>
  <c r="F178" i="19" s="1"/>
  <c r="C178" i="19"/>
  <c r="B178" i="19"/>
  <c r="A178" i="19"/>
  <c r="I177" i="19"/>
  <c r="H177" i="19"/>
  <c r="G177" i="19"/>
  <c r="E177" i="19"/>
  <c r="F177" i="19" s="1"/>
  <c r="C177" i="19"/>
  <c r="B177" i="19"/>
  <c r="A177" i="19"/>
  <c r="I176" i="19"/>
  <c r="H176" i="19"/>
  <c r="G176" i="19"/>
  <c r="E176" i="19"/>
  <c r="F176" i="19" s="1"/>
  <c r="C176" i="19"/>
  <c r="B176" i="19"/>
  <c r="A176" i="19"/>
  <c r="I175" i="19"/>
  <c r="H175" i="19"/>
  <c r="G175" i="19"/>
  <c r="E175" i="19"/>
  <c r="F175" i="19" s="1"/>
  <c r="C175" i="19"/>
  <c r="B175" i="19"/>
  <c r="A175" i="19"/>
  <c r="I174" i="19"/>
  <c r="H174" i="19"/>
  <c r="G174" i="19"/>
  <c r="E174" i="19"/>
  <c r="F174" i="19" s="1"/>
  <c r="C174" i="19"/>
  <c r="B174" i="19"/>
  <c r="A174" i="19"/>
  <c r="I173" i="19"/>
  <c r="H173" i="19"/>
  <c r="G173" i="19"/>
  <c r="E173" i="19"/>
  <c r="F173" i="19" s="1"/>
  <c r="C173" i="19"/>
  <c r="B173" i="19"/>
  <c r="A173" i="19"/>
  <c r="I172" i="19"/>
  <c r="H172" i="19"/>
  <c r="G172" i="19"/>
  <c r="E172" i="19"/>
  <c r="F172" i="19" s="1"/>
  <c r="C172" i="19"/>
  <c r="B172" i="19"/>
  <c r="A172" i="19"/>
  <c r="I171" i="19"/>
  <c r="H171" i="19"/>
  <c r="G171" i="19"/>
  <c r="E171" i="19"/>
  <c r="F171" i="19" s="1"/>
  <c r="C171" i="19"/>
  <c r="B171" i="19"/>
  <c r="A171" i="19"/>
  <c r="I170" i="19"/>
  <c r="H170" i="19"/>
  <c r="G170" i="19"/>
  <c r="E170" i="19"/>
  <c r="F170" i="19" s="1"/>
  <c r="C170" i="19"/>
  <c r="B170" i="19"/>
  <c r="A170" i="19"/>
  <c r="I169" i="19"/>
  <c r="H169" i="19"/>
  <c r="G169" i="19"/>
  <c r="E169" i="19"/>
  <c r="F169" i="19" s="1"/>
  <c r="C169" i="19"/>
  <c r="B169" i="19"/>
  <c r="A169" i="19"/>
  <c r="I168" i="19"/>
  <c r="H168" i="19"/>
  <c r="G168" i="19"/>
  <c r="E168" i="19"/>
  <c r="F168" i="19" s="1"/>
  <c r="C168" i="19"/>
  <c r="B168" i="19"/>
  <c r="A168" i="19"/>
  <c r="I167" i="19"/>
  <c r="H167" i="19"/>
  <c r="G167" i="19"/>
  <c r="E167" i="19"/>
  <c r="F167" i="19" s="1"/>
  <c r="C167" i="19"/>
  <c r="B167" i="19"/>
  <c r="A167" i="19"/>
  <c r="I166" i="19"/>
  <c r="H166" i="19"/>
  <c r="G166" i="19"/>
  <c r="E166" i="19"/>
  <c r="F166" i="19" s="1"/>
  <c r="C166" i="19"/>
  <c r="B166" i="19"/>
  <c r="A166" i="19"/>
  <c r="I165" i="19"/>
  <c r="H165" i="19"/>
  <c r="G165" i="19"/>
  <c r="E165" i="19"/>
  <c r="F165" i="19" s="1"/>
  <c r="C165" i="19"/>
  <c r="B165" i="19"/>
  <c r="A165" i="19"/>
  <c r="I164" i="19"/>
  <c r="H164" i="19"/>
  <c r="G164" i="19"/>
  <c r="E164" i="19"/>
  <c r="F164" i="19" s="1"/>
  <c r="C164" i="19"/>
  <c r="B164" i="19"/>
  <c r="A164" i="19"/>
  <c r="I163" i="19"/>
  <c r="H163" i="19"/>
  <c r="G163" i="19"/>
  <c r="E163" i="19"/>
  <c r="F163" i="19" s="1"/>
  <c r="C163" i="19"/>
  <c r="B163" i="19"/>
  <c r="A163" i="19"/>
  <c r="I162" i="19"/>
  <c r="H162" i="19"/>
  <c r="G162" i="19"/>
  <c r="E162" i="19"/>
  <c r="F162" i="19" s="1"/>
  <c r="C162" i="19"/>
  <c r="B162" i="19"/>
  <c r="A162" i="19"/>
  <c r="I161" i="19"/>
  <c r="H161" i="19"/>
  <c r="G161" i="19"/>
  <c r="E161" i="19"/>
  <c r="F161" i="19" s="1"/>
  <c r="C161" i="19"/>
  <c r="B161" i="19"/>
  <c r="A161" i="19"/>
  <c r="I160" i="19"/>
  <c r="H160" i="19"/>
  <c r="G160" i="19"/>
  <c r="E160" i="19"/>
  <c r="F160" i="19" s="1"/>
  <c r="C160" i="19"/>
  <c r="B160" i="19"/>
  <c r="A160" i="19"/>
  <c r="I159" i="19"/>
  <c r="H159" i="19"/>
  <c r="G159" i="19"/>
  <c r="E159" i="19"/>
  <c r="F159" i="19" s="1"/>
  <c r="C159" i="19"/>
  <c r="B159" i="19"/>
  <c r="A159" i="19"/>
  <c r="I158" i="19"/>
  <c r="H158" i="19"/>
  <c r="G158" i="19"/>
  <c r="E158" i="19"/>
  <c r="F158" i="19" s="1"/>
  <c r="C158" i="19"/>
  <c r="B158" i="19"/>
  <c r="A158" i="19"/>
  <c r="I157" i="19"/>
  <c r="H157" i="19"/>
  <c r="G157" i="19"/>
  <c r="E157" i="19"/>
  <c r="F157" i="19" s="1"/>
  <c r="C157" i="19"/>
  <c r="B157" i="19"/>
  <c r="A157" i="19"/>
  <c r="I156" i="19"/>
  <c r="H156" i="19"/>
  <c r="G156" i="19"/>
  <c r="E156" i="19"/>
  <c r="F156" i="19" s="1"/>
  <c r="C156" i="19"/>
  <c r="B156" i="19"/>
  <c r="A156" i="19"/>
  <c r="I155" i="19"/>
  <c r="H155" i="19"/>
  <c r="G155" i="19"/>
  <c r="E155" i="19"/>
  <c r="F155" i="19" s="1"/>
  <c r="C155" i="19"/>
  <c r="B155" i="19"/>
  <c r="A155" i="19"/>
  <c r="I154" i="19"/>
  <c r="H154" i="19"/>
  <c r="G154" i="19"/>
  <c r="E154" i="19"/>
  <c r="F154" i="19" s="1"/>
  <c r="C154" i="19"/>
  <c r="B154" i="19"/>
  <c r="A154" i="19"/>
  <c r="I153" i="19"/>
  <c r="H153" i="19"/>
  <c r="G153" i="19"/>
  <c r="E153" i="19"/>
  <c r="F153" i="19" s="1"/>
  <c r="C153" i="19"/>
  <c r="B153" i="19"/>
  <c r="A153" i="19"/>
  <c r="I152" i="19"/>
  <c r="H152" i="19"/>
  <c r="G152" i="19"/>
  <c r="E152" i="19"/>
  <c r="F152" i="19" s="1"/>
  <c r="C152" i="19"/>
  <c r="B152" i="19"/>
  <c r="A152" i="19"/>
  <c r="I151" i="19"/>
  <c r="H151" i="19"/>
  <c r="G151" i="19"/>
  <c r="E151" i="19"/>
  <c r="F151" i="19" s="1"/>
  <c r="C151" i="19"/>
  <c r="B151" i="19"/>
  <c r="A151" i="19"/>
  <c r="I150" i="19"/>
  <c r="H150" i="19"/>
  <c r="G150" i="19"/>
  <c r="E150" i="19"/>
  <c r="F150" i="19" s="1"/>
  <c r="C150" i="19"/>
  <c r="B150" i="19"/>
  <c r="A150" i="19"/>
  <c r="I149" i="19"/>
  <c r="H149" i="19"/>
  <c r="G149" i="19"/>
  <c r="E149" i="19"/>
  <c r="F149" i="19" s="1"/>
  <c r="C149" i="19"/>
  <c r="B149" i="19"/>
  <c r="A149" i="19"/>
  <c r="I148" i="19"/>
  <c r="H148" i="19"/>
  <c r="G148" i="19"/>
  <c r="E148" i="19"/>
  <c r="F148" i="19" s="1"/>
  <c r="C148" i="19"/>
  <c r="B148" i="19"/>
  <c r="A148" i="19"/>
  <c r="I147" i="19"/>
  <c r="H147" i="19"/>
  <c r="G147" i="19"/>
  <c r="E147" i="19"/>
  <c r="F147" i="19" s="1"/>
  <c r="C147" i="19"/>
  <c r="B147" i="19"/>
  <c r="A147" i="19"/>
  <c r="I146" i="19"/>
  <c r="H146" i="19"/>
  <c r="G146" i="19"/>
  <c r="E146" i="19"/>
  <c r="F146" i="19" s="1"/>
  <c r="C146" i="19"/>
  <c r="B146" i="19"/>
  <c r="A146" i="19"/>
  <c r="I145" i="19"/>
  <c r="H145" i="19"/>
  <c r="G145" i="19"/>
  <c r="E145" i="19"/>
  <c r="F145" i="19" s="1"/>
  <c r="C145" i="19"/>
  <c r="B145" i="19"/>
  <c r="A145" i="19"/>
  <c r="I144" i="19"/>
  <c r="H144" i="19"/>
  <c r="G144" i="19"/>
  <c r="E144" i="19"/>
  <c r="F144" i="19" s="1"/>
  <c r="C144" i="19"/>
  <c r="B144" i="19"/>
  <c r="A144" i="19"/>
  <c r="I143" i="19"/>
  <c r="H143" i="19"/>
  <c r="G143" i="19"/>
  <c r="E143" i="19"/>
  <c r="F143" i="19" s="1"/>
  <c r="C143" i="19"/>
  <c r="B143" i="19"/>
  <c r="A143" i="19"/>
  <c r="I142" i="19"/>
  <c r="H142" i="19"/>
  <c r="G142" i="19"/>
  <c r="E142" i="19"/>
  <c r="F142" i="19" s="1"/>
  <c r="C142" i="19"/>
  <c r="B142" i="19"/>
  <c r="A142" i="19"/>
  <c r="I141" i="19"/>
  <c r="H141" i="19"/>
  <c r="G141" i="19"/>
  <c r="E141" i="19"/>
  <c r="F141" i="19" s="1"/>
  <c r="C141" i="19"/>
  <c r="B141" i="19"/>
  <c r="A141" i="19"/>
  <c r="I140" i="19"/>
  <c r="H140" i="19"/>
  <c r="G140" i="19"/>
  <c r="E140" i="19"/>
  <c r="F140" i="19" s="1"/>
  <c r="C140" i="19"/>
  <c r="B140" i="19"/>
  <c r="A140" i="19"/>
  <c r="I139" i="19"/>
  <c r="H139" i="19"/>
  <c r="G139" i="19"/>
  <c r="E139" i="19"/>
  <c r="F139" i="19" s="1"/>
  <c r="C139" i="19"/>
  <c r="B139" i="19"/>
  <c r="A139" i="19"/>
  <c r="I138" i="19"/>
  <c r="H138" i="19"/>
  <c r="G138" i="19"/>
  <c r="E138" i="19"/>
  <c r="F138" i="19" s="1"/>
  <c r="C138" i="19"/>
  <c r="B138" i="19"/>
  <c r="A138" i="19"/>
  <c r="I137" i="19"/>
  <c r="H137" i="19"/>
  <c r="G137" i="19"/>
  <c r="E137" i="19"/>
  <c r="F137" i="19" s="1"/>
  <c r="C137" i="19"/>
  <c r="B137" i="19"/>
  <c r="A137" i="19"/>
  <c r="I136" i="19"/>
  <c r="H136" i="19"/>
  <c r="G136" i="19"/>
  <c r="E136" i="19"/>
  <c r="F136" i="19" s="1"/>
  <c r="C136" i="19"/>
  <c r="B136" i="19"/>
  <c r="A136" i="19"/>
  <c r="I135" i="19"/>
  <c r="H135" i="19"/>
  <c r="G135" i="19"/>
  <c r="E135" i="19"/>
  <c r="F135" i="19" s="1"/>
  <c r="C135" i="19"/>
  <c r="B135" i="19"/>
  <c r="A135" i="19"/>
  <c r="I134" i="19"/>
  <c r="H134" i="19"/>
  <c r="G134" i="19"/>
  <c r="E134" i="19"/>
  <c r="F134" i="19" s="1"/>
  <c r="C134" i="19"/>
  <c r="B134" i="19"/>
  <c r="A134" i="19"/>
  <c r="I133" i="19"/>
  <c r="H133" i="19"/>
  <c r="G133" i="19"/>
  <c r="E133" i="19"/>
  <c r="F133" i="19" s="1"/>
  <c r="C133" i="19"/>
  <c r="B133" i="19"/>
  <c r="A133" i="19"/>
  <c r="I132" i="19"/>
  <c r="H132" i="19"/>
  <c r="G132" i="19"/>
  <c r="E132" i="19"/>
  <c r="F132" i="19" s="1"/>
  <c r="C132" i="19"/>
  <c r="B132" i="19"/>
  <c r="A132" i="19"/>
  <c r="I131" i="19"/>
  <c r="H131" i="19"/>
  <c r="G131" i="19"/>
  <c r="E131" i="19"/>
  <c r="F131" i="19" s="1"/>
  <c r="C131" i="19"/>
  <c r="B131" i="19"/>
  <c r="A131" i="19"/>
  <c r="I130" i="19"/>
  <c r="H130" i="19"/>
  <c r="G130" i="19"/>
  <c r="E130" i="19"/>
  <c r="F130" i="19" s="1"/>
  <c r="C130" i="19"/>
  <c r="B130" i="19"/>
  <c r="A130" i="19"/>
  <c r="I129" i="19"/>
  <c r="H129" i="19"/>
  <c r="G129" i="19"/>
  <c r="E129" i="19"/>
  <c r="F129" i="19" s="1"/>
  <c r="C129" i="19"/>
  <c r="B129" i="19"/>
  <c r="A129" i="19"/>
  <c r="I128" i="19"/>
  <c r="H128" i="19"/>
  <c r="G128" i="19"/>
  <c r="E128" i="19"/>
  <c r="F128" i="19" s="1"/>
  <c r="C128" i="19"/>
  <c r="B128" i="19"/>
  <c r="A128" i="19"/>
  <c r="I127" i="19"/>
  <c r="H127" i="19"/>
  <c r="G127" i="19"/>
  <c r="E127" i="19"/>
  <c r="F127" i="19" s="1"/>
  <c r="C127" i="19"/>
  <c r="B127" i="19"/>
  <c r="A127" i="19"/>
  <c r="I126" i="19"/>
  <c r="H126" i="19"/>
  <c r="G126" i="19"/>
  <c r="E126" i="19"/>
  <c r="F126" i="19" s="1"/>
  <c r="C126" i="19"/>
  <c r="B126" i="19"/>
  <c r="A126" i="19"/>
  <c r="I125" i="19"/>
  <c r="H125" i="19"/>
  <c r="G125" i="19"/>
  <c r="E125" i="19"/>
  <c r="F125" i="19" s="1"/>
  <c r="C125" i="19"/>
  <c r="B125" i="19"/>
  <c r="A125" i="19"/>
  <c r="I124" i="19"/>
  <c r="H124" i="19"/>
  <c r="G124" i="19"/>
  <c r="E124" i="19"/>
  <c r="F124" i="19" s="1"/>
  <c r="C124" i="19"/>
  <c r="B124" i="19"/>
  <c r="A124" i="19"/>
  <c r="I123" i="19"/>
  <c r="H123" i="19"/>
  <c r="G123" i="19"/>
  <c r="E123" i="19"/>
  <c r="F123" i="19" s="1"/>
  <c r="C123" i="19"/>
  <c r="B123" i="19"/>
  <c r="A123" i="19"/>
  <c r="I122" i="19"/>
  <c r="H122" i="19"/>
  <c r="G122" i="19"/>
  <c r="E122" i="19"/>
  <c r="F122" i="19" s="1"/>
  <c r="C122" i="19"/>
  <c r="B122" i="19"/>
  <c r="A122" i="19"/>
  <c r="I121" i="19"/>
  <c r="H121" i="19"/>
  <c r="G121" i="19"/>
  <c r="E121" i="19"/>
  <c r="F121" i="19" s="1"/>
  <c r="C121" i="19"/>
  <c r="B121" i="19"/>
  <c r="A121" i="19"/>
  <c r="I120" i="19"/>
  <c r="H120" i="19"/>
  <c r="G120" i="19"/>
  <c r="E120" i="19"/>
  <c r="F120" i="19" s="1"/>
  <c r="C120" i="19"/>
  <c r="B120" i="19"/>
  <c r="A120" i="19"/>
  <c r="I119" i="19"/>
  <c r="H119" i="19"/>
  <c r="G119" i="19"/>
  <c r="E119" i="19"/>
  <c r="F119" i="19" s="1"/>
  <c r="C119" i="19"/>
  <c r="B119" i="19"/>
  <c r="A119" i="19"/>
  <c r="I118" i="19"/>
  <c r="H118" i="19"/>
  <c r="G118" i="19"/>
  <c r="E118" i="19"/>
  <c r="F118" i="19" s="1"/>
  <c r="C118" i="19"/>
  <c r="B118" i="19"/>
  <c r="A118" i="19"/>
  <c r="I117" i="19"/>
  <c r="H117" i="19"/>
  <c r="G117" i="19"/>
  <c r="E117" i="19"/>
  <c r="F117" i="19" s="1"/>
  <c r="C117" i="19"/>
  <c r="B117" i="19"/>
  <c r="A117" i="19"/>
  <c r="I116" i="19"/>
  <c r="H116" i="19"/>
  <c r="G116" i="19"/>
  <c r="E116" i="19"/>
  <c r="F116" i="19" s="1"/>
  <c r="C116" i="19"/>
  <c r="B116" i="19"/>
  <c r="A116" i="19"/>
  <c r="I115" i="19"/>
  <c r="H115" i="19"/>
  <c r="G115" i="19"/>
  <c r="E115" i="19"/>
  <c r="F115" i="19" s="1"/>
  <c r="C115" i="19"/>
  <c r="B115" i="19"/>
  <c r="A115" i="19"/>
  <c r="I114" i="19"/>
  <c r="H114" i="19"/>
  <c r="G114" i="19"/>
  <c r="E114" i="19"/>
  <c r="F114" i="19" s="1"/>
  <c r="C114" i="19"/>
  <c r="B114" i="19"/>
  <c r="A114" i="19"/>
  <c r="I113" i="19"/>
  <c r="H113" i="19"/>
  <c r="G113" i="19"/>
  <c r="E113" i="19"/>
  <c r="F113" i="19" s="1"/>
  <c r="C113" i="19"/>
  <c r="B113" i="19"/>
  <c r="A113" i="19"/>
  <c r="I112" i="19"/>
  <c r="H112" i="19"/>
  <c r="G112" i="19"/>
  <c r="E112" i="19"/>
  <c r="F112" i="19" s="1"/>
  <c r="C112" i="19"/>
  <c r="B112" i="19"/>
  <c r="A112" i="19"/>
  <c r="I111" i="19"/>
  <c r="H111" i="19"/>
  <c r="G111" i="19"/>
  <c r="E111" i="19"/>
  <c r="F111" i="19" s="1"/>
  <c r="C111" i="19"/>
  <c r="B111" i="19"/>
  <c r="A111" i="19"/>
  <c r="I110" i="19"/>
  <c r="H110" i="19"/>
  <c r="G110" i="19"/>
  <c r="E110" i="19"/>
  <c r="F110" i="19" s="1"/>
  <c r="C110" i="19"/>
  <c r="B110" i="19"/>
  <c r="A110" i="19"/>
  <c r="I109" i="19"/>
  <c r="H109" i="19"/>
  <c r="G109" i="19"/>
  <c r="E109" i="19"/>
  <c r="F109" i="19" s="1"/>
  <c r="C109" i="19"/>
  <c r="B109" i="19"/>
  <c r="A109" i="19"/>
  <c r="I108" i="19"/>
  <c r="H108" i="19"/>
  <c r="G108" i="19"/>
  <c r="E108" i="19"/>
  <c r="F108" i="19" s="1"/>
  <c r="C108" i="19"/>
  <c r="B108" i="19"/>
  <c r="A108" i="19"/>
  <c r="I107" i="19"/>
  <c r="H107" i="19"/>
  <c r="G107" i="19"/>
  <c r="E107" i="19"/>
  <c r="F107" i="19" s="1"/>
  <c r="C107" i="19"/>
  <c r="B107" i="19"/>
  <c r="A107" i="19"/>
  <c r="I106" i="19"/>
  <c r="H106" i="19"/>
  <c r="G106" i="19"/>
  <c r="E106" i="19"/>
  <c r="F106" i="19" s="1"/>
  <c r="C106" i="19"/>
  <c r="B106" i="19"/>
  <c r="A106" i="19"/>
  <c r="I105" i="19"/>
  <c r="H105" i="19"/>
  <c r="G105" i="19"/>
  <c r="E105" i="19"/>
  <c r="F105" i="19" s="1"/>
  <c r="C105" i="19"/>
  <c r="B105" i="19"/>
  <c r="A105" i="19"/>
  <c r="I104" i="19"/>
  <c r="H104" i="19"/>
  <c r="G104" i="19"/>
  <c r="E104" i="19"/>
  <c r="F104" i="19" s="1"/>
  <c r="C104" i="19"/>
  <c r="B104" i="19"/>
  <c r="A104" i="19"/>
  <c r="I103" i="19"/>
  <c r="H103" i="19"/>
  <c r="G103" i="19"/>
  <c r="E103" i="19"/>
  <c r="F103" i="19" s="1"/>
  <c r="C103" i="19"/>
  <c r="B103" i="19"/>
  <c r="A103" i="19"/>
  <c r="I102" i="19"/>
  <c r="H102" i="19"/>
  <c r="G102" i="19"/>
  <c r="E102" i="19"/>
  <c r="F102" i="19" s="1"/>
  <c r="C102" i="19"/>
  <c r="B102" i="19"/>
  <c r="A102" i="19"/>
  <c r="I101" i="19"/>
  <c r="H101" i="19"/>
  <c r="G101" i="19"/>
  <c r="E101" i="19"/>
  <c r="F101" i="19" s="1"/>
  <c r="C101" i="19"/>
  <c r="B101" i="19"/>
  <c r="A101" i="19"/>
  <c r="I100" i="19"/>
  <c r="H100" i="19"/>
  <c r="G100" i="19"/>
  <c r="E100" i="19"/>
  <c r="F100" i="19" s="1"/>
  <c r="C100" i="19"/>
  <c r="B100" i="19"/>
  <c r="A100" i="19"/>
  <c r="I99" i="19"/>
  <c r="H99" i="19"/>
  <c r="G99" i="19"/>
  <c r="E99" i="19"/>
  <c r="F99" i="19" s="1"/>
  <c r="C99" i="19"/>
  <c r="B99" i="19"/>
  <c r="A99" i="19"/>
  <c r="I98" i="19"/>
  <c r="H98" i="19"/>
  <c r="G98" i="19"/>
  <c r="E98" i="19"/>
  <c r="F98" i="19" s="1"/>
  <c r="C98" i="19"/>
  <c r="B98" i="19"/>
  <c r="A98" i="19"/>
  <c r="I97" i="19"/>
  <c r="H97" i="19"/>
  <c r="G97" i="19"/>
  <c r="E97" i="19"/>
  <c r="F97" i="19" s="1"/>
  <c r="C97" i="19"/>
  <c r="B97" i="19"/>
  <c r="A97" i="19"/>
  <c r="I96" i="19"/>
  <c r="H96" i="19"/>
  <c r="G96" i="19"/>
  <c r="E96" i="19"/>
  <c r="F96" i="19" s="1"/>
  <c r="C96" i="19"/>
  <c r="B96" i="19"/>
  <c r="A96" i="19"/>
  <c r="I95" i="19"/>
  <c r="H95" i="19"/>
  <c r="G95" i="19"/>
  <c r="E95" i="19"/>
  <c r="F95" i="19" s="1"/>
  <c r="C95" i="19"/>
  <c r="B95" i="19"/>
  <c r="A95" i="19"/>
  <c r="I94" i="19"/>
  <c r="H94" i="19"/>
  <c r="G94" i="19"/>
  <c r="E94" i="19"/>
  <c r="F94" i="19" s="1"/>
  <c r="C94" i="19"/>
  <c r="B94" i="19"/>
  <c r="A94" i="19"/>
  <c r="I93" i="19"/>
  <c r="H93" i="19"/>
  <c r="G93" i="19"/>
  <c r="E93" i="19"/>
  <c r="F93" i="19" s="1"/>
  <c r="C93" i="19"/>
  <c r="B93" i="19"/>
  <c r="A93" i="19"/>
  <c r="I92" i="19"/>
  <c r="H92" i="19"/>
  <c r="G92" i="19"/>
  <c r="E92" i="19"/>
  <c r="F92" i="19" s="1"/>
  <c r="C92" i="19"/>
  <c r="B92" i="19"/>
  <c r="A92" i="19"/>
  <c r="I91" i="19"/>
  <c r="H91" i="19"/>
  <c r="G91" i="19"/>
  <c r="E91" i="19"/>
  <c r="F91" i="19" s="1"/>
  <c r="C91" i="19"/>
  <c r="B91" i="19"/>
  <c r="A91" i="19"/>
  <c r="I90" i="19"/>
  <c r="H90" i="19"/>
  <c r="G90" i="19"/>
  <c r="E90" i="19"/>
  <c r="F90" i="19" s="1"/>
  <c r="C90" i="19"/>
  <c r="B90" i="19"/>
  <c r="A90" i="19"/>
  <c r="I89" i="19"/>
  <c r="H89" i="19"/>
  <c r="G89" i="19"/>
  <c r="E89" i="19"/>
  <c r="F89" i="19" s="1"/>
  <c r="C89" i="19"/>
  <c r="B89" i="19"/>
  <c r="A89" i="19"/>
  <c r="I88" i="19"/>
  <c r="H88" i="19"/>
  <c r="G88" i="19"/>
  <c r="E88" i="19"/>
  <c r="F88" i="19" s="1"/>
  <c r="C88" i="19"/>
  <c r="B88" i="19"/>
  <c r="A88" i="19"/>
  <c r="I87" i="19"/>
  <c r="H87" i="19"/>
  <c r="G87" i="19"/>
  <c r="E87" i="19"/>
  <c r="F87" i="19" s="1"/>
  <c r="C87" i="19"/>
  <c r="B87" i="19"/>
  <c r="A87" i="19"/>
  <c r="I86" i="19"/>
  <c r="H86" i="19"/>
  <c r="G86" i="19"/>
  <c r="E86" i="19"/>
  <c r="F86" i="19" s="1"/>
  <c r="C86" i="19"/>
  <c r="B86" i="19"/>
  <c r="A86" i="19"/>
  <c r="I85" i="19"/>
  <c r="H85" i="19"/>
  <c r="G85" i="19"/>
  <c r="E85" i="19"/>
  <c r="F85" i="19" s="1"/>
  <c r="C85" i="19"/>
  <c r="B85" i="19"/>
  <c r="A85" i="19"/>
  <c r="I84" i="19"/>
  <c r="H84" i="19"/>
  <c r="G84" i="19"/>
  <c r="E84" i="19"/>
  <c r="F84" i="19" s="1"/>
  <c r="C84" i="19"/>
  <c r="B84" i="19"/>
  <c r="A84" i="19"/>
  <c r="I83" i="19"/>
  <c r="H83" i="19"/>
  <c r="G83" i="19"/>
  <c r="E83" i="19"/>
  <c r="F83" i="19" s="1"/>
  <c r="C83" i="19"/>
  <c r="B83" i="19"/>
  <c r="A83" i="19"/>
  <c r="I82" i="19"/>
  <c r="H82" i="19"/>
  <c r="G82" i="19"/>
  <c r="E82" i="19"/>
  <c r="F82" i="19" s="1"/>
  <c r="C82" i="19"/>
  <c r="B82" i="19"/>
  <c r="A82" i="19"/>
  <c r="I81" i="19"/>
  <c r="H81" i="19"/>
  <c r="G81" i="19"/>
  <c r="E81" i="19"/>
  <c r="F81" i="19" s="1"/>
  <c r="C81" i="19"/>
  <c r="B81" i="19"/>
  <c r="A81" i="19"/>
  <c r="I80" i="19"/>
  <c r="H80" i="19"/>
  <c r="G80" i="19"/>
  <c r="E80" i="19"/>
  <c r="F80" i="19" s="1"/>
  <c r="C80" i="19"/>
  <c r="B80" i="19"/>
  <c r="A80" i="19"/>
  <c r="I79" i="19"/>
  <c r="H79" i="19"/>
  <c r="G79" i="19"/>
  <c r="E79" i="19"/>
  <c r="F79" i="19" s="1"/>
  <c r="C79" i="19"/>
  <c r="B79" i="19"/>
  <c r="A79" i="19"/>
  <c r="I78" i="19"/>
  <c r="H78" i="19"/>
  <c r="G78" i="19"/>
  <c r="E78" i="19"/>
  <c r="F78" i="19" s="1"/>
  <c r="C78" i="19"/>
  <c r="B78" i="19"/>
  <c r="A78" i="19"/>
  <c r="I77" i="19"/>
  <c r="H77" i="19"/>
  <c r="G77" i="19"/>
  <c r="E77" i="19"/>
  <c r="F77" i="19" s="1"/>
  <c r="C77" i="19"/>
  <c r="B77" i="19"/>
  <c r="A77" i="19"/>
  <c r="I76" i="19"/>
  <c r="H76" i="19"/>
  <c r="G76" i="19"/>
  <c r="E76" i="19"/>
  <c r="F76" i="19" s="1"/>
  <c r="C76" i="19"/>
  <c r="B76" i="19"/>
  <c r="A76" i="19"/>
  <c r="I75" i="19"/>
  <c r="H75" i="19"/>
  <c r="G75" i="19"/>
  <c r="E75" i="19"/>
  <c r="F75" i="19" s="1"/>
  <c r="C75" i="19"/>
  <c r="B75" i="19"/>
  <c r="A75" i="19"/>
  <c r="I74" i="19"/>
  <c r="H74" i="19"/>
  <c r="G74" i="19"/>
  <c r="E74" i="19"/>
  <c r="F74" i="19" s="1"/>
  <c r="C74" i="19"/>
  <c r="B74" i="19"/>
  <c r="A74" i="19"/>
  <c r="I73" i="19"/>
  <c r="H73" i="19"/>
  <c r="G73" i="19"/>
  <c r="E73" i="19"/>
  <c r="F73" i="19" s="1"/>
  <c r="C73" i="19"/>
  <c r="B73" i="19"/>
  <c r="A73" i="19"/>
  <c r="I72" i="19"/>
  <c r="H72" i="19"/>
  <c r="G72" i="19"/>
  <c r="E72" i="19"/>
  <c r="F72" i="19" s="1"/>
  <c r="C72" i="19"/>
  <c r="B72" i="19"/>
  <c r="A72" i="19"/>
  <c r="I71" i="19"/>
  <c r="H71" i="19"/>
  <c r="G71" i="19"/>
  <c r="E71" i="19"/>
  <c r="F71" i="19" s="1"/>
  <c r="C71" i="19"/>
  <c r="B71" i="19"/>
  <c r="A71" i="19"/>
  <c r="I70" i="19"/>
  <c r="H70" i="19"/>
  <c r="G70" i="19"/>
  <c r="E70" i="19"/>
  <c r="F70" i="19" s="1"/>
  <c r="C70" i="19"/>
  <c r="B70" i="19"/>
  <c r="A70" i="19"/>
  <c r="I69" i="19"/>
  <c r="H69" i="19"/>
  <c r="G69" i="19"/>
  <c r="E69" i="19"/>
  <c r="F69" i="19" s="1"/>
  <c r="C69" i="19"/>
  <c r="B69" i="19"/>
  <c r="A69" i="19"/>
  <c r="I68" i="19"/>
  <c r="H68" i="19"/>
  <c r="G68" i="19"/>
  <c r="E68" i="19"/>
  <c r="F68" i="19" s="1"/>
  <c r="C68" i="19"/>
  <c r="B68" i="19"/>
  <c r="A68" i="19"/>
  <c r="I67" i="19"/>
  <c r="H67" i="19"/>
  <c r="G67" i="19"/>
  <c r="E67" i="19"/>
  <c r="F67" i="19" s="1"/>
  <c r="C67" i="19"/>
  <c r="B67" i="19"/>
  <c r="A67" i="19"/>
  <c r="I66" i="19"/>
  <c r="H66" i="19"/>
  <c r="G66" i="19"/>
  <c r="E66" i="19"/>
  <c r="F66" i="19" s="1"/>
  <c r="C66" i="19"/>
  <c r="B66" i="19"/>
  <c r="A66" i="19"/>
  <c r="H65" i="19"/>
  <c r="G65" i="19"/>
  <c r="E65" i="19"/>
  <c r="F65" i="19" s="1"/>
  <c r="C65" i="19"/>
  <c r="B65" i="19"/>
  <c r="A65" i="19"/>
  <c r="H64" i="19"/>
  <c r="G64" i="19"/>
  <c r="E64" i="19"/>
  <c r="F64" i="19" s="1"/>
  <c r="C64" i="19"/>
  <c r="B64" i="19"/>
  <c r="A64" i="19"/>
  <c r="I63" i="19"/>
  <c r="H63" i="19"/>
  <c r="G63" i="19"/>
  <c r="E63" i="19"/>
  <c r="F63" i="19" s="1"/>
  <c r="C63" i="19"/>
  <c r="B63" i="19"/>
  <c r="A63" i="19"/>
  <c r="I62" i="19"/>
  <c r="H62" i="19"/>
  <c r="G62" i="19"/>
  <c r="E62" i="19"/>
  <c r="F62" i="19" s="1"/>
  <c r="C62" i="19"/>
  <c r="B62" i="19"/>
  <c r="A62" i="19"/>
  <c r="I61" i="19"/>
  <c r="H61" i="19"/>
  <c r="G61" i="19"/>
  <c r="E61" i="19"/>
  <c r="F61" i="19" s="1"/>
  <c r="C61" i="19"/>
  <c r="B61" i="19"/>
  <c r="A61" i="19"/>
  <c r="I60" i="19"/>
  <c r="H60" i="19"/>
  <c r="G60" i="19"/>
  <c r="E60" i="19"/>
  <c r="F60" i="19" s="1"/>
  <c r="C60" i="19"/>
  <c r="B60" i="19"/>
  <c r="A60" i="19"/>
  <c r="I59" i="19"/>
  <c r="H59" i="19"/>
  <c r="G59" i="19"/>
  <c r="E59" i="19"/>
  <c r="F59" i="19" s="1"/>
  <c r="C59" i="19"/>
  <c r="B59" i="19"/>
  <c r="A59" i="19"/>
  <c r="I58" i="19"/>
  <c r="H58" i="19"/>
  <c r="G58" i="19"/>
  <c r="E58" i="19"/>
  <c r="F58" i="19" s="1"/>
  <c r="C58" i="19"/>
  <c r="B58" i="19"/>
  <c r="A58" i="19"/>
  <c r="I57" i="19"/>
  <c r="H57" i="19"/>
  <c r="G57" i="19"/>
  <c r="E57" i="19"/>
  <c r="F57" i="19" s="1"/>
  <c r="C57" i="19"/>
  <c r="B57" i="19"/>
  <c r="A57" i="19"/>
  <c r="I56" i="19"/>
  <c r="H56" i="19"/>
  <c r="G56" i="19"/>
  <c r="E56" i="19"/>
  <c r="F56" i="19" s="1"/>
  <c r="C56" i="19"/>
  <c r="B56" i="19"/>
  <c r="A56" i="19"/>
  <c r="I55" i="19"/>
  <c r="H55" i="19"/>
  <c r="G55" i="19"/>
  <c r="E55" i="19"/>
  <c r="F55" i="19" s="1"/>
  <c r="C55" i="19"/>
  <c r="B55" i="19"/>
  <c r="A55" i="19"/>
  <c r="I54" i="19"/>
  <c r="H54" i="19"/>
  <c r="G54" i="19"/>
  <c r="E54" i="19"/>
  <c r="F54" i="19" s="1"/>
  <c r="C54" i="19"/>
  <c r="B54" i="19"/>
  <c r="A54" i="19"/>
  <c r="I53" i="19"/>
  <c r="H53" i="19"/>
  <c r="G53" i="19"/>
  <c r="E53" i="19"/>
  <c r="F53" i="19" s="1"/>
  <c r="C53" i="19"/>
  <c r="B53" i="19"/>
  <c r="A53" i="19"/>
  <c r="I52" i="19"/>
  <c r="H52" i="19"/>
  <c r="G52" i="19"/>
  <c r="E52" i="19"/>
  <c r="F52" i="19" s="1"/>
  <c r="C52" i="19"/>
  <c r="B52" i="19"/>
  <c r="A52" i="19"/>
  <c r="I51" i="19"/>
  <c r="H51" i="19"/>
  <c r="G51" i="19"/>
  <c r="E51" i="19"/>
  <c r="F51" i="19" s="1"/>
  <c r="C51" i="19"/>
  <c r="B51" i="19"/>
  <c r="A51" i="19"/>
  <c r="I50" i="19"/>
  <c r="H50" i="19"/>
  <c r="G50" i="19"/>
  <c r="E50" i="19"/>
  <c r="F50" i="19" s="1"/>
  <c r="C50" i="19"/>
  <c r="B50" i="19"/>
  <c r="A50" i="19"/>
  <c r="I49" i="19"/>
  <c r="H49" i="19"/>
  <c r="G49" i="19"/>
  <c r="E49" i="19"/>
  <c r="F49" i="19" s="1"/>
  <c r="C49" i="19"/>
  <c r="B49" i="19"/>
  <c r="A49" i="19"/>
  <c r="I48" i="19"/>
  <c r="H48" i="19"/>
  <c r="G48" i="19"/>
  <c r="E48" i="19"/>
  <c r="F48" i="19" s="1"/>
  <c r="C48" i="19"/>
  <c r="B48" i="19"/>
  <c r="A48" i="19"/>
  <c r="I47" i="19"/>
  <c r="H47" i="19"/>
  <c r="G47" i="19"/>
  <c r="E47" i="19"/>
  <c r="F47" i="19" s="1"/>
  <c r="C47" i="19"/>
  <c r="B47" i="19"/>
  <c r="A47" i="19"/>
  <c r="I46" i="19"/>
  <c r="H46" i="19"/>
  <c r="G46" i="19"/>
  <c r="E46" i="19"/>
  <c r="F46" i="19" s="1"/>
  <c r="C46" i="19"/>
  <c r="B46" i="19"/>
  <c r="A46" i="19"/>
  <c r="I45" i="19"/>
  <c r="H45" i="19"/>
  <c r="G45" i="19"/>
  <c r="E45" i="19"/>
  <c r="F45" i="19" s="1"/>
  <c r="C45" i="19"/>
  <c r="B45" i="19"/>
  <c r="A45" i="19"/>
  <c r="I44" i="19"/>
  <c r="H44" i="19"/>
  <c r="G44" i="19"/>
  <c r="E44" i="19"/>
  <c r="F44" i="19" s="1"/>
  <c r="C44" i="19"/>
  <c r="B44" i="19"/>
  <c r="A44" i="19"/>
  <c r="I43" i="19"/>
  <c r="H43" i="19"/>
  <c r="G43" i="19"/>
  <c r="E43" i="19"/>
  <c r="F43" i="19" s="1"/>
  <c r="C43" i="19"/>
  <c r="B43" i="19"/>
  <c r="A43" i="19"/>
  <c r="I42" i="19"/>
  <c r="H42" i="19"/>
  <c r="G42" i="19"/>
  <c r="E42" i="19"/>
  <c r="F42" i="19" s="1"/>
  <c r="C42" i="19"/>
  <c r="B42" i="19"/>
  <c r="A42" i="19"/>
  <c r="I41" i="19"/>
  <c r="H41" i="19"/>
  <c r="G41" i="19"/>
  <c r="E41" i="19"/>
  <c r="F41" i="19" s="1"/>
  <c r="C41" i="19"/>
  <c r="B41" i="19"/>
  <c r="A41" i="19"/>
  <c r="I40" i="19"/>
  <c r="H40" i="19"/>
  <c r="G40" i="19"/>
  <c r="E40" i="19"/>
  <c r="F40" i="19" s="1"/>
  <c r="C40" i="19"/>
  <c r="B40" i="19"/>
  <c r="A40" i="19"/>
  <c r="I39" i="19"/>
  <c r="H39" i="19"/>
  <c r="G39" i="19"/>
  <c r="E39" i="19"/>
  <c r="F39" i="19" s="1"/>
  <c r="C39" i="19"/>
  <c r="B39" i="19"/>
  <c r="A39" i="19"/>
  <c r="I38" i="19"/>
  <c r="H38" i="19"/>
  <c r="G38" i="19"/>
  <c r="E38" i="19"/>
  <c r="F38" i="19" s="1"/>
  <c r="C38" i="19"/>
  <c r="B38" i="19"/>
  <c r="A38" i="19"/>
  <c r="I37" i="19"/>
  <c r="H37" i="19"/>
  <c r="G37" i="19"/>
  <c r="E37" i="19"/>
  <c r="F37" i="19" s="1"/>
  <c r="C37" i="19"/>
  <c r="B37" i="19"/>
  <c r="A37" i="19"/>
  <c r="I36" i="19"/>
  <c r="H36" i="19"/>
  <c r="G36" i="19"/>
  <c r="E36" i="19"/>
  <c r="F36" i="19" s="1"/>
  <c r="C36" i="19"/>
  <c r="B36" i="19"/>
  <c r="A36" i="19"/>
  <c r="I35" i="19"/>
  <c r="H35" i="19"/>
  <c r="G35" i="19"/>
  <c r="E35" i="19"/>
  <c r="F35" i="19" s="1"/>
  <c r="C35" i="19"/>
  <c r="B35" i="19"/>
  <c r="A35" i="19"/>
  <c r="I34" i="19"/>
  <c r="H34" i="19"/>
  <c r="G34" i="19"/>
  <c r="E34" i="19"/>
  <c r="F34" i="19" s="1"/>
  <c r="C34" i="19"/>
  <c r="B34" i="19"/>
  <c r="A34" i="19"/>
  <c r="I33" i="19"/>
  <c r="H33" i="19"/>
  <c r="G33" i="19"/>
  <c r="E33" i="19"/>
  <c r="F33" i="19" s="1"/>
  <c r="C33" i="19"/>
  <c r="B33" i="19"/>
  <c r="A33" i="19"/>
  <c r="I32" i="19"/>
  <c r="H32" i="19"/>
  <c r="G32" i="19"/>
  <c r="E32" i="19"/>
  <c r="F32" i="19" s="1"/>
  <c r="C32" i="19"/>
  <c r="B32" i="19"/>
  <c r="A32" i="19"/>
  <c r="I31" i="19"/>
  <c r="H31" i="19"/>
  <c r="G31" i="19"/>
  <c r="E31" i="19"/>
  <c r="F31" i="19" s="1"/>
  <c r="C31" i="19"/>
  <c r="B31" i="19"/>
  <c r="A31" i="19"/>
  <c r="I30" i="19"/>
  <c r="H30" i="19"/>
  <c r="G30" i="19"/>
  <c r="E30" i="19"/>
  <c r="F30" i="19" s="1"/>
  <c r="C30" i="19"/>
  <c r="B30" i="19"/>
  <c r="A30" i="19"/>
  <c r="I29" i="19"/>
  <c r="H29" i="19"/>
  <c r="G29" i="19"/>
  <c r="E29" i="19"/>
  <c r="F29" i="19" s="1"/>
  <c r="C29" i="19"/>
  <c r="B29" i="19"/>
  <c r="A29" i="19"/>
  <c r="I28" i="19"/>
  <c r="H28" i="19"/>
  <c r="G28" i="19"/>
  <c r="E28" i="19"/>
  <c r="F28" i="19" s="1"/>
  <c r="C28" i="19"/>
  <c r="B28" i="19"/>
  <c r="A28" i="19"/>
  <c r="I27" i="19"/>
  <c r="H27" i="19"/>
  <c r="G27" i="19"/>
  <c r="E27" i="19"/>
  <c r="F27" i="19" s="1"/>
  <c r="C27" i="19"/>
  <c r="B27" i="19"/>
  <c r="A27" i="19"/>
  <c r="I26" i="19"/>
  <c r="H26" i="19"/>
  <c r="G26" i="19"/>
  <c r="E26" i="19"/>
  <c r="F26" i="19" s="1"/>
  <c r="C26" i="19"/>
  <c r="B26" i="19"/>
  <c r="A26" i="19"/>
  <c r="I25" i="19"/>
  <c r="H25" i="19"/>
  <c r="G25" i="19"/>
  <c r="E25" i="19"/>
  <c r="F25" i="19" s="1"/>
  <c r="C25" i="19"/>
  <c r="B25" i="19"/>
  <c r="A25" i="19"/>
  <c r="I24" i="19"/>
  <c r="H24" i="19"/>
  <c r="G24" i="19"/>
  <c r="E24" i="19"/>
  <c r="F24" i="19" s="1"/>
  <c r="C24" i="19"/>
  <c r="B24" i="19"/>
  <c r="A24" i="19"/>
  <c r="I23" i="19"/>
  <c r="H23" i="19"/>
  <c r="G23" i="19"/>
  <c r="E23" i="19"/>
  <c r="F23" i="19" s="1"/>
  <c r="C23" i="19"/>
  <c r="B23" i="19"/>
  <c r="A23" i="19"/>
  <c r="I22" i="19"/>
  <c r="H22" i="19"/>
  <c r="G22" i="19"/>
  <c r="E22" i="19"/>
  <c r="F22" i="19" s="1"/>
  <c r="C22" i="19"/>
  <c r="B22" i="19"/>
  <c r="A22" i="19"/>
  <c r="I21" i="19"/>
  <c r="H21" i="19"/>
  <c r="G21" i="19"/>
  <c r="E21" i="19"/>
  <c r="F21" i="19" s="1"/>
  <c r="C21" i="19"/>
  <c r="B21" i="19"/>
  <c r="A21" i="19"/>
  <c r="I20" i="19"/>
  <c r="H20" i="19"/>
  <c r="G20" i="19"/>
  <c r="E20" i="19"/>
  <c r="F20" i="19" s="1"/>
  <c r="C20" i="19"/>
  <c r="B20" i="19"/>
  <c r="A20" i="19"/>
  <c r="I19" i="19"/>
  <c r="H19" i="19"/>
  <c r="G19" i="19"/>
  <c r="E19" i="19"/>
  <c r="F19" i="19" s="1"/>
  <c r="C19" i="19"/>
  <c r="B19" i="19"/>
  <c r="A19" i="19"/>
  <c r="I18" i="19"/>
  <c r="H18" i="19"/>
  <c r="G18" i="19"/>
  <c r="E18" i="19"/>
  <c r="F18" i="19" s="1"/>
  <c r="C18" i="19"/>
  <c r="B18" i="19"/>
  <c r="A18" i="19"/>
  <c r="I17" i="19"/>
  <c r="H17" i="19"/>
  <c r="G17" i="19"/>
  <c r="E17" i="19"/>
  <c r="F17" i="19" s="1"/>
  <c r="C17" i="19"/>
  <c r="B17" i="19"/>
  <c r="A17" i="19"/>
  <c r="I16" i="19"/>
  <c r="H16" i="19"/>
  <c r="G16" i="19"/>
  <c r="E16" i="19"/>
  <c r="F16" i="19" s="1"/>
  <c r="C16" i="19"/>
  <c r="B16" i="19"/>
  <c r="A16" i="19"/>
  <c r="I15" i="19"/>
  <c r="H15" i="19"/>
  <c r="G15" i="19"/>
  <c r="E15" i="19"/>
  <c r="F15" i="19" s="1"/>
  <c r="C15" i="19"/>
  <c r="B15" i="19"/>
  <c r="A15" i="19"/>
  <c r="I14" i="19"/>
  <c r="H14" i="19"/>
  <c r="G14" i="19"/>
  <c r="E14" i="19"/>
  <c r="F14" i="19" s="1"/>
  <c r="C14" i="19"/>
  <c r="B14" i="19"/>
  <c r="A14" i="19"/>
  <c r="I13" i="19"/>
  <c r="H13" i="19"/>
  <c r="G13" i="19"/>
  <c r="E13" i="19"/>
  <c r="F13" i="19" s="1"/>
  <c r="C13" i="19"/>
  <c r="B13" i="19"/>
  <c r="A13" i="19"/>
  <c r="I12" i="19"/>
  <c r="H12" i="19"/>
  <c r="G12" i="19"/>
  <c r="E12" i="19"/>
  <c r="F12" i="19" s="1"/>
  <c r="C12" i="19"/>
  <c r="B12" i="19"/>
  <c r="A12" i="19"/>
  <c r="I11" i="19"/>
  <c r="H11" i="19"/>
  <c r="G11" i="19"/>
  <c r="E11" i="19"/>
  <c r="F11" i="19" s="1"/>
  <c r="C11" i="19"/>
  <c r="B11" i="19"/>
  <c r="A11" i="19"/>
  <c r="I10" i="19"/>
  <c r="H10" i="19"/>
  <c r="G10" i="19"/>
  <c r="E10" i="19"/>
  <c r="F10" i="19" s="1"/>
  <c r="C10" i="19"/>
  <c r="B10" i="19"/>
  <c r="A10" i="19"/>
  <c r="I9" i="19"/>
  <c r="H9" i="19"/>
  <c r="G9" i="19"/>
  <c r="E9" i="19"/>
  <c r="F9" i="19" s="1"/>
  <c r="C9" i="19"/>
  <c r="B9" i="19"/>
  <c r="A9" i="19"/>
  <c r="I8" i="19"/>
  <c r="H8" i="19"/>
  <c r="G8" i="19"/>
  <c r="E8" i="19"/>
  <c r="F8" i="19" s="1"/>
  <c r="C8" i="19"/>
  <c r="B8" i="19"/>
  <c r="A8" i="19"/>
  <c r="I7" i="19"/>
  <c r="H7" i="19"/>
  <c r="G7" i="19"/>
  <c r="E7" i="19"/>
  <c r="F7" i="19" s="1"/>
  <c r="C7" i="19"/>
  <c r="B7" i="19"/>
  <c r="A7" i="19"/>
  <c r="I6" i="19"/>
  <c r="H6" i="19"/>
  <c r="G6" i="19"/>
  <c r="E6" i="19"/>
  <c r="F6" i="19" s="1"/>
  <c r="C6" i="19"/>
  <c r="B6" i="19"/>
  <c r="A6" i="19"/>
  <c r="I5" i="19"/>
  <c r="H5" i="19"/>
  <c r="G5" i="19"/>
  <c r="E5" i="19"/>
  <c r="F5" i="19" s="1"/>
  <c r="C5" i="19"/>
  <c r="B5" i="19"/>
  <c r="A5" i="19"/>
  <c r="I4" i="19"/>
  <c r="H4" i="19"/>
  <c r="G4" i="19"/>
  <c r="E4" i="19"/>
  <c r="F4" i="19" s="1"/>
  <c r="C4" i="19"/>
  <c r="B4" i="19"/>
  <c r="A4" i="19"/>
  <c r="I3" i="19"/>
  <c r="H3" i="19"/>
  <c r="G3" i="19"/>
  <c r="E3" i="19"/>
  <c r="C3" i="19"/>
  <c r="B3" i="19"/>
  <c r="A3" i="19"/>
  <c r="J376" i="17"/>
  <c r="M362" i="17"/>
  <c r="M361" i="17"/>
  <c r="M360" i="17"/>
  <c r="I320" i="17"/>
  <c r="H320" i="17"/>
  <c r="G320" i="17"/>
  <c r="E320" i="17"/>
  <c r="F320" i="17" s="1"/>
  <c r="C320" i="17"/>
  <c r="B320" i="17"/>
  <c r="A320" i="17"/>
  <c r="I319" i="17"/>
  <c r="H319" i="17"/>
  <c r="G319" i="17"/>
  <c r="E319" i="17"/>
  <c r="F319" i="17" s="1"/>
  <c r="C319" i="17"/>
  <c r="B319" i="17"/>
  <c r="A319" i="17"/>
  <c r="I318" i="17"/>
  <c r="H318" i="17"/>
  <c r="G318" i="17"/>
  <c r="E318" i="17"/>
  <c r="F318" i="17" s="1"/>
  <c r="C318" i="17"/>
  <c r="B318" i="17"/>
  <c r="A318" i="17"/>
  <c r="I317" i="17"/>
  <c r="H317" i="17"/>
  <c r="G317" i="17"/>
  <c r="E317" i="17"/>
  <c r="F317" i="17" s="1"/>
  <c r="C317" i="17"/>
  <c r="B317" i="17"/>
  <c r="A317" i="17"/>
  <c r="I316" i="17"/>
  <c r="H316" i="17"/>
  <c r="G316" i="17"/>
  <c r="E316" i="17"/>
  <c r="F316" i="17" s="1"/>
  <c r="C316" i="17"/>
  <c r="B316" i="17"/>
  <c r="A316" i="17"/>
  <c r="I315" i="17"/>
  <c r="H315" i="17"/>
  <c r="G315" i="17"/>
  <c r="E315" i="17"/>
  <c r="F315" i="17" s="1"/>
  <c r="C315" i="17"/>
  <c r="B315" i="17"/>
  <c r="A315" i="17"/>
  <c r="I314" i="17"/>
  <c r="H314" i="17"/>
  <c r="G314" i="17"/>
  <c r="E314" i="17"/>
  <c r="F314" i="17" s="1"/>
  <c r="C314" i="17"/>
  <c r="B314" i="17"/>
  <c r="A314" i="17"/>
  <c r="I313" i="17"/>
  <c r="H313" i="17"/>
  <c r="G313" i="17"/>
  <c r="E313" i="17"/>
  <c r="F313" i="17" s="1"/>
  <c r="C313" i="17"/>
  <c r="B313" i="17"/>
  <c r="A313" i="17"/>
  <c r="I312" i="17"/>
  <c r="H312" i="17"/>
  <c r="G312" i="17"/>
  <c r="E312" i="17"/>
  <c r="F312" i="17" s="1"/>
  <c r="C312" i="17"/>
  <c r="B312" i="17"/>
  <c r="A312" i="17"/>
  <c r="I311" i="17"/>
  <c r="H311" i="17"/>
  <c r="G311" i="17"/>
  <c r="E311" i="17"/>
  <c r="F311" i="17" s="1"/>
  <c r="C311" i="17"/>
  <c r="B311" i="17"/>
  <c r="A311" i="17"/>
  <c r="I310" i="17"/>
  <c r="H310" i="17"/>
  <c r="G310" i="17"/>
  <c r="E310" i="17"/>
  <c r="F310" i="17" s="1"/>
  <c r="C310" i="17"/>
  <c r="B310" i="17"/>
  <c r="A310" i="17"/>
  <c r="I309" i="17"/>
  <c r="H309" i="17"/>
  <c r="G309" i="17"/>
  <c r="E309" i="17"/>
  <c r="F309" i="17" s="1"/>
  <c r="C309" i="17"/>
  <c r="B309" i="17"/>
  <c r="A309" i="17"/>
  <c r="I308" i="17"/>
  <c r="H308" i="17"/>
  <c r="G308" i="17"/>
  <c r="E308" i="17"/>
  <c r="F308" i="17" s="1"/>
  <c r="C308" i="17"/>
  <c r="B308" i="17"/>
  <c r="A308" i="17"/>
  <c r="I307" i="17"/>
  <c r="H307" i="17"/>
  <c r="G307" i="17"/>
  <c r="E307" i="17"/>
  <c r="F307" i="17" s="1"/>
  <c r="C307" i="17"/>
  <c r="B307" i="17"/>
  <c r="A307" i="17"/>
  <c r="I306" i="17"/>
  <c r="H306" i="17"/>
  <c r="G306" i="17"/>
  <c r="E306" i="17"/>
  <c r="F306" i="17" s="1"/>
  <c r="C306" i="17"/>
  <c r="B306" i="17"/>
  <c r="A306" i="17"/>
  <c r="I305" i="17"/>
  <c r="H305" i="17"/>
  <c r="G305" i="17"/>
  <c r="E305" i="17"/>
  <c r="F305" i="17" s="1"/>
  <c r="C305" i="17"/>
  <c r="B305" i="17"/>
  <c r="A305" i="17"/>
  <c r="I304" i="17"/>
  <c r="H304" i="17"/>
  <c r="G304" i="17"/>
  <c r="E304" i="17"/>
  <c r="F304" i="17" s="1"/>
  <c r="C304" i="17"/>
  <c r="B304" i="17"/>
  <c r="A304" i="17"/>
  <c r="I303" i="17"/>
  <c r="H303" i="17"/>
  <c r="G303" i="17"/>
  <c r="E303" i="17"/>
  <c r="F303" i="17" s="1"/>
  <c r="C303" i="17"/>
  <c r="B303" i="17"/>
  <c r="A303" i="17"/>
  <c r="I302" i="17"/>
  <c r="H302" i="17"/>
  <c r="G302" i="17"/>
  <c r="E302" i="17"/>
  <c r="F302" i="17" s="1"/>
  <c r="C302" i="17"/>
  <c r="B302" i="17"/>
  <c r="A302" i="17"/>
  <c r="I301" i="17"/>
  <c r="H301" i="17"/>
  <c r="G301" i="17"/>
  <c r="E301" i="17"/>
  <c r="F301" i="17" s="1"/>
  <c r="C301" i="17"/>
  <c r="B301" i="17"/>
  <c r="A301" i="17"/>
  <c r="I300" i="17"/>
  <c r="H300" i="17"/>
  <c r="G300" i="17"/>
  <c r="E300" i="17"/>
  <c r="F300" i="17" s="1"/>
  <c r="C300" i="17"/>
  <c r="B300" i="17"/>
  <c r="A300" i="17"/>
  <c r="I299" i="17"/>
  <c r="H299" i="17"/>
  <c r="G299" i="17"/>
  <c r="E299" i="17"/>
  <c r="F299" i="17" s="1"/>
  <c r="C299" i="17"/>
  <c r="B299" i="17"/>
  <c r="A299" i="17"/>
  <c r="I298" i="17"/>
  <c r="H298" i="17"/>
  <c r="G298" i="17"/>
  <c r="E298" i="17"/>
  <c r="F298" i="17" s="1"/>
  <c r="C298" i="17"/>
  <c r="B298" i="17"/>
  <c r="A298" i="17"/>
  <c r="I297" i="17"/>
  <c r="H297" i="17"/>
  <c r="G297" i="17"/>
  <c r="E297" i="17"/>
  <c r="F297" i="17" s="1"/>
  <c r="C297" i="17"/>
  <c r="B297" i="17"/>
  <c r="A297" i="17"/>
  <c r="I296" i="17"/>
  <c r="H296" i="17"/>
  <c r="G296" i="17"/>
  <c r="E296" i="17"/>
  <c r="F296" i="17" s="1"/>
  <c r="C296" i="17"/>
  <c r="B296" i="17"/>
  <c r="A296" i="17"/>
  <c r="I295" i="17"/>
  <c r="H295" i="17"/>
  <c r="G295" i="17"/>
  <c r="E295" i="17"/>
  <c r="F295" i="17" s="1"/>
  <c r="C295" i="17"/>
  <c r="B295" i="17"/>
  <c r="A295" i="17"/>
  <c r="I294" i="17"/>
  <c r="H294" i="17"/>
  <c r="G294" i="17"/>
  <c r="E294" i="17"/>
  <c r="F294" i="17" s="1"/>
  <c r="C294" i="17"/>
  <c r="B294" i="17"/>
  <c r="A294" i="17"/>
  <c r="I293" i="17"/>
  <c r="H293" i="17"/>
  <c r="G293" i="17"/>
  <c r="E293" i="17"/>
  <c r="F293" i="17" s="1"/>
  <c r="C293" i="17"/>
  <c r="B293" i="17"/>
  <c r="A293" i="17"/>
  <c r="I292" i="17"/>
  <c r="H292" i="17"/>
  <c r="G292" i="17"/>
  <c r="E292" i="17"/>
  <c r="F292" i="17" s="1"/>
  <c r="C292" i="17"/>
  <c r="B292" i="17"/>
  <c r="A292" i="17"/>
  <c r="I291" i="17"/>
  <c r="H291" i="17"/>
  <c r="G291" i="17"/>
  <c r="E291" i="17"/>
  <c r="F291" i="17" s="1"/>
  <c r="C291" i="17"/>
  <c r="B291" i="17"/>
  <c r="A291" i="17"/>
  <c r="I290" i="17"/>
  <c r="H290" i="17"/>
  <c r="G290" i="17"/>
  <c r="E290" i="17"/>
  <c r="F290" i="17" s="1"/>
  <c r="C290" i="17"/>
  <c r="B290" i="17"/>
  <c r="A290" i="17"/>
  <c r="I289" i="17"/>
  <c r="H289" i="17"/>
  <c r="G289" i="17"/>
  <c r="E289" i="17"/>
  <c r="F289" i="17" s="1"/>
  <c r="C289" i="17"/>
  <c r="B289" i="17"/>
  <c r="A289" i="17"/>
  <c r="I288" i="17"/>
  <c r="H288" i="17"/>
  <c r="G288" i="17"/>
  <c r="E288" i="17"/>
  <c r="F288" i="17" s="1"/>
  <c r="C288" i="17"/>
  <c r="B288" i="17"/>
  <c r="A288" i="17"/>
  <c r="I287" i="17"/>
  <c r="H287" i="17"/>
  <c r="G287" i="17"/>
  <c r="E287" i="17"/>
  <c r="F287" i="17" s="1"/>
  <c r="C287" i="17"/>
  <c r="B287" i="17"/>
  <c r="A287" i="17"/>
  <c r="I286" i="17"/>
  <c r="H286" i="17"/>
  <c r="G286" i="17"/>
  <c r="E286" i="17"/>
  <c r="F286" i="17" s="1"/>
  <c r="C286" i="17"/>
  <c r="B286" i="17"/>
  <c r="A286" i="17"/>
  <c r="I285" i="17"/>
  <c r="H285" i="17"/>
  <c r="G285" i="17"/>
  <c r="E285" i="17"/>
  <c r="F285" i="17" s="1"/>
  <c r="C285" i="17"/>
  <c r="B285" i="17"/>
  <c r="A285" i="17"/>
  <c r="I284" i="17"/>
  <c r="H284" i="17"/>
  <c r="G284" i="17"/>
  <c r="E284" i="17"/>
  <c r="F284" i="17" s="1"/>
  <c r="C284" i="17"/>
  <c r="B284" i="17"/>
  <c r="A284" i="17"/>
  <c r="I283" i="17"/>
  <c r="H283" i="17"/>
  <c r="G283" i="17"/>
  <c r="E283" i="17"/>
  <c r="F283" i="17" s="1"/>
  <c r="C283" i="17"/>
  <c r="B283" i="17"/>
  <c r="A283" i="17"/>
  <c r="I282" i="17"/>
  <c r="H282" i="17"/>
  <c r="G282" i="17"/>
  <c r="E282" i="17"/>
  <c r="F282" i="17" s="1"/>
  <c r="C282" i="17"/>
  <c r="B282" i="17"/>
  <c r="A282" i="17"/>
  <c r="I281" i="17"/>
  <c r="H281" i="17"/>
  <c r="G281" i="17"/>
  <c r="E281" i="17"/>
  <c r="F281" i="17" s="1"/>
  <c r="C281" i="17"/>
  <c r="B281" i="17"/>
  <c r="A281" i="17"/>
  <c r="I280" i="17"/>
  <c r="H280" i="17"/>
  <c r="G280" i="17"/>
  <c r="E280" i="17"/>
  <c r="F280" i="17" s="1"/>
  <c r="C280" i="17"/>
  <c r="B280" i="17"/>
  <c r="A280" i="17"/>
  <c r="I279" i="17"/>
  <c r="H279" i="17"/>
  <c r="G279" i="17"/>
  <c r="E279" i="17"/>
  <c r="F279" i="17" s="1"/>
  <c r="C279" i="17"/>
  <c r="B279" i="17"/>
  <c r="A279" i="17"/>
  <c r="I278" i="17"/>
  <c r="H278" i="17"/>
  <c r="G278" i="17"/>
  <c r="E278" i="17"/>
  <c r="F278" i="17" s="1"/>
  <c r="C278" i="17"/>
  <c r="B278" i="17"/>
  <c r="A278" i="17"/>
  <c r="I277" i="17"/>
  <c r="H277" i="17"/>
  <c r="G277" i="17"/>
  <c r="E277" i="17"/>
  <c r="F277" i="17" s="1"/>
  <c r="C277" i="17"/>
  <c r="B277" i="17"/>
  <c r="A277" i="17"/>
  <c r="I276" i="17"/>
  <c r="H276" i="17"/>
  <c r="G276" i="17"/>
  <c r="E276" i="17"/>
  <c r="F276" i="17" s="1"/>
  <c r="C276" i="17"/>
  <c r="B276" i="17"/>
  <c r="A276" i="17"/>
  <c r="I275" i="17"/>
  <c r="H275" i="17"/>
  <c r="G275" i="17"/>
  <c r="E275" i="17"/>
  <c r="F275" i="17" s="1"/>
  <c r="C275" i="17"/>
  <c r="B275" i="17"/>
  <c r="A275" i="17"/>
  <c r="I274" i="17"/>
  <c r="H274" i="17"/>
  <c r="G274" i="17"/>
  <c r="E274" i="17"/>
  <c r="F274" i="17" s="1"/>
  <c r="C274" i="17"/>
  <c r="B274" i="17"/>
  <c r="A274" i="17"/>
  <c r="I273" i="17"/>
  <c r="H273" i="17"/>
  <c r="G273" i="17"/>
  <c r="E273" i="17"/>
  <c r="F273" i="17" s="1"/>
  <c r="C273" i="17"/>
  <c r="B273" i="17"/>
  <c r="A273" i="17"/>
  <c r="I272" i="17"/>
  <c r="H272" i="17"/>
  <c r="G272" i="17"/>
  <c r="E272" i="17"/>
  <c r="F272" i="17" s="1"/>
  <c r="C272" i="17"/>
  <c r="B272" i="17"/>
  <c r="A272" i="17"/>
  <c r="I271" i="17"/>
  <c r="H271" i="17"/>
  <c r="G271" i="17"/>
  <c r="E271" i="17"/>
  <c r="F271" i="17" s="1"/>
  <c r="C271" i="17"/>
  <c r="B271" i="17"/>
  <c r="A271" i="17"/>
  <c r="I270" i="17"/>
  <c r="H270" i="17"/>
  <c r="G270" i="17"/>
  <c r="E270" i="17"/>
  <c r="F270" i="17" s="1"/>
  <c r="C270" i="17"/>
  <c r="B270" i="17"/>
  <c r="A270" i="17"/>
  <c r="I269" i="17"/>
  <c r="H269" i="17"/>
  <c r="G269" i="17"/>
  <c r="E269" i="17"/>
  <c r="F269" i="17" s="1"/>
  <c r="C269" i="17"/>
  <c r="B269" i="17"/>
  <c r="A269" i="17"/>
  <c r="I268" i="17"/>
  <c r="H268" i="17"/>
  <c r="G268" i="17"/>
  <c r="E268" i="17"/>
  <c r="F268" i="17" s="1"/>
  <c r="C268" i="17"/>
  <c r="B268" i="17"/>
  <c r="A268" i="17"/>
  <c r="I267" i="17"/>
  <c r="H267" i="17"/>
  <c r="G267" i="17"/>
  <c r="E267" i="17"/>
  <c r="F267" i="17" s="1"/>
  <c r="C267" i="17"/>
  <c r="B267" i="17"/>
  <c r="A267" i="17"/>
  <c r="I266" i="17"/>
  <c r="H266" i="17"/>
  <c r="G266" i="17"/>
  <c r="E266" i="17"/>
  <c r="F266" i="17" s="1"/>
  <c r="C266" i="17"/>
  <c r="B266" i="17"/>
  <c r="A266" i="17"/>
  <c r="I265" i="17"/>
  <c r="H265" i="17"/>
  <c r="G265" i="17"/>
  <c r="E265" i="17"/>
  <c r="F265" i="17" s="1"/>
  <c r="C265" i="17"/>
  <c r="B265" i="17"/>
  <c r="A265" i="17"/>
  <c r="I264" i="17"/>
  <c r="H264" i="17"/>
  <c r="G264" i="17"/>
  <c r="E264" i="17"/>
  <c r="F264" i="17" s="1"/>
  <c r="C264" i="17"/>
  <c r="B264" i="17"/>
  <c r="A264" i="17"/>
  <c r="I263" i="17"/>
  <c r="H263" i="17"/>
  <c r="G263" i="17"/>
  <c r="E263" i="17"/>
  <c r="F263" i="17" s="1"/>
  <c r="C263" i="17"/>
  <c r="B263" i="17"/>
  <c r="A263" i="17"/>
  <c r="I262" i="17"/>
  <c r="H262" i="17"/>
  <c r="G262" i="17"/>
  <c r="E262" i="17"/>
  <c r="F262" i="17" s="1"/>
  <c r="C262" i="17"/>
  <c r="B262" i="17"/>
  <c r="A262" i="17"/>
  <c r="I261" i="17"/>
  <c r="H261" i="17"/>
  <c r="G261" i="17"/>
  <c r="E261" i="17"/>
  <c r="F261" i="17" s="1"/>
  <c r="C261" i="17"/>
  <c r="B261" i="17"/>
  <c r="A261" i="17"/>
  <c r="I260" i="17"/>
  <c r="H260" i="17"/>
  <c r="G260" i="17"/>
  <c r="E260" i="17"/>
  <c r="F260" i="17" s="1"/>
  <c r="C260" i="17"/>
  <c r="B260" i="17"/>
  <c r="A260" i="17"/>
  <c r="I259" i="17"/>
  <c r="H259" i="17"/>
  <c r="G259" i="17"/>
  <c r="E259" i="17"/>
  <c r="F259" i="17" s="1"/>
  <c r="C259" i="17"/>
  <c r="B259" i="17"/>
  <c r="A259" i="17"/>
  <c r="I258" i="17"/>
  <c r="H258" i="17"/>
  <c r="G258" i="17"/>
  <c r="E258" i="17"/>
  <c r="F258" i="17" s="1"/>
  <c r="C258" i="17"/>
  <c r="B258" i="17"/>
  <c r="A258" i="17"/>
  <c r="I257" i="17"/>
  <c r="H257" i="17"/>
  <c r="G257" i="17"/>
  <c r="E257" i="17"/>
  <c r="F257" i="17" s="1"/>
  <c r="C257" i="17"/>
  <c r="B257" i="17"/>
  <c r="A257" i="17"/>
  <c r="I256" i="17"/>
  <c r="H256" i="17"/>
  <c r="G256" i="17"/>
  <c r="E256" i="17"/>
  <c r="F256" i="17" s="1"/>
  <c r="C256" i="17"/>
  <c r="B256" i="17"/>
  <c r="A256" i="17"/>
  <c r="I255" i="17"/>
  <c r="H255" i="17"/>
  <c r="G255" i="17"/>
  <c r="E255" i="17"/>
  <c r="F255" i="17" s="1"/>
  <c r="C255" i="17"/>
  <c r="B255" i="17"/>
  <c r="A255" i="17"/>
  <c r="I254" i="17"/>
  <c r="H254" i="17"/>
  <c r="G254" i="17"/>
  <c r="E254" i="17"/>
  <c r="F254" i="17" s="1"/>
  <c r="C254" i="17"/>
  <c r="B254" i="17"/>
  <c r="A254" i="17"/>
  <c r="I253" i="17"/>
  <c r="H253" i="17"/>
  <c r="G253" i="17"/>
  <c r="E253" i="17"/>
  <c r="F253" i="17" s="1"/>
  <c r="C253" i="17"/>
  <c r="B253" i="17"/>
  <c r="A253" i="17"/>
  <c r="I252" i="17"/>
  <c r="H252" i="17"/>
  <c r="G252" i="17"/>
  <c r="E252" i="17"/>
  <c r="F252" i="17" s="1"/>
  <c r="C252" i="17"/>
  <c r="B252" i="17"/>
  <c r="A252" i="17"/>
  <c r="I251" i="17"/>
  <c r="H251" i="17"/>
  <c r="G251" i="17"/>
  <c r="E251" i="17"/>
  <c r="F251" i="17" s="1"/>
  <c r="C251" i="17"/>
  <c r="B251" i="17"/>
  <c r="A251" i="17"/>
  <c r="I250" i="17"/>
  <c r="H250" i="17"/>
  <c r="G250" i="17"/>
  <c r="E250" i="17"/>
  <c r="F250" i="17" s="1"/>
  <c r="C250" i="17"/>
  <c r="B250" i="17"/>
  <c r="A250" i="17"/>
  <c r="I249" i="17"/>
  <c r="H249" i="17"/>
  <c r="G249" i="17"/>
  <c r="E249" i="17"/>
  <c r="F249" i="17" s="1"/>
  <c r="C249" i="17"/>
  <c r="B249" i="17"/>
  <c r="A249" i="17"/>
  <c r="I248" i="17"/>
  <c r="H248" i="17"/>
  <c r="G248" i="17"/>
  <c r="E248" i="17"/>
  <c r="F248" i="17" s="1"/>
  <c r="C248" i="17"/>
  <c r="B248" i="17"/>
  <c r="A248" i="17"/>
  <c r="I247" i="17"/>
  <c r="H247" i="17"/>
  <c r="G247" i="17"/>
  <c r="E247" i="17"/>
  <c r="F247" i="17" s="1"/>
  <c r="C247" i="17"/>
  <c r="B247" i="17"/>
  <c r="A247" i="17"/>
  <c r="I246" i="17"/>
  <c r="H246" i="17"/>
  <c r="G246" i="17"/>
  <c r="E246" i="17"/>
  <c r="F246" i="17" s="1"/>
  <c r="C246" i="17"/>
  <c r="B246" i="17"/>
  <c r="A246" i="17"/>
  <c r="I245" i="17"/>
  <c r="H245" i="17"/>
  <c r="G245" i="17"/>
  <c r="E245" i="17"/>
  <c r="F245" i="17" s="1"/>
  <c r="C245" i="17"/>
  <c r="B245" i="17"/>
  <c r="A245" i="17"/>
  <c r="I244" i="17"/>
  <c r="H244" i="17"/>
  <c r="G244" i="17"/>
  <c r="E244" i="17"/>
  <c r="F244" i="17" s="1"/>
  <c r="C244" i="17"/>
  <c r="B244" i="17"/>
  <c r="A244" i="17"/>
  <c r="I243" i="17"/>
  <c r="H243" i="17"/>
  <c r="G243" i="17"/>
  <c r="E243" i="17"/>
  <c r="F243" i="17" s="1"/>
  <c r="C243" i="17"/>
  <c r="B243" i="17"/>
  <c r="A243" i="17"/>
  <c r="I242" i="17"/>
  <c r="H242" i="17"/>
  <c r="G242" i="17"/>
  <c r="E242" i="17"/>
  <c r="F242" i="17" s="1"/>
  <c r="C242" i="17"/>
  <c r="B242" i="17"/>
  <c r="A242" i="17"/>
  <c r="I241" i="17"/>
  <c r="H241" i="17"/>
  <c r="G241" i="17"/>
  <c r="E241" i="17"/>
  <c r="F241" i="17" s="1"/>
  <c r="C241" i="17"/>
  <c r="B241" i="17"/>
  <c r="A241" i="17"/>
  <c r="I240" i="17"/>
  <c r="H240" i="17"/>
  <c r="G240" i="17"/>
  <c r="E240" i="17"/>
  <c r="F240" i="17" s="1"/>
  <c r="C240" i="17"/>
  <c r="B240" i="17"/>
  <c r="A240" i="17"/>
  <c r="I239" i="17"/>
  <c r="H239" i="17"/>
  <c r="G239" i="17"/>
  <c r="E239" i="17"/>
  <c r="F239" i="17" s="1"/>
  <c r="C239" i="17"/>
  <c r="B239" i="17"/>
  <c r="A239" i="17"/>
  <c r="I238" i="17"/>
  <c r="H238" i="17"/>
  <c r="G238" i="17"/>
  <c r="E238" i="17"/>
  <c r="F238" i="17" s="1"/>
  <c r="C238" i="17"/>
  <c r="B238" i="17"/>
  <c r="A238" i="17"/>
  <c r="I237" i="17"/>
  <c r="H237" i="17"/>
  <c r="G237" i="17"/>
  <c r="E237" i="17"/>
  <c r="F237" i="17" s="1"/>
  <c r="C237" i="17"/>
  <c r="B237" i="17"/>
  <c r="A237" i="17"/>
  <c r="I236" i="17"/>
  <c r="H236" i="17"/>
  <c r="G236" i="17"/>
  <c r="E236" i="17"/>
  <c r="F236" i="17" s="1"/>
  <c r="C236" i="17"/>
  <c r="B236" i="17"/>
  <c r="A236" i="17"/>
  <c r="I235" i="17"/>
  <c r="H235" i="17"/>
  <c r="G235" i="17"/>
  <c r="E235" i="17"/>
  <c r="F235" i="17" s="1"/>
  <c r="C235" i="17"/>
  <c r="B235" i="17"/>
  <c r="A235" i="17"/>
  <c r="I234" i="17"/>
  <c r="H234" i="17"/>
  <c r="G234" i="17"/>
  <c r="E234" i="17"/>
  <c r="F234" i="17" s="1"/>
  <c r="C234" i="17"/>
  <c r="B234" i="17"/>
  <c r="A234" i="17"/>
  <c r="I233" i="17"/>
  <c r="H233" i="17"/>
  <c r="G233" i="17"/>
  <c r="E233" i="17"/>
  <c r="F233" i="17" s="1"/>
  <c r="C233" i="17"/>
  <c r="B233" i="17"/>
  <c r="A233" i="17"/>
  <c r="I232" i="17"/>
  <c r="H232" i="17"/>
  <c r="G232" i="17"/>
  <c r="E232" i="17"/>
  <c r="F232" i="17" s="1"/>
  <c r="C232" i="17"/>
  <c r="B232" i="17"/>
  <c r="A232" i="17"/>
  <c r="I231" i="17"/>
  <c r="H231" i="17"/>
  <c r="G231" i="17"/>
  <c r="E231" i="17"/>
  <c r="F231" i="17" s="1"/>
  <c r="C231" i="17"/>
  <c r="B231" i="17"/>
  <c r="A231" i="17"/>
  <c r="I230" i="17"/>
  <c r="H230" i="17"/>
  <c r="G230" i="17"/>
  <c r="E230" i="17"/>
  <c r="F230" i="17" s="1"/>
  <c r="C230" i="17"/>
  <c r="B230" i="17"/>
  <c r="A230" i="17"/>
  <c r="I229" i="17"/>
  <c r="H229" i="17"/>
  <c r="G229" i="17"/>
  <c r="E229" i="17"/>
  <c r="F229" i="17" s="1"/>
  <c r="C229" i="17"/>
  <c r="B229" i="17"/>
  <c r="A229" i="17"/>
  <c r="I228" i="17"/>
  <c r="H228" i="17"/>
  <c r="G228" i="17"/>
  <c r="E228" i="17"/>
  <c r="F228" i="17" s="1"/>
  <c r="C228" i="17"/>
  <c r="B228" i="17"/>
  <c r="A228" i="17"/>
  <c r="I227" i="17"/>
  <c r="H227" i="17"/>
  <c r="G227" i="17"/>
  <c r="E227" i="17"/>
  <c r="F227" i="17" s="1"/>
  <c r="C227" i="17"/>
  <c r="B227" i="17"/>
  <c r="A227" i="17"/>
  <c r="I226" i="17"/>
  <c r="H226" i="17"/>
  <c r="G226" i="17"/>
  <c r="E226" i="17"/>
  <c r="F226" i="17" s="1"/>
  <c r="C226" i="17"/>
  <c r="B226" i="17"/>
  <c r="A226" i="17"/>
  <c r="I225" i="17"/>
  <c r="H225" i="17"/>
  <c r="G225" i="17"/>
  <c r="E225" i="17"/>
  <c r="F225" i="17" s="1"/>
  <c r="C225" i="17"/>
  <c r="B225" i="17"/>
  <c r="A225" i="17"/>
  <c r="I224" i="17"/>
  <c r="H224" i="17"/>
  <c r="G224" i="17"/>
  <c r="E224" i="17"/>
  <c r="F224" i="17" s="1"/>
  <c r="C224" i="17"/>
  <c r="B224" i="17"/>
  <c r="A224" i="17"/>
  <c r="I223" i="17"/>
  <c r="H223" i="17"/>
  <c r="G223" i="17"/>
  <c r="E223" i="17"/>
  <c r="F223" i="17" s="1"/>
  <c r="C223" i="17"/>
  <c r="B223" i="17"/>
  <c r="A223" i="17"/>
  <c r="I222" i="17"/>
  <c r="H222" i="17"/>
  <c r="G222" i="17"/>
  <c r="E222" i="17"/>
  <c r="F222" i="17" s="1"/>
  <c r="C222" i="17"/>
  <c r="B222" i="17"/>
  <c r="A222" i="17"/>
  <c r="I221" i="17"/>
  <c r="H221" i="17"/>
  <c r="G221" i="17"/>
  <c r="E221" i="17"/>
  <c r="F221" i="17" s="1"/>
  <c r="C221" i="17"/>
  <c r="B221" i="17"/>
  <c r="A221" i="17"/>
  <c r="I220" i="17"/>
  <c r="H220" i="17"/>
  <c r="G220" i="17"/>
  <c r="E220" i="17"/>
  <c r="F220" i="17" s="1"/>
  <c r="C220" i="17"/>
  <c r="B220" i="17"/>
  <c r="A220" i="17"/>
  <c r="I219" i="17"/>
  <c r="H219" i="17"/>
  <c r="G219" i="17"/>
  <c r="E219" i="17"/>
  <c r="F219" i="17" s="1"/>
  <c r="C219" i="17"/>
  <c r="B219" i="17"/>
  <c r="A219" i="17"/>
  <c r="I218" i="17"/>
  <c r="H218" i="17"/>
  <c r="G218" i="17"/>
  <c r="E218" i="17"/>
  <c r="F218" i="17" s="1"/>
  <c r="C218" i="17"/>
  <c r="B218" i="17"/>
  <c r="A218" i="17"/>
  <c r="I217" i="17"/>
  <c r="H217" i="17"/>
  <c r="G217" i="17"/>
  <c r="E217" i="17"/>
  <c r="F217" i="17" s="1"/>
  <c r="C217" i="17"/>
  <c r="B217" i="17"/>
  <c r="A217" i="17"/>
  <c r="I216" i="17"/>
  <c r="H216" i="17"/>
  <c r="G216" i="17"/>
  <c r="E216" i="17"/>
  <c r="F216" i="17" s="1"/>
  <c r="C216" i="17"/>
  <c r="B216" i="17"/>
  <c r="A216" i="17"/>
  <c r="I215" i="17"/>
  <c r="H215" i="17"/>
  <c r="G215" i="17"/>
  <c r="E215" i="17"/>
  <c r="F215" i="17" s="1"/>
  <c r="C215" i="17"/>
  <c r="B215" i="17"/>
  <c r="A215" i="17"/>
  <c r="I214" i="17"/>
  <c r="H214" i="17"/>
  <c r="G214" i="17"/>
  <c r="E214" i="17"/>
  <c r="F214" i="17" s="1"/>
  <c r="C214" i="17"/>
  <c r="B214" i="17"/>
  <c r="A214" i="17"/>
  <c r="I213" i="17"/>
  <c r="H213" i="17"/>
  <c r="G213" i="17"/>
  <c r="E213" i="17"/>
  <c r="F213" i="17" s="1"/>
  <c r="C213" i="17"/>
  <c r="B213" i="17"/>
  <c r="A213" i="17"/>
  <c r="I212" i="17"/>
  <c r="H212" i="17"/>
  <c r="G212" i="17"/>
  <c r="E212" i="17"/>
  <c r="F212" i="17" s="1"/>
  <c r="C212" i="17"/>
  <c r="B212" i="17"/>
  <c r="A212" i="17"/>
  <c r="I211" i="17"/>
  <c r="H211" i="17"/>
  <c r="G211" i="17"/>
  <c r="E211" i="17"/>
  <c r="F211" i="17" s="1"/>
  <c r="C211" i="17"/>
  <c r="B211" i="17"/>
  <c r="A211" i="17"/>
  <c r="I210" i="17"/>
  <c r="H210" i="17"/>
  <c r="G210" i="17"/>
  <c r="E210" i="17"/>
  <c r="F210" i="17" s="1"/>
  <c r="C210" i="17"/>
  <c r="B210" i="17"/>
  <c r="A210" i="17"/>
  <c r="I209" i="17"/>
  <c r="H209" i="17"/>
  <c r="G209" i="17"/>
  <c r="E209" i="17"/>
  <c r="F209" i="17" s="1"/>
  <c r="C209" i="17"/>
  <c r="B209" i="17"/>
  <c r="A209" i="17"/>
  <c r="I208" i="17"/>
  <c r="H208" i="17"/>
  <c r="G208" i="17"/>
  <c r="E208" i="17"/>
  <c r="F208" i="17" s="1"/>
  <c r="C208" i="17"/>
  <c r="B208" i="17"/>
  <c r="A208" i="17"/>
  <c r="I207" i="17"/>
  <c r="H207" i="17"/>
  <c r="G207" i="17"/>
  <c r="E207" i="17"/>
  <c r="F207" i="17" s="1"/>
  <c r="C207" i="17"/>
  <c r="B207" i="17"/>
  <c r="A207" i="17"/>
  <c r="I206" i="17"/>
  <c r="H206" i="17"/>
  <c r="G206" i="17"/>
  <c r="E206" i="17"/>
  <c r="F206" i="17" s="1"/>
  <c r="C206" i="17"/>
  <c r="B206" i="17"/>
  <c r="A206" i="17"/>
  <c r="I205" i="17"/>
  <c r="H205" i="17"/>
  <c r="G205" i="17"/>
  <c r="E205" i="17"/>
  <c r="F205" i="17" s="1"/>
  <c r="C205" i="17"/>
  <c r="B205" i="17"/>
  <c r="A205" i="17"/>
  <c r="I204" i="17"/>
  <c r="H204" i="17"/>
  <c r="G204" i="17"/>
  <c r="E204" i="17"/>
  <c r="F204" i="17" s="1"/>
  <c r="C204" i="17"/>
  <c r="B204" i="17"/>
  <c r="A204" i="17"/>
  <c r="I203" i="17"/>
  <c r="H203" i="17"/>
  <c r="G203" i="17"/>
  <c r="E203" i="17"/>
  <c r="F203" i="17" s="1"/>
  <c r="C203" i="17"/>
  <c r="B203" i="17"/>
  <c r="A203" i="17"/>
  <c r="I202" i="17"/>
  <c r="H202" i="17"/>
  <c r="G202" i="17"/>
  <c r="E202" i="17"/>
  <c r="F202" i="17" s="1"/>
  <c r="C202" i="17"/>
  <c r="B202" i="17"/>
  <c r="A202" i="17"/>
  <c r="I201" i="17"/>
  <c r="H201" i="17"/>
  <c r="G201" i="17"/>
  <c r="E201" i="17"/>
  <c r="F201" i="17" s="1"/>
  <c r="C201" i="17"/>
  <c r="B201" i="17"/>
  <c r="A201" i="17"/>
  <c r="I200" i="17"/>
  <c r="H200" i="17"/>
  <c r="G200" i="17"/>
  <c r="E200" i="17"/>
  <c r="F200" i="17" s="1"/>
  <c r="C200" i="17"/>
  <c r="B200" i="17"/>
  <c r="A200" i="17"/>
  <c r="I199" i="17"/>
  <c r="H199" i="17"/>
  <c r="G199" i="17"/>
  <c r="E199" i="17"/>
  <c r="F199" i="17" s="1"/>
  <c r="C199" i="17"/>
  <c r="B199" i="17"/>
  <c r="A199" i="17"/>
  <c r="I198" i="17"/>
  <c r="H198" i="17"/>
  <c r="G198" i="17"/>
  <c r="E198" i="17"/>
  <c r="F198" i="17" s="1"/>
  <c r="C198" i="17"/>
  <c r="B198" i="17"/>
  <c r="A198" i="17"/>
  <c r="I197" i="17"/>
  <c r="H197" i="17"/>
  <c r="G197" i="17"/>
  <c r="E197" i="17"/>
  <c r="F197" i="17" s="1"/>
  <c r="C197" i="17"/>
  <c r="B197" i="17"/>
  <c r="A197" i="17"/>
  <c r="I196" i="17"/>
  <c r="H196" i="17"/>
  <c r="G196" i="17"/>
  <c r="E196" i="17"/>
  <c r="F196" i="17" s="1"/>
  <c r="C196" i="17"/>
  <c r="B196" i="17"/>
  <c r="A196" i="17"/>
  <c r="I195" i="17"/>
  <c r="H195" i="17"/>
  <c r="G195" i="17"/>
  <c r="E195" i="17"/>
  <c r="F195" i="17" s="1"/>
  <c r="C195" i="17"/>
  <c r="B195" i="17"/>
  <c r="A195" i="17"/>
  <c r="I194" i="17"/>
  <c r="H194" i="17"/>
  <c r="G194" i="17"/>
  <c r="E194" i="17"/>
  <c r="F194" i="17" s="1"/>
  <c r="C194" i="17"/>
  <c r="B194" i="17"/>
  <c r="A194" i="17"/>
  <c r="I193" i="17"/>
  <c r="H193" i="17"/>
  <c r="G193" i="17"/>
  <c r="E193" i="17"/>
  <c r="F193" i="17" s="1"/>
  <c r="C193" i="17"/>
  <c r="B193" i="17"/>
  <c r="A193" i="17"/>
  <c r="I192" i="17"/>
  <c r="H192" i="17"/>
  <c r="G192" i="17"/>
  <c r="E192" i="17"/>
  <c r="F192" i="17" s="1"/>
  <c r="C192" i="17"/>
  <c r="B192" i="17"/>
  <c r="A192" i="17"/>
  <c r="I191" i="17"/>
  <c r="H191" i="17"/>
  <c r="G191" i="17"/>
  <c r="E191" i="17"/>
  <c r="F191" i="17" s="1"/>
  <c r="C191" i="17"/>
  <c r="B191" i="17"/>
  <c r="A191" i="17"/>
  <c r="I190" i="17"/>
  <c r="H190" i="17"/>
  <c r="G190" i="17"/>
  <c r="E190" i="17"/>
  <c r="F190" i="17" s="1"/>
  <c r="C190" i="17"/>
  <c r="B190" i="17"/>
  <c r="A190" i="17"/>
  <c r="I189" i="17"/>
  <c r="H189" i="17"/>
  <c r="G189" i="17"/>
  <c r="E189" i="17"/>
  <c r="F189" i="17" s="1"/>
  <c r="C189" i="17"/>
  <c r="B189" i="17"/>
  <c r="A189" i="17"/>
  <c r="I188" i="17"/>
  <c r="H188" i="17"/>
  <c r="G188" i="17"/>
  <c r="E188" i="17"/>
  <c r="F188" i="17" s="1"/>
  <c r="C188" i="17"/>
  <c r="B188" i="17"/>
  <c r="A188" i="17"/>
  <c r="I187" i="17"/>
  <c r="H187" i="17"/>
  <c r="G187" i="17"/>
  <c r="E187" i="17"/>
  <c r="F187" i="17" s="1"/>
  <c r="C187" i="17"/>
  <c r="B187" i="17"/>
  <c r="A187" i="17"/>
  <c r="I186" i="17"/>
  <c r="H186" i="17"/>
  <c r="G186" i="17"/>
  <c r="E186" i="17"/>
  <c r="F186" i="17" s="1"/>
  <c r="C186" i="17"/>
  <c r="B186" i="17"/>
  <c r="A186" i="17"/>
  <c r="I185" i="17"/>
  <c r="H185" i="17"/>
  <c r="G185" i="17"/>
  <c r="E185" i="17"/>
  <c r="F185" i="17" s="1"/>
  <c r="C185" i="17"/>
  <c r="B185" i="17"/>
  <c r="A185" i="17"/>
  <c r="I184" i="17"/>
  <c r="H184" i="17"/>
  <c r="G184" i="17"/>
  <c r="E184" i="17"/>
  <c r="F184" i="17" s="1"/>
  <c r="C184" i="17"/>
  <c r="B184" i="17"/>
  <c r="A184" i="17"/>
  <c r="I183" i="17"/>
  <c r="H183" i="17"/>
  <c r="G183" i="17"/>
  <c r="E183" i="17"/>
  <c r="F183" i="17" s="1"/>
  <c r="C183" i="17"/>
  <c r="B183" i="17"/>
  <c r="A183" i="17"/>
  <c r="I182" i="17"/>
  <c r="H182" i="17"/>
  <c r="G182" i="17"/>
  <c r="E182" i="17"/>
  <c r="F182" i="17" s="1"/>
  <c r="C182" i="17"/>
  <c r="B182" i="17"/>
  <c r="A182" i="17"/>
  <c r="I181" i="17"/>
  <c r="H181" i="17"/>
  <c r="G181" i="17"/>
  <c r="E181" i="17"/>
  <c r="F181" i="17" s="1"/>
  <c r="C181" i="17"/>
  <c r="B181" i="17"/>
  <c r="A181" i="17"/>
  <c r="I180" i="17"/>
  <c r="H180" i="17"/>
  <c r="G180" i="17"/>
  <c r="E180" i="17"/>
  <c r="F180" i="17" s="1"/>
  <c r="C180" i="17"/>
  <c r="B180" i="17"/>
  <c r="A180" i="17"/>
  <c r="I179" i="17"/>
  <c r="H179" i="17"/>
  <c r="G179" i="17"/>
  <c r="E179" i="17"/>
  <c r="F179" i="17" s="1"/>
  <c r="C179" i="17"/>
  <c r="B179" i="17"/>
  <c r="A179" i="17"/>
  <c r="I178" i="17"/>
  <c r="H178" i="17"/>
  <c r="G178" i="17"/>
  <c r="E178" i="17"/>
  <c r="F178" i="17" s="1"/>
  <c r="C178" i="17"/>
  <c r="B178" i="17"/>
  <c r="A178" i="17"/>
  <c r="I177" i="17"/>
  <c r="H177" i="17"/>
  <c r="G177" i="17"/>
  <c r="E177" i="17"/>
  <c r="F177" i="17" s="1"/>
  <c r="C177" i="17"/>
  <c r="B177" i="17"/>
  <c r="A177" i="17"/>
  <c r="I176" i="17"/>
  <c r="H176" i="17"/>
  <c r="G176" i="17"/>
  <c r="E176" i="17"/>
  <c r="F176" i="17" s="1"/>
  <c r="C176" i="17"/>
  <c r="B176" i="17"/>
  <c r="A176" i="17"/>
  <c r="I175" i="17"/>
  <c r="H175" i="17"/>
  <c r="G175" i="17"/>
  <c r="E175" i="17"/>
  <c r="F175" i="17" s="1"/>
  <c r="C175" i="17"/>
  <c r="B175" i="17"/>
  <c r="A175" i="17"/>
  <c r="I174" i="17"/>
  <c r="H174" i="17"/>
  <c r="G174" i="17"/>
  <c r="E174" i="17"/>
  <c r="F174" i="17" s="1"/>
  <c r="C174" i="17"/>
  <c r="B174" i="17"/>
  <c r="A174" i="17"/>
  <c r="I173" i="17"/>
  <c r="H173" i="17"/>
  <c r="G173" i="17"/>
  <c r="E173" i="17"/>
  <c r="F173" i="17" s="1"/>
  <c r="C173" i="17"/>
  <c r="B173" i="17"/>
  <c r="A173" i="17"/>
  <c r="I172" i="17"/>
  <c r="H172" i="17"/>
  <c r="G172" i="17"/>
  <c r="E172" i="17"/>
  <c r="F172" i="17" s="1"/>
  <c r="C172" i="17"/>
  <c r="B172" i="17"/>
  <c r="A172" i="17"/>
  <c r="I171" i="17"/>
  <c r="H171" i="17"/>
  <c r="G171" i="17"/>
  <c r="E171" i="17"/>
  <c r="F171" i="17" s="1"/>
  <c r="C171" i="17"/>
  <c r="B171" i="17"/>
  <c r="A171" i="17"/>
  <c r="I170" i="17"/>
  <c r="H170" i="17"/>
  <c r="G170" i="17"/>
  <c r="E170" i="17"/>
  <c r="F170" i="17" s="1"/>
  <c r="C170" i="17"/>
  <c r="B170" i="17"/>
  <c r="A170" i="17"/>
  <c r="I169" i="17"/>
  <c r="H169" i="17"/>
  <c r="G169" i="17"/>
  <c r="E169" i="17"/>
  <c r="F169" i="17" s="1"/>
  <c r="C169" i="17"/>
  <c r="B169" i="17"/>
  <c r="A169" i="17"/>
  <c r="I168" i="17"/>
  <c r="H168" i="17"/>
  <c r="G168" i="17"/>
  <c r="E168" i="17"/>
  <c r="F168" i="17" s="1"/>
  <c r="C168" i="17"/>
  <c r="B168" i="17"/>
  <c r="A168" i="17"/>
  <c r="I167" i="17"/>
  <c r="H167" i="17"/>
  <c r="G167" i="17"/>
  <c r="E167" i="17"/>
  <c r="F167" i="17" s="1"/>
  <c r="C167" i="17"/>
  <c r="B167" i="17"/>
  <c r="A167" i="17"/>
  <c r="I166" i="17"/>
  <c r="H166" i="17"/>
  <c r="G166" i="17"/>
  <c r="E166" i="17"/>
  <c r="F166" i="17" s="1"/>
  <c r="C166" i="17"/>
  <c r="B166" i="17"/>
  <c r="A166" i="17"/>
  <c r="I165" i="17"/>
  <c r="H165" i="17"/>
  <c r="G165" i="17"/>
  <c r="E165" i="17"/>
  <c r="F165" i="17" s="1"/>
  <c r="C165" i="17"/>
  <c r="B165" i="17"/>
  <c r="A165" i="17"/>
  <c r="I164" i="17"/>
  <c r="H164" i="17"/>
  <c r="G164" i="17"/>
  <c r="E164" i="17"/>
  <c r="F164" i="17" s="1"/>
  <c r="C164" i="17"/>
  <c r="B164" i="17"/>
  <c r="A164" i="17"/>
  <c r="I163" i="17"/>
  <c r="H163" i="17"/>
  <c r="G163" i="17"/>
  <c r="E163" i="17"/>
  <c r="F163" i="17" s="1"/>
  <c r="C163" i="17"/>
  <c r="B163" i="17"/>
  <c r="A163" i="17"/>
  <c r="I162" i="17"/>
  <c r="H162" i="17"/>
  <c r="G162" i="17"/>
  <c r="E162" i="17"/>
  <c r="F162" i="17" s="1"/>
  <c r="C162" i="17"/>
  <c r="B162" i="17"/>
  <c r="A162" i="17"/>
  <c r="I161" i="17"/>
  <c r="H161" i="17"/>
  <c r="G161" i="17"/>
  <c r="E161" i="17"/>
  <c r="F161" i="17" s="1"/>
  <c r="C161" i="17"/>
  <c r="B161" i="17"/>
  <c r="A161" i="17"/>
  <c r="I160" i="17"/>
  <c r="H160" i="17"/>
  <c r="G160" i="17"/>
  <c r="E160" i="17"/>
  <c r="F160" i="17" s="1"/>
  <c r="C160" i="17"/>
  <c r="B160" i="17"/>
  <c r="A160" i="17"/>
  <c r="I159" i="17"/>
  <c r="H159" i="17"/>
  <c r="G159" i="17"/>
  <c r="E159" i="17"/>
  <c r="F159" i="17" s="1"/>
  <c r="C159" i="17"/>
  <c r="B159" i="17"/>
  <c r="A159" i="17"/>
  <c r="I158" i="17"/>
  <c r="H158" i="17"/>
  <c r="G158" i="17"/>
  <c r="E158" i="17"/>
  <c r="F158" i="17" s="1"/>
  <c r="C158" i="17"/>
  <c r="B158" i="17"/>
  <c r="A158" i="17"/>
  <c r="I157" i="17"/>
  <c r="H157" i="17"/>
  <c r="G157" i="17"/>
  <c r="E157" i="17"/>
  <c r="F157" i="17" s="1"/>
  <c r="C157" i="17"/>
  <c r="B157" i="17"/>
  <c r="A157" i="17"/>
  <c r="I156" i="17"/>
  <c r="H156" i="17"/>
  <c r="G156" i="17"/>
  <c r="E156" i="17"/>
  <c r="F156" i="17" s="1"/>
  <c r="C156" i="17"/>
  <c r="B156" i="17"/>
  <c r="A156" i="17"/>
  <c r="I155" i="17"/>
  <c r="H155" i="17"/>
  <c r="G155" i="17"/>
  <c r="E155" i="17"/>
  <c r="F155" i="17" s="1"/>
  <c r="C155" i="17"/>
  <c r="B155" i="17"/>
  <c r="A155" i="17"/>
  <c r="I154" i="17"/>
  <c r="H154" i="17"/>
  <c r="G154" i="17"/>
  <c r="E154" i="17"/>
  <c r="F154" i="17" s="1"/>
  <c r="C154" i="17"/>
  <c r="B154" i="17"/>
  <c r="A154" i="17"/>
  <c r="I153" i="17"/>
  <c r="H153" i="17"/>
  <c r="G153" i="17"/>
  <c r="E153" i="17"/>
  <c r="F153" i="17" s="1"/>
  <c r="C153" i="17"/>
  <c r="B153" i="17"/>
  <c r="A153" i="17"/>
  <c r="I152" i="17"/>
  <c r="H152" i="17"/>
  <c r="G152" i="17"/>
  <c r="E152" i="17"/>
  <c r="F152" i="17" s="1"/>
  <c r="C152" i="17"/>
  <c r="B152" i="17"/>
  <c r="A152" i="17"/>
  <c r="I151" i="17"/>
  <c r="H151" i="17"/>
  <c r="G151" i="17"/>
  <c r="E151" i="17"/>
  <c r="F151" i="17" s="1"/>
  <c r="C151" i="17"/>
  <c r="B151" i="17"/>
  <c r="A151" i="17"/>
  <c r="I150" i="17"/>
  <c r="H150" i="17"/>
  <c r="G150" i="17"/>
  <c r="E150" i="17"/>
  <c r="F150" i="17" s="1"/>
  <c r="C150" i="17"/>
  <c r="B150" i="17"/>
  <c r="A150" i="17"/>
  <c r="I149" i="17"/>
  <c r="H149" i="17"/>
  <c r="G149" i="17"/>
  <c r="E149" i="17"/>
  <c r="F149" i="17" s="1"/>
  <c r="C149" i="17"/>
  <c r="B149" i="17"/>
  <c r="A149" i="17"/>
  <c r="I148" i="17"/>
  <c r="H148" i="17"/>
  <c r="G148" i="17"/>
  <c r="E148" i="17"/>
  <c r="F148" i="17" s="1"/>
  <c r="C148" i="17"/>
  <c r="B148" i="17"/>
  <c r="A148" i="17"/>
  <c r="I147" i="17"/>
  <c r="H147" i="17"/>
  <c r="G147" i="17"/>
  <c r="E147" i="17"/>
  <c r="F147" i="17" s="1"/>
  <c r="C147" i="17"/>
  <c r="B147" i="17"/>
  <c r="A147" i="17"/>
  <c r="I146" i="17"/>
  <c r="H146" i="17"/>
  <c r="G146" i="17"/>
  <c r="E146" i="17"/>
  <c r="F146" i="17" s="1"/>
  <c r="C146" i="17"/>
  <c r="B146" i="17"/>
  <c r="A146" i="17"/>
  <c r="I145" i="17"/>
  <c r="H145" i="17"/>
  <c r="G145" i="17"/>
  <c r="E145" i="17"/>
  <c r="F145" i="17" s="1"/>
  <c r="C145" i="17"/>
  <c r="B145" i="17"/>
  <c r="A145" i="17"/>
  <c r="I144" i="17"/>
  <c r="H144" i="17"/>
  <c r="G144" i="17"/>
  <c r="E144" i="17"/>
  <c r="F144" i="17" s="1"/>
  <c r="C144" i="17"/>
  <c r="B144" i="17"/>
  <c r="A144" i="17"/>
  <c r="I143" i="17"/>
  <c r="H143" i="17"/>
  <c r="G143" i="17"/>
  <c r="E143" i="17"/>
  <c r="F143" i="17" s="1"/>
  <c r="C143" i="17"/>
  <c r="B143" i="17"/>
  <c r="A143" i="17"/>
  <c r="I142" i="17"/>
  <c r="H142" i="17"/>
  <c r="G142" i="17"/>
  <c r="E142" i="17"/>
  <c r="F142" i="17" s="1"/>
  <c r="C142" i="17"/>
  <c r="B142" i="17"/>
  <c r="A142" i="17"/>
  <c r="I141" i="17"/>
  <c r="H141" i="17"/>
  <c r="G141" i="17"/>
  <c r="E141" i="17"/>
  <c r="F141" i="17" s="1"/>
  <c r="C141" i="17"/>
  <c r="B141" i="17"/>
  <c r="A141" i="17"/>
  <c r="I140" i="17"/>
  <c r="H140" i="17"/>
  <c r="G140" i="17"/>
  <c r="E140" i="17"/>
  <c r="F140" i="17" s="1"/>
  <c r="C140" i="17"/>
  <c r="B140" i="17"/>
  <c r="A140" i="17"/>
  <c r="I139" i="17"/>
  <c r="H139" i="17"/>
  <c r="G139" i="17"/>
  <c r="E139" i="17"/>
  <c r="F139" i="17" s="1"/>
  <c r="C139" i="17"/>
  <c r="B139" i="17"/>
  <c r="A139" i="17"/>
  <c r="I138" i="17"/>
  <c r="H138" i="17"/>
  <c r="G138" i="17"/>
  <c r="E138" i="17"/>
  <c r="F138" i="17" s="1"/>
  <c r="C138" i="17"/>
  <c r="B138" i="17"/>
  <c r="A138" i="17"/>
  <c r="I137" i="17"/>
  <c r="H137" i="17"/>
  <c r="G137" i="17"/>
  <c r="E137" i="17"/>
  <c r="F137" i="17" s="1"/>
  <c r="C137" i="17"/>
  <c r="B137" i="17"/>
  <c r="A137" i="17"/>
  <c r="I136" i="17"/>
  <c r="H136" i="17"/>
  <c r="G136" i="17"/>
  <c r="E136" i="17"/>
  <c r="F136" i="17" s="1"/>
  <c r="C136" i="17"/>
  <c r="B136" i="17"/>
  <c r="A136" i="17"/>
  <c r="I135" i="17"/>
  <c r="H135" i="17"/>
  <c r="G135" i="17"/>
  <c r="E135" i="17"/>
  <c r="F135" i="17" s="1"/>
  <c r="C135" i="17"/>
  <c r="B135" i="17"/>
  <c r="A135" i="17"/>
  <c r="I134" i="17"/>
  <c r="H134" i="17"/>
  <c r="G134" i="17"/>
  <c r="E134" i="17"/>
  <c r="F134" i="17" s="1"/>
  <c r="C134" i="17"/>
  <c r="B134" i="17"/>
  <c r="A134" i="17"/>
  <c r="I133" i="17"/>
  <c r="H133" i="17"/>
  <c r="G133" i="17"/>
  <c r="E133" i="17"/>
  <c r="F133" i="17" s="1"/>
  <c r="C133" i="17"/>
  <c r="B133" i="17"/>
  <c r="A133" i="17"/>
  <c r="I132" i="17"/>
  <c r="H132" i="17"/>
  <c r="G132" i="17"/>
  <c r="E132" i="17"/>
  <c r="F132" i="17" s="1"/>
  <c r="C132" i="17"/>
  <c r="B132" i="17"/>
  <c r="A132" i="17"/>
  <c r="I131" i="17"/>
  <c r="H131" i="17"/>
  <c r="G131" i="17"/>
  <c r="E131" i="17"/>
  <c r="F131" i="17" s="1"/>
  <c r="C131" i="17"/>
  <c r="B131" i="17"/>
  <c r="A131" i="17"/>
  <c r="I130" i="17"/>
  <c r="H130" i="17"/>
  <c r="G130" i="17"/>
  <c r="E130" i="17"/>
  <c r="F130" i="17" s="1"/>
  <c r="C130" i="17"/>
  <c r="B130" i="17"/>
  <c r="A130" i="17"/>
  <c r="I129" i="17"/>
  <c r="H129" i="17"/>
  <c r="G129" i="17"/>
  <c r="E129" i="17"/>
  <c r="F129" i="17" s="1"/>
  <c r="C129" i="17"/>
  <c r="B129" i="17"/>
  <c r="A129" i="17"/>
  <c r="I128" i="17"/>
  <c r="H128" i="17"/>
  <c r="G128" i="17"/>
  <c r="E128" i="17"/>
  <c r="F128" i="17" s="1"/>
  <c r="C128" i="17"/>
  <c r="B128" i="17"/>
  <c r="A128" i="17"/>
  <c r="I127" i="17"/>
  <c r="H127" i="17"/>
  <c r="G127" i="17"/>
  <c r="E127" i="17"/>
  <c r="F127" i="17" s="1"/>
  <c r="C127" i="17"/>
  <c r="B127" i="17"/>
  <c r="A127" i="17"/>
  <c r="I126" i="17"/>
  <c r="H126" i="17"/>
  <c r="G126" i="17"/>
  <c r="E126" i="17"/>
  <c r="F126" i="17" s="1"/>
  <c r="C126" i="17"/>
  <c r="B126" i="17"/>
  <c r="A126" i="17"/>
  <c r="I125" i="17"/>
  <c r="H125" i="17"/>
  <c r="G125" i="17"/>
  <c r="E125" i="17"/>
  <c r="F125" i="17" s="1"/>
  <c r="C125" i="17"/>
  <c r="B125" i="17"/>
  <c r="A125" i="17"/>
  <c r="I124" i="17"/>
  <c r="H124" i="17"/>
  <c r="G124" i="17"/>
  <c r="E124" i="17"/>
  <c r="F124" i="17" s="1"/>
  <c r="C124" i="17"/>
  <c r="B124" i="17"/>
  <c r="A124" i="17"/>
  <c r="I123" i="17"/>
  <c r="H123" i="17"/>
  <c r="G123" i="17"/>
  <c r="E123" i="17"/>
  <c r="F123" i="17" s="1"/>
  <c r="C123" i="17"/>
  <c r="B123" i="17"/>
  <c r="A123" i="17"/>
  <c r="I122" i="17"/>
  <c r="H122" i="17"/>
  <c r="G122" i="17"/>
  <c r="E122" i="17"/>
  <c r="F122" i="17" s="1"/>
  <c r="C122" i="17"/>
  <c r="B122" i="17"/>
  <c r="A122" i="17"/>
  <c r="I121" i="17"/>
  <c r="H121" i="17"/>
  <c r="G121" i="17"/>
  <c r="E121" i="17"/>
  <c r="F121" i="17" s="1"/>
  <c r="C121" i="17"/>
  <c r="B121" i="17"/>
  <c r="A121" i="17"/>
  <c r="I120" i="17"/>
  <c r="H120" i="17"/>
  <c r="G120" i="17"/>
  <c r="E120" i="17"/>
  <c r="F120" i="17" s="1"/>
  <c r="C120" i="17"/>
  <c r="B120" i="17"/>
  <c r="A120" i="17"/>
  <c r="I119" i="17"/>
  <c r="H119" i="17"/>
  <c r="G119" i="17"/>
  <c r="E119" i="17"/>
  <c r="F119" i="17" s="1"/>
  <c r="C119" i="17"/>
  <c r="B119" i="17"/>
  <c r="A119" i="17"/>
  <c r="I118" i="17"/>
  <c r="H118" i="17"/>
  <c r="G118" i="17"/>
  <c r="E118" i="17"/>
  <c r="F118" i="17" s="1"/>
  <c r="C118" i="17"/>
  <c r="B118" i="17"/>
  <c r="A118" i="17"/>
  <c r="I117" i="17"/>
  <c r="H117" i="17"/>
  <c r="G117" i="17"/>
  <c r="E117" i="17"/>
  <c r="F117" i="17" s="1"/>
  <c r="C117" i="17"/>
  <c r="B117" i="17"/>
  <c r="A117" i="17"/>
  <c r="I116" i="17"/>
  <c r="H116" i="17"/>
  <c r="G116" i="17"/>
  <c r="E116" i="17"/>
  <c r="F116" i="17" s="1"/>
  <c r="C116" i="17"/>
  <c r="B116" i="17"/>
  <c r="A116" i="17"/>
  <c r="I115" i="17"/>
  <c r="H115" i="17"/>
  <c r="G115" i="17"/>
  <c r="E115" i="17"/>
  <c r="F115" i="17" s="1"/>
  <c r="C115" i="17"/>
  <c r="B115" i="17"/>
  <c r="A115" i="17"/>
  <c r="I114" i="17"/>
  <c r="H114" i="17"/>
  <c r="G114" i="17"/>
  <c r="E114" i="17"/>
  <c r="F114" i="17" s="1"/>
  <c r="C114" i="17"/>
  <c r="B114" i="17"/>
  <c r="A114" i="17"/>
  <c r="I113" i="17"/>
  <c r="H113" i="17"/>
  <c r="G113" i="17"/>
  <c r="E113" i="17"/>
  <c r="F113" i="17" s="1"/>
  <c r="C113" i="17"/>
  <c r="B113" i="17"/>
  <c r="A113" i="17"/>
  <c r="I112" i="17"/>
  <c r="H112" i="17"/>
  <c r="G112" i="17"/>
  <c r="E112" i="17"/>
  <c r="F112" i="17" s="1"/>
  <c r="C112" i="17"/>
  <c r="B112" i="17"/>
  <c r="A112" i="17"/>
  <c r="I111" i="17"/>
  <c r="H111" i="17"/>
  <c r="G111" i="17"/>
  <c r="E111" i="17"/>
  <c r="F111" i="17" s="1"/>
  <c r="C111" i="17"/>
  <c r="B111" i="17"/>
  <c r="A111" i="17"/>
  <c r="I110" i="17"/>
  <c r="H110" i="17"/>
  <c r="G110" i="17"/>
  <c r="E110" i="17"/>
  <c r="F110" i="17" s="1"/>
  <c r="C110" i="17"/>
  <c r="B110" i="17"/>
  <c r="A110" i="17"/>
  <c r="I109" i="17"/>
  <c r="H109" i="17"/>
  <c r="G109" i="17"/>
  <c r="E109" i="17"/>
  <c r="F109" i="17" s="1"/>
  <c r="C109" i="17"/>
  <c r="B109" i="17"/>
  <c r="A109" i="17"/>
  <c r="I108" i="17"/>
  <c r="H108" i="17"/>
  <c r="G108" i="17"/>
  <c r="E108" i="17"/>
  <c r="F108" i="17" s="1"/>
  <c r="C108" i="17"/>
  <c r="B108" i="17"/>
  <c r="A108" i="17"/>
  <c r="I107" i="17"/>
  <c r="H107" i="17"/>
  <c r="G107" i="17"/>
  <c r="E107" i="17"/>
  <c r="F107" i="17" s="1"/>
  <c r="C107" i="17"/>
  <c r="B107" i="17"/>
  <c r="A107" i="17"/>
  <c r="I106" i="17"/>
  <c r="H106" i="17"/>
  <c r="G106" i="17"/>
  <c r="E106" i="17"/>
  <c r="F106" i="17" s="1"/>
  <c r="C106" i="17"/>
  <c r="B106" i="17"/>
  <c r="A106" i="17"/>
  <c r="I105" i="17"/>
  <c r="H105" i="17"/>
  <c r="G105" i="17"/>
  <c r="E105" i="17"/>
  <c r="F105" i="17" s="1"/>
  <c r="C105" i="17"/>
  <c r="B105" i="17"/>
  <c r="A105" i="17"/>
  <c r="I104" i="17"/>
  <c r="H104" i="17"/>
  <c r="G104" i="17"/>
  <c r="E104" i="17"/>
  <c r="F104" i="17" s="1"/>
  <c r="C104" i="17"/>
  <c r="B104" i="17"/>
  <c r="A104" i="17"/>
  <c r="I103" i="17"/>
  <c r="H103" i="17"/>
  <c r="G103" i="17"/>
  <c r="E103" i="17"/>
  <c r="F103" i="17" s="1"/>
  <c r="C103" i="17"/>
  <c r="B103" i="17"/>
  <c r="A103" i="17"/>
  <c r="I102" i="17"/>
  <c r="H102" i="17"/>
  <c r="G102" i="17"/>
  <c r="E102" i="17"/>
  <c r="F102" i="17" s="1"/>
  <c r="C102" i="17"/>
  <c r="B102" i="17"/>
  <c r="A102" i="17"/>
  <c r="I101" i="17"/>
  <c r="H101" i="17"/>
  <c r="G101" i="17"/>
  <c r="E101" i="17"/>
  <c r="F101" i="17" s="1"/>
  <c r="C101" i="17"/>
  <c r="B101" i="17"/>
  <c r="A101" i="17"/>
  <c r="I100" i="17"/>
  <c r="H100" i="17"/>
  <c r="G100" i="17"/>
  <c r="E100" i="17"/>
  <c r="F100" i="17" s="1"/>
  <c r="C100" i="17"/>
  <c r="B100" i="17"/>
  <c r="A100" i="17"/>
  <c r="I99" i="17"/>
  <c r="H99" i="17"/>
  <c r="G99" i="17"/>
  <c r="E99" i="17"/>
  <c r="F99" i="17" s="1"/>
  <c r="C99" i="17"/>
  <c r="B99" i="17"/>
  <c r="A99" i="17"/>
  <c r="I98" i="17"/>
  <c r="H98" i="17"/>
  <c r="G98" i="17"/>
  <c r="E98" i="17"/>
  <c r="F98" i="17" s="1"/>
  <c r="C98" i="17"/>
  <c r="B98" i="17"/>
  <c r="A98" i="17"/>
  <c r="I97" i="17"/>
  <c r="H97" i="17"/>
  <c r="G97" i="17"/>
  <c r="E97" i="17"/>
  <c r="F97" i="17" s="1"/>
  <c r="C97" i="17"/>
  <c r="B97" i="17"/>
  <c r="A97" i="17"/>
  <c r="I96" i="17"/>
  <c r="H96" i="17"/>
  <c r="G96" i="17"/>
  <c r="E96" i="17"/>
  <c r="F96" i="17" s="1"/>
  <c r="C96" i="17"/>
  <c r="B96" i="17"/>
  <c r="A96" i="17"/>
  <c r="I95" i="17"/>
  <c r="H95" i="17"/>
  <c r="G95" i="17"/>
  <c r="E95" i="17"/>
  <c r="F95" i="17" s="1"/>
  <c r="C95" i="17"/>
  <c r="B95" i="17"/>
  <c r="A95" i="17"/>
  <c r="I94" i="17"/>
  <c r="H94" i="17"/>
  <c r="G94" i="17"/>
  <c r="E94" i="17"/>
  <c r="F94" i="17" s="1"/>
  <c r="C94" i="17"/>
  <c r="B94" i="17"/>
  <c r="A94" i="17"/>
  <c r="I93" i="17"/>
  <c r="H93" i="17"/>
  <c r="G93" i="17"/>
  <c r="E93" i="17"/>
  <c r="F93" i="17" s="1"/>
  <c r="C93" i="17"/>
  <c r="B93" i="17"/>
  <c r="A93" i="17"/>
  <c r="I92" i="17"/>
  <c r="H92" i="17"/>
  <c r="G92" i="17"/>
  <c r="E92" i="17"/>
  <c r="F92" i="17" s="1"/>
  <c r="C92" i="17"/>
  <c r="B92" i="17"/>
  <c r="A92" i="17"/>
  <c r="I91" i="17"/>
  <c r="H91" i="17"/>
  <c r="G91" i="17"/>
  <c r="E91" i="17"/>
  <c r="F91" i="17" s="1"/>
  <c r="C91" i="17"/>
  <c r="B91" i="17"/>
  <c r="A91" i="17"/>
  <c r="I90" i="17"/>
  <c r="H90" i="17"/>
  <c r="G90" i="17"/>
  <c r="E90" i="17"/>
  <c r="F90" i="17" s="1"/>
  <c r="C90" i="17"/>
  <c r="B90" i="17"/>
  <c r="A90" i="17"/>
  <c r="I89" i="17"/>
  <c r="H89" i="17"/>
  <c r="G89" i="17"/>
  <c r="E89" i="17"/>
  <c r="F89" i="17" s="1"/>
  <c r="C89" i="17"/>
  <c r="B89" i="17"/>
  <c r="A89" i="17"/>
  <c r="I88" i="17"/>
  <c r="H88" i="17"/>
  <c r="G88" i="17"/>
  <c r="E88" i="17"/>
  <c r="F88" i="17" s="1"/>
  <c r="C88" i="17"/>
  <c r="B88" i="17"/>
  <c r="A88" i="17"/>
  <c r="I87" i="17"/>
  <c r="H87" i="17"/>
  <c r="G87" i="17"/>
  <c r="E87" i="17"/>
  <c r="F87" i="17" s="1"/>
  <c r="C87" i="17"/>
  <c r="B87" i="17"/>
  <c r="A87" i="17"/>
  <c r="I86" i="17"/>
  <c r="H86" i="17"/>
  <c r="G86" i="17"/>
  <c r="E86" i="17"/>
  <c r="F86" i="17" s="1"/>
  <c r="C86" i="17"/>
  <c r="B86" i="17"/>
  <c r="A86" i="17"/>
  <c r="I85" i="17"/>
  <c r="H85" i="17"/>
  <c r="G85" i="17"/>
  <c r="E85" i="17"/>
  <c r="F85" i="17" s="1"/>
  <c r="C85" i="17"/>
  <c r="B85" i="17"/>
  <c r="A85" i="17"/>
  <c r="I84" i="17"/>
  <c r="H84" i="17"/>
  <c r="G84" i="17"/>
  <c r="E84" i="17"/>
  <c r="F84" i="17" s="1"/>
  <c r="C84" i="17"/>
  <c r="B84" i="17"/>
  <c r="A84" i="17"/>
  <c r="I83" i="17"/>
  <c r="H83" i="17"/>
  <c r="G83" i="17"/>
  <c r="E83" i="17"/>
  <c r="F83" i="17" s="1"/>
  <c r="C83" i="17"/>
  <c r="B83" i="17"/>
  <c r="A83" i="17"/>
  <c r="I82" i="17"/>
  <c r="H82" i="17"/>
  <c r="G82" i="17"/>
  <c r="E82" i="17"/>
  <c r="F82" i="17" s="1"/>
  <c r="C82" i="17"/>
  <c r="B82" i="17"/>
  <c r="A82" i="17"/>
  <c r="I81" i="17"/>
  <c r="H81" i="17"/>
  <c r="G81" i="17"/>
  <c r="E81" i="17"/>
  <c r="F81" i="17" s="1"/>
  <c r="C81" i="17"/>
  <c r="B81" i="17"/>
  <c r="A81" i="17"/>
  <c r="I80" i="17"/>
  <c r="H80" i="17"/>
  <c r="G80" i="17"/>
  <c r="E80" i="17"/>
  <c r="F80" i="17" s="1"/>
  <c r="C80" i="17"/>
  <c r="B80" i="17"/>
  <c r="A80" i="17"/>
  <c r="I79" i="17"/>
  <c r="H79" i="17"/>
  <c r="G79" i="17"/>
  <c r="E79" i="17"/>
  <c r="F79" i="17" s="1"/>
  <c r="C79" i="17"/>
  <c r="B79" i="17"/>
  <c r="A79" i="17"/>
  <c r="I78" i="17"/>
  <c r="H78" i="17"/>
  <c r="G78" i="17"/>
  <c r="E78" i="17"/>
  <c r="F78" i="17" s="1"/>
  <c r="C78" i="17"/>
  <c r="B78" i="17"/>
  <c r="A78" i="17"/>
  <c r="I77" i="17"/>
  <c r="H77" i="17"/>
  <c r="G77" i="17"/>
  <c r="E77" i="17"/>
  <c r="F77" i="17" s="1"/>
  <c r="C77" i="17"/>
  <c r="B77" i="17"/>
  <c r="A77" i="17"/>
  <c r="I76" i="17"/>
  <c r="H76" i="17"/>
  <c r="G76" i="17"/>
  <c r="E76" i="17"/>
  <c r="F76" i="17" s="1"/>
  <c r="C76" i="17"/>
  <c r="B76" i="17"/>
  <c r="A76" i="17"/>
  <c r="I75" i="17"/>
  <c r="H75" i="17"/>
  <c r="G75" i="17"/>
  <c r="E75" i="17"/>
  <c r="F75" i="17" s="1"/>
  <c r="C75" i="17"/>
  <c r="B75" i="17"/>
  <c r="A75" i="17"/>
  <c r="I74" i="17"/>
  <c r="H74" i="17"/>
  <c r="G74" i="17"/>
  <c r="E74" i="17"/>
  <c r="F74" i="17" s="1"/>
  <c r="C74" i="17"/>
  <c r="B74" i="17"/>
  <c r="A74" i="17"/>
  <c r="I73" i="17"/>
  <c r="H73" i="17"/>
  <c r="G73" i="17"/>
  <c r="E73" i="17"/>
  <c r="F73" i="17" s="1"/>
  <c r="C73" i="17"/>
  <c r="B73" i="17"/>
  <c r="A73" i="17"/>
  <c r="I72" i="17"/>
  <c r="H72" i="17"/>
  <c r="G72" i="17"/>
  <c r="E72" i="17"/>
  <c r="F72" i="17" s="1"/>
  <c r="C72" i="17"/>
  <c r="B72" i="17"/>
  <c r="A72" i="17"/>
  <c r="I71" i="17"/>
  <c r="H71" i="17"/>
  <c r="G71" i="17"/>
  <c r="E71" i="17"/>
  <c r="F71" i="17" s="1"/>
  <c r="C71" i="17"/>
  <c r="B71" i="17"/>
  <c r="A71" i="17"/>
  <c r="I70" i="17"/>
  <c r="H70" i="17"/>
  <c r="G70" i="17"/>
  <c r="E70" i="17"/>
  <c r="F70" i="17" s="1"/>
  <c r="C70" i="17"/>
  <c r="B70" i="17"/>
  <c r="A70" i="17"/>
  <c r="I69" i="17"/>
  <c r="H69" i="17"/>
  <c r="G69" i="17"/>
  <c r="E69" i="17"/>
  <c r="F69" i="17" s="1"/>
  <c r="C69" i="17"/>
  <c r="B69" i="17"/>
  <c r="A69" i="17"/>
  <c r="I68" i="17"/>
  <c r="H68" i="17"/>
  <c r="G68" i="17"/>
  <c r="E68" i="17"/>
  <c r="F68" i="17" s="1"/>
  <c r="C68" i="17"/>
  <c r="B68" i="17"/>
  <c r="A68" i="17"/>
  <c r="I67" i="17"/>
  <c r="H67" i="17"/>
  <c r="G67" i="17"/>
  <c r="E67" i="17"/>
  <c r="F67" i="17" s="1"/>
  <c r="C67" i="17"/>
  <c r="B67" i="17"/>
  <c r="A67" i="17"/>
  <c r="I66" i="17"/>
  <c r="H66" i="17"/>
  <c r="G66" i="17"/>
  <c r="E66" i="17"/>
  <c r="F66" i="17" s="1"/>
  <c r="C66" i="17"/>
  <c r="B66" i="17"/>
  <c r="A66" i="17"/>
  <c r="H65" i="17"/>
  <c r="G65" i="17"/>
  <c r="E65" i="17"/>
  <c r="F65" i="17" s="1"/>
  <c r="C65" i="17"/>
  <c r="B65" i="17"/>
  <c r="A65" i="17"/>
  <c r="H64" i="17"/>
  <c r="G64" i="17"/>
  <c r="E64" i="17"/>
  <c r="F64" i="17" s="1"/>
  <c r="C64" i="17"/>
  <c r="B64" i="17"/>
  <c r="A64" i="17"/>
  <c r="I63" i="17"/>
  <c r="H63" i="17"/>
  <c r="G63" i="17"/>
  <c r="E63" i="17"/>
  <c r="F63" i="17" s="1"/>
  <c r="C63" i="17"/>
  <c r="B63" i="17"/>
  <c r="A63" i="17"/>
  <c r="I62" i="17"/>
  <c r="H62" i="17"/>
  <c r="G62" i="17"/>
  <c r="E62" i="17"/>
  <c r="F62" i="17" s="1"/>
  <c r="C62" i="17"/>
  <c r="B62" i="17"/>
  <c r="A62" i="17"/>
  <c r="I61" i="17"/>
  <c r="H61" i="17"/>
  <c r="G61" i="17"/>
  <c r="E61" i="17"/>
  <c r="F61" i="17" s="1"/>
  <c r="C61" i="17"/>
  <c r="B61" i="17"/>
  <c r="A61" i="17"/>
  <c r="I60" i="17"/>
  <c r="H60" i="17"/>
  <c r="G60" i="17"/>
  <c r="E60" i="17"/>
  <c r="F60" i="17" s="1"/>
  <c r="C60" i="17"/>
  <c r="B60" i="17"/>
  <c r="A60" i="17"/>
  <c r="I59" i="17"/>
  <c r="H59" i="17"/>
  <c r="G59" i="17"/>
  <c r="E59" i="17"/>
  <c r="F59" i="17" s="1"/>
  <c r="C59" i="17"/>
  <c r="B59" i="17"/>
  <c r="A59" i="17"/>
  <c r="I58" i="17"/>
  <c r="H58" i="17"/>
  <c r="G58" i="17"/>
  <c r="E58" i="17"/>
  <c r="F58" i="17" s="1"/>
  <c r="C58" i="17"/>
  <c r="B58" i="17"/>
  <c r="A58" i="17"/>
  <c r="I57" i="17"/>
  <c r="H57" i="17"/>
  <c r="G57" i="17"/>
  <c r="E57" i="17"/>
  <c r="F57" i="17" s="1"/>
  <c r="C57" i="17"/>
  <c r="B57" i="17"/>
  <c r="A57" i="17"/>
  <c r="I56" i="17"/>
  <c r="H56" i="17"/>
  <c r="G56" i="17"/>
  <c r="E56" i="17"/>
  <c r="F56" i="17" s="1"/>
  <c r="C56" i="17"/>
  <c r="B56" i="17"/>
  <c r="A56" i="17"/>
  <c r="I55" i="17"/>
  <c r="H55" i="17"/>
  <c r="G55" i="17"/>
  <c r="E55" i="17"/>
  <c r="F55" i="17" s="1"/>
  <c r="C55" i="17"/>
  <c r="B55" i="17"/>
  <c r="A55" i="17"/>
  <c r="I54" i="17"/>
  <c r="H54" i="17"/>
  <c r="G54" i="17"/>
  <c r="E54" i="17"/>
  <c r="F54" i="17" s="1"/>
  <c r="C54" i="17"/>
  <c r="B54" i="17"/>
  <c r="A54" i="17"/>
  <c r="I53" i="17"/>
  <c r="H53" i="17"/>
  <c r="G53" i="17"/>
  <c r="E53" i="17"/>
  <c r="F53" i="17" s="1"/>
  <c r="C53" i="17"/>
  <c r="B53" i="17"/>
  <c r="A53" i="17"/>
  <c r="I52" i="17"/>
  <c r="H52" i="17"/>
  <c r="G52" i="17"/>
  <c r="E52" i="17"/>
  <c r="F52" i="17" s="1"/>
  <c r="C52" i="17"/>
  <c r="B52" i="17"/>
  <c r="A52" i="17"/>
  <c r="I51" i="17"/>
  <c r="H51" i="17"/>
  <c r="G51" i="17"/>
  <c r="E51" i="17"/>
  <c r="F51" i="17" s="1"/>
  <c r="C51" i="17"/>
  <c r="B51" i="17"/>
  <c r="A51" i="17"/>
  <c r="I50" i="17"/>
  <c r="H50" i="17"/>
  <c r="G50" i="17"/>
  <c r="E50" i="17"/>
  <c r="F50" i="17" s="1"/>
  <c r="C50" i="17"/>
  <c r="B50" i="17"/>
  <c r="A50" i="17"/>
  <c r="I49" i="17"/>
  <c r="H49" i="17"/>
  <c r="G49" i="17"/>
  <c r="E49" i="17"/>
  <c r="F49" i="17" s="1"/>
  <c r="C49" i="17"/>
  <c r="B49" i="17"/>
  <c r="A49" i="17"/>
  <c r="I48" i="17"/>
  <c r="H48" i="17"/>
  <c r="G48" i="17"/>
  <c r="E48" i="17"/>
  <c r="F48" i="17" s="1"/>
  <c r="C48" i="17"/>
  <c r="B48" i="17"/>
  <c r="A48" i="17"/>
  <c r="I47" i="17"/>
  <c r="H47" i="17"/>
  <c r="G47" i="17"/>
  <c r="E47" i="17"/>
  <c r="F47" i="17" s="1"/>
  <c r="C47" i="17"/>
  <c r="B47" i="17"/>
  <c r="A47" i="17"/>
  <c r="I46" i="17"/>
  <c r="H46" i="17"/>
  <c r="G46" i="17"/>
  <c r="E46" i="17"/>
  <c r="F46" i="17" s="1"/>
  <c r="C46" i="17"/>
  <c r="B46" i="17"/>
  <c r="A46" i="17"/>
  <c r="I45" i="17"/>
  <c r="H45" i="17"/>
  <c r="G45" i="17"/>
  <c r="E45" i="17"/>
  <c r="F45" i="17" s="1"/>
  <c r="C45" i="17"/>
  <c r="B45" i="17"/>
  <c r="A45" i="17"/>
  <c r="I44" i="17"/>
  <c r="H44" i="17"/>
  <c r="G44" i="17"/>
  <c r="E44" i="17"/>
  <c r="F44" i="17" s="1"/>
  <c r="C44" i="17"/>
  <c r="B44" i="17"/>
  <c r="A44" i="17"/>
  <c r="I43" i="17"/>
  <c r="H43" i="17"/>
  <c r="G43" i="17"/>
  <c r="E43" i="17"/>
  <c r="F43" i="17" s="1"/>
  <c r="C43" i="17"/>
  <c r="B43" i="17"/>
  <c r="A43" i="17"/>
  <c r="I42" i="17"/>
  <c r="H42" i="17"/>
  <c r="G42" i="17"/>
  <c r="E42" i="17"/>
  <c r="F42" i="17" s="1"/>
  <c r="C42" i="17"/>
  <c r="B42" i="17"/>
  <c r="A42" i="17"/>
  <c r="I41" i="17"/>
  <c r="H41" i="17"/>
  <c r="G41" i="17"/>
  <c r="E41" i="17"/>
  <c r="F41" i="17" s="1"/>
  <c r="C41" i="17"/>
  <c r="B41" i="17"/>
  <c r="A41" i="17"/>
  <c r="I40" i="17"/>
  <c r="H40" i="17"/>
  <c r="G40" i="17"/>
  <c r="E40" i="17"/>
  <c r="F40" i="17" s="1"/>
  <c r="C40" i="17"/>
  <c r="B40" i="17"/>
  <c r="A40" i="17"/>
  <c r="I39" i="17"/>
  <c r="H39" i="17"/>
  <c r="G39" i="17"/>
  <c r="E39" i="17"/>
  <c r="F39" i="17" s="1"/>
  <c r="C39" i="17"/>
  <c r="B39" i="17"/>
  <c r="A39" i="17"/>
  <c r="I38" i="17"/>
  <c r="H38" i="17"/>
  <c r="G38" i="17"/>
  <c r="E38" i="17"/>
  <c r="F38" i="17" s="1"/>
  <c r="C38" i="17"/>
  <c r="B38" i="17"/>
  <c r="A38" i="17"/>
  <c r="I37" i="17"/>
  <c r="H37" i="17"/>
  <c r="G37" i="17"/>
  <c r="E37" i="17"/>
  <c r="F37" i="17" s="1"/>
  <c r="C37" i="17"/>
  <c r="B37" i="17"/>
  <c r="A37" i="17"/>
  <c r="I36" i="17"/>
  <c r="H36" i="17"/>
  <c r="G36" i="17"/>
  <c r="E36" i="17"/>
  <c r="F36" i="17" s="1"/>
  <c r="C36" i="17"/>
  <c r="B36" i="17"/>
  <c r="A36" i="17"/>
  <c r="I35" i="17"/>
  <c r="H35" i="17"/>
  <c r="G35" i="17"/>
  <c r="E35" i="17"/>
  <c r="F35" i="17" s="1"/>
  <c r="C35" i="17"/>
  <c r="B35" i="17"/>
  <c r="A35" i="17"/>
  <c r="I34" i="17"/>
  <c r="H34" i="17"/>
  <c r="G34" i="17"/>
  <c r="E34" i="17"/>
  <c r="F34" i="17" s="1"/>
  <c r="C34" i="17"/>
  <c r="B34" i="17"/>
  <c r="A34" i="17"/>
  <c r="I33" i="17"/>
  <c r="H33" i="17"/>
  <c r="G33" i="17"/>
  <c r="E33" i="17"/>
  <c r="F33" i="17" s="1"/>
  <c r="C33" i="17"/>
  <c r="B33" i="17"/>
  <c r="A33" i="17"/>
  <c r="I32" i="17"/>
  <c r="H32" i="17"/>
  <c r="G32" i="17"/>
  <c r="E32" i="17"/>
  <c r="F32" i="17" s="1"/>
  <c r="C32" i="17"/>
  <c r="B32" i="17"/>
  <c r="A32" i="17"/>
  <c r="I31" i="17"/>
  <c r="H31" i="17"/>
  <c r="G31" i="17"/>
  <c r="E31" i="17"/>
  <c r="F31" i="17" s="1"/>
  <c r="C31" i="17"/>
  <c r="B31" i="17"/>
  <c r="A31" i="17"/>
  <c r="I30" i="17"/>
  <c r="H30" i="17"/>
  <c r="G30" i="17"/>
  <c r="E30" i="17"/>
  <c r="F30" i="17" s="1"/>
  <c r="C30" i="17"/>
  <c r="B30" i="17"/>
  <c r="A30" i="17"/>
  <c r="I29" i="17"/>
  <c r="H29" i="17"/>
  <c r="G29" i="17"/>
  <c r="E29" i="17"/>
  <c r="F29" i="17" s="1"/>
  <c r="C29" i="17"/>
  <c r="B29" i="17"/>
  <c r="A29" i="17"/>
  <c r="I28" i="17"/>
  <c r="H28" i="17"/>
  <c r="G28" i="17"/>
  <c r="E28" i="17"/>
  <c r="F28" i="17" s="1"/>
  <c r="C28" i="17"/>
  <c r="B28" i="17"/>
  <c r="A28" i="17"/>
  <c r="I27" i="17"/>
  <c r="H27" i="17"/>
  <c r="G27" i="17"/>
  <c r="E27" i="17"/>
  <c r="F27" i="17" s="1"/>
  <c r="C27" i="17"/>
  <c r="B27" i="17"/>
  <c r="A27" i="17"/>
  <c r="I26" i="17"/>
  <c r="H26" i="17"/>
  <c r="G26" i="17"/>
  <c r="E26" i="17"/>
  <c r="F26" i="17" s="1"/>
  <c r="C26" i="17"/>
  <c r="B26" i="17"/>
  <c r="A26" i="17"/>
  <c r="I25" i="17"/>
  <c r="H25" i="17"/>
  <c r="G25" i="17"/>
  <c r="E25" i="17"/>
  <c r="F25" i="17" s="1"/>
  <c r="C25" i="17"/>
  <c r="B25" i="17"/>
  <c r="A25" i="17"/>
  <c r="I24" i="17"/>
  <c r="H24" i="17"/>
  <c r="G24" i="17"/>
  <c r="E24" i="17"/>
  <c r="F24" i="17" s="1"/>
  <c r="C24" i="17"/>
  <c r="B24" i="17"/>
  <c r="A24" i="17"/>
  <c r="I23" i="17"/>
  <c r="H23" i="17"/>
  <c r="G23" i="17"/>
  <c r="E23" i="17"/>
  <c r="F23" i="17" s="1"/>
  <c r="C23" i="17"/>
  <c r="B23" i="17"/>
  <c r="A23" i="17"/>
  <c r="I22" i="17"/>
  <c r="H22" i="17"/>
  <c r="G22" i="17"/>
  <c r="E22" i="17"/>
  <c r="F22" i="17" s="1"/>
  <c r="C22" i="17"/>
  <c r="B22" i="17"/>
  <c r="A22" i="17"/>
  <c r="I21" i="17"/>
  <c r="H21" i="17"/>
  <c r="G21" i="17"/>
  <c r="E21" i="17"/>
  <c r="F21" i="17" s="1"/>
  <c r="C21" i="17"/>
  <c r="B21" i="17"/>
  <c r="A21" i="17"/>
  <c r="I20" i="17"/>
  <c r="H20" i="17"/>
  <c r="G20" i="17"/>
  <c r="E20" i="17"/>
  <c r="F20" i="17" s="1"/>
  <c r="C20" i="17"/>
  <c r="B20" i="17"/>
  <c r="A20" i="17"/>
  <c r="I19" i="17"/>
  <c r="H19" i="17"/>
  <c r="G19" i="17"/>
  <c r="E19" i="17"/>
  <c r="F19" i="17" s="1"/>
  <c r="C19" i="17"/>
  <c r="B19" i="17"/>
  <c r="A19" i="17"/>
  <c r="I18" i="17"/>
  <c r="H18" i="17"/>
  <c r="G18" i="17"/>
  <c r="E18" i="17"/>
  <c r="F18" i="17" s="1"/>
  <c r="C18" i="17"/>
  <c r="B18" i="17"/>
  <c r="A18" i="17"/>
  <c r="I17" i="17"/>
  <c r="H17" i="17"/>
  <c r="G17" i="17"/>
  <c r="E17" i="17"/>
  <c r="F17" i="17" s="1"/>
  <c r="C17" i="17"/>
  <c r="B17" i="17"/>
  <c r="A17" i="17"/>
  <c r="I16" i="17"/>
  <c r="H16" i="17"/>
  <c r="G16" i="17"/>
  <c r="E16" i="17"/>
  <c r="F16" i="17" s="1"/>
  <c r="C16" i="17"/>
  <c r="B16" i="17"/>
  <c r="A16" i="17"/>
  <c r="I15" i="17"/>
  <c r="H15" i="17"/>
  <c r="G15" i="17"/>
  <c r="E15" i="17"/>
  <c r="F15" i="17" s="1"/>
  <c r="C15" i="17"/>
  <c r="B15" i="17"/>
  <c r="A15" i="17"/>
  <c r="I14" i="17"/>
  <c r="H14" i="17"/>
  <c r="G14" i="17"/>
  <c r="E14" i="17"/>
  <c r="F14" i="17" s="1"/>
  <c r="C14" i="17"/>
  <c r="B14" i="17"/>
  <c r="A14" i="17"/>
  <c r="I13" i="17"/>
  <c r="H13" i="17"/>
  <c r="G13" i="17"/>
  <c r="E13" i="17"/>
  <c r="F13" i="17" s="1"/>
  <c r="C13" i="17"/>
  <c r="B13" i="17"/>
  <c r="A13" i="17"/>
  <c r="I12" i="17"/>
  <c r="H12" i="17"/>
  <c r="G12" i="17"/>
  <c r="E12" i="17"/>
  <c r="F12" i="17" s="1"/>
  <c r="C12" i="17"/>
  <c r="B12" i="17"/>
  <c r="A12" i="17"/>
  <c r="I11" i="17"/>
  <c r="H11" i="17"/>
  <c r="G11" i="17"/>
  <c r="E11" i="17"/>
  <c r="F11" i="17" s="1"/>
  <c r="C11" i="17"/>
  <c r="B11" i="17"/>
  <c r="A11" i="17"/>
  <c r="I10" i="17"/>
  <c r="H10" i="17"/>
  <c r="G10" i="17"/>
  <c r="E10" i="17"/>
  <c r="F10" i="17" s="1"/>
  <c r="C10" i="17"/>
  <c r="B10" i="17"/>
  <c r="A10" i="17"/>
  <c r="I9" i="17"/>
  <c r="H9" i="17"/>
  <c r="G9" i="17"/>
  <c r="E9" i="17"/>
  <c r="F9" i="17" s="1"/>
  <c r="C9" i="17"/>
  <c r="B9" i="17"/>
  <c r="A9" i="17"/>
  <c r="I8" i="17"/>
  <c r="H8" i="17"/>
  <c r="G8" i="17"/>
  <c r="E8" i="17"/>
  <c r="F8" i="17" s="1"/>
  <c r="C8" i="17"/>
  <c r="B8" i="17"/>
  <c r="A8" i="17"/>
  <c r="I7" i="17"/>
  <c r="H7" i="17"/>
  <c r="G7" i="17"/>
  <c r="E7" i="17"/>
  <c r="F7" i="17" s="1"/>
  <c r="C7" i="17"/>
  <c r="B7" i="17"/>
  <c r="A7" i="17"/>
  <c r="I6" i="17"/>
  <c r="H6" i="17"/>
  <c r="G6" i="17"/>
  <c r="E6" i="17"/>
  <c r="F6" i="17" s="1"/>
  <c r="C6" i="17"/>
  <c r="B6" i="17"/>
  <c r="A6" i="17"/>
  <c r="I5" i="17"/>
  <c r="H5" i="17"/>
  <c r="G5" i="17"/>
  <c r="E5" i="17"/>
  <c r="F5" i="17" s="1"/>
  <c r="C5" i="17"/>
  <c r="B5" i="17"/>
  <c r="A5" i="17"/>
  <c r="I4" i="17"/>
  <c r="H4" i="17"/>
  <c r="G4" i="17"/>
  <c r="E4" i="17"/>
  <c r="F4" i="17" s="1"/>
  <c r="C4" i="17"/>
  <c r="B4" i="17"/>
  <c r="A4" i="17"/>
  <c r="I3" i="17"/>
  <c r="H3" i="17"/>
  <c r="G3" i="17"/>
  <c r="E3" i="17"/>
  <c r="C3" i="17"/>
  <c r="B3" i="17"/>
  <c r="A3" i="17"/>
  <c r="K379" i="16"/>
  <c r="N365" i="16"/>
  <c r="N364" i="16"/>
  <c r="N363" i="16"/>
  <c r="J323" i="16"/>
  <c r="I323" i="16"/>
  <c r="H323" i="16"/>
  <c r="F323" i="16"/>
  <c r="G323" i="16" s="1"/>
  <c r="D323" i="16"/>
  <c r="C323" i="16"/>
  <c r="B323" i="16"/>
  <c r="A323" i="16"/>
  <c r="J322" i="16"/>
  <c r="I322" i="16"/>
  <c r="H322" i="16"/>
  <c r="F322" i="16"/>
  <c r="G322" i="16" s="1"/>
  <c r="D322" i="16"/>
  <c r="C322" i="16"/>
  <c r="B322" i="16"/>
  <c r="A322" i="16"/>
  <c r="J321" i="16"/>
  <c r="I321" i="16"/>
  <c r="H321" i="16"/>
  <c r="F321" i="16"/>
  <c r="G321" i="16" s="1"/>
  <c r="D321" i="16"/>
  <c r="C321" i="16"/>
  <c r="B321" i="16"/>
  <c r="A321" i="16"/>
  <c r="J320" i="16"/>
  <c r="I320" i="16"/>
  <c r="H320" i="16"/>
  <c r="F320" i="16"/>
  <c r="G320" i="16" s="1"/>
  <c r="D320" i="16"/>
  <c r="C320" i="16"/>
  <c r="B320" i="16"/>
  <c r="A320" i="16"/>
  <c r="J319" i="16"/>
  <c r="I319" i="16"/>
  <c r="H319" i="16"/>
  <c r="F319" i="16"/>
  <c r="G319" i="16" s="1"/>
  <c r="D319" i="16"/>
  <c r="C319" i="16"/>
  <c r="B319" i="16"/>
  <c r="A319" i="16"/>
  <c r="J318" i="16"/>
  <c r="I318" i="16"/>
  <c r="H318" i="16"/>
  <c r="F318" i="16"/>
  <c r="G318" i="16" s="1"/>
  <c r="D318" i="16"/>
  <c r="C318" i="16"/>
  <c r="B318" i="16"/>
  <c r="A318" i="16"/>
  <c r="J317" i="16"/>
  <c r="I317" i="16"/>
  <c r="H317" i="16"/>
  <c r="F317" i="16"/>
  <c r="G317" i="16" s="1"/>
  <c r="D317" i="16"/>
  <c r="C317" i="16"/>
  <c r="B317" i="16"/>
  <c r="A317" i="16"/>
  <c r="J316" i="16"/>
  <c r="I316" i="16"/>
  <c r="H316" i="16"/>
  <c r="F316" i="16"/>
  <c r="G316" i="16" s="1"/>
  <c r="D316" i="16"/>
  <c r="C316" i="16"/>
  <c r="B316" i="16"/>
  <c r="A316" i="16"/>
  <c r="J315" i="16"/>
  <c r="I315" i="16"/>
  <c r="H315" i="16"/>
  <c r="F315" i="16"/>
  <c r="G315" i="16" s="1"/>
  <c r="D315" i="16"/>
  <c r="C315" i="16"/>
  <c r="B315" i="16"/>
  <c r="A315" i="16"/>
  <c r="J314" i="16"/>
  <c r="I314" i="16"/>
  <c r="H314" i="16"/>
  <c r="F314" i="16"/>
  <c r="G314" i="16" s="1"/>
  <c r="D314" i="16"/>
  <c r="C314" i="16"/>
  <c r="B314" i="16"/>
  <c r="A314" i="16"/>
  <c r="J313" i="16"/>
  <c r="I313" i="16"/>
  <c r="H313" i="16"/>
  <c r="F313" i="16"/>
  <c r="G313" i="16" s="1"/>
  <c r="D313" i="16"/>
  <c r="C313" i="16"/>
  <c r="B313" i="16"/>
  <c r="A313" i="16"/>
  <c r="J312" i="16"/>
  <c r="I312" i="16"/>
  <c r="H312" i="16"/>
  <c r="F312" i="16"/>
  <c r="G312" i="16" s="1"/>
  <c r="D312" i="16"/>
  <c r="C312" i="16"/>
  <c r="B312" i="16"/>
  <c r="A312" i="16"/>
  <c r="J311" i="16"/>
  <c r="I311" i="16"/>
  <c r="H311" i="16"/>
  <c r="F311" i="16"/>
  <c r="G311" i="16" s="1"/>
  <c r="D311" i="16"/>
  <c r="C311" i="16"/>
  <c r="B311" i="16"/>
  <c r="A311" i="16"/>
  <c r="J310" i="16"/>
  <c r="I310" i="16"/>
  <c r="H310" i="16"/>
  <c r="F310" i="16"/>
  <c r="G310" i="16" s="1"/>
  <c r="D310" i="16"/>
  <c r="C310" i="16"/>
  <c r="B310" i="16"/>
  <c r="A310" i="16"/>
  <c r="J309" i="16"/>
  <c r="I309" i="16"/>
  <c r="H309" i="16"/>
  <c r="F309" i="16"/>
  <c r="G309" i="16" s="1"/>
  <c r="D309" i="16"/>
  <c r="C309" i="16"/>
  <c r="B309" i="16"/>
  <c r="A309" i="16"/>
  <c r="J308" i="16"/>
  <c r="I308" i="16"/>
  <c r="H308" i="16"/>
  <c r="F308" i="16"/>
  <c r="G308" i="16" s="1"/>
  <c r="D308" i="16"/>
  <c r="C308" i="16"/>
  <c r="B308" i="16"/>
  <c r="A308" i="16"/>
  <c r="J307" i="16"/>
  <c r="I307" i="16"/>
  <c r="H307" i="16"/>
  <c r="F307" i="16"/>
  <c r="G307" i="16" s="1"/>
  <c r="D307" i="16"/>
  <c r="C307" i="16"/>
  <c r="B307" i="16"/>
  <c r="A307" i="16"/>
  <c r="J306" i="16"/>
  <c r="I306" i="16"/>
  <c r="H306" i="16"/>
  <c r="F306" i="16"/>
  <c r="G306" i="16" s="1"/>
  <c r="D306" i="16"/>
  <c r="C306" i="16"/>
  <c r="B306" i="16"/>
  <c r="A306" i="16"/>
  <c r="J305" i="16"/>
  <c r="I305" i="16"/>
  <c r="H305" i="16"/>
  <c r="F305" i="16"/>
  <c r="G305" i="16" s="1"/>
  <c r="D305" i="16"/>
  <c r="C305" i="16"/>
  <c r="B305" i="16"/>
  <c r="A305" i="16"/>
  <c r="J304" i="16"/>
  <c r="I304" i="16"/>
  <c r="H304" i="16"/>
  <c r="F304" i="16"/>
  <c r="G304" i="16" s="1"/>
  <c r="D304" i="16"/>
  <c r="C304" i="16"/>
  <c r="B304" i="16"/>
  <c r="A304" i="16"/>
  <c r="J303" i="16"/>
  <c r="I303" i="16"/>
  <c r="H303" i="16"/>
  <c r="F303" i="16"/>
  <c r="G303" i="16" s="1"/>
  <c r="D303" i="16"/>
  <c r="C303" i="16"/>
  <c r="B303" i="16"/>
  <c r="A303" i="16"/>
  <c r="J302" i="16"/>
  <c r="I302" i="16"/>
  <c r="H302" i="16"/>
  <c r="F302" i="16"/>
  <c r="G302" i="16" s="1"/>
  <c r="D302" i="16"/>
  <c r="C302" i="16"/>
  <c r="B302" i="16"/>
  <c r="A302" i="16"/>
  <c r="J301" i="16"/>
  <c r="I301" i="16"/>
  <c r="H301" i="16"/>
  <c r="F301" i="16"/>
  <c r="G301" i="16" s="1"/>
  <c r="D301" i="16"/>
  <c r="C301" i="16"/>
  <c r="B301" i="16"/>
  <c r="A301" i="16"/>
  <c r="J300" i="16"/>
  <c r="I300" i="16"/>
  <c r="H300" i="16"/>
  <c r="F300" i="16"/>
  <c r="G300" i="16" s="1"/>
  <c r="D300" i="16"/>
  <c r="C300" i="16"/>
  <c r="B300" i="16"/>
  <c r="A300" i="16"/>
  <c r="J299" i="16"/>
  <c r="I299" i="16"/>
  <c r="H299" i="16"/>
  <c r="F299" i="16"/>
  <c r="G299" i="16" s="1"/>
  <c r="D299" i="16"/>
  <c r="C299" i="16"/>
  <c r="B299" i="16"/>
  <c r="A299" i="16"/>
  <c r="J298" i="16"/>
  <c r="I298" i="16"/>
  <c r="H298" i="16"/>
  <c r="F298" i="16"/>
  <c r="G298" i="16" s="1"/>
  <c r="D298" i="16"/>
  <c r="C298" i="16"/>
  <c r="B298" i="16"/>
  <c r="A298" i="16"/>
  <c r="J297" i="16"/>
  <c r="I297" i="16"/>
  <c r="H297" i="16"/>
  <c r="F297" i="16"/>
  <c r="G297" i="16" s="1"/>
  <c r="D297" i="16"/>
  <c r="C297" i="16"/>
  <c r="B297" i="16"/>
  <c r="A297" i="16"/>
  <c r="J296" i="16"/>
  <c r="I296" i="16"/>
  <c r="H296" i="16"/>
  <c r="F296" i="16"/>
  <c r="G296" i="16" s="1"/>
  <c r="D296" i="16"/>
  <c r="C296" i="16"/>
  <c r="B296" i="16"/>
  <c r="A296" i="16"/>
  <c r="J295" i="16"/>
  <c r="I295" i="16"/>
  <c r="H295" i="16"/>
  <c r="F295" i="16"/>
  <c r="G295" i="16" s="1"/>
  <c r="D295" i="16"/>
  <c r="C295" i="16"/>
  <c r="B295" i="16"/>
  <c r="A295" i="16"/>
  <c r="J294" i="16"/>
  <c r="I294" i="16"/>
  <c r="H294" i="16"/>
  <c r="F294" i="16"/>
  <c r="G294" i="16" s="1"/>
  <c r="D294" i="16"/>
  <c r="C294" i="16"/>
  <c r="B294" i="16"/>
  <c r="A294" i="16"/>
  <c r="J293" i="16"/>
  <c r="I293" i="16"/>
  <c r="H293" i="16"/>
  <c r="F293" i="16"/>
  <c r="G293" i="16" s="1"/>
  <c r="D293" i="16"/>
  <c r="C293" i="16"/>
  <c r="B293" i="16"/>
  <c r="A293" i="16"/>
  <c r="J292" i="16"/>
  <c r="I292" i="16"/>
  <c r="H292" i="16"/>
  <c r="F292" i="16"/>
  <c r="G292" i="16" s="1"/>
  <c r="D292" i="16"/>
  <c r="C292" i="16"/>
  <c r="B292" i="16"/>
  <c r="A292" i="16"/>
  <c r="J291" i="16"/>
  <c r="I291" i="16"/>
  <c r="H291" i="16"/>
  <c r="F291" i="16"/>
  <c r="G291" i="16" s="1"/>
  <c r="D291" i="16"/>
  <c r="C291" i="16"/>
  <c r="B291" i="16"/>
  <c r="A291" i="16"/>
  <c r="J290" i="16"/>
  <c r="I290" i="16"/>
  <c r="H290" i="16"/>
  <c r="F290" i="16"/>
  <c r="G290" i="16" s="1"/>
  <c r="D290" i="16"/>
  <c r="C290" i="16"/>
  <c r="B290" i="16"/>
  <c r="A290" i="16"/>
  <c r="J289" i="16"/>
  <c r="I289" i="16"/>
  <c r="H289" i="16"/>
  <c r="F289" i="16"/>
  <c r="G289" i="16" s="1"/>
  <c r="D289" i="16"/>
  <c r="C289" i="16"/>
  <c r="B289" i="16"/>
  <c r="A289" i="16"/>
  <c r="J288" i="16"/>
  <c r="I288" i="16"/>
  <c r="H288" i="16"/>
  <c r="F288" i="16"/>
  <c r="G288" i="16" s="1"/>
  <c r="D288" i="16"/>
  <c r="C288" i="16"/>
  <c r="B288" i="16"/>
  <c r="A288" i="16"/>
  <c r="J287" i="16"/>
  <c r="I287" i="16"/>
  <c r="H287" i="16"/>
  <c r="F287" i="16"/>
  <c r="G287" i="16" s="1"/>
  <c r="D287" i="16"/>
  <c r="C287" i="16"/>
  <c r="B287" i="16"/>
  <c r="A287" i="16"/>
  <c r="J286" i="16"/>
  <c r="I286" i="16"/>
  <c r="H286" i="16"/>
  <c r="F286" i="16"/>
  <c r="G286" i="16" s="1"/>
  <c r="D286" i="16"/>
  <c r="C286" i="16"/>
  <c r="B286" i="16"/>
  <c r="A286" i="16"/>
  <c r="J285" i="16"/>
  <c r="I285" i="16"/>
  <c r="H285" i="16"/>
  <c r="F285" i="16"/>
  <c r="G285" i="16" s="1"/>
  <c r="D285" i="16"/>
  <c r="C285" i="16"/>
  <c r="B285" i="16"/>
  <c r="A285" i="16"/>
  <c r="J284" i="16"/>
  <c r="I284" i="16"/>
  <c r="H284" i="16"/>
  <c r="F284" i="16"/>
  <c r="G284" i="16" s="1"/>
  <c r="D284" i="16"/>
  <c r="C284" i="16"/>
  <c r="B284" i="16"/>
  <c r="A284" i="16"/>
  <c r="J283" i="16"/>
  <c r="I283" i="16"/>
  <c r="H283" i="16"/>
  <c r="F283" i="16"/>
  <c r="G283" i="16" s="1"/>
  <c r="D283" i="16"/>
  <c r="C283" i="16"/>
  <c r="B283" i="16"/>
  <c r="A283" i="16"/>
  <c r="J282" i="16"/>
  <c r="I282" i="16"/>
  <c r="H282" i="16"/>
  <c r="F282" i="16"/>
  <c r="G282" i="16" s="1"/>
  <c r="D282" i="16"/>
  <c r="C282" i="16"/>
  <c r="B282" i="16"/>
  <c r="A282" i="16"/>
  <c r="J281" i="16"/>
  <c r="I281" i="16"/>
  <c r="H281" i="16"/>
  <c r="F281" i="16"/>
  <c r="G281" i="16" s="1"/>
  <c r="D281" i="16"/>
  <c r="C281" i="16"/>
  <c r="B281" i="16"/>
  <c r="A281" i="16"/>
  <c r="J280" i="16"/>
  <c r="I280" i="16"/>
  <c r="H280" i="16"/>
  <c r="F280" i="16"/>
  <c r="G280" i="16" s="1"/>
  <c r="D280" i="16"/>
  <c r="C280" i="16"/>
  <c r="B280" i="16"/>
  <c r="A280" i="16"/>
  <c r="J279" i="16"/>
  <c r="I279" i="16"/>
  <c r="H279" i="16"/>
  <c r="F279" i="16"/>
  <c r="G279" i="16" s="1"/>
  <c r="D279" i="16"/>
  <c r="C279" i="16"/>
  <c r="B279" i="16"/>
  <c r="A279" i="16"/>
  <c r="J278" i="16"/>
  <c r="I278" i="16"/>
  <c r="H278" i="16"/>
  <c r="F278" i="16"/>
  <c r="G278" i="16" s="1"/>
  <c r="D278" i="16"/>
  <c r="C278" i="16"/>
  <c r="B278" i="16"/>
  <c r="A278" i="16"/>
  <c r="J277" i="16"/>
  <c r="I277" i="16"/>
  <c r="H277" i="16"/>
  <c r="F277" i="16"/>
  <c r="G277" i="16" s="1"/>
  <c r="D277" i="16"/>
  <c r="C277" i="16"/>
  <c r="B277" i="16"/>
  <c r="A277" i="16"/>
  <c r="J276" i="16"/>
  <c r="I276" i="16"/>
  <c r="H276" i="16"/>
  <c r="F276" i="16"/>
  <c r="G276" i="16" s="1"/>
  <c r="D276" i="16"/>
  <c r="C276" i="16"/>
  <c r="B276" i="16"/>
  <c r="A276" i="16"/>
  <c r="J275" i="16"/>
  <c r="I275" i="16"/>
  <c r="H275" i="16"/>
  <c r="F275" i="16"/>
  <c r="G275" i="16" s="1"/>
  <c r="D275" i="16"/>
  <c r="C275" i="16"/>
  <c r="B275" i="16"/>
  <c r="A275" i="16"/>
  <c r="J274" i="16"/>
  <c r="I274" i="16"/>
  <c r="H274" i="16"/>
  <c r="F274" i="16"/>
  <c r="G274" i="16" s="1"/>
  <c r="D274" i="16"/>
  <c r="C274" i="16"/>
  <c r="B274" i="16"/>
  <c r="A274" i="16"/>
  <c r="J273" i="16"/>
  <c r="I273" i="16"/>
  <c r="H273" i="16"/>
  <c r="F273" i="16"/>
  <c r="G273" i="16" s="1"/>
  <c r="D273" i="16"/>
  <c r="C273" i="16"/>
  <c r="B273" i="16"/>
  <c r="A273" i="16"/>
  <c r="J272" i="16"/>
  <c r="I272" i="16"/>
  <c r="H272" i="16"/>
  <c r="F272" i="16"/>
  <c r="G272" i="16" s="1"/>
  <c r="D272" i="16"/>
  <c r="C272" i="16"/>
  <c r="B272" i="16"/>
  <c r="A272" i="16"/>
  <c r="J271" i="16"/>
  <c r="I271" i="16"/>
  <c r="H271" i="16"/>
  <c r="F271" i="16"/>
  <c r="G271" i="16" s="1"/>
  <c r="D271" i="16"/>
  <c r="C271" i="16"/>
  <c r="B271" i="16"/>
  <c r="A271" i="16"/>
  <c r="J270" i="16"/>
  <c r="I270" i="16"/>
  <c r="H270" i="16"/>
  <c r="F270" i="16"/>
  <c r="G270" i="16" s="1"/>
  <c r="D270" i="16"/>
  <c r="C270" i="16"/>
  <c r="B270" i="16"/>
  <c r="A270" i="16"/>
  <c r="J269" i="16"/>
  <c r="I269" i="16"/>
  <c r="H269" i="16"/>
  <c r="F269" i="16"/>
  <c r="G269" i="16" s="1"/>
  <c r="D269" i="16"/>
  <c r="C269" i="16"/>
  <c r="B269" i="16"/>
  <c r="A269" i="16"/>
  <c r="J268" i="16"/>
  <c r="I268" i="16"/>
  <c r="H268" i="16"/>
  <c r="F268" i="16"/>
  <c r="G268" i="16" s="1"/>
  <c r="D268" i="16"/>
  <c r="C268" i="16"/>
  <c r="B268" i="16"/>
  <c r="A268" i="16"/>
  <c r="J267" i="16"/>
  <c r="I267" i="16"/>
  <c r="H267" i="16"/>
  <c r="F267" i="16"/>
  <c r="G267" i="16" s="1"/>
  <c r="D267" i="16"/>
  <c r="C267" i="16"/>
  <c r="B267" i="16"/>
  <c r="A267" i="16"/>
  <c r="J266" i="16"/>
  <c r="I266" i="16"/>
  <c r="H266" i="16"/>
  <c r="F266" i="16"/>
  <c r="G266" i="16" s="1"/>
  <c r="D266" i="16"/>
  <c r="C266" i="16"/>
  <c r="B266" i="16"/>
  <c r="A266" i="16"/>
  <c r="J265" i="16"/>
  <c r="I265" i="16"/>
  <c r="H265" i="16"/>
  <c r="F265" i="16"/>
  <c r="G265" i="16" s="1"/>
  <c r="D265" i="16"/>
  <c r="C265" i="16"/>
  <c r="B265" i="16"/>
  <c r="A265" i="16"/>
  <c r="J264" i="16"/>
  <c r="I264" i="16"/>
  <c r="H264" i="16"/>
  <c r="F264" i="16"/>
  <c r="G264" i="16" s="1"/>
  <c r="D264" i="16"/>
  <c r="C264" i="16"/>
  <c r="B264" i="16"/>
  <c r="A264" i="16"/>
  <c r="J263" i="16"/>
  <c r="I263" i="16"/>
  <c r="H263" i="16"/>
  <c r="F263" i="16"/>
  <c r="G263" i="16" s="1"/>
  <c r="D263" i="16"/>
  <c r="C263" i="16"/>
  <c r="B263" i="16"/>
  <c r="A263" i="16"/>
  <c r="J262" i="16"/>
  <c r="I262" i="16"/>
  <c r="H262" i="16"/>
  <c r="F262" i="16"/>
  <c r="G262" i="16" s="1"/>
  <c r="D262" i="16"/>
  <c r="C262" i="16"/>
  <c r="B262" i="16"/>
  <c r="A262" i="16"/>
  <c r="J261" i="16"/>
  <c r="I261" i="16"/>
  <c r="H261" i="16"/>
  <c r="F261" i="16"/>
  <c r="G261" i="16" s="1"/>
  <c r="D261" i="16"/>
  <c r="C261" i="16"/>
  <c r="B261" i="16"/>
  <c r="A261" i="16"/>
  <c r="J260" i="16"/>
  <c r="I260" i="16"/>
  <c r="H260" i="16"/>
  <c r="F260" i="16"/>
  <c r="G260" i="16" s="1"/>
  <c r="D260" i="16"/>
  <c r="C260" i="16"/>
  <c r="B260" i="16"/>
  <c r="A260" i="16"/>
  <c r="J259" i="16"/>
  <c r="I259" i="16"/>
  <c r="H259" i="16"/>
  <c r="F259" i="16"/>
  <c r="G259" i="16" s="1"/>
  <c r="D259" i="16"/>
  <c r="C259" i="16"/>
  <c r="B259" i="16"/>
  <c r="A259" i="16"/>
  <c r="J258" i="16"/>
  <c r="I258" i="16"/>
  <c r="H258" i="16"/>
  <c r="F258" i="16"/>
  <c r="G258" i="16" s="1"/>
  <c r="D258" i="16"/>
  <c r="C258" i="16"/>
  <c r="B258" i="16"/>
  <c r="A258" i="16"/>
  <c r="J257" i="16"/>
  <c r="I257" i="16"/>
  <c r="H257" i="16"/>
  <c r="F257" i="16"/>
  <c r="G257" i="16" s="1"/>
  <c r="D257" i="16"/>
  <c r="C257" i="16"/>
  <c r="B257" i="16"/>
  <c r="A257" i="16"/>
  <c r="J256" i="16"/>
  <c r="I256" i="16"/>
  <c r="H256" i="16"/>
  <c r="F256" i="16"/>
  <c r="G256" i="16" s="1"/>
  <c r="D256" i="16"/>
  <c r="C256" i="16"/>
  <c r="B256" i="16"/>
  <c r="A256" i="16"/>
  <c r="J255" i="16"/>
  <c r="I255" i="16"/>
  <c r="H255" i="16"/>
  <c r="F255" i="16"/>
  <c r="G255" i="16" s="1"/>
  <c r="D255" i="16"/>
  <c r="C255" i="16"/>
  <c r="B255" i="16"/>
  <c r="A255" i="16"/>
  <c r="J254" i="16"/>
  <c r="I254" i="16"/>
  <c r="H254" i="16"/>
  <c r="F254" i="16"/>
  <c r="G254" i="16" s="1"/>
  <c r="D254" i="16"/>
  <c r="C254" i="16"/>
  <c r="B254" i="16"/>
  <c r="A254" i="16"/>
  <c r="J253" i="16"/>
  <c r="I253" i="16"/>
  <c r="H253" i="16"/>
  <c r="F253" i="16"/>
  <c r="G253" i="16" s="1"/>
  <c r="D253" i="16"/>
  <c r="C253" i="16"/>
  <c r="B253" i="16"/>
  <c r="A253" i="16"/>
  <c r="J252" i="16"/>
  <c r="I252" i="16"/>
  <c r="H252" i="16"/>
  <c r="F252" i="16"/>
  <c r="G252" i="16" s="1"/>
  <c r="D252" i="16"/>
  <c r="C252" i="16"/>
  <c r="B252" i="16"/>
  <c r="A252" i="16"/>
  <c r="J251" i="16"/>
  <c r="I251" i="16"/>
  <c r="H251" i="16"/>
  <c r="F251" i="16"/>
  <c r="G251" i="16" s="1"/>
  <c r="D251" i="16"/>
  <c r="C251" i="16"/>
  <c r="B251" i="16"/>
  <c r="A251" i="16"/>
  <c r="J250" i="16"/>
  <c r="I250" i="16"/>
  <c r="H250" i="16"/>
  <c r="F250" i="16"/>
  <c r="G250" i="16" s="1"/>
  <c r="D250" i="16"/>
  <c r="C250" i="16"/>
  <c r="B250" i="16"/>
  <c r="A250" i="16"/>
  <c r="J249" i="16"/>
  <c r="I249" i="16"/>
  <c r="H249" i="16"/>
  <c r="F249" i="16"/>
  <c r="G249" i="16" s="1"/>
  <c r="D249" i="16"/>
  <c r="C249" i="16"/>
  <c r="B249" i="16"/>
  <c r="A249" i="16"/>
  <c r="J248" i="16"/>
  <c r="I248" i="16"/>
  <c r="H248" i="16"/>
  <c r="F248" i="16"/>
  <c r="G248" i="16" s="1"/>
  <c r="D248" i="16"/>
  <c r="C248" i="16"/>
  <c r="B248" i="16"/>
  <c r="A248" i="16"/>
  <c r="J247" i="16"/>
  <c r="I247" i="16"/>
  <c r="H247" i="16"/>
  <c r="F247" i="16"/>
  <c r="G247" i="16" s="1"/>
  <c r="D247" i="16"/>
  <c r="C247" i="16"/>
  <c r="B247" i="16"/>
  <c r="A247" i="16"/>
  <c r="J246" i="16"/>
  <c r="I246" i="16"/>
  <c r="H246" i="16"/>
  <c r="F246" i="16"/>
  <c r="G246" i="16" s="1"/>
  <c r="D246" i="16"/>
  <c r="C246" i="16"/>
  <c r="B246" i="16"/>
  <c r="A246" i="16"/>
  <c r="J245" i="16"/>
  <c r="I245" i="16"/>
  <c r="H245" i="16"/>
  <c r="F245" i="16"/>
  <c r="G245" i="16" s="1"/>
  <c r="D245" i="16"/>
  <c r="C245" i="16"/>
  <c r="B245" i="16"/>
  <c r="A245" i="16"/>
  <c r="J244" i="16"/>
  <c r="I244" i="16"/>
  <c r="H244" i="16"/>
  <c r="F244" i="16"/>
  <c r="G244" i="16" s="1"/>
  <c r="D244" i="16"/>
  <c r="C244" i="16"/>
  <c r="B244" i="16"/>
  <c r="A244" i="16"/>
  <c r="J243" i="16"/>
  <c r="I243" i="16"/>
  <c r="H243" i="16"/>
  <c r="F243" i="16"/>
  <c r="G243" i="16" s="1"/>
  <c r="D243" i="16"/>
  <c r="C243" i="16"/>
  <c r="B243" i="16"/>
  <c r="A243" i="16"/>
  <c r="J242" i="16"/>
  <c r="I242" i="16"/>
  <c r="H242" i="16"/>
  <c r="F242" i="16"/>
  <c r="G242" i="16" s="1"/>
  <c r="D242" i="16"/>
  <c r="C242" i="16"/>
  <c r="B242" i="16"/>
  <c r="A242" i="16"/>
  <c r="J241" i="16"/>
  <c r="I241" i="16"/>
  <c r="H241" i="16"/>
  <c r="F241" i="16"/>
  <c r="G241" i="16" s="1"/>
  <c r="D241" i="16"/>
  <c r="C241" i="16"/>
  <c r="B241" i="16"/>
  <c r="A241" i="16"/>
  <c r="J240" i="16"/>
  <c r="I240" i="16"/>
  <c r="H240" i="16"/>
  <c r="F240" i="16"/>
  <c r="G240" i="16" s="1"/>
  <c r="D240" i="16"/>
  <c r="C240" i="16"/>
  <c r="B240" i="16"/>
  <c r="A240" i="16"/>
  <c r="J239" i="16"/>
  <c r="I239" i="16"/>
  <c r="H239" i="16"/>
  <c r="F239" i="16"/>
  <c r="G239" i="16" s="1"/>
  <c r="D239" i="16"/>
  <c r="C239" i="16"/>
  <c r="B239" i="16"/>
  <c r="A239" i="16"/>
  <c r="J238" i="16"/>
  <c r="I238" i="16"/>
  <c r="H238" i="16"/>
  <c r="F238" i="16"/>
  <c r="G238" i="16" s="1"/>
  <c r="D238" i="16"/>
  <c r="C238" i="16"/>
  <c r="B238" i="16"/>
  <c r="A238" i="16"/>
  <c r="J237" i="16"/>
  <c r="I237" i="16"/>
  <c r="H237" i="16"/>
  <c r="F237" i="16"/>
  <c r="G237" i="16" s="1"/>
  <c r="D237" i="16"/>
  <c r="C237" i="16"/>
  <c r="B237" i="16"/>
  <c r="A237" i="16"/>
  <c r="J236" i="16"/>
  <c r="I236" i="16"/>
  <c r="H236" i="16"/>
  <c r="F236" i="16"/>
  <c r="G236" i="16" s="1"/>
  <c r="D236" i="16"/>
  <c r="C236" i="16"/>
  <c r="B236" i="16"/>
  <c r="A236" i="16"/>
  <c r="J235" i="16"/>
  <c r="I235" i="16"/>
  <c r="H235" i="16"/>
  <c r="F235" i="16"/>
  <c r="G235" i="16" s="1"/>
  <c r="D235" i="16"/>
  <c r="C235" i="16"/>
  <c r="B235" i="16"/>
  <c r="A235" i="16"/>
  <c r="J234" i="16"/>
  <c r="I234" i="16"/>
  <c r="H234" i="16"/>
  <c r="F234" i="16"/>
  <c r="G234" i="16" s="1"/>
  <c r="D234" i="16"/>
  <c r="C234" i="16"/>
  <c r="B234" i="16"/>
  <c r="A234" i="16"/>
  <c r="J233" i="16"/>
  <c r="I233" i="16"/>
  <c r="H233" i="16"/>
  <c r="F233" i="16"/>
  <c r="G233" i="16" s="1"/>
  <c r="D233" i="16"/>
  <c r="C233" i="16"/>
  <c r="B233" i="16"/>
  <c r="A233" i="16"/>
  <c r="J232" i="16"/>
  <c r="I232" i="16"/>
  <c r="H232" i="16"/>
  <c r="F232" i="16"/>
  <c r="G232" i="16" s="1"/>
  <c r="D232" i="16"/>
  <c r="C232" i="16"/>
  <c r="B232" i="16"/>
  <c r="A232" i="16"/>
  <c r="J231" i="16"/>
  <c r="I231" i="16"/>
  <c r="H231" i="16"/>
  <c r="F231" i="16"/>
  <c r="G231" i="16" s="1"/>
  <c r="D231" i="16"/>
  <c r="C231" i="16"/>
  <c r="B231" i="16"/>
  <c r="A231" i="16"/>
  <c r="J230" i="16"/>
  <c r="I230" i="16"/>
  <c r="H230" i="16"/>
  <c r="F230" i="16"/>
  <c r="G230" i="16" s="1"/>
  <c r="D230" i="16"/>
  <c r="C230" i="16"/>
  <c r="B230" i="16"/>
  <c r="A230" i="16"/>
  <c r="J229" i="16"/>
  <c r="I229" i="16"/>
  <c r="H229" i="16"/>
  <c r="F229" i="16"/>
  <c r="G229" i="16" s="1"/>
  <c r="D229" i="16"/>
  <c r="C229" i="16"/>
  <c r="B229" i="16"/>
  <c r="A229" i="16"/>
  <c r="J228" i="16"/>
  <c r="I228" i="16"/>
  <c r="H228" i="16"/>
  <c r="F228" i="16"/>
  <c r="G228" i="16" s="1"/>
  <c r="D228" i="16"/>
  <c r="C228" i="16"/>
  <c r="B228" i="16"/>
  <c r="A228" i="16"/>
  <c r="J227" i="16"/>
  <c r="I227" i="16"/>
  <c r="H227" i="16"/>
  <c r="F227" i="16"/>
  <c r="G227" i="16" s="1"/>
  <c r="D227" i="16"/>
  <c r="C227" i="16"/>
  <c r="B227" i="16"/>
  <c r="A227" i="16"/>
  <c r="J226" i="16"/>
  <c r="I226" i="16"/>
  <c r="H226" i="16"/>
  <c r="F226" i="16"/>
  <c r="G226" i="16" s="1"/>
  <c r="D226" i="16"/>
  <c r="C226" i="16"/>
  <c r="B226" i="16"/>
  <c r="A226" i="16"/>
  <c r="J225" i="16"/>
  <c r="I225" i="16"/>
  <c r="H225" i="16"/>
  <c r="F225" i="16"/>
  <c r="G225" i="16" s="1"/>
  <c r="D225" i="16"/>
  <c r="C225" i="16"/>
  <c r="B225" i="16"/>
  <c r="A225" i="16"/>
  <c r="J224" i="16"/>
  <c r="I224" i="16"/>
  <c r="H224" i="16"/>
  <c r="F224" i="16"/>
  <c r="G224" i="16" s="1"/>
  <c r="D224" i="16"/>
  <c r="C224" i="16"/>
  <c r="B224" i="16"/>
  <c r="A224" i="16"/>
  <c r="J223" i="16"/>
  <c r="I223" i="16"/>
  <c r="H223" i="16"/>
  <c r="F223" i="16"/>
  <c r="G223" i="16" s="1"/>
  <c r="D223" i="16"/>
  <c r="C223" i="16"/>
  <c r="B223" i="16"/>
  <c r="A223" i="16"/>
  <c r="J222" i="16"/>
  <c r="I222" i="16"/>
  <c r="H222" i="16"/>
  <c r="F222" i="16"/>
  <c r="G222" i="16" s="1"/>
  <c r="D222" i="16"/>
  <c r="C222" i="16"/>
  <c r="B222" i="16"/>
  <c r="A222" i="16"/>
  <c r="J221" i="16"/>
  <c r="I221" i="16"/>
  <c r="H221" i="16"/>
  <c r="F221" i="16"/>
  <c r="G221" i="16" s="1"/>
  <c r="D221" i="16"/>
  <c r="C221" i="16"/>
  <c r="B221" i="16"/>
  <c r="A221" i="16"/>
  <c r="J220" i="16"/>
  <c r="I220" i="16"/>
  <c r="H220" i="16"/>
  <c r="F220" i="16"/>
  <c r="G220" i="16" s="1"/>
  <c r="D220" i="16"/>
  <c r="C220" i="16"/>
  <c r="B220" i="16"/>
  <c r="A220" i="16"/>
  <c r="J219" i="16"/>
  <c r="I219" i="16"/>
  <c r="H219" i="16"/>
  <c r="F219" i="16"/>
  <c r="G219" i="16" s="1"/>
  <c r="D219" i="16"/>
  <c r="C219" i="16"/>
  <c r="B219" i="16"/>
  <c r="A219" i="16"/>
  <c r="J218" i="16"/>
  <c r="I218" i="16"/>
  <c r="H218" i="16"/>
  <c r="F218" i="16"/>
  <c r="G218" i="16" s="1"/>
  <c r="D218" i="16"/>
  <c r="C218" i="16"/>
  <c r="B218" i="16"/>
  <c r="A218" i="16"/>
  <c r="J217" i="16"/>
  <c r="I217" i="16"/>
  <c r="H217" i="16"/>
  <c r="F217" i="16"/>
  <c r="G217" i="16" s="1"/>
  <c r="D217" i="16"/>
  <c r="C217" i="16"/>
  <c r="B217" i="16"/>
  <c r="A217" i="16"/>
  <c r="J216" i="16"/>
  <c r="I216" i="16"/>
  <c r="H216" i="16"/>
  <c r="F216" i="16"/>
  <c r="G216" i="16" s="1"/>
  <c r="D216" i="16"/>
  <c r="C216" i="16"/>
  <c r="B216" i="16"/>
  <c r="A216" i="16"/>
  <c r="J215" i="16"/>
  <c r="I215" i="16"/>
  <c r="H215" i="16"/>
  <c r="F215" i="16"/>
  <c r="G215" i="16" s="1"/>
  <c r="D215" i="16"/>
  <c r="C215" i="16"/>
  <c r="B215" i="16"/>
  <c r="A215" i="16"/>
  <c r="J214" i="16"/>
  <c r="I214" i="16"/>
  <c r="H214" i="16"/>
  <c r="F214" i="16"/>
  <c r="G214" i="16" s="1"/>
  <c r="D214" i="16"/>
  <c r="C214" i="16"/>
  <c r="B214" i="16"/>
  <c r="A214" i="16"/>
  <c r="J213" i="16"/>
  <c r="I213" i="16"/>
  <c r="H213" i="16"/>
  <c r="F213" i="16"/>
  <c r="G213" i="16" s="1"/>
  <c r="D213" i="16"/>
  <c r="C213" i="16"/>
  <c r="B213" i="16"/>
  <c r="A213" i="16"/>
  <c r="J212" i="16"/>
  <c r="I212" i="16"/>
  <c r="H212" i="16"/>
  <c r="F212" i="16"/>
  <c r="G212" i="16" s="1"/>
  <c r="D212" i="16"/>
  <c r="C212" i="16"/>
  <c r="B212" i="16"/>
  <c r="A212" i="16"/>
  <c r="J211" i="16"/>
  <c r="I211" i="16"/>
  <c r="H211" i="16"/>
  <c r="F211" i="16"/>
  <c r="G211" i="16" s="1"/>
  <c r="D211" i="16"/>
  <c r="C211" i="16"/>
  <c r="B211" i="16"/>
  <c r="A211" i="16"/>
  <c r="J210" i="16"/>
  <c r="I210" i="16"/>
  <c r="H210" i="16"/>
  <c r="F210" i="16"/>
  <c r="G210" i="16" s="1"/>
  <c r="D210" i="16"/>
  <c r="C210" i="16"/>
  <c r="B210" i="16"/>
  <c r="A210" i="16"/>
  <c r="J209" i="16"/>
  <c r="I209" i="16"/>
  <c r="H209" i="16"/>
  <c r="F209" i="16"/>
  <c r="G209" i="16" s="1"/>
  <c r="D209" i="16"/>
  <c r="C209" i="16"/>
  <c r="B209" i="16"/>
  <c r="A209" i="16"/>
  <c r="J208" i="16"/>
  <c r="I208" i="16"/>
  <c r="H208" i="16"/>
  <c r="F208" i="16"/>
  <c r="G208" i="16" s="1"/>
  <c r="D208" i="16"/>
  <c r="C208" i="16"/>
  <c r="B208" i="16"/>
  <c r="A208" i="16"/>
  <c r="J207" i="16"/>
  <c r="I207" i="16"/>
  <c r="H207" i="16"/>
  <c r="F207" i="16"/>
  <c r="G207" i="16" s="1"/>
  <c r="D207" i="16"/>
  <c r="C207" i="16"/>
  <c r="B207" i="16"/>
  <c r="A207" i="16"/>
  <c r="J206" i="16"/>
  <c r="I206" i="16"/>
  <c r="H206" i="16"/>
  <c r="F206" i="16"/>
  <c r="G206" i="16" s="1"/>
  <c r="D206" i="16"/>
  <c r="C206" i="16"/>
  <c r="B206" i="16"/>
  <c r="A206" i="16"/>
  <c r="J205" i="16"/>
  <c r="I205" i="16"/>
  <c r="H205" i="16"/>
  <c r="F205" i="16"/>
  <c r="G205" i="16" s="1"/>
  <c r="D205" i="16"/>
  <c r="C205" i="16"/>
  <c r="B205" i="16"/>
  <c r="A205" i="16"/>
  <c r="J204" i="16"/>
  <c r="I204" i="16"/>
  <c r="H204" i="16"/>
  <c r="F204" i="16"/>
  <c r="G204" i="16" s="1"/>
  <c r="D204" i="16"/>
  <c r="C204" i="16"/>
  <c r="B204" i="16"/>
  <c r="A204" i="16"/>
  <c r="J203" i="16"/>
  <c r="I203" i="16"/>
  <c r="H203" i="16"/>
  <c r="F203" i="16"/>
  <c r="G203" i="16" s="1"/>
  <c r="D203" i="16"/>
  <c r="C203" i="16"/>
  <c r="B203" i="16"/>
  <c r="A203" i="16"/>
  <c r="J202" i="16"/>
  <c r="I202" i="16"/>
  <c r="H202" i="16"/>
  <c r="F202" i="16"/>
  <c r="G202" i="16" s="1"/>
  <c r="D202" i="16"/>
  <c r="C202" i="16"/>
  <c r="B202" i="16"/>
  <c r="A202" i="16"/>
  <c r="J201" i="16"/>
  <c r="I201" i="16"/>
  <c r="H201" i="16"/>
  <c r="F201" i="16"/>
  <c r="G201" i="16" s="1"/>
  <c r="D201" i="16"/>
  <c r="C201" i="16"/>
  <c r="B201" i="16"/>
  <c r="A201" i="16"/>
  <c r="J200" i="16"/>
  <c r="I200" i="16"/>
  <c r="H200" i="16"/>
  <c r="F200" i="16"/>
  <c r="G200" i="16" s="1"/>
  <c r="D200" i="16"/>
  <c r="C200" i="16"/>
  <c r="B200" i="16"/>
  <c r="A200" i="16"/>
  <c r="J199" i="16"/>
  <c r="I199" i="16"/>
  <c r="H199" i="16"/>
  <c r="F199" i="16"/>
  <c r="G199" i="16" s="1"/>
  <c r="D199" i="16"/>
  <c r="C199" i="16"/>
  <c r="B199" i="16"/>
  <c r="A199" i="16"/>
  <c r="J198" i="16"/>
  <c r="I198" i="16"/>
  <c r="H198" i="16"/>
  <c r="F198" i="16"/>
  <c r="G198" i="16" s="1"/>
  <c r="D198" i="16"/>
  <c r="C198" i="16"/>
  <c r="B198" i="16"/>
  <c r="A198" i="16"/>
  <c r="J197" i="16"/>
  <c r="I197" i="16"/>
  <c r="H197" i="16"/>
  <c r="F197" i="16"/>
  <c r="G197" i="16" s="1"/>
  <c r="D197" i="16"/>
  <c r="C197" i="16"/>
  <c r="B197" i="16"/>
  <c r="A197" i="16"/>
  <c r="J196" i="16"/>
  <c r="I196" i="16"/>
  <c r="H196" i="16"/>
  <c r="F196" i="16"/>
  <c r="G196" i="16" s="1"/>
  <c r="D196" i="16"/>
  <c r="C196" i="16"/>
  <c r="B196" i="16"/>
  <c r="A196" i="16"/>
  <c r="J195" i="16"/>
  <c r="I195" i="16"/>
  <c r="H195" i="16"/>
  <c r="F195" i="16"/>
  <c r="G195" i="16" s="1"/>
  <c r="D195" i="16"/>
  <c r="C195" i="16"/>
  <c r="B195" i="16"/>
  <c r="A195" i="16"/>
  <c r="J194" i="16"/>
  <c r="I194" i="16"/>
  <c r="H194" i="16"/>
  <c r="F194" i="16"/>
  <c r="G194" i="16" s="1"/>
  <c r="D194" i="16"/>
  <c r="C194" i="16"/>
  <c r="B194" i="16"/>
  <c r="A194" i="16"/>
  <c r="J193" i="16"/>
  <c r="I193" i="16"/>
  <c r="H193" i="16"/>
  <c r="F193" i="16"/>
  <c r="G193" i="16" s="1"/>
  <c r="D193" i="16"/>
  <c r="C193" i="16"/>
  <c r="B193" i="16"/>
  <c r="A193" i="16"/>
  <c r="J192" i="16"/>
  <c r="I192" i="16"/>
  <c r="H192" i="16"/>
  <c r="F192" i="16"/>
  <c r="G192" i="16" s="1"/>
  <c r="D192" i="16"/>
  <c r="C192" i="16"/>
  <c r="B192" i="16"/>
  <c r="A192" i="16"/>
  <c r="J191" i="16"/>
  <c r="I191" i="16"/>
  <c r="H191" i="16"/>
  <c r="F191" i="16"/>
  <c r="G191" i="16" s="1"/>
  <c r="D191" i="16"/>
  <c r="C191" i="16"/>
  <c r="B191" i="16"/>
  <c r="A191" i="16"/>
  <c r="J190" i="16"/>
  <c r="I190" i="16"/>
  <c r="H190" i="16"/>
  <c r="F190" i="16"/>
  <c r="G190" i="16" s="1"/>
  <c r="D190" i="16"/>
  <c r="C190" i="16"/>
  <c r="B190" i="16"/>
  <c r="A190" i="16"/>
  <c r="J189" i="16"/>
  <c r="I189" i="16"/>
  <c r="H189" i="16"/>
  <c r="F189" i="16"/>
  <c r="G189" i="16" s="1"/>
  <c r="D189" i="16"/>
  <c r="C189" i="16"/>
  <c r="B189" i="16"/>
  <c r="A189" i="16"/>
  <c r="J188" i="16"/>
  <c r="I188" i="16"/>
  <c r="H188" i="16"/>
  <c r="F188" i="16"/>
  <c r="G188" i="16" s="1"/>
  <c r="D188" i="16"/>
  <c r="C188" i="16"/>
  <c r="B188" i="16"/>
  <c r="A188" i="16"/>
  <c r="J187" i="16"/>
  <c r="I187" i="16"/>
  <c r="H187" i="16"/>
  <c r="F187" i="16"/>
  <c r="G187" i="16" s="1"/>
  <c r="D187" i="16"/>
  <c r="C187" i="16"/>
  <c r="B187" i="16"/>
  <c r="A187" i="16"/>
  <c r="J186" i="16"/>
  <c r="I186" i="16"/>
  <c r="H186" i="16"/>
  <c r="F186" i="16"/>
  <c r="G186" i="16" s="1"/>
  <c r="D186" i="16"/>
  <c r="C186" i="16"/>
  <c r="B186" i="16"/>
  <c r="A186" i="16"/>
  <c r="J185" i="16"/>
  <c r="I185" i="16"/>
  <c r="H185" i="16"/>
  <c r="F185" i="16"/>
  <c r="G185" i="16" s="1"/>
  <c r="D185" i="16"/>
  <c r="C185" i="16"/>
  <c r="B185" i="16"/>
  <c r="A185" i="16"/>
  <c r="J184" i="16"/>
  <c r="I184" i="16"/>
  <c r="H184" i="16"/>
  <c r="F184" i="16"/>
  <c r="G184" i="16" s="1"/>
  <c r="D184" i="16"/>
  <c r="C184" i="16"/>
  <c r="B184" i="16"/>
  <c r="A184" i="16"/>
  <c r="J183" i="16"/>
  <c r="I183" i="16"/>
  <c r="H183" i="16"/>
  <c r="F183" i="16"/>
  <c r="G183" i="16" s="1"/>
  <c r="D183" i="16"/>
  <c r="C183" i="16"/>
  <c r="B183" i="16"/>
  <c r="A183" i="16"/>
  <c r="J182" i="16"/>
  <c r="I182" i="16"/>
  <c r="H182" i="16"/>
  <c r="F182" i="16"/>
  <c r="G182" i="16" s="1"/>
  <c r="D182" i="16"/>
  <c r="C182" i="16"/>
  <c r="B182" i="16"/>
  <c r="A182" i="16"/>
  <c r="J181" i="16"/>
  <c r="I181" i="16"/>
  <c r="H181" i="16"/>
  <c r="F181" i="16"/>
  <c r="G181" i="16" s="1"/>
  <c r="D181" i="16"/>
  <c r="C181" i="16"/>
  <c r="B181" i="16"/>
  <c r="A181" i="16"/>
  <c r="J180" i="16"/>
  <c r="I180" i="16"/>
  <c r="H180" i="16"/>
  <c r="F180" i="16"/>
  <c r="G180" i="16" s="1"/>
  <c r="D180" i="16"/>
  <c r="C180" i="16"/>
  <c r="B180" i="16"/>
  <c r="A180" i="16"/>
  <c r="J179" i="16"/>
  <c r="I179" i="16"/>
  <c r="H179" i="16"/>
  <c r="F179" i="16"/>
  <c r="G179" i="16" s="1"/>
  <c r="D179" i="16"/>
  <c r="C179" i="16"/>
  <c r="B179" i="16"/>
  <c r="A179" i="16"/>
  <c r="J178" i="16"/>
  <c r="I178" i="16"/>
  <c r="H178" i="16"/>
  <c r="F178" i="16"/>
  <c r="G178" i="16" s="1"/>
  <c r="D178" i="16"/>
  <c r="C178" i="16"/>
  <c r="B178" i="16"/>
  <c r="A178" i="16"/>
  <c r="J177" i="16"/>
  <c r="I177" i="16"/>
  <c r="H177" i="16"/>
  <c r="F177" i="16"/>
  <c r="G177" i="16" s="1"/>
  <c r="D177" i="16"/>
  <c r="C177" i="16"/>
  <c r="B177" i="16"/>
  <c r="A177" i="16"/>
  <c r="J176" i="16"/>
  <c r="I176" i="16"/>
  <c r="H176" i="16"/>
  <c r="F176" i="16"/>
  <c r="G176" i="16" s="1"/>
  <c r="D176" i="16"/>
  <c r="C176" i="16"/>
  <c r="B176" i="16"/>
  <c r="A176" i="16"/>
  <c r="J175" i="16"/>
  <c r="I175" i="16"/>
  <c r="H175" i="16"/>
  <c r="F175" i="16"/>
  <c r="G175" i="16" s="1"/>
  <c r="D175" i="16"/>
  <c r="C175" i="16"/>
  <c r="B175" i="16"/>
  <c r="A175" i="16"/>
  <c r="J174" i="16"/>
  <c r="I174" i="16"/>
  <c r="H174" i="16"/>
  <c r="F174" i="16"/>
  <c r="G174" i="16" s="1"/>
  <c r="D174" i="16"/>
  <c r="C174" i="16"/>
  <c r="B174" i="16"/>
  <c r="A174" i="16"/>
  <c r="J173" i="16"/>
  <c r="I173" i="16"/>
  <c r="H173" i="16"/>
  <c r="F173" i="16"/>
  <c r="G173" i="16" s="1"/>
  <c r="D173" i="16"/>
  <c r="C173" i="16"/>
  <c r="B173" i="16"/>
  <c r="A173" i="16"/>
  <c r="J172" i="16"/>
  <c r="I172" i="16"/>
  <c r="H172" i="16"/>
  <c r="F172" i="16"/>
  <c r="G172" i="16" s="1"/>
  <c r="D172" i="16"/>
  <c r="C172" i="16"/>
  <c r="B172" i="16"/>
  <c r="A172" i="16"/>
  <c r="J171" i="16"/>
  <c r="I171" i="16"/>
  <c r="H171" i="16"/>
  <c r="F171" i="16"/>
  <c r="G171" i="16" s="1"/>
  <c r="D171" i="16"/>
  <c r="C171" i="16"/>
  <c r="B171" i="16"/>
  <c r="A171" i="16"/>
  <c r="J170" i="16"/>
  <c r="I170" i="16"/>
  <c r="H170" i="16"/>
  <c r="F170" i="16"/>
  <c r="G170" i="16" s="1"/>
  <c r="D170" i="16"/>
  <c r="C170" i="16"/>
  <c r="B170" i="16"/>
  <c r="A170" i="16"/>
  <c r="J169" i="16"/>
  <c r="I169" i="16"/>
  <c r="H169" i="16"/>
  <c r="F169" i="16"/>
  <c r="G169" i="16" s="1"/>
  <c r="D169" i="16"/>
  <c r="C169" i="16"/>
  <c r="B169" i="16"/>
  <c r="A169" i="16"/>
  <c r="J168" i="16"/>
  <c r="I168" i="16"/>
  <c r="H168" i="16"/>
  <c r="F168" i="16"/>
  <c r="G168" i="16" s="1"/>
  <c r="D168" i="16"/>
  <c r="C168" i="16"/>
  <c r="B168" i="16"/>
  <c r="A168" i="16"/>
  <c r="J167" i="16"/>
  <c r="I167" i="16"/>
  <c r="H167" i="16"/>
  <c r="F167" i="16"/>
  <c r="G167" i="16" s="1"/>
  <c r="D167" i="16"/>
  <c r="C167" i="16"/>
  <c r="B167" i="16"/>
  <c r="A167" i="16"/>
  <c r="J166" i="16"/>
  <c r="I166" i="16"/>
  <c r="H166" i="16"/>
  <c r="F166" i="16"/>
  <c r="G166" i="16" s="1"/>
  <c r="D166" i="16"/>
  <c r="C166" i="16"/>
  <c r="B166" i="16"/>
  <c r="A166" i="16"/>
  <c r="J165" i="16"/>
  <c r="I165" i="16"/>
  <c r="H165" i="16"/>
  <c r="F165" i="16"/>
  <c r="G165" i="16" s="1"/>
  <c r="D165" i="16"/>
  <c r="C165" i="16"/>
  <c r="B165" i="16"/>
  <c r="A165" i="16"/>
  <c r="J164" i="16"/>
  <c r="I164" i="16"/>
  <c r="H164" i="16"/>
  <c r="F164" i="16"/>
  <c r="G164" i="16" s="1"/>
  <c r="D164" i="16"/>
  <c r="C164" i="16"/>
  <c r="B164" i="16"/>
  <c r="A164" i="16"/>
  <c r="J163" i="16"/>
  <c r="I163" i="16"/>
  <c r="H163" i="16"/>
  <c r="F163" i="16"/>
  <c r="G163" i="16" s="1"/>
  <c r="D163" i="16"/>
  <c r="C163" i="16"/>
  <c r="B163" i="16"/>
  <c r="A163" i="16"/>
  <c r="J162" i="16"/>
  <c r="I162" i="16"/>
  <c r="H162" i="16"/>
  <c r="F162" i="16"/>
  <c r="G162" i="16" s="1"/>
  <c r="D162" i="16"/>
  <c r="C162" i="16"/>
  <c r="B162" i="16"/>
  <c r="A162" i="16"/>
  <c r="J161" i="16"/>
  <c r="I161" i="16"/>
  <c r="H161" i="16"/>
  <c r="F161" i="16"/>
  <c r="G161" i="16" s="1"/>
  <c r="D161" i="16"/>
  <c r="C161" i="16"/>
  <c r="B161" i="16"/>
  <c r="A161" i="16"/>
  <c r="J160" i="16"/>
  <c r="I160" i="16"/>
  <c r="H160" i="16"/>
  <c r="F160" i="16"/>
  <c r="G160" i="16" s="1"/>
  <c r="D160" i="16"/>
  <c r="C160" i="16"/>
  <c r="B160" i="16"/>
  <c r="A160" i="16"/>
  <c r="J159" i="16"/>
  <c r="I159" i="16"/>
  <c r="H159" i="16"/>
  <c r="F159" i="16"/>
  <c r="G159" i="16" s="1"/>
  <c r="D159" i="16"/>
  <c r="C159" i="16"/>
  <c r="B159" i="16"/>
  <c r="A159" i="16"/>
  <c r="J158" i="16"/>
  <c r="I158" i="16"/>
  <c r="H158" i="16"/>
  <c r="F158" i="16"/>
  <c r="G158" i="16" s="1"/>
  <c r="D158" i="16"/>
  <c r="C158" i="16"/>
  <c r="B158" i="16"/>
  <c r="A158" i="16"/>
  <c r="J157" i="16"/>
  <c r="I157" i="16"/>
  <c r="H157" i="16"/>
  <c r="F157" i="16"/>
  <c r="G157" i="16" s="1"/>
  <c r="D157" i="16"/>
  <c r="C157" i="16"/>
  <c r="B157" i="16"/>
  <c r="A157" i="16"/>
  <c r="J156" i="16"/>
  <c r="I156" i="16"/>
  <c r="H156" i="16"/>
  <c r="F156" i="16"/>
  <c r="G156" i="16" s="1"/>
  <c r="D156" i="16"/>
  <c r="C156" i="16"/>
  <c r="B156" i="16"/>
  <c r="A156" i="16"/>
  <c r="J155" i="16"/>
  <c r="I155" i="16"/>
  <c r="H155" i="16"/>
  <c r="F155" i="16"/>
  <c r="G155" i="16" s="1"/>
  <c r="D155" i="16"/>
  <c r="C155" i="16"/>
  <c r="B155" i="16"/>
  <c r="A155" i="16"/>
  <c r="J154" i="16"/>
  <c r="I154" i="16"/>
  <c r="H154" i="16"/>
  <c r="F154" i="16"/>
  <c r="G154" i="16" s="1"/>
  <c r="D154" i="16"/>
  <c r="C154" i="16"/>
  <c r="B154" i="16"/>
  <c r="A154" i="16"/>
  <c r="J153" i="16"/>
  <c r="I153" i="16"/>
  <c r="H153" i="16"/>
  <c r="F153" i="16"/>
  <c r="G153" i="16" s="1"/>
  <c r="D153" i="16"/>
  <c r="C153" i="16"/>
  <c r="B153" i="16"/>
  <c r="A153" i="16"/>
  <c r="J152" i="16"/>
  <c r="I152" i="16"/>
  <c r="H152" i="16"/>
  <c r="F152" i="16"/>
  <c r="G152" i="16" s="1"/>
  <c r="D152" i="16"/>
  <c r="C152" i="16"/>
  <c r="B152" i="16"/>
  <c r="A152" i="16"/>
  <c r="J151" i="16"/>
  <c r="I151" i="16"/>
  <c r="H151" i="16"/>
  <c r="F151" i="16"/>
  <c r="G151" i="16" s="1"/>
  <c r="D151" i="16"/>
  <c r="C151" i="16"/>
  <c r="B151" i="16"/>
  <c r="A151" i="16"/>
  <c r="J150" i="16"/>
  <c r="I150" i="16"/>
  <c r="H150" i="16"/>
  <c r="F150" i="16"/>
  <c r="G150" i="16" s="1"/>
  <c r="D150" i="16"/>
  <c r="C150" i="16"/>
  <c r="B150" i="16"/>
  <c r="A150" i="16"/>
  <c r="J149" i="16"/>
  <c r="I149" i="16"/>
  <c r="H149" i="16"/>
  <c r="F149" i="16"/>
  <c r="G149" i="16" s="1"/>
  <c r="D149" i="16"/>
  <c r="C149" i="16"/>
  <c r="B149" i="16"/>
  <c r="A149" i="16"/>
  <c r="J148" i="16"/>
  <c r="I148" i="16"/>
  <c r="H148" i="16"/>
  <c r="F148" i="16"/>
  <c r="G148" i="16" s="1"/>
  <c r="D148" i="16"/>
  <c r="C148" i="16"/>
  <c r="B148" i="16"/>
  <c r="A148" i="16"/>
  <c r="J147" i="16"/>
  <c r="I147" i="16"/>
  <c r="H147" i="16"/>
  <c r="F147" i="16"/>
  <c r="G147" i="16" s="1"/>
  <c r="D147" i="16"/>
  <c r="C147" i="16"/>
  <c r="B147" i="16"/>
  <c r="A147" i="16"/>
  <c r="J146" i="16"/>
  <c r="I146" i="16"/>
  <c r="H146" i="16"/>
  <c r="F146" i="16"/>
  <c r="G146" i="16" s="1"/>
  <c r="D146" i="16"/>
  <c r="C146" i="16"/>
  <c r="B146" i="16"/>
  <c r="A146" i="16"/>
  <c r="J145" i="16"/>
  <c r="I145" i="16"/>
  <c r="H145" i="16"/>
  <c r="F145" i="16"/>
  <c r="G145" i="16" s="1"/>
  <c r="D145" i="16"/>
  <c r="C145" i="16"/>
  <c r="B145" i="16"/>
  <c r="A145" i="16"/>
  <c r="J144" i="16"/>
  <c r="I144" i="16"/>
  <c r="H144" i="16"/>
  <c r="F144" i="16"/>
  <c r="G144" i="16" s="1"/>
  <c r="D144" i="16"/>
  <c r="C144" i="16"/>
  <c r="B144" i="16"/>
  <c r="A144" i="16"/>
  <c r="J143" i="16"/>
  <c r="I143" i="16"/>
  <c r="H143" i="16"/>
  <c r="F143" i="16"/>
  <c r="G143" i="16" s="1"/>
  <c r="D143" i="16"/>
  <c r="C143" i="16"/>
  <c r="B143" i="16"/>
  <c r="A143" i="16"/>
  <c r="J142" i="16"/>
  <c r="I142" i="16"/>
  <c r="H142" i="16"/>
  <c r="F142" i="16"/>
  <c r="G142" i="16" s="1"/>
  <c r="D142" i="16"/>
  <c r="C142" i="16"/>
  <c r="B142" i="16"/>
  <c r="A142" i="16"/>
  <c r="J141" i="16"/>
  <c r="I141" i="16"/>
  <c r="H141" i="16"/>
  <c r="F141" i="16"/>
  <c r="G141" i="16" s="1"/>
  <c r="D141" i="16"/>
  <c r="C141" i="16"/>
  <c r="B141" i="16"/>
  <c r="A141" i="16"/>
  <c r="J140" i="16"/>
  <c r="I140" i="16"/>
  <c r="H140" i="16"/>
  <c r="F140" i="16"/>
  <c r="G140" i="16" s="1"/>
  <c r="D140" i="16"/>
  <c r="C140" i="16"/>
  <c r="B140" i="16"/>
  <c r="A140" i="16"/>
  <c r="J139" i="16"/>
  <c r="I139" i="16"/>
  <c r="H139" i="16"/>
  <c r="F139" i="16"/>
  <c r="G139" i="16" s="1"/>
  <c r="D139" i="16"/>
  <c r="C139" i="16"/>
  <c r="B139" i="16"/>
  <c r="A139" i="16"/>
  <c r="J138" i="16"/>
  <c r="I138" i="16"/>
  <c r="H138" i="16"/>
  <c r="F138" i="16"/>
  <c r="G138" i="16" s="1"/>
  <c r="D138" i="16"/>
  <c r="C138" i="16"/>
  <c r="B138" i="16"/>
  <c r="A138" i="16"/>
  <c r="J137" i="16"/>
  <c r="I137" i="16"/>
  <c r="H137" i="16"/>
  <c r="F137" i="16"/>
  <c r="G137" i="16" s="1"/>
  <c r="D137" i="16"/>
  <c r="C137" i="16"/>
  <c r="B137" i="16"/>
  <c r="A137" i="16"/>
  <c r="J136" i="16"/>
  <c r="I136" i="16"/>
  <c r="H136" i="16"/>
  <c r="F136" i="16"/>
  <c r="G136" i="16" s="1"/>
  <c r="D136" i="16"/>
  <c r="C136" i="16"/>
  <c r="B136" i="16"/>
  <c r="A136" i="16"/>
  <c r="J135" i="16"/>
  <c r="I135" i="16"/>
  <c r="H135" i="16"/>
  <c r="F135" i="16"/>
  <c r="G135" i="16" s="1"/>
  <c r="D135" i="16"/>
  <c r="C135" i="16"/>
  <c r="B135" i="16"/>
  <c r="A135" i="16"/>
  <c r="J134" i="16"/>
  <c r="I134" i="16"/>
  <c r="H134" i="16"/>
  <c r="F134" i="16"/>
  <c r="G134" i="16" s="1"/>
  <c r="D134" i="16"/>
  <c r="C134" i="16"/>
  <c r="B134" i="16"/>
  <c r="A134" i="16"/>
  <c r="J133" i="16"/>
  <c r="I133" i="16"/>
  <c r="H133" i="16"/>
  <c r="F133" i="16"/>
  <c r="G133" i="16" s="1"/>
  <c r="D133" i="16"/>
  <c r="C133" i="16"/>
  <c r="B133" i="16"/>
  <c r="A133" i="16"/>
  <c r="J132" i="16"/>
  <c r="I132" i="16"/>
  <c r="H132" i="16"/>
  <c r="F132" i="16"/>
  <c r="G132" i="16" s="1"/>
  <c r="D132" i="16"/>
  <c r="C132" i="16"/>
  <c r="B132" i="16"/>
  <c r="A132" i="16"/>
  <c r="J131" i="16"/>
  <c r="I131" i="16"/>
  <c r="H131" i="16"/>
  <c r="F131" i="16"/>
  <c r="G131" i="16" s="1"/>
  <c r="D131" i="16"/>
  <c r="C131" i="16"/>
  <c r="B131" i="16"/>
  <c r="A131" i="16"/>
  <c r="J130" i="16"/>
  <c r="I130" i="16"/>
  <c r="H130" i="16"/>
  <c r="F130" i="16"/>
  <c r="G130" i="16" s="1"/>
  <c r="D130" i="16"/>
  <c r="C130" i="16"/>
  <c r="B130" i="16"/>
  <c r="A130" i="16"/>
  <c r="J129" i="16"/>
  <c r="I129" i="16"/>
  <c r="H129" i="16"/>
  <c r="F129" i="16"/>
  <c r="G129" i="16" s="1"/>
  <c r="D129" i="16"/>
  <c r="C129" i="16"/>
  <c r="B129" i="16"/>
  <c r="A129" i="16"/>
  <c r="J128" i="16"/>
  <c r="I128" i="16"/>
  <c r="H128" i="16"/>
  <c r="F128" i="16"/>
  <c r="G128" i="16" s="1"/>
  <c r="D128" i="16"/>
  <c r="C128" i="16"/>
  <c r="B128" i="16"/>
  <c r="A128" i="16"/>
  <c r="J127" i="16"/>
  <c r="I127" i="16"/>
  <c r="H127" i="16"/>
  <c r="F127" i="16"/>
  <c r="G127" i="16" s="1"/>
  <c r="D127" i="16"/>
  <c r="C127" i="16"/>
  <c r="B127" i="16"/>
  <c r="A127" i="16"/>
  <c r="J126" i="16"/>
  <c r="I126" i="16"/>
  <c r="H126" i="16"/>
  <c r="F126" i="16"/>
  <c r="G126" i="16" s="1"/>
  <c r="D126" i="16"/>
  <c r="C126" i="16"/>
  <c r="B126" i="16"/>
  <c r="A126" i="16"/>
  <c r="J125" i="16"/>
  <c r="I125" i="16"/>
  <c r="H125" i="16"/>
  <c r="F125" i="16"/>
  <c r="G125" i="16" s="1"/>
  <c r="D125" i="16"/>
  <c r="C125" i="16"/>
  <c r="B125" i="16"/>
  <c r="A125" i="16"/>
  <c r="J124" i="16"/>
  <c r="I124" i="16"/>
  <c r="H124" i="16"/>
  <c r="F124" i="16"/>
  <c r="G124" i="16" s="1"/>
  <c r="D124" i="16"/>
  <c r="C124" i="16"/>
  <c r="B124" i="16"/>
  <c r="A124" i="16"/>
  <c r="J123" i="16"/>
  <c r="I123" i="16"/>
  <c r="H123" i="16"/>
  <c r="F123" i="16"/>
  <c r="G123" i="16" s="1"/>
  <c r="D123" i="16"/>
  <c r="C123" i="16"/>
  <c r="B123" i="16"/>
  <c r="A123" i="16"/>
  <c r="J122" i="16"/>
  <c r="I122" i="16"/>
  <c r="H122" i="16"/>
  <c r="F122" i="16"/>
  <c r="G122" i="16" s="1"/>
  <c r="D122" i="16"/>
  <c r="C122" i="16"/>
  <c r="B122" i="16"/>
  <c r="A122" i="16"/>
  <c r="J121" i="16"/>
  <c r="I121" i="16"/>
  <c r="H121" i="16"/>
  <c r="F121" i="16"/>
  <c r="G121" i="16" s="1"/>
  <c r="D121" i="16"/>
  <c r="C121" i="16"/>
  <c r="B121" i="16"/>
  <c r="A121" i="16"/>
  <c r="J120" i="16"/>
  <c r="I120" i="16"/>
  <c r="H120" i="16"/>
  <c r="F120" i="16"/>
  <c r="G120" i="16" s="1"/>
  <c r="D120" i="16"/>
  <c r="C120" i="16"/>
  <c r="B120" i="16"/>
  <c r="A120" i="16"/>
  <c r="J119" i="16"/>
  <c r="I119" i="16"/>
  <c r="H119" i="16"/>
  <c r="F119" i="16"/>
  <c r="G119" i="16" s="1"/>
  <c r="D119" i="16"/>
  <c r="C119" i="16"/>
  <c r="B119" i="16"/>
  <c r="A119" i="16"/>
  <c r="J118" i="16"/>
  <c r="I118" i="16"/>
  <c r="H118" i="16"/>
  <c r="F118" i="16"/>
  <c r="G118" i="16" s="1"/>
  <c r="D118" i="16"/>
  <c r="C118" i="16"/>
  <c r="B118" i="16"/>
  <c r="A118" i="16"/>
  <c r="J117" i="16"/>
  <c r="I117" i="16"/>
  <c r="H117" i="16"/>
  <c r="F117" i="16"/>
  <c r="G117" i="16" s="1"/>
  <c r="D117" i="16"/>
  <c r="C117" i="16"/>
  <c r="B117" i="16"/>
  <c r="A117" i="16"/>
  <c r="J116" i="16"/>
  <c r="I116" i="16"/>
  <c r="H116" i="16"/>
  <c r="F116" i="16"/>
  <c r="G116" i="16" s="1"/>
  <c r="D116" i="16"/>
  <c r="C116" i="16"/>
  <c r="B116" i="16"/>
  <c r="A116" i="16"/>
  <c r="J115" i="16"/>
  <c r="I115" i="16"/>
  <c r="H115" i="16"/>
  <c r="F115" i="16"/>
  <c r="G115" i="16" s="1"/>
  <c r="D115" i="16"/>
  <c r="C115" i="16"/>
  <c r="B115" i="16"/>
  <c r="A115" i="16"/>
  <c r="J114" i="16"/>
  <c r="I114" i="16"/>
  <c r="H114" i="16"/>
  <c r="F114" i="16"/>
  <c r="G114" i="16" s="1"/>
  <c r="D114" i="16"/>
  <c r="C114" i="16"/>
  <c r="B114" i="16"/>
  <c r="A114" i="16"/>
  <c r="J113" i="16"/>
  <c r="I113" i="16"/>
  <c r="H113" i="16"/>
  <c r="F113" i="16"/>
  <c r="G113" i="16" s="1"/>
  <c r="D113" i="16"/>
  <c r="C113" i="16"/>
  <c r="B113" i="16"/>
  <c r="A113" i="16"/>
  <c r="J112" i="16"/>
  <c r="I112" i="16"/>
  <c r="H112" i="16"/>
  <c r="F112" i="16"/>
  <c r="G112" i="16" s="1"/>
  <c r="D112" i="16"/>
  <c r="C112" i="16"/>
  <c r="B112" i="16"/>
  <c r="A112" i="16"/>
  <c r="J111" i="16"/>
  <c r="I111" i="16"/>
  <c r="H111" i="16"/>
  <c r="F111" i="16"/>
  <c r="G111" i="16" s="1"/>
  <c r="D111" i="16"/>
  <c r="C111" i="16"/>
  <c r="B111" i="16"/>
  <c r="A111" i="16"/>
  <c r="J110" i="16"/>
  <c r="I110" i="16"/>
  <c r="H110" i="16"/>
  <c r="F110" i="16"/>
  <c r="G110" i="16" s="1"/>
  <c r="D110" i="16"/>
  <c r="C110" i="16"/>
  <c r="B110" i="16"/>
  <c r="A110" i="16"/>
  <c r="J109" i="16"/>
  <c r="I109" i="16"/>
  <c r="H109" i="16"/>
  <c r="F109" i="16"/>
  <c r="G109" i="16" s="1"/>
  <c r="D109" i="16"/>
  <c r="C109" i="16"/>
  <c r="B109" i="16"/>
  <c r="A109" i="16"/>
  <c r="J108" i="16"/>
  <c r="I108" i="16"/>
  <c r="H108" i="16"/>
  <c r="F108" i="16"/>
  <c r="G108" i="16" s="1"/>
  <c r="D108" i="16"/>
  <c r="C108" i="16"/>
  <c r="B108" i="16"/>
  <c r="A108" i="16"/>
  <c r="J107" i="16"/>
  <c r="I107" i="16"/>
  <c r="H107" i="16"/>
  <c r="F107" i="16"/>
  <c r="G107" i="16" s="1"/>
  <c r="D107" i="16"/>
  <c r="C107" i="16"/>
  <c r="B107" i="16"/>
  <c r="A107" i="16"/>
  <c r="J106" i="16"/>
  <c r="I106" i="16"/>
  <c r="H106" i="16"/>
  <c r="F106" i="16"/>
  <c r="G106" i="16" s="1"/>
  <c r="D106" i="16"/>
  <c r="C106" i="16"/>
  <c r="B106" i="16"/>
  <c r="A106" i="16"/>
  <c r="J105" i="16"/>
  <c r="I105" i="16"/>
  <c r="H105" i="16"/>
  <c r="F105" i="16"/>
  <c r="G105" i="16" s="1"/>
  <c r="D105" i="16"/>
  <c r="C105" i="16"/>
  <c r="B105" i="16"/>
  <c r="A105" i="16"/>
  <c r="J104" i="16"/>
  <c r="I104" i="16"/>
  <c r="H104" i="16"/>
  <c r="F104" i="16"/>
  <c r="G104" i="16" s="1"/>
  <c r="D104" i="16"/>
  <c r="C104" i="16"/>
  <c r="B104" i="16"/>
  <c r="A104" i="16"/>
  <c r="J103" i="16"/>
  <c r="I103" i="16"/>
  <c r="H103" i="16"/>
  <c r="F103" i="16"/>
  <c r="G103" i="16" s="1"/>
  <c r="D103" i="16"/>
  <c r="C103" i="16"/>
  <c r="B103" i="16"/>
  <c r="A103" i="16"/>
  <c r="J102" i="16"/>
  <c r="I102" i="16"/>
  <c r="H102" i="16"/>
  <c r="F102" i="16"/>
  <c r="G102" i="16" s="1"/>
  <c r="D102" i="16"/>
  <c r="C102" i="16"/>
  <c r="B102" i="16"/>
  <c r="A102" i="16"/>
  <c r="J101" i="16"/>
  <c r="I101" i="16"/>
  <c r="H101" i="16"/>
  <c r="F101" i="16"/>
  <c r="G101" i="16" s="1"/>
  <c r="D101" i="16"/>
  <c r="C101" i="16"/>
  <c r="B101" i="16"/>
  <c r="A101" i="16"/>
  <c r="J100" i="16"/>
  <c r="I100" i="16"/>
  <c r="H100" i="16"/>
  <c r="F100" i="16"/>
  <c r="G100" i="16" s="1"/>
  <c r="D100" i="16"/>
  <c r="C100" i="16"/>
  <c r="B100" i="16"/>
  <c r="A100" i="16"/>
  <c r="J99" i="16"/>
  <c r="I99" i="16"/>
  <c r="H99" i="16"/>
  <c r="F99" i="16"/>
  <c r="G99" i="16" s="1"/>
  <c r="D99" i="16"/>
  <c r="C99" i="16"/>
  <c r="B99" i="16"/>
  <c r="A99" i="16"/>
  <c r="J98" i="16"/>
  <c r="I98" i="16"/>
  <c r="H98" i="16"/>
  <c r="F98" i="16"/>
  <c r="G98" i="16" s="1"/>
  <c r="D98" i="16"/>
  <c r="C98" i="16"/>
  <c r="B98" i="16"/>
  <c r="A98" i="16"/>
  <c r="J97" i="16"/>
  <c r="I97" i="16"/>
  <c r="H97" i="16"/>
  <c r="F97" i="16"/>
  <c r="G97" i="16" s="1"/>
  <c r="D97" i="16"/>
  <c r="C97" i="16"/>
  <c r="B97" i="16"/>
  <c r="A97" i="16"/>
  <c r="J96" i="16"/>
  <c r="I96" i="16"/>
  <c r="H96" i="16"/>
  <c r="F96" i="16"/>
  <c r="G96" i="16" s="1"/>
  <c r="D96" i="16"/>
  <c r="C96" i="16"/>
  <c r="B96" i="16"/>
  <c r="A96" i="16"/>
  <c r="J95" i="16"/>
  <c r="I95" i="16"/>
  <c r="H95" i="16"/>
  <c r="F95" i="16"/>
  <c r="G95" i="16" s="1"/>
  <c r="D95" i="16"/>
  <c r="C95" i="16"/>
  <c r="B95" i="16"/>
  <c r="A95" i="16"/>
  <c r="J94" i="16"/>
  <c r="I94" i="16"/>
  <c r="H94" i="16"/>
  <c r="F94" i="16"/>
  <c r="G94" i="16" s="1"/>
  <c r="D94" i="16"/>
  <c r="C94" i="16"/>
  <c r="B94" i="16"/>
  <c r="A94" i="16"/>
  <c r="J93" i="16"/>
  <c r="I93" i="16"/>
  <c r="H93" i="16"/>
  <c r="F93" i="16"/>
  <c r="G93" i="16" s="1"/>
  <c r="D93" i="16"/>
  <c r="C93" i="16"/>
  <c r="B93" i="16"/>
  <c r="A93" i="16"/>
  <c r="J92" i="16"/>
  <c r="I92" i="16"/>
  <c r="H92" i="16"/>
  <c r="F92" i="16"/>
  <c r="G92" i="16" s="1"/>
  <c r="D92" i="16"/>
  <c r="C92" i="16"/>
  <c r="B92" i="16"/>
  <c r="A92" i="16"/>
  <c r="J91" i="16"/>
  <c r="I91" i="16"/>
  <c r="H91" i="16"/>
  <c r="F91" i="16"/>
  <c r="G91" i="16" s="1"/>
  <c r="D91" i="16"/>
  <c r="C91" i="16"/>
  <c r="B91" i="16"/>
  <c r="A91" i="16"/>
  <c r="J90" i="16"/>
  <c r="I90" i="16"/>
  <c r="H90" i="16"/>
  <c r="F90" i="16"/>
  <c r="G90" i="16" s="1"/>
  <c r="D90" i="16"/>
  <c r="C90" i="16"/>
  <c r="B90" i="16"/>
  <c r="A90" i="16"/>
  <c r="J89" i="16"/>
  <c r="I89" i="16"/>
  <c r="H89" i="16"/>
  <c r="F89" i="16"/>
  <c r="G89" i="16" s="1"/>
  <c r="D89" i="16"/>
  <c r="C89" i="16"/>
  <c r="B89" i="16"/>
  <c r="A89" i="16"/>
  <c r="J88" i="16"/>
  <c r="I88" i="16"/>
  <c r="H88" i="16"/>
  <c r="F88" i="16"/>
  <c r="G88" i="16" s="1"/>
  <c r="D88" i="16"/>
  <c r="C88" i="16"/>
  <c r="B88" i="16"/>
  <c r="A88" i="16"/>
  <c r="J87" i="16"/>
  <c r="I87" i="16"/>
  <c r="H87" i="16"/>
  <c r="F87" i="16"/>
  <c r="G87" i="16" s="1"/>
  <c r="D87" i="16"/>
  <c r="C87" i="16"/>
  <c r="B87" i="16"/>
  <c r="A87" i="16"/>
  <c r="J86" i="16"/>
  <c r="I86" i="16"/>
  <c r="H86" i="16"/>
  <c r="F86" i="16"/>
  <c r="G86" i="16" s="1"/>
  <c r="D86" i="16"/>
  <c r="C86" i="16"/>
  <c r="B86" i="16"/>
  <c r="A86" i="16"/>
  <c r="J85" i="16"/>
  <c r="I85" i="16"/>
  <c r="H85" i="16"/>
  <c r="F85" i="16"/>
  <c r="G85" i="16" s="1"/>
  <c r="D85" i="16"/>
  <c r="C85" i="16"/>
  <c r="B85" i="16"/>
  <c r="A85" i="16"/>
  <c r="J84" i="16"/>
  <c r="I84" i="16"/>
  <c r="H84" i="16"/>
  <c r="F84" i="16"/>
  <c r="G84" i="16" s="1"/>
  <c r="D84" i="16"/>
  <c r="C84" i="16"/>
  <c r="B84" i="16"/>
  <c r="A84" i="16"/>
  <c r="J83" i="16"/>
  <c r="I83" i="16"/>
  <c r="H83" i="16"/>
  <c r="F83" i="16"/>
  <c r="G83" i="16" s="1"/>
  <c r="D83" i="16"/>
  <c r="C83" i="16"/>
  <c r="B83" i="16"/>
  <c r="A83" i="16"/>
  <c r="J82" i="16"/>
  <c r="I82" i="16"/>
  <c r="H82" i="16"/>
  <c r="F82" i="16"/>
  <c r="G82" i="16" s="1"/>
  <c r="D82" i="16"/>
  <c r="C82" i="16"/>
  <c r="B82" i="16"/>
  <c r="A82" i="16"/>
  <c r="J81" i="16"/>
  <c r="I81" i="16"/>
  <c r="H81" i="16"/>
  <c r="F81" i="16"/>
  <c r="G81" i="16" s="1"/>
  <c r="D81" i="16"/>
  <c r="C81" i="16"/>
  <c r="B81" i="16"/>
  <c r="A81" i="16"/>
  <c r="J80" i="16"/>
  <c r="I80" i="16"/>
  <c r="H80" i="16"/>
  <c r="F80" i="16"/>
  <c r="G80" i="16" s="1"/>
  <c r="D80" i="16"/>
  <c r="C80" i="16"/>
  <c r="B80" i="16"/>
  <c r="A80" i="16"/>
  <c r="J79" i="16"/>
  <c r="I79" i="16"/>
  <c r="H79" i="16"/>
  <c r="F79" i="16"/>
  <c r="G79" i="16" s="1"/>
  <c r="D79" i="16"/>
  <c r="C79" i="16"/>
  <c r="B79" i="16"/>
  <c r="A79" i="16"/>
  <c r="J78" i="16"/>
  <c r="I78" i="16"/>
  <c r="H78" i="16"/>
  <c r="F78" i="16"/>
  <c r="G78" i="16" s="1"/>
  <c r="D78" i="16"/>
  <c r="C78" i="16"/>
  <c r="B78" i="16"/>
  <c r="A78" i="16"/>
  <c r="J77" i="16"/>
  <c r="I77" i="16"/>
  <c r="H77" i="16"/>
  <c r="F77" i="16"/>
  <c r="G77" i="16" s="1"/>
  <c r="D77" i="16"/>
  <c r="C77" i="16"/>
  <c r="B77" i="16"/>
  <c r="A77" i="16"/>
  <c r="J76" i="16"/>
  <c r="I76" i="16"/>
  <c r="H76" i="16"/>
  <c r="F76" i="16"/>
  <c r="G76" i="16" s="1"/>
  <c r="D76" i="16"/>
  <c r="C76" i="16"/>
  <c r="B76" i="16"/>
  <c r="A76" i="16"/>
  <c r="J75" i="16"/>
  <c r="I75" i="16"/>
  <c r="H75" i="16"/>
  <c r="F75" i="16"/>
  <c r="G75" i="16" s="1"/>
  <c r="D75" i="16"/>
  <c r="C75" i="16"/>
  <c r="B75" i="16"/>
  <c r="A75" i="16"/>
  <c r="J74" i="16"/>
  <c r="I74" i="16"/>
  <c r="H74" i="16"/>
  <c r="F74" i="16"/>
  <c r="G74" i="16" s="1"/>
  <c r="D74" i="16"/>
  <c r="C74" i="16"/>
  <c r="B74" i="16"/>
  <c r="A74" i="16"/>
  <c r="J73" i="16"/>
  <c r="I73" i="16"/>
  <c r="H73" i="16"/>
  <c r="F73" i="16"/>
  <c r="G73" i="16" s="1"/>
  <c r="D73" i="16"/>
  <c r="C73" i="16"/>
  <c r="B73" i="16"/>
  <c r="A73" i="16"/>
  <c r="J72" i="16"/>
  <c r="I72" i="16"/>
  <c r="H72" i="16"/>
  <c r="F72" i="16"/>
  <c r="G72" i="16" s="1"/>
  <c r="D72" i="16"/>
  <c r="C72" i="16"/>
  <c r="B72" i="16"/>
  <c r="A72" i="16"/>
  <c r="J71" i="16"/>
  <c r="I71" i="16"/>
  <c r="H71" i="16"/>
  <c r="F71" i="16"/>
  <c r="G71" i="16" s="1"/>
  <c r="D71" i="16"/>
  <c r="C71" i="16"/>
  <c r="B71" i="16"/>
  <c r="A71" i="16"/>
  <c r="J70" i="16"/>
  <c r="I70" i="16"/>
  <c r="H70" i="16"/>
  <c r="F70" i="16"/>
  <c r="G70" i="16" s="1"/>
  <c r="D70" i="16"/>
  <c r="C70" i="16"/>
  <c r="B70" i="16"/>
  <c r="A70" i="16"/>
  <c r="J69" i="16"/>
  <c r="I69" i="16"/>
  <c r="H69" i="16"/>
  <c r="F69" i="16"/>
  <c r="G69" i="16" s="1"/>
  <c r="D69" i="16"/>
  <c r="C69" i="16"/>
  <c r="B69" i="16"/>
  <c r="A69" i="16"/>
  <c r="J68" i="16"/>
  <c r="I68" i="16"/>
  <c r="H68" i="16"/>
  <c r="F68" i="16"/>
  <c r="G68" i="16" s="1"/>
  <c r="D68" i="16"/>
  <c r="C68" i="16"/>
  <c r="B68" i="16"/>
  <c r="A68" i="16"/>
  <c r="J67" i="16"/>
  <c r="I67" i="16"/>
  <c r="H67" i="16"/>
  <c r="F67" i="16"/>
  <c r="G67" i="16" s="1"/>
  <c r="D67" i="16"/>
  <c r="C67" i="16"/>
  <c r="B67" i="16"/>
  <c r="A67" i="16"/>
  <c r="J66" i="16"/>
  <c r="I66" i="16"/>
  <c r="H66" i="16"/>
  <c r="F66" i="16"/>
  <c r="G66" i="16" s="1"/>
  <c r="D66" i="16"/>
  <c r="C66" i="16"/>
  <c r="B66" i="16"/>
  <c r="A66" i="16"/>
  <c r="I65" i="16"/>
  <c r="H65" i="16"/>
  <c r="F65" i="16"/>
  <c r="G65" i="16" s="1"/>
  <c r="D65" i="16"/>
  <c r="C65" i="16"/>
  <c r="B65" i="16"/>
  <c r="A65" i="16"/>
  <c r="I64" i="16"/>
  <c r="H64" i="16"/>
  <c r="F64" i="16"/>
  <c r="G64" i="16" s="1"/>
  <c r="D64" i="16"/>
  <c r="C64" i="16"/>
  <c r="B64" i="16"/>
  <c r="A64" i="16"/>
  <c r="J63" i="16"/>
  <c r="I63" i="16"/>
  <c r="H63" i="16"/>
  <c r="F63" i="16"/>
  <c r="G63" i="16" s="1"/>
  <c r="D63" i="16"/>
  <c r="C63" i="16"/>
  <c r="B63" i="16"/>
  <c r="A63" i="16"/>
  <c r="J62" i="16"/>
  <c r="I62" i="16"/>
  <c r="H62" i="16"/>
  <c r="F62" i="16"/>
  <c r="G62" i="16" s="1"/>
  <c r="D62" i="16"/>
  <c r="C62" i="16"/>
  <c r="B62" i="16"/>
  <c r="A62" i="16"/>
  <c r="J61" i="16"/>
  <c r="I61" i="16"/>
  <c r="H61" i="16"/>
  <c r="F61" i="16"/>
  <c r="G61" i="16" s="1"/>
  <c r="D61" i="16"/>
  <c r="C61" i="16"/>
  <c r="B61" i="16"/>
  <c r="A61" i="16"/>
  <c r="J60" i="16"/>
  <c r="I60" i="16"/>
  <c r="H60" i="16"/>
  <c r="F60" i="16"/>
  <c r="G60" i="16" s="1"/>
  <c r="D60" i="16"/>
  <c r="C60" i="16"/>
  <c r="B60" i="16"/>
  <c r="A60" i="16"/>
  <c r="J59" i="16"/>
  <c r="I59" i="16"/>
  <c r="H59" i="16"/>
  <c r="F59" i="16"/>
  <c r="G59" i="16" s="1"/>
  <c r="D59" i="16"/>
  <c r="C59" i="16"/>
  <c r="B59" i="16"/>
  <c r="A59" i="16"/>
  <c r="J58" i="16"/>
  <c r="I58" i="16"/>
  <c r="H58" i="16"/>
  <c r="F58" i="16"/>
  <c r="G58" i="16" s="1"/>
  <c r="D58" i="16"/>
  <c r="C58" i="16"/>
  <c r="B58" i="16"/>
  <c r="A58" i="16"/>
  <c r="J57" i="16"/>
  <c r="I57" i="16"/>
  <c r="H57" i="16"/>
  <c r="F57" i="16"/>
  <c r="G57" i="16" s="1"/>
  <c r="D57" i="16"/>
  <c r="C57" i="16"/>
  <c r="B57" i="16"/>
  <c r="A57" i="16"/>
  <c r="J56" i="16"/>
  <c r="I56" i="16"/>
  <c r="H56" i="16"/>
  <c r="F56" i="16"/>
  <c r="G56" i="16" s="1"/>
  <c r="D56" i="16"/>
  <c r="C56" i="16"/>
  <c r="B56" i="16"/>
  <c r="A56" i="16"/>
  <c r="J55" i="16"/>
  <c r="I55" i="16"/>
  <c r="H55" i="16"/>
  <c r="F55" i="16"/>
  <c r="G55" i="16" s="1"/>
  <c r="D55" i="16"/>
  <c r="C55" i="16"/>
  <c r="B55" i="16"/>
  <c r="A55" i="16"/>
  <c r="J54" i="16"/>
  <c r="I54" i="16"/>
  <c r="H54" i="16"/>
  <c r="F54" i="16"/>
  <c r="G54" i="16" s="1"/>
  <c r="D54" i="16"/>
  <c r="C54" i="16"/>
  <c r="B54" i="16"/>
  <c r="A54" i="16"/>
  <c r="J53" i="16"/>
  <c r="I53" i="16"/>
  <c r="H53" i="16"/>
  <c r="F53" i="16"/>
  <c r="G53" i="16" s="1"/>
  <c r="D53" i="16"/>
  <c r="C53" i="16"/>
  <c r="B53" i="16"/>
  <c r="A53" i="16"/>
  <c r="J52" i="16"/>
  <c r="I52" i="16"/>
  <c r="H52" i="16"/>
  <c r="F52" i="16"/>
  <c r="G52" i="16" s="1"/>
  <c r="D52" i="16"/>
  <c r="C52" i="16"/>
  <c r="B52" i="16"/>
  <c r="A52" i="16"/>
  <c r="J51" i="16"/>
  <c r="I51" i="16"/>
  <c r="H51" i="16"/>
  <c r="F51" i="16"/>
  <c r="G51" i="16" s="1"/>
  <c r="D51" i="16"/>
  <c r="C51" i="16"/>
  <c r="B51" i="16"/>
  <c r="A51" i="16"/>
  <c r="J50" i="16"/>
  <c r="I50" i="16"/>
  <c r="H50" i="16"/>
  <c r="F50" i="16"/>
  <c r="G50" i="16" s="1"/>
  <c r="D50" i="16"/>
  <c r="C50" i="16"/>
  <c r="B50" i="16"/>
  <c r="A50" i="16"/>
  <c r="J49" i="16"/>
  <c r="I49" i="16"/>
  <c r="H49" i="16"/>
  <c r="F49" i="16"/>
  <c r="G49" i="16" s="1"/>
  <c r="D49" i="16"/>
  <c r="C49" i="16"/>
  <c r="B49" i="16"/>
  <c r="A49" i="16"/>
  <c r="J48" i="16"/>
  <c r="I48" i="16"/>
  <c r="H48" i="16"/>
  <c r="F48" i="16"/>
  <c r="G48" i="16" s="1"/>
  <c r="D48" i="16"/>
  <c r="C48" i="16"/>
  <c r="B48" i="16"/>
  <c r="A48" i="16"/>
  <c r="J47" i="16"/>
  <c r="I47" i="16"/>
  <c r="H47" i="16"/>
  <c r="F47" i="16"/>
  <c r="G47" i="16" s="1"/>
  <c r="D47" i="16"/>
  <c r="C47" i="16"/>
  <c r="B47" i="16"/>
  <c r="A47" i="16"/>
  <c r="J46" i="16"/>
  <c r="I46" i="16"/>
  <c r="H46" i="16"/>
  <c r="F46" i="16"/>
  <c r="G46" i="16" s="1"/>
  <c r="D46" i="16"/>
  <c r="C46" i="16"/>
  <c r="B46" i="16"/>
  <c r="A46" i="16"/>
  <c r="J45" i="16"/>
  <c r="I45" i="16"/>
  <c r="H45" i="16"/>
  <c r="F45" i="16"/>
  <c r="G45" i="16" s="1"/>
  <c r="D45" i="16"/>
  <c r="C45" i="16"/>
  <c r="B45" i="16"/>
  <c r="A45" i="16"/>
  <c r="J44" i="16"/>
  <c r="I44" i="16"/>
  <c r="H44" i="16"/>
  <c r="F44" i="16"/>
  <c r="G44" i="16" s="1"/>
  <c r="D44" i="16"/>
  <c r="C44" i="16"/>
  <c r="B44" i="16"/>
  <c r="A44" i="16"/>
  <c r="J43" i="16"/>
  <c r="I43" i="16"/>
  <c r="H43" i="16"/>
  <c r="F43" i="16"/>
  <c r="G43" i="16" s="1"/>
  <c r="D43" i="16"/>
  <c r="C43" i="16"/>
  <c r="B43" i="16"/>
  <c r="A43" i="16"/>
  <c r="J42" i="16"/>
  <c r="I42" i="16"/>
  <c r="H42" i="16"/>
  <c r="F42" i="16"/>
  <c r="G42" i="16" s="1"/>
  <c r="D42" i="16"/>
  <c r="C42" i="16"/>
  <c r="B42" i="16"/>
  <c r="A42" i="16"/>
  <c r="J41" i="16"/>
  <c r="I41" i="16"/>
  <c r="H41" i="16"/>
  <c r="F41" i="16"/>
  <c r="G41" i="16" s="1"/>
  <c r="D41" i="16"/>
  <c r="C41" i="16"/>
  <c r="B41" i="16"/>
  <c r="A41" i="16"/>
  <c r="J40" i="16"/>
  <c r="I40" i="16"/>
  <c r="H40" i="16"/>
  <c r="F40" i="16"/>
  <c r="G40" i="16" s="1"/>
  <c r="D40" i="16"/>
  <c r="C40" i="16"/>
  <c r="B40" i="16"/>
  <c r="A40" i="16"/>
  <c r="J39" i="16"/>
  <c r="I39" i="16"/>
  <c r="H39" i="16"/>
  <c r="F39" i="16"/>
  <c r="G39" i="16" s="1"/>
  <c r="D39" i="16"/>
  <c r="C39" i="16"/>
  <c r="B39" i="16"/>
  <c r="A39" i="16"/>
  <c r="J38" i="16"/>
  <c r="I38" i="16"/>
  <c r="H38" i="16"/>
  <c r="F38" i="16"/>
  <c r="G38" i="16" s="1"/>
  <c r="D38" i="16"/>
  <c r="C38" i="16"/>
  <c r="B38" i="16"/>
  <c r="A38" i="16"/>
  <c r="J37" i="16"/>
  <c r="I37" i="16"/>
  <c r="H37" i="16"/>
  <c r="F37" i="16"/>
  <c r="G37" i="16" s="1"/>
  <c r="D37" i="16"/>
  <c r="C37" i="16"/>
  <c r="B37" i="16"/>
  <c r="A37" i="16"/>
  <c r="J36" i="16"/>
  <c r="I36" i="16"/>
  <c r="H36" i="16"/>
  <c r="F36" i="16"/>
  <c r="G36" i="16" s="1"/>
  <c r="D36" i="16"/>
  <c r="C36" i="16"/>
  <c r="B36" i="16"/>
  <c r="A36" i="16"/>
  <c r="J35" i="16"/>
  <c r="I35" i="16"/>
  <c r="H35" i="16"/>
  <c r="F35" i="16"/>
  <c r="G35" i="16" s="1"/>
  <c r="D35" i="16"/>
  <c r="C35" i="16"/>
  <c r="B35" i="16"/>
  <c r="A35" i="16"/>
  <c r="J34" i="16"/>
  <c r="I34" i="16"/>
  <c r="H34" i="16"/>
  <c r="F34" i="16"/>
  <c r="G34" i="16" s="1"/>
  <c r="D34" i="16"/>
  <c r="C34" i="16"/>
  <c r="B34" i="16"/>
  <c r="A34" i="16"/>
  <c r="J33" i="16"/>
  <c r="I33" i="16"/>
  <c r="H33" i="16"/>
  <c r="F33" i="16"/>
  <c r="G33" i="16" s="1"/>
  <c r="D33" i="16"/>
  <c r="C33" i="16"/>
  <c r="B33" i="16"/>
  <c r="A33" i="16"/>
  <c r="J32" i="16"/>
  <c r="I32" i="16"/>
  <c r="H32" i="16"/>
  <c r="F32" i="16"/>
  <c r="G32" i="16" s="1"/>
  <c r="D32" i="16"/>
  <c r="C32" i="16"/>
  <c r="B32" i="16"/>
  <c r="A32" i="16"/>
  <c r="J31" i="16"/>
  <c r="I31" i="16"/>
  <c r="H31" i="16"/>
  <c r="F31" i="16"/>
  <c r="G31" i="16" s="1"/>
  <c r="D31" i="16"/>
  <c r="C31" i="16"/>
  <c r="B31" i="16"/>
  <c r="A31" i="16"/>
  <c r="J30" i="16"/>
  <c r="I30" i="16"/>
  <c r="H30" i="16"/>
  <c r="F30" i="16"/>
  <c r="G30" i="16" s="1"/>
  <c r="D30" i="16"/>
  <c r="C30" i="16"/>
  <c r="B30" i="16"/>
  <c r="A30" i="16"/>
  <c r="J29" i="16"/>
  <c r="I29" i="16"/>
  <c r="H29" i="16"/>
  <c r="F29" i="16"/>
  <c r="G29" i="16" s="1"/>
  <c r="D29" i="16"/>
  <c r="C29" i="16"/>
  <c r="B29" i="16"/>
  <c r="A29" i="16"/>
  <c r="J28" i="16"/>
  <c r="I28" i="16"/>
  <c r="H28" i="16"/>
  <c r="F28" i="16"/>
  <c r="G28" i="16" s="1"/>
  <c r="D28" i="16"/>
  <c r="C28" i="16"/>
  <c r="B28" i="16"/>
  <c r="A28" i="16"/>
  <c r="J27" i="16"/>
  <c r="I27" i="16"/>
  <c r="H27" i="16"/>
  <c r="F27" i="16"/>
  <c r="G27" i="16" s="1"/>
  <c r="D27" i="16"/>
  <c r="C27" i="16"/>
  <c r="B27" i="16"/>
  <c r="A27" i="16"/>
  <c r="J26" i="16"/>
  <c r="I26" i="16"/>
  <c r="H26" i="16"/>
  <c r="F26" i="16"/>
  <c r="G26" i="16" s="1"/>
  <c r="D26" i="16"/>
  <c r="C26" i="16"/>
  <c r="B26" i="16"/>
  <c r="A26" i="16"/>
  <c r="J25" i="16"/>
  <c r="I25" i="16"/>
  <c r="H25" i="16"/>
  <c r="F25" i="16"/>
  <c r="G25" i="16" s="1"/>
  <c r="D25" i="16"/>
  <c r="C25" i="16"/>
  <c r="B25" i="16"/>
  <c r="A25" i="16"/>
  <c r="J24" i="16"/>
  <c r="I24" i="16"/>
  <c r="H24" i="16"/>
  <c r="F24" i="16"/>
  <c r="G24" i="16" s="1"/>
  <c r="D24" i="16"/>
  <c r="C24" i="16"/>
  <c r="B24" i="16"/>
  <c r="A24" i="16"/>
  <c r="J23" i="16"/>
  <c r="I23" i="16"/>
  <c r="H23" i="16"/>
  <c r="F23" i="16"/>
  <c r="G23" i="16" s="1"/>
  <c r="D23" i="16"/>
  <c r="C23" i="16"/>
  <c r="B23" i="16"/>
  <c r="A23" i="16"/>
  <c r="J22" i="16"/>
  <c r="I22" i="16"/>
  <c r="H22" i="16"/>
  <c r="F22" i="16"/>
  <c r="G22" i="16" s="1"/>
  <c r="D22" i="16"/>
  <c r="C22" i="16"/>
  <c r="B22" i="16"/>
  <c r="A22" i="16"/>
  <c r="J21" i="16"/>
  <c r="I21" i="16"/>
  <c r="H21" i="16"/>
  <c r="F21" i="16"/>
  <c r="G21" i="16" s="1"/>
  <c r="D21" i="16"/>
  <c r="C21" i="16"/>
  <c r="B21" i="16"/>
  <c r="A21" i="16"/>
  <c r="J20" i="16"/>
  <c r="I20" i="16"/>
  <c r="H20" i="16"/>
  <c r="F20" i="16"/>
  <c r="G20" i="16" s="1"/>
  <c r="D20" i="16"/>
  <c r="C20" i="16"/>
  <c r="B20" i="16"/>
  <c r="A20" i="16"/>
  <c r="J19" i="16"/>
  <c r="I19" i="16"/>
  <c r="H19" i="16"/>
  <c r="F19" i="16"/>
  <c r="G19" i="16" s="1"/>
  <c r="D19" i="16"/>
  <c r="C19" i="16"/>
  <c r="B19" i="16"/>
  <c r="A19" i="16"/>
  <c r="J18" i="16"/>
  <c r="I18" i="16"/>
  <c r="H18" i="16"/>
  <c r="F18" i="16"/>
  <c r="G18" i="16" s="1"/>
  <c r="D18" i="16"/>
  <c r="C18" i="16"/>
  <c r="B18" i="16"/>
  <c r="A18" i="16"/>
  <c r="J17" i="16"/>
  <c r="I17" i="16"/>
  <c r="H17" i="16"/>
  <c r="F17" i="16"/>
  <c r="G17" i="16" s="1"/>
  <c r="D17" i="16"/>
  <c r="C17" i="16"/>
  <c r="B17" i="16"/>
  <c r="A17" i="16"/>
  <c r="J16" i="16"/>
  <c r="I16" i="16"/>
  <c r="H16" i="16"/>
  <c r="F16" i="16"/>
  <c r="G16" i="16" s="1"/>
  <c r="D16" i="16"/>
  <c r="C16" i="16"/>
  <c r="B16" i="16"/>
  <c r="A16" i="16"/>
  <c r="J15" i="16"/>
  <c r="I15" i="16"/>
  <c r="H15" i="16"/>
  <c r="F15" i="16"/>
  <c r="G15" i="16" s="1"/>
  <c r="D15" i="16"/>
  <c r="C15" i="16"/>
  <c r="B15" i="16"/>
  <c r="A15" i="16"/>
  <c r="J14" i="16"/>
  <c r="I14" i="16"/>
  <c r="H14" i="16"/>
  <c r="F14" i="16"/>
  <c r="G14" i="16" s="1"/>
  <c r="D14" i="16"/>
  <c r="C14" i="16"/>
  <c r="B14" i="16"/>
  <c r="A14" i="16"/>
  <c r="J13" i="16"/>
  <c r="I13" i="16"/>
  <c r="H13" i="16"/>
  <c r="F13" i="16"/>
  <c r="G13" i="16" s="1"/>
  <c r="D13" i="16"/>
  <c r="C13" i="16"/>
  <c r="B13" i="16"/>
  <c r="A13" i="16"/>
  <c r="J12" i="16"/>
  <c r="I12" i="16"/>
  <c r="H12" i="16"/>
  <c r="F12" i="16"/>
  <c r="G12" i="16" s="1"/>
  <c r="D12" i="16"/>
  <c r="C12" i="16"/>
  <c r="B12" i="16"/>
  <c r="A12" i="16"/>
  <c r="J11" i="16"/>
  <c r="I11" i="16"/>
  <c r="H11" i="16"/>
  <c r="F11" i="16"/>
  <c r="G11" i="16" s="1"/>
  <c r="D11" i="16"/>
  <c r="C11" i="16"/>
  <c r="B11" i="16"/>
  <c r="A11" i="16"/>
  <c r="J10" i="16"/>
  <c r="I10" i="16"/>
  <c r="H10" i="16"/>
  <c r="F10" i="16"/>
  <c r="G10" i="16" s="1"/>
  <c r="D10" i="16"/>
  <c r="C10" i="16"/>
  <c r="B10" i="16"/>
  <c r="A10" i="16"/>
  <c r="J9" i="16"/>
  <c r="I9" i="16"/>
  <c r="H9" i="16"/>
  <c r="F9" i="16"/>
  <c r="G9" i="16" s="1"/>
  <c r="D9" i="16"/>
  <c r="C9" i="16"/>
  <c r="B9" i="16"/>
  <c r="A9" i="16"/>
  <c r="J8" i="16"/>
  <c r="I8" i="16"/>
  <c r="H8" i="16"/>
  <c r="F8" i="16"/>
  <c r="G8" i="16" s="1"/>
  <c r="D8" i="16"/>
  <c r="C8" i="16"/>
  <c r="B8" i="16"/>
  <c r="A8" i="16"/>
  <c r="J7" i="16"/>
  <c r="I7" i="16"/>
  <c r="H7" i="16"/>
  <c r="F7" i="16"/>
  <c r="G7" i="16" s="1"/>
  <c r="D7" i="16"/>
  <c r="C7" i="16"/>
  <c r="B7" i="16"/>
  <c r="A7" i="16"/>
  <c r="J6" i="16"/>
  <c r="I6" i="16"/>
  <c r="H6" i="16"/>
  <c r="F6" i="16"/>
  <c r="G6" i="16" s="1"/>
  <c r="D6" i="16"/>
  <c r="C6" i="16"/>
  <c r="B6" i="16"/>
  <c r="A6" i="16"/>
  <c r="J5" i="16"/>
  <c r="I5" i="16"/>
  <c r="H5" i="16"/>
  <c r="F5" i="16"/>
  <c r="G5" i="16" s="1"/>
  <c r="D5" i="16"/>
  <c r="C5" i="16"/>
  <c r="B5" i="16"/>
  <c r="A5" i="16"/>
  <c r="J4" i="16"/>
  <c r="I4" i="16"/>
  <c r="H4" i="16"/>
  <c r="F4" i="16"/>
  <c r="G4" i="16" s="1"/>
  <c r="D4" i="16"/>
  <c r="C4" i="16"/>
  <c r="B4" i="16"/>
  <c r="A4" i="16"/>
  <c r="J3" i="16"/>
  <c r="I3" i="16"/>
  <c r="H3" i="16"/>
  <c r="F3" i="16"/>
  <c r="G3" i="16" s="1"/>
  <c r="D3" i="16"/>
  <c r="C3" i="16"/>
  <c r="B3" i="16"/>
  <c r="A3" i="16"/>
  <c r="K352" i="15"/>
  <c r="N338" i="15"/>
  <c r="N337" i="15"/>
  <c r="N336" i="15"/>
  <c r="J296" i="15"/>
  <c r="I296" i="15"/>
  <c r="H296" i="15"/>
  <c r="F296" i="15"/>
  <c r="G296" i="15" s="1"/>
  <c r="D296" i="15"/>
  <c r="C296" i="15"/>
  <c r="B296" i="15"/>
  <c r="A296" i="15"/>
  <c r="J295" i="15"/>
  <c r="I295" i="15"/>
  <c r="H295" i="15"/>
  <c r="F295" i="15"/>
  <c r="G295" i="15" s="1"/>
  <c r="D295" i="15"/>
  <c r="C295" i="15"/>
  <c r="B295" i="15"/>
  <c r="A295" i="15"/>
  <c r="J294" i="15"/>
  <c r="I294" i="15"/>
  <c r="H294" i="15"/>
  <c r="F294" i="15"/>
  <c r="G294" i="15" s="1"/>
  <c r="D294" i="15"/>
  <c r="C294" i="15"/>
  <c r="B294" i="15"/>
  <c r="A294" i="15"/>
  <c r="J293" i="15"/>
  <c r="I293" i="15"/>
  <c r="H293" i="15"/>
  <c r="F293" i="15"/>
  <c r="G293" i="15" s="1"/>
  <c r="D293" i="15"/>
  <c r="C293" i="15"/>
  <c r="B293" i="15"/>
  <c r="A293" i="15"/>
  <c r="J292" i="15"/>
  <c r="I292" i="15"/>
  <c r="H292" i="15"/>
  <c r="F292" i="15"/>
  <c r="G292" i="15" s="1"/>
  <c r="D292" i="15"/>
  <c r="C292" i="15"/>
  <c r="B292" i="15"/>
  <c r="A292" i="15"/>
  <c r="J291" i="15"/>
  <c r="I291" i="15"/>
  <c r="H291" i="15"/>
  <c r="F291" i="15"/>
  <c r="G291" i="15" s="1"/>
  <c r="D291" i="15"/>
  <c r="C291" i="15"/>
  <c r="B291" i="15"/>
  <c r="A291" i="15"/>
  <c r="J290" i="15"/>
  <c r="I290" i="15"/>
  <c r="H290" i="15"/>
  <c r="F290" i="15"/>
  <c r="G290" i="15" s="1"/>
  <c r="D290" i="15"/>
  <c r="C290" i="15"/>
  <c r="B290" i="15"/>
  <c r="A290" i="15"/>
  <c r="J289" i="15"/>
  <c r="I289" i="15"/>
  <c r="H289" i="15"/>
  <c r="F289" i="15"/>
  <c r="G289" i="15" s="1"/>
  <c r="D289" i="15"/>
  <c r="C289" i="15"/>
  <c r="B289" i="15"/>
  <c r="A289" i="15"/>
  <c r="J288" i="15"/>
  <c r="I288" i="15"/>
  <c r="H288" i="15"/>
  <c r="F288" i="15"/>
  <c r="G288" i="15" s="1"/>
  <c r="D288" i="15"/>
  <c r="C288" i="15"/>
  <c r="B288" i="15"/>
  <c r="A288" i="15"/>
  <c r="J287" i="15"/>
  <c r="I287" i="15"/>
  <c r="H287" i="15"/>
  <c r="F287" i="15"/>
  <c r="G287" i="15" s="1"/>
  <c r="D287" i="15"/>
  <c r="C287" i="15"/>
  <c r="B287" i="15"/>
  <c r="A287" i="15"/>
  <c r="J286" i="15"/>
  <c r="I286" i="15"/>
  <c r="H286" i="15"/>
  <c r="F286" i="15"/>
  <c r="G286" i="15" s="1"/>
  <c r="D286" i="15"/>
  <c r="C286" i="15"/>
  <c r="B286" i="15"/>
  <c r="A286" i="15"/>
  <c r="J285" i="15"/>
  <c r="I285" i="15"/>
  <c r="H285" i="15"/>
  <c r="F285" i="15"/>
  <c r="G285" i="15" s="1"/>
  <c r="D285" i="15"/>
  <c r="C285" i="15"/>
  <c r="B285" i="15"/>
  <c r="A285" i="15"/>
  <c r="J284" i="15"/>
  <c r="I284" i="15"/>
  <c r="H284" i="15"/>
  <c r="F284" i="15"/>
  <c r="G284" i="15" s="1"/>
  <c r="D284" i="15"/>
  <c r="C284" i="15"/>
  <c r="B284" i="15"/>
  <c r="A284" i="15"/>
  <c r="J283" i="15"/>
  <c r="I283" i="15"/>
  <c r="H283" i="15"/>
  <c r="F283" i="15"/>
  <c r="G283" i="15" s="1"/>
  <c r="D283" i="15"/>
  <c r="C283" i="15"/>
  <c r="B283" i="15"/>
  <c r="A283" i="15"/>
  <c r="J282" i="15"/>
  <c r="I282" i="15"/>
  <c r="H282" i="15"/>
  <c r="F282" i="15"/>
  <c r="G282" i="15" s="1"/>
  <c r="D282" i="15"/>
  <c r="C282" i="15"/>
  <c r="B282" i="15"/>
  <c r="A282" i="15"/>
  <c r="J281" i="15"/>
  <c r="I281" i="15"/>
  <c r="H281" i="15"/>
  <c r="F281" i="15"/>
  <c r="G281" i="15" s="1"/>
  <c r="D281" i="15"/>
  <c r="C281" i="15"/>
  <c r="B281" i="15"/>
  <c r="A281" i="15"/>
  <c r="J280" i="15"/>
  <c r="I280" i="15"/>
  <c r="H280" i="15"/>
  <c r="F280" i="15"/>
  <c r="G280" i="15" s="1"/>
  <c r="D280" i="15"/>
  <c r="C280" i="15"/>
  <c r="B280" i="15"/>
  <c r="A280" i="15"/>
  <c r="J279" i="15"/>
  <c r="I279" i="15"/>
  <c r="H279" i="15"/>
  <c r="F279" i="15"/>
  <c r="G279" i="15" s="1"/>
  <c r="D279" i="15"/>
  <c r="C279" i="15"/>
  <c r="B279" i="15"/>
  <c r="A279" i="15"/>
  <c r="J278" i="15"/>
  <c r="I278" i="15"/>
  <c r="H278" i="15"/>
  <c r="F278" i="15"/>
  <c r="G278" i="15" s="1"/>
  <c r="D278" i="15"/>
  <c r="C278" i="15"/>
  <c r="B278" i="15"/>
  <c r="A278" i="15"/>
  <c r="J277" i="15"/>
  <c r="I277" i="15"/>
  <c r="H277" i="15"/>
  <c r="F277" i="15"/>
  <c r="G277" i="15" s="1"/>
  <c r="D277" i="15"/>
  <c r="C277" i="15"/>
  <c r="B277" i="15"/>
  <c r="A277" i="15"/>
  <c r="J276" i="15"/>
  <c r="I276" i="15"/>
  <c r="H276" i="15"/>
  <c r="F276" i="15"/>
  <c r="G276" i="15" s="1"/>
  <c r="D276" i="15"/>
  <c r="C276" i="15"/>
  <c r="B276" i="15"/>
  <c r="A276" i="15"/>
  <c r="J275" i="15"/>
  <c r="I275" i="15"/>
  <c r="H275" i="15"/>
  <c r="F275" i="15"/>
  <c r="G275" i="15" s="1"/>
  <c r="D275" i="15"/>
  <c r="C275" i="15"/>
  <c r="B275" i="15"/>
  <c r="A275" i="15"/>
  <c r="J274" i="15"/>
  <c r="I274" i="15"/>
  <c r="H274" i="15"/>
  <c r="F274" i="15"/>
  <c r="G274" i="15" s="1"/>
  <c r="D274" i="15"/>
  <c r="C274" i="15"/>
  <c r="B274" i="15"/>
  <c r="A274" i="15"/>
  <c r="J273" i="15"/>
  <c r="I273" i="15"/>
  <c r="H273" i="15"/>
  <c r="F273" i="15"/>
  <c r="G273" i="15" s="1"/>
  <c r="D273" i="15"/>
  <c r="C273" i="15"/>
  <c r="B273" i="15"/>
  <c r="A273" i="15"/>
  <c r="J272" i="15"/>
  <c r="I272" i="15"/>
  <c r="H272" i="15"/>
  <c r="F272" i="15"/>
  <c r="G272" i="15" s="1"/>
  <c r="D272" i="15"/>
  <c r="C272" i="15"/>
  <c r="B272" i="15"/>
  <c r="A272" i="15"/>
  <c r="J271" i="15"/>
  <c r="I271" i="15"/>
  <c r="H271" i="15"/>
  <c r="F271" i="15"/>
  <c r="G271" i="15" s="1"/>
  <c r="D271" i="15"/>
  <c r="C271" i="15"/>
  <c r="B271" i="15"/>
  <c r="A271" i="15"/>
  <c r="J270" i="15"/>
  <c r="I270" i="15"/>
  <c r="H270" i="15"/>
  <c r="F270" i="15"/>
  <c r="G270" i="15" s="1"/>
  <c r="D270" i="15"/>
  <c r="C270" i="15"/>
  <c r="B270" i="15"/>
  <c r="A270" i="15"/>
  <c r="J269" i="15"/>
  <c r="I269" i="15"/>
  <c r="H269" i="15"/>
  <c r="F269" i="15"/>
  <c r="G269" i="15" s="1"/>
  <c r="D269" i="15"/>
  <c r="C269" i="15"/>
  <c r="B269" i="15"/>
  <c r="A269" i="15"/>
  <c r="J268" i="15"/>
  <c r="I268" i="15"/>
  <c r="H268" i="15"/>
  <c r="F268" i="15"/>
  <c r="G268" i="15" s="1"/>
  <c r="D268" i="15"/>
  <c r="C268" i="15"/>
  <c r="B268" i="15"/>
  <c r="A268" i="15"/>
  <c r="J267" i="15"/>
  <c r="I267" i="15"/>
  <c r="H267" i="15"/>
  <c r="F267" i="15"/>
  <c r="G267" i="15" s="1"/>
  <c r="D267" i="15"/>
  <c r="C267" i="15"/>
  <c r="B267" i="15"/>
  <c r="A267" i="15"/>
  <c r="J266" i="15"/>
  <c r="I266" i="15"/>
  <c r="H266" i="15"/>
  <c r="F266" i="15"/>
  <c r="G266" i="15" s="1"/>
  <c r="D266" i="15"/>
  <c r="C266" i="15"/>
  <c r="B266" i="15"/>
  <c r="A266" i="15"/>
  <c r="J265" i="15"/>
  <c r="I265" i="15"/>
  <c r="H265" i="15"/>
  <c r="F265" i="15"/>
  <c r="G265" i="15" s="1"/>
  <c r="D265" i="15"/>
  <c r="C265" i="15"/>
  <c r="B265" i="15"/>
  <c r="A265" i="15"/>
  <c r="J264" i="15"/>
  <c r="I264" i="15"/>
  <c r="H264" i="15"/>
  <c r="F264" i="15"/>
  <c r="G264" i="15" s="1"/>
  <c r="D264" i="15"/>
  <c r="C264" i="15"/>
  <c r="B264" i="15"/>
  <c r="A264" i="15"/>
  <c r="J263" i="15"/>
  <c r="I263" i="15"/>
  <c r="H263" i="15"/>
  <c r="F263" i="15"/>
  <c r="G263" i="15" s="1"/>
  <c r="D263" i="15"/>
  <c r="C263" i="15"/>
  <c r="B263" i="15"/>
  <c r="A263" i="15"/>
  <c r="J262" i="15"/>
  <c r="I262" i="15"/>
  <c r="H262" i="15"/>
  <c r="F262" i="15"/>
  <c r="G262" i="15" s="1"/>
  <c r="D262" i="15"/>
  <c r="C262" i="15"/>
  <c r="B262" i="15"/>
  <c r="A262" i="15"/>
  <c r="J261" i="15"/>
  <c r="I261" i="15"/>
  <c r="H261" i="15"/>
  <c r="F261" i="15"/>
  <c r="G261" i="15" s="1"/>
  <c r="D261" i="15"/>
  <c r="C261" i="15"/>
  <c r="B261" i="15"/>
  <c r="A261" i="15"/>
  <c r="J260" i="15"/>
  <c r="I260" i="15"/>
  <c r="H260" i="15"/>
  <c r="F260" i="15"/>
  <c r="G260" i="15" s="1"/>
  <c r="D260" i="15"/>
  <c r="C260" i="15"/>
  <c r="B260" i="15"/>
  <c r="A260" i="15"/>
  <c r="J259" i="15"/>
  <c r="I259" i="15"/>
  <c r="H259" i="15"/>
  <c r="F259" i="15"/>
  <c r="G259" i="15" s="1"/>
  <c r="D259" i="15"/>
  <c r="C259" i="15"/>
  <c r="B259" i="15"/>
  <c r="A259" i="15"/>
  <c r="J258" i="15"/>
  <c r="I258" i="15"/>
  <c r="H258" i="15"/>
  <c r="F258" i="15"/>
  <c r="G258" i="15" s="1"/>
  <c r="D258" i="15"/>
  <c r="C258" i="15"/>
  <c r="B258" i="15"/>
  <c r="A258" i="15"/>
  <c r="J257" i="15"/>
  <c r="I257" i="15"/>
  <c r="H257" i="15"/>
  <c r="F257" i="15"/>
  <c r="G257" i="15" s="1"/>
  <c r="D257" i="15"/>
  <c r="C257" i="15"/>
  <c r="B257" i="15"/>
  <c r="A257" i="15"/>
  <c r="J256" i="15"/>
  <c r="I256" i="15"/>
  <c r="H256" i="15"/>
  <c r="F256" i="15"/>
  <c r="G256" i="15" s="1"/>
  <c r="D256" i="15"/>
  <c r="C256" i="15"/>
  <c r="B256" i="15"/>
  <c r="A256" i="15"/>
  <c r="J255" i="15"/>
  <c r="I255" i="15"/>
  <c r="H255" i="15"/>
  <c r="F255" i="15"/>
  <c r="G255" i="15" s="1"/>
  <c r="D255" i="15"/>
  <c r="C255" i="15"/>
  <c r="B255" i="15"/>
  <c r="A255" i="15"/>
  <c r="J254" i="15"/>
  <c r="I254" i="15"/>
  <c r="H254" i="15"/>
  <c r="F254" i="15"/>
  <c r="G254" i="15" s="1"/>
  <c r="D254" i="15"/>
  <c r="C254" i="15"/>
  <c r="B254" i="15"/>
  <c r="A254" i="15"/>
  <c r="J253" i="15"/>
  <c r="I253" i="15"/>
  <c r="H253" i="15"/>
  <c r="F253" i="15"/>
  <c r="G253" i="15" s="1"/>
  <c r="D253" i="15"/>
  <c r="C253" i="15"/>
  <c r="B253" i="15"/>
  <c r="A253" i="15"/>
  <c r="J252" i="15"/>
  <c r="I252" i="15"/>
  <c r="H252" i="15"/>
  <c r="F252" i="15"/>
  <c r="G252" i="15" s="1"/>
  <c r="D252" i="15"/>
  <c r="C252" i="15"/>
  <c r="B252" i="15"/>
  <c r="A252" i="15"/>
  <c r="J251" i="15"/>
  <c r="I251" i="15"/>
  <c r="H251" i="15"/>
  <c r="F251" i="15"/>
  <c r="G251" i="15" s="1"/>
  <c r="D251" i="15"/>
  <c r="C251" i="15"/>
  <c r="B251" i="15"/>
  <c r="A251" i="15"/>
  <c r="J250" i="15"/>
  <c r="I250" i="15"/>
  <c r="H250" i="15"/>
  <c r="F250" i="15"/>
  <c r="G250" i="15" s="1"/>
  <c r="D250" i="15"/>
  <c r="C250" i="15"/>
  <c r="B250" i="15"/>
  <c r="A250" i="15"/>
  <c r="J249" i="15"/>
  <c r="I249" i="15"/>
  <c r="H249" i="15"/>
  <c r="F249" i="15"/>
  <c r="G249" i="15" s="1"/>
  <c r="D249" i="15"/>
  <c r="C249" i="15"/>
  <c r="B249" i="15"/>
  <c r="A249" i="15"/>
  <c r="J248" i="15"/>
  <c r="I248" i="15"/>
  <c r="H248" i="15"/>
  <c r="F248" i="15"/>
  <c r="G248" i="15" s="1"/>
  <c r="D248" i="15"/>
  <c r="C248" i="15"/>
  <c r="B248" i="15"/>
  <c r="A248" i="15"/>
  <c r="J247" i="15"/>
  <c r="I247" i="15"/>
  <c r="H247" i="15"/>
  <c r="F247" i="15"/>
  <c r="G247" i="15" s="1"/>
  <c r="D247" i="15"/>
  <c r="C247" i="15"/>
  <c r="B247" i="15"/>
  <c r="A247" i="15"/>
  <c r="J246" i="15"/>
  <c r="I246" i="15"/>
  <c r="H246" i="15"/>
  <c r="F246" i="15"/>
  <c r="G246" i="15" s="1"/>
  <c r="D246" i="15"/>
  <c r="C246" i="15"/>
  <c r="B246" i="15"/>
  <c r="A246" i="15"/>
  <c r="J245" i="15"/>
  <c r="I245" i="15"/>
  <c r="H245" i="15"/>
  <c r="F245" i="15"/>
  <c r="G245" i="15" s="1"/>
  <c r="D245" i="15"/>
  <c r="C245" i="15"/>
  <c r="B245" i="15"/>
  <c r="A245" i="15"/>
  <c r="J244" i="15"/>
  <c r="I244" i="15"/>
  <c r="H244" i="15"/>
  <c r="F244" i="15"/>
  <c r="G244" i="15" s="1"/>
  <c r="D244" i="15"/>
  <c r="C244" i="15"/>
  <c r="B244" i="15"/>
  <c r="A244" i="15"/>
  <c r="J243" i="15"/>
  <c r="I243" i="15"/>
  <c r="H243" i="15"/>
  <c r="F243" i="15"/>
  <c r="G243" i="15" s="1"/>
  <c r="D243" i="15"/>
  <c r="C243" i="15"/>
  <c r="B243" i="15"/>
  <c r="A243" i="15"/>
  <c r="J242" i="15"/>
  <c r="I242" i="15"/>
  <c r="H242" i="15"/>
  <c r="F242" i="15"/>
  <c r="G242" i="15" s="1"/>
  <c r="D242" i="15"/>
  <c r="C242" i="15"/>
  <c r="B242" i="15"/>
  <c r="A242" i="15"/>
  <c r="J241" i="15"/>
  <c r="I241" i="15"/>
  <c r="H241" i="15"/>
  <c r="F241" i="15"/>
  <c r="G241" i="15" s="1"/>
  <c r="D241" i="15"/>
  <c r="C241" i="15"/>
  <c r="B241" i="15"/>
  <c r="A241" i="15"/>
  <c r="J240" i="15"/>
  <c r="I240" i="15"/>
  <c r="H240" i="15"/>
  <c r="F240" i="15"/>
  <c r="G240" i="15" s="1"/>
  <c r="D240" i="15"/>
  <c r="C240" i="15"/>
  <c r="B240" i="15"/>
  <c r="A240" i="15"/>
  <c r="J239" i="15"/>
  <c r="I239" i="15"/>
  <c r="H239" i="15"/>
  <c r="F239" i="15"/>
  <c r="G239" i="15" s="1"/>
  <c r="D239" i="15"/>
  <c r="C239" i="15"/>
  <c r="B239" i="15"/>
  <c r="A239" i="15"/>
  <c r="J238" i="15"/>
  <c r="I238" i="15"/>
  <c r="H238" i="15"/>
  <c r="F238" i="15"/>
  <c r="G238" i="15" s="1"/>
  <c r="D238" i="15"/>
  <c r="C238" i="15"/>
  <c r="B238" i="15"/>
  <c r="A238" i="15"/>
  <c r="J237" i="15"/>
  <c r="I237" i="15"/>
  <c r="H237" i="15"/>
  <c r="F237" i="15"/>
  <c r="G237" i="15" s="1"/>
  <c r="D237" i="15"/>
  <c r="C237" i="15"/>
  <c r="B237" i="15"/>
  <c r="A237" i="15"/>
  <c r="J236" i="15"/>
  <c r="I236" i="15"/>
  <c r="H236" i="15"/>
  <c r="F236" i="15"/>
  <c r="G236" i="15" s="1"/>
  <c r="D236" i="15"/>
  <c r="C236" i="15"/>
  <c r="B236" i="15"/>
  <c r="A236" i="15"/>
  <c r="J235" i="15"/>
  <c r="I235" i="15"/>
  <c r="H235" i="15"/>
  <c r="F235" i="15"/>
  <c r="G235" i="15" s="1"/>
  <c r="D235" i="15"/>
  <c r="C235" i="15"/>
  <c r="B235" i="15"/>
  <c r="A235" i="15"/>
  <c r="J234" i="15"/>
  <c r="I234" i="15"/>
  <c r="H234" i="15"/>
  <c r="F234" i="15"/>
  <c r="G234" i="15" s="1"/>
  <c r="D234" i="15"/>
  <c r="C234" i="15"/>
  <c r="B234" i="15"/>
  <c r="A234" i="15"/>
  <c r="J233" i="15"/>
  <c r="I233" i="15"/>
  <c r="H233" i="15"/>
  <c r="F233" i="15"/>
  <c r="G233" i="15" s="1"/>
  <c r="D233" i="15"/>
  <c r="C233" i="15"/>
  <c r="B233" i="15"/>
  <c r="A233" i="15"/>
  <c r="J232" i="15"/>
  <c r="I232" i="15"/>
  <c r="H232" i="15"/>
  <c r="F232" i="15"/>
  <c r="G232" i="15" s="1"/>
  <c r="D232" i="15"/>
  <c r="C232" i="15"/>
  <c r="B232" i="15"/>
  <c r="A232" i="15"/>
  <c r="J231" i="15"/>
  <c r="I231" i="15"/>
  <c r="H231" i="15"/>
  <c r="F231" i="15"/>
  <c r="G231" i="15" s="1"/>
  <c r="D231" i="15"/>
  <c r="C231" i="15"/>
  <c r="B231" i="15"/>
  <c r="A231" i="15"/>
  <c r="J230" i="15"/>
  <c r="I230" i="15"/>
  <c r="H230" i="15"/>
  <c r="F230" i="15"/>
  <c r="G230" i="15" s="1"/>
  <c r="D230" i="15"/>
  <c r="C230" i="15"/>
  <c r="B230" i="15"/>
  <c r="A230" i="15"/>
  <c r="J229" i="15"/>
  <c r="I229" i="15"/>
  <c r="H229" i="15"/>
  <c r="F229" i="15"/>
  <c r="G229" i="15" s="1"/>
  <c r="D229" i="15"/>
  <c r="C229" i="15"/>
  <c r="B229" i="15"/>
  <c r="A229" i="15"/>
  <c r="J228" i="15"/>
  <c r="I228" i="15"/>
  <c r="H228" i="15"/>
  <c r="F228" i="15"/>
  <c r="G228" i="15" s="1"/>
  <c r="D228" i="15"/>
  <c r="C228" i="15"/>
  <c r="B228" i="15"/>
  <c r="A228" i="15"/>
  <c r="J227" i="15"/>
  <c r="I227" i="15"/>
  <c r="H227" i="15"/>
  <c r="F227" i="15"/>
  <c r="G227" i="15" s="1"/>
  <c r="D227" i="15"/>
  <c r="C227" i="15"/>
  <c r="B227" i="15"/>
  <c r="A227" i="15"/>
  <c r="J226" i="15"/>
  <c r="I226" i="15"/>
  <c r="H226" i="15"/>
  <c r="F226" i="15"/>
  <c r="G226" i="15" s="1"/>
  <c r="D226" i="15"/>
  <c r="C226" i="15"/>
  <c r="B226" i="15"/>
  <c r="A226" i="15"/>
  <c r="J225" i="15"/>
  <c r="I225" i="15"/>
  <c r="H225" i="15"/>
  <c r="F225" i="15"/>
  <c r="G225" i="15" s="1"/>
  <c r="D225" i="15"/>
  <c r="C225" i="15"/>
  <c r="B225" i="15"/>
  <c r="A225" i="15"/>
  <c r="J224" i="15"/>
  <c r="I224" i="15"/>
  <c r="H224" i="15"/>
  <c r="F224" i="15"/>
  <c r="G224" i="15" s="1"/>
  <c r="D224" i="15"/>
  <c r="C224" i="15"/>
  <c r="B224" i="15"/>
  <c r="A224" i="15"/>
  <c r="J223" i="15"/>
  <c r="I223" i="15"/>
  <c r="H223" i="15"/>
  <c r="F223" i="15"/>
  <c r="G223" i="15" s="1"/>
  <c r="D223" i="15"/>
  <c r="C223" i="15"/>
  <c r="B223" i="15"/>
  <c r="A223" i="15"/>
  <c r="J222" i="15"/>
  <c r="I222" i="15"/>
  <c r="H222" i="15"/>
  <c r="F222" i="15"/>
  <c r="G222" i="15" s="1"/>
  <c r="D222" i="15"/>
  <c r="C222" i="15"/>
  <c r="B222" i="15"/>
  <c r="A222" i="15"/>
  <c r="J221" i="15"/>
  <c r="I221" i="15"/>
  <c r="H221" i="15"/>
  <c r="F221" i="15"/>
  <c r="G221" i="15" s="1"/>
  <c r="D221" i="15"/>
  <c r="C221" i="15"/>
  <c r="B221" i="15"/>
  <c r="A221" i="15"/>
  <c r="J220" i="15"/>
  <c r="I220" i="15"/>
  <c r="H220" i="15"/>
  <c r="F220" i="15"/>
  <c r="G220" i="15" s="1"/>
  <c r="D220" i="15"/>
  <c r="C220" i="15"/>
  <c r="B220" i="15"/>
  <c r="A220" i="15"/>
  <c r="J219" i="15"/>
  <c r="I219" i="15"/>
  <c r="H219" i="15"/>
  <c r="F219" i="15"/>
  <c r="G219" i="15" s="1"/>
  <c r="D219" i="15"/>
  <c r="C219" i="15"/>
  <c r="B219" i="15"/>
  <c r="A219" i="15"/>
  <c r="J218" i="15"/>
  <c r="I218" i="15"/>
  <c r="H218" i="15"/>
  <c r="F218" i="15"/>
  <c r="G218" i="15" s="1"/>
  <c r="D218" i="15"/>
  <c r="C218" i="15"/>
  <c r="B218" i="15"/>
  <c r="A218" i="15"/>
  <c r="J217" i="15"/>
  <c r="I217" i="15"/>
  <c r="H217" i="15"/>
  <c r="F217" i="15"/>
  <c r="G217" i="15" s="1"/>
  <c r="D217" i="15"/>
  <c r="C217" i="15"/>
  <c r="B217" i="15"/>
  <c r="A217" i="15"/>
  <c r="J216" i="15"/>
  <c r="I216" i="15"/>
  <c r="H216" i="15"/>
  <c r="F216" i="15"/>
  <c r="G216" i="15" s="1"/>
  <c r="D216" i="15"/>
  <c r="C216" i="15"/>
  <c r="B216" i="15"/>
  <c r="A216" i="15"/>
  <c r="J215" i="15"/>
  <c r="I215" i="15"/>
  <c r="H215" i="15"/>
  <c r="F215" i="15"/>
  <c r="G215" i="15" s="1"/>
  <c r="D215" i="15"/>
  <c r="C215" i="15"/>
  <c r="B215" i="15"/>
  <c r="A215" i="15"/>
  <c r="J214" i="15"/>
  <c r="I214" i="15"/>
  <c r="H214" i="15"/>
  <c r="F214" i="15"/>
  <c r="G214" i="15" s="1"/>
  <c r="D214" i="15"/>
  <c r="C214" i="15"/>
  <c r="B214" i="15"/>
  <c r="A214" i="15"/>
  <c r="J213" i="15"/>
  <c r="I213" i="15"/>
  <c r="H213" i="15"/>
  <c r="F213" i="15"/>
  <c r="G213" i="15" s="1"/>
  <c r="D213" i="15"/>
  <c r="C213" i="15"/>
  <c r="B213" i="15"/>
  <c r="A213" i="15"/>
  <c r="J212" i="15"/>
  <c r="I212" i="15"/>
  <c r="H212" i="15"/>
  <c r="F212" i="15"/>
  <c r="G212" i="15" s="1"/>
  <c r="D212" i="15"/>
  <c r="C212" i="15"/>
  <c r="B212" i="15"/>
  <c r="A212" i="15"/>
  <c r="J211" i="15"/>
  <c r="I211" i="15"/>
  <c r="H211" i="15"/>
  <c r="F211" i="15"/>
  <c r="G211" i="15" s="1"/>
  <c r="D211" i="15"/>
  <c r="C211" i="15"/>
  <c r="B211" i="15"/>
  <c r="A211" i="15"/>
  <c r="J210" i="15"/>
  <c r="I210" i="15"/>
  <c r="H210" i="15"/>
  <c r="F210" i="15"/>
  <c r="G210" i="15" s="1"/>
  <c r="D210" i="15"/>
  <c r="C210" i="15"/>
  <c r="B210" i="15"/>
  <c r="A210" i="15"/>
  <c r="J209" i="15"/>
  <c r="I209" i="15"/>
  <c r="H209" i="15"/>
  <c r="F209" i="15"/>
  <c r="G209" i="15" s="1"/>
  <c r="D209" i="15"/>
  <c r="C209" i="15"/>
  <c r="B209" i="15"/>
  <c r="A209" i="15"/>
  <c r="J208" i="15"/>
  <c r="I208" i="15"/>
  <c r="H208" i="15"/>
  <c r="F208" i="15"/>
  <c r="G208" i="15" s="1"/>
  <c r="D208" i="15"/>
  <c r="C208" i="15"/>
  <c r="B208" i="15"/>
  <c r="A208" i="15"/>
  <c r="J207" i="15"/>
  <c r="I207" i="15"/>
  <c r="H207" i="15"/>
  <c r="F207" i="15"/>
  <c r="G207" i="15" s="1"/>
  <c r="D207" i="15"/>
  <c r="C207" i="15"/>
  <c r="B207" i="15"/>
  <c r="A207" i="15"/>
  <c r="J206" i="15"/>
  <c r="I206" i="15"/>
  <c r="H206" i="15"/>
  <c r="F206" i="15"/>
  <c r="G206" i="15" s="1"/>
  <c r="D206" i="15"/>
  <c r="C206" i="15"/>
  <c r="B206" i="15"/>
  <c r="A206" i="15"/>
  <c r="J205" i="15"/>
  <c r="I205" i="15"/>
  <c r="H205" i="15"/>
  <c r="F205" i="15"/>
  <c r="G205" i="15" s="1"/>
  <c r="D205" i="15"/>
  <c r="C205" i="15"/>
  <c r="B205" i="15"/>
  <c r="A205" i="15"/>
  <c r="J204" i="15"/>
  <c r="I204" i="15"/>
  <c r="H204" i="15"/>
  <c r="F204" i="15"/>
  <c r="G204" i="15" s="1"/>
  <c r="D204" i="15"/>
  <c r="C204" i="15"/>
  <c r="B204" i="15"/>
  <c r="A204" i="15"/>
  <c r="J203" i="15"/>
  <c r="I203" i="15"/>
  <c r="H203" i="15"/>
  <c r="F203" i="15"/>
  <c r="G203" i="15" s="1"/>
  <c r="D203" i="15"/>
  <c r="C203" i="15"/>
  <c r="B203" i="15"/>
  <c r="A203" i="15"/>
  <c r="J202" i="15"/>
  <c r="I202" i="15"/>
  <c r="H202" i="15"/>
  <c r="F202" i="15"/>
  <c r="G202" i="15" s="1"/>
  <c r="D202" i="15"/>
  <c r="C202" i="15"/>
  <c r="B202" i="15"/>
  <c r="A202" i="15"/>
  <c r="J201" i="15"/>
  <c r="I201" i="15"/>
  <c r="H201" i="15"/>
  <c r="F201" i="15"/>
  <c r="G201" i="15" s="1"/>
  <c r="D201" i="15"/>
  <c r="C201" i="15"/>
  <c r="B201" i="15"/>
  <c r="A201" i="15"/>
  <c r="J200" i="15"/>
  <c r="I200" i="15"/>
  <c r="H200" i="15"/>
  <c r="F200" i="15"/>
  <c r="G200" i="15" s="1"/>
  <c r="D200" i="15"/>
  <c r="C200" i="15"/>
  <c r="B200" i="15"/>
  <c r="A200" i="15"/>
  <c r="J199" i="15"/>
  <c r="I199" i="15"/>
  <c r="H199" i="15"/>
  <c r="F199" i="15"/>
  <c r="G199" i="15" s="1"/>
  <c r="D199" i="15"/>
  <c r="C199" i="15"/>
  <c r="B199" i="15"/>
  <c r="A199" i="15"/>
  <c r="J198" i="15"/>
  <c r="I198" i="15"/>
  <c r="H198" i="15"/>
  <c r="F198" i="15"/>
  <c r="G198" i="15" s="1"/>
  <c r="D198" i="15"/>
  <c r="C198" i="15"/>
  <c r="B198" i="15"/>
  <c r="A198" i="15"/>
  <c r="J197" i="15"/>
  <c r="I197" i="15"/>
  <c r="H197" i="15"/>
  <c r="F197" i="15"/>
  <c r="G197" i="15" s="1"/>
  <c r="D197" i="15"/>
  <c r="C197" i="15"/>
  <c r="B197" i="15"/>
  <c r="A197" i="15"/>
  <c r="J196" i="15"/>
  <c r="I196" i="15"/>
  <c r="H196" i="15"/>
  <c r="F196" i="15"/>
  <c r="G196" i="15" s="1"/>
  <c r="D196" i="15"/>
  <c r="C196" i="15"/>
  <c r="B196" i="15"/>
  <c r="A196" i="15"/>
  <c r="J195" i="15"/>
  <c r="I195" i="15"/>
  <c r="H195" i="15"/>
  <c r="F195" i="15"/>
  <c r="G195" i="15" s="1"/>
  <c r="D195" i="15"/>
  <c r="C195" i="15"/>
  <c r="B195" i="15"/>
  <c r="A195" i="15"/>
  <c r="J194" i="15"/>
  <c r="I194" i="15"/>
  <c r="H194" i="15"/>
  <c r="F194" i="15"/>
  <c r="G194" i="15" s="1"/>
  <c r="D194" i="15"/>
  <c r="C194" i="15"/>
  <c r="B194" i="15"/>
  <c r="A194" i="15"/>
  <c r="J193" i="15"/>
  <c r="I193" i="15"/>
  <c r="H193" i="15"/>
  <c r="F193" i="15"/>
  <c r="G193" i="15" s="1"/>
  <c r="D193" i="15"/>
  <c r="C193" i="15"/>
  <c r="B193" i="15"/>
  <c r="A193" i="15"/>
  <c r="J192" i="15"/>
  <c r="I192" i="15"/>
  <c r="H192" i="15"/>
  <c r="F192" i="15"/>
  <c r="G192" i="15" s="1"/>
  <c r="D192" i="15"/>
  <c r="C192" i="15"/>
  <c r="B192" i="15"/>
  <c r="A192" i="15"/>
  <c r="J191" i="15"/>
  <c r="I191" i="15"/>
  <c r="H191" i="15"/>
  <c r="F191" i="15"/>
  <c r="G191" i="15" s="1"/>
  <c r="D191" i="15"/>
  <c r="C191" i="15"/>
  <c r="B191" i="15"/>
  <c r="A191" i="15"/>
  <c r="J190" i="15"/>
  <c r="I190" i="15"/>
  <c r="H190" i="15"/>
  <c r="F190" i="15"/>
  <c r="G190" i="15" s="1"/>
  <c r="D190" i="15"/>
  <c r="C190" i="15"/>
  <c r="B190" i="15"/>
  <c r="A190" i="15"/>
  <c r="J189" i="15"/>
  <c r="I189" i="15"/>
  <c r="H189" i="15"/>
  <c r="F189" i="15"/>
  <c r="G189" i="15" s="1"/>
  <c r="D189" i="15"/>
  <c r="C189" i="15"/>
  <c r="B189" i="15"/>
  <c r="A189" i="15"/>
  <c r="J188" i="15"/>
  <c r="I188" i="15"/>
  <c r="H188" i="15"/>
  <c r="F188" i="15"/>
  <c r="G188" i="15" s="1"/>
  <c r="D188" i="15"/>
  <c r="C188" i="15"/>
  <c r="B188" i="15"/>
  <c r="A188" i="15"/>
  <c r="J187" i="15"/>
  <c r="I187" i="15"/>
  <c r="H187" i="15"/>
  <c r="F187" i="15"/>
  <c r="G187" i="15" s="1"/>
  <c r="D187" i="15"/>
  <c r="C187" i="15"/>
  <c r="B187" i="15"/>
  <c r="A187" i="15"/>
  <c r="J186" i="15"/>
  <c r="I186" i="15"/>
  <c r="H186" i="15"/>
  <c r="F186" i="15"/>
  <c r="G186" i="15" s="1"/>
  <c r="D186" i="15"/>
  <c r="C186" i="15"/>
  <c r="B186" i="15"/>
  <c r="A186" i="15"/>
  <c r="J185" i="15"/>
  <c r="I185" i="15"/>
  <c r="H185" i="15"/>
  <c r="F185" i="15"/>
  <c r="G185" i="15" s="1"/>
  <c r="D185" i="15"/>
  <c r="C185" i="15"/>
  <c r="B185" i="15"/>
  <c r="A185" i="15"/>
  <c r="J184" i="15"/>
  <c r="I184" i="15"/>
  <c r="H184" i="15"/>
  <c r="F184" i="15"/>
  <c r="G184" i="15" s="1"/>
  <c r="D184" i="15"/>
  <c r="C184" i="15"/>
  <c r="B184" i="15"/>
  <c r="A184" i="15"/>
  <c r="J183" i="15"/>
  <c r="I183" i="15"/>
  <c r="H183" i="15"/>
  <c r="F183" i="15"/>
  <c r="G183" i="15" s="1"/>
  <c r="D183" i="15"/>
  <c r="C183" i="15"/>
  <c r="B183" i="15"/>
  <c r="A183" i="15"/>
  <c r="J182" i="15"/>
  <c r="I182" i="15"/>
  <c r="H182" i="15"/>
  <c r="F182" i="15"/>
  <c r="G182" i="15" s="1"/>
  <c r="D182" i="15"/>
  <c r="C182" i="15"/>
  <c r="B182" i="15"/>
  <c r="A182" i="15"/>
  <c r="J181" i="15"/>
  <c r="I181" i="15"/>
  <c r="H181" i="15"/>
  <c r="F181" i="15"/>
  <c r="G181" i="15" s="1"/>
  <c r="D181" i="15"/>
  <c r="C181" i="15"/>
  <c r="B181" i="15"/>
  <c r="A181" i="15"/>
  <c r="J180" i="15"/>
  <c r="I180" i="15"/>
  <c r="H180" i="15"/>
  <c r="F180" i="15"/>
  <c r="G180" i="15" s="1"/>
  <c r="D180" i="15"/>
  <c r="C180" i="15"/>
  <c r="B180" i="15"/>
  <c r="A180" i="15"/>
  <c r="J179" i="15"/>
  <c r="I179" i="15"/>
  <c r="H179" i="15"/>
  <c r="F179" i="15"/>
  <c r="G179" i="15" s="1"/>
  <c r="D179" i="15"/>
  <c r="C179" i="15"/>
  <c r="B179" i="15"/>
  <c r="A179" i="15"/>
  <c r="J178" i="15"/>
  <c r="I178" i="15"/>
  <c r="H178" i="15"/>
  <c r="F178" i="15"/>
  <c r="G178" i="15" s="1"/>
  <c r="D178" i="15"/>
  <c r="C178" i="15"/>
  <c r="B178" i="15"/>
  <c r="A178" i="15"/>
  <c r="J177" i="15"/>
  <c r="I177" i="15"/>
  <c r="H177" i="15"/>
  <c r="F177" i="15"/>
  <c r="G177" i="15" s="1"/>
  <c r="D177" i="15"/>
  <c r="C177" i="15"/>
  <c r="B177" i="15"/>
  <c r="A177" i="15"/>
  <c r="J176" i="15"/>
  <c r="I176" i="15"/>
  <c r="H176" i="15"/>
  <c r="F176" i="15"/>
  <c r="G176" i="15" s="1"/>
  <c r="D176" i="15"/>
  <c r="C176" i="15"/>
  <c r="B176" i="15"/>
  <c r="A176" i="15"/>
  <c r="J175" i="15"/>
  <c r="I175" i="15"/>
  <c r="H175" i="15"/>
  <c r="F175" i="15"/>
  <c r="G175" i="15" s="1"/>
  <c r="D175" i="15"/>
  <c r="C175" i="15"/>
  <c r="B175" i="15"/>
  <c r="A175" i="15"/>
  <c r="J174" i="15"/>
  <c r="I174" i="15"/>
  <c r="H174" i="15"/>
  <c r="F174" i="15"/>
  <c r="G174" i="15" s="1"/>
  <c r="D174" i="15"/>
  <c r="C174" i="15"/>
  <c r="B174" i="15"/>
  <c r="A174" i="15"/>
  <c r="J173" i="15"/>
  <c r="I173" i="15"/>
  <c r="H173" i="15"/>
  <c r="F173" i="15"/>
  <c r="G173" i="15" s="1"/>
  <c r="D173" i="15"/>
  <c r="C173" i="15"/>
  <c r="B173" i="15"/>
  <c r="A173" i="15"/>
  <c r="J172" i="15"/>
  <c r="I172" i="15"/>
  <c r="H172" i="15"/>
  <c r="F172" i="15"/>
  <c r="G172" i="15" s="1"/>
  <c r="D172" i="15"/>
  <c r="C172" i="15"/>
  <c r="B172" i="15"/>
  <c r="A172" i="15"/>
  <c r="J171" i="15"/>
  <c r="I171" i="15"/>
  <c r="H171" i="15"/>
  <c r="F171" i="15"/>
  <c r="G171" i="15" s="1"/>
  <c r="D171" i="15"/>
  <c r="C171" i="15"/>
  <c r="B171" i="15"/>
  <c r="A171" i="15"/>
  <c r="J170" i="15"/>
  <c r="I170" i="15"/>
  <c r="H170" i="15"/>
  <c r="F170" i="15"/>
  <c r="G170" i="15" s="1"/>
  <c r="D170" i="15"/>
  <c r="C170" i="15"/>
  <c r="B170" i="15"/>
  <c r="A170" i="15"/>
  <c r="J169" i="15"/>
  <c r="I169" i="15"/>
  <c r="H169" i="15"/>
  <c r="F169" i="15"/>
  <c r="G169" i="15" s="1"/>
  <c r="D169" i="15"/>
  <c r="C169" i="15"/>
  <c r="B169" i="15"/>
  <c r="A169" i="15"/>
  <c r="J168" i="15"/>
  <c r="I168" i="15"/>
  <c r="H168" i="15"/>
  <c r="F168" i="15"/>
  <c r="G168" i="15" s="1"/>
  <c r="D168" i="15"/>
  <c r="C168" i="15"/>
  <c r="B168" i="15"/>
  <c r="A168" i="15"/>
  <c r="J167" i="15"/>
  <c r="I167" i="15"/>
  <c r="H167" i="15"/>
  <c r="F167" i="15"/>
  <c r="G167" i="15" s="1"/>
  <c r="D167" i="15"/>
  <c r="C167" i="15"/>
  <c r="B167" i="15"/>
  <c r="A167" i="15"/>
  <c r="J166" i="15"/>
  <c r="I166" i="15"/>
  <c r="H166" i="15"/>
  <c r="F166" i="15"/>
  <c r="G166" i="15" s="1"/>
  <c r="D166" i="15"/>
  <c r="C166" i="15"/>
  <c r="B166" i="15"/>
  <c r="A166" i="15"/>
  <c r="J165" i="15"/>
  <c r="I165" i="15"/>
  <c r="H165" i="15"/>
  <c r="F165" i="15"/>
  <c r="G165" i="15" s="1"/>
  <c r="D165" i="15"/>
  <c r="C165" i="15"/>
  <c r="B165" i="15"/>
  <c r="A165" i="15"/>
  <c r="J164" i="15"/>
  <c r="I164" i="15"/>
  <c r="H164" i="15"/>
  <c r="F164" i="15"/>
  <c r="G164" i="15" s="1"/>
  <c r="D164" i="15"/>
  <c r="C164" i="15"/>
  <c r="B164" i="15"/>
  <c r="A164" i="15"/>
  <c r="J163" i="15"/>
  <c r="I163" i="15"/>
  <c r="H163" i="15"/>
  <c r="F163" i="15"/>
  <c r="G163" i="15" s="1"/>
  <c r="D163" i="15"/>
  <c r="C163" i="15"/>
  <c r="B163" i="15"/>
  <c r="A163" i="15"/>
  <c r="J162" i="15"/>
  <c r="I162" i="15"/>
  <c r="H162" i="15"/>
  <c r="F162" i="15"/>
  <c r="G162" i="15" s="1"/>
  <c r="D162" i="15"/>
  <c r="C162" i="15"/>
  <c r="B162" i="15"/>
  <c r="A162" i="15"/>
  <c r="J161" i="15"/>
  <c r="I161" i="15"/>
  <c r="H161" i="15"/>
  <c r="F161" i="15"/>
  <c r="G161" i="15" s="1"/>
  <c r="D161" i="15"/>
  <c r="C161" i="15"/>
  <c r="B161" i="15"/>
  <c r="A161" i="15"/>
  <c r="J160" i="15"/>
  <c r="I160" i="15"/>
  <c r="H160" i="15"/>
  <c r="F160" i="15"/>
  <c r="G160" i="15" s="1"/>
  <c r="D160" i="15"/>
  <c r="C160" i="15"/>
  <c r="B160" i="15"/>
  <c r="A160" i="15"/>
  <c r="J159" i="15"/>
  <c r="I159" i="15"/>
  <c r="H159" i="15"/>
  <c r="F159" i="15"/>
  <c r="G159" i="15" s="1"/>
  <c r="D159" i="15"/>
  <c r="C159" i="15"/>
  <c r="B159" i="15"/>
  <c r="A159" i="15"/>
  <c r="J158" i="15"/>
  <c r="I158" i="15"/>
  <c r="H158" i="15"/>
  <c r="F158" i="15"/>
  <c r="G158" i="15" s="1"/>
  <c r="D158" i="15"/>
  <c r="C158" i="15"/>
  <c r="B158" i="15"/>
  <c r="A158" i="15"/>
  <c r="J157" i="15"/>
  <c r="I157" i="15"/>
  <c r="H157" i="15"/>
  <c r="F157" i="15"/>
  <c r="G157" i="15" s="1"/>
  <c r="D157" i="15"/>
  <c r="C157" i="15"/>
  <c r="B157" i="15"/>
  <c r="A157" i="15"/>
  <c r="J156" i="15"/>
  <c r="I156" i="15"/>
  <c r="H156" i="15"/>
  <c r="F156" i="15"/>
  <c r="G156" i="15" s="1"/>
  <c r="D156" i="15"/>
  <c r="C156" i="15"/>
  <c r="B156" i="15"/>
  <c r="A156" i="15"/>
  <c r="J155" i="15"/>
  <c r="I155" i="15"/>
  <c r="H155" i="15"/>
  <c r="F155" i="15"/>
  <c r="G155" i="15" s="1"/>
  <c r="D155" i="15"/>
  <c r="C155" i="15"/>
  <c r="B155" i="15"/>
  <c r="A155" i="15"/>
  <c r="J154" i="15"/>
  <c r="I154" i="15"/>
  <c r="H154" i="15"/>
  <c r="F154" i="15"/>
  <c r="G154" i="15" s="1"/>
  <c r="D154" i="15"/>
  <c r="C154" i="15"/>
  <c r="B154" i="15"/>
  <c r="A154" i="15"/>
  <c r="J153" i="15"/>
  <c r="I153" i="15"/>
  <c r="H153" i="15"/>
  <c r="F153" i="15"/>
  <c r="G153" i="15" s="1"/>
  <c r="D153" i="15"/>
  <c r="C153" i="15"/>
  <c r="B153" i="15"/>
  <c r="A153" i="15"/>
  <c r="J152" i="15"/>
  <c r="I152" i="15"/>
  <c r="H152" i="15"/>
  <c r="F152" i="15"/>
  <c r="G152" i="15" s="1"/>
  <c r="D152" i="15"/>
  <c r="C152" i="15"/>
  <c r="B152" i="15"/>
  <c r="A152" i="15"/>
  <c r="J151" i="15"/>
  <c r="I151" i="15"/>
  <c r="H151" i="15"/>
  <c r="F151" i="15"/>
  <c r="G151" i="15" s="1"/>
  <c r="D151" i="15"/>
  <c r="C151" i="15"/>
  <c r="B151" i="15"/>
  <c r="A151" i="15"/>
  <c r="J150" i="15"/>
  <c r="I150" i="15"/>
  <c r="H150" i="15"/>
  <c r="F150" i="15"/>
  <c r="G150" i="15" s="1"/>
  <c r="D150" i="15"/>
  <c r="C150" i="15"/>
  <c r="B150" i="15"/>
  <c r="A150" i="15"/>
  <c r="J149" i="15"/>
  <c r="I149" i="15"/>
  <c r="H149" i="15"/>
  <c r="F149" i="15"/>
  <c r="G149" i="15" s="1"/>
  <c r="D149" i="15"/>
  <c r="C149" i="15"/>
  <c r="B149" i="15"/>
  <c r="A149" i="15"/>
  <c r="J148" i="15"/>
  <c r="I148" i="15"/>
  <c r="H148" i="15"/>
  <c r="F148" i="15"/>
  <c r="G148" i="15" s="1"/>
  <c r="D148" i="15"/>
  <c r="C148" i="15"/>
  <c r="B148" i="15"/>
  <c r="A148" i="15"/>
  <c r="J147" i="15"/>
  <c r="I147" i="15"/>
  <c r="H147" i="15"/>
  <c r="F147" i="15"/>
  <c r="G147" i="15" s="1"/>
  <c r="D147" i="15"/>
  <c r="C147" i="15"/>
  <c r="B147" i="15"/>
  <c r="A147" i="15"/>
  <c r="J146" i="15"/>
  <c r="I146" i="15"/>
  <c r="H146" i="15"/>
  <c r="F146" i="15"/>
  <c r="G146" i="15" s="1"/>
  <c r="D146" i="15"/>
  <c r="C146" i="15"/>
  <c r="B146" i="15"/>
  <c r="A146" i="15"/>
  <c r="J145" i="15"/>
  <c r="I145" i="15"/>
  <c r="H145" i="15"/>
  <c r="F145" i="15"/>
  <c r="G145" i="15" s="1"/>
  <c r="D145" i="15"/>
  <c r="C145" i="15"/>
  <c r="B145" i="15"/>
  <c r="A145" i="15"/>
  <c r="J144" i="15"/>
  <c r="I144" i="15"/>
  <c r="H144" i="15"/>
  <c r="F144" i="15"/>
  <c r="G144" i="15" s="1"/>
  <c r="D144" i="15"/>
  <c r="C144" i="15"/>
  <c r="B144" i="15"/>
  <c r="A144" i="15"/>
  <c r="J143" i="15"/>
  <c r="I143" i="15"/>
  <c r="H143" i="15"/>
  <c r="F143" i="15"/>
  <c r="G143" i="15" s="1"/>
  <c r="D143" i="15"/>
  <c r="C143" i="15"/>
  <c r="B143" i="15"/>
  <c r="A143" i="15"/>
  <c r="J142" i="15"/>
  <c r="I142" i="15"/>
  <c r="H142" i="15"/>
  <c r="F142" i="15"/>
  <c r="G142" i="15" s="1"/>
  <c r="D142" i="15"/>
  <c r="C142" i="15"/>
  <c r="B142" i="15"/>
  <c r="A142" i="15"/>
  <c r="J141" i="15"/>
  <c r="I141" i="15"/>
  <c r="H141" i="15"/>
  <c r="F141" i="15"/>
  <c r="G141" i="15" s="1"/>
  <c r="D141" i="15"/>
  <c r="C141" i="15"/>
  <c r="B141" i="15"/>
  <c r="A141" i="15"/>
  <c r="J140" i="15"/>
  <c r="I140" i="15"/>
  <c r="H140" i="15"/>
  <c r="F140" i="15"/>
  <c r="G140" i="15" s="1"/>
  <c r="D140" i="15"/>
  <c r="C140" i="15"/>
  <c r="B140" i="15"/>
  <c r="A140" i="15"/>
  <c r="J139" i="15"/>
  <c r="I139" i="15"/>
  <c r="H139" i="15"/>
  <c r="F139" i="15"/>
  <c r="G139" i="15" s="1"/>
  <c r="D139" i="15"/>
  <c r="C139" i="15"/>
  <c r="B139" i="15"/>
  <c r="A139" i="15"/>
  <c r="J138" i="15"/>
  <c r="I138" i="15"/>
  <c r="H138" i="15"/>
  <c r="F138" i="15"/>
  <c r="G138" i="15" s="1"/>
  <c r="D138" i="15"/>
  <c r="C138" i="15"/>
  <c r="B138" i="15"/>
  <c r="A138" i="15"/>
  <c r="J137" i="15"/>
  <c r="I137" i="15"/>
  <c r="H137" i="15"/>
  <c r="F137" i="15"/>
  <c r="G137" i="15" s="1"/>
  <c r="D137" i="15"/>
  <c r="C137" i="15"/>
  <c r="B137" i="15"/>
  <c r="A137" i="15"/>
  <c r="J136" i="15"/>
  <c r="I136" i="15"/>
  <c r="H136" i="15"/>
  <c r="F136" i="15"/>
  <c r="G136" i="15" s="1"/>
  <c r="D136" i="15"/>
  <c r="C136" i="15"/>
  <c r="B136" i="15"/>
  <c r="A136" i="15"/>
  <c r="J135" i="15"/>
  <c r="I135" i="15"/>
  <c r="H135" i="15"/>
  <c r="F135" i="15"/>
  <c r="G135" i="15" s="1"/>
  <c r="D135" i="15"/>
  <c r="C135" i="15"/>
  <c r="B135" i="15"/>
  <c r="A135" i="15"/>
  <c r="J134" i="15"/>
  <c r="I134" i="15"/>
  <c r="H134" i="15"/>
  <c r="F134" i="15"/>
  <c r="G134" i="15" s="1"/>
  <c r="D134" i="15"/>
  <c r="C134" i="15"/>
  <c r="B134" i="15"/>
  <c r="A134" i="15"/>
  <c r="J133" i="15"/>
  <c r="I133" i="15"/>
  <c r="H133" i="15"/>
  <c r="F133" i="15"/>
  <c r="G133" i="15" s="1"/>
  <c r="D133" i="15"/>
  <c r="C133" i="15"/>
  <c r="B133" i="15"/>
  <c r="A133" i="15"/>
  <c r="J132" i="15"/>
  <c r="I132" i="15"/>
  <c r="H132" i="15"/>
  <c r="F132" i="15"/>
  <c r="G132" i="15" s="1"/>
  <c r="D132" i="15"/>
  <c r="C132" i="15"/>
  <c r="B132" i="15"/>
  <c r="A132" i="15"/>
  <c r="J131" i="15"/>
  <c r="I131" i="15"/>
  <c r="H131" i="15"/>
  <c r="F131" i="15"/>
  <c r="G131" i="15" s="1"/>
  <c r="D131" i="15"/>
  <c r="C131" i="15"/>
  <c r="B131" i="15"/>
  <c r="A131" i="15"/>
  <c r="J130" i="15"/>
  <c r="I130" i="15"/>
  <c r="H130" i="15"/>
  <c r="F130" i="15"/>
  <c r="G130" i="15" s="1"/>
  <c r="D130" i="15"/>
  <c r="C130" i="15"/>
  <c r="B130" i="15"/>
  <c r="A130" i="15"/>
  <c r="J129" i="15"/>
  <c r="I129" i="15"/>
  <c r="H129" i="15"/>
  <c r="F129" i="15"/>
  <c r="G129" i="15" s="1"/>
  <c r="D129" i="15"/>
  <c r="C129" i="15"/>
  <c r="B129" i="15"/>
  <c r="A129" i="15"/>
  <c r="J128" i="15"/>
  <c r="I128" i="15"/>
  <c r="H128" i="15"/>
  <c r="F128" i="15"/>
  <c r="G128" i="15" s="1"/>
  <c r="D128" i="15"/>
  <c r="C128" i="15"/>
  <c r="B128" i="15"/>
  <c r="A128" i="15"/>
  <c r="J127" i="15"/>
  <c r="I127" i="15"/>
  <c r="H127" i="15"/>
  <c r="F127" i="15"/>
  <c r="G127" i="15" s="1"/>
  <c r="D127" i="15"/>
  <c r="C127" i="15"/>
  <c r="B127" i="15"/>
  <c r="A127" i="15"/>
  <c r="J126" i="15"/>
  <c r="I126" i="15"/>
  <c r="H126" i="15"/>
  <c r="F126" i="15"/>
  <c r="G126" i="15" s="1"/>
  <c r="D126" i="15"/>
  <c r="C126" i="15"/>
  <c r="B126" i="15"/>
  <c r="A126" i="15"/>
  <c r="J125" i="15"/>
  <c r="I125" i="15"/>
  <c r="H125" i="15"/>
  <c r="F125" i="15"/>
  <c r="G125" i="15" s="1"/>
  <c r="D125" i="15"/>
  <c r="C125" i="15"/>
  <c r="B125" i="15"/>
  <c r="A125" i="15"/>
  <c r="J124" i="15"/>
  <c r="I124" i="15"/>
  <c r="H124" i="15"/>
  <c r="F124" i="15"/>
  <c r="G124" i="15" s="1"/>
  <c r="D124" i="15"/>
  <c r="C124" i="15"/>
  <c r="B124" i="15"/>
  <c r="A124" i="15"/>
  <c r="J123" i="15"/>
  <c r="I123" i="15"/>
  <c r="H123" i="15"/>
  <c r="F123" i="15"/>
  <c r="G123" i="15" s="1"/>
  <c r="D123" i="15"/>
  <c r="C123" i="15"/>
  <c r="B123" i="15"/>
  <c r="A123" i="15"/>
  <c r="J122" i="15"/>
  <c r="I122" i="15"/>
  <c r="H122" i="15"/>
  <c r="F122" i="15"/>
  <c r="G122" i="15" s="1"/>
  <c r="D122" i="15"/>
  <c r="C122" i="15"/>
  <c r="B122" i="15"/>
  <c r="A122" i="15"/>
  <c r="J121" i="15"/>
  <c r="I121" i="15"/>
  <c r="H121" i="15"/>
  <c r="F121" i="15"/>
  <c r="G121" i="15" s="1"/>
  <c r="D121" i="15"/>
  <c r="C121" i="15"/>
  <c r="B121" i="15"/>
  <c r="A121" i="15"/>
  <c r="J120" i="15"/>
  <c r="I120" i="15"/>
  <c r="H120" i="15"/>
  <c r="F120" i="15"/>
  <c r="G120" i="15" s="1"/>
  <c r="D120" i="15"/>
  <c r="C120" i="15"/>
  <c r="B120" i="15"/>
  <c r="A120" i="15"/>
  <c r="J119" i="15"/>
  <c r="I119" i="15"/>
  <c r="H119" i="15"/>
  <c r="F119" i="15"/>
  <c r="G119" i="15" s="1"/>
  <c r="D119" i="15"/>
  <c r="C119" i="15"/>
  <c r="B119" i="15"/>
  <c r="A119" i="15"/>
  <c r="J118" i="15"/>
  <c r="I118" i="15"/>
  <c r="H118" i="15"/>
  <c r="F118" i="15"/>
  <c r="G118" i="15" s="1"/>
  <c r="D118" i="15"/>
  <c r="C118" i="15"/>
  <c r="B118" i="15"/>
  <c r="A118" i="15"/>
  <c r="J117" i="15"/>
  <c r="I117" i="15"/>
  <c r="H117" i="15"/>
  <c r="F117" i="15"/>
  <c r="G117" i="15" s="1"/>
  <c r="D117" i="15"/>
  <c r="C117" i="15"/>
  <c r="B117" i="15"/>
  <c r="A117" i="15"/>
  <c r="J116" i="15"/>
  <c r="I116" i="15"/>
  <c r="H116" i="15"/>
  <c r="F116" i="15"/>
  <c r="G116" i="15" s="1"/>
  <c r="D116" i="15"/>
  <c r="C116" i="15"/>
  <c r="B116" i="15"/>
  <c r="A116" i="15"/>
  <c r="J115" i="15"/>
  <c r="I115" i="15"/>
  <c r="H115" i="15"/>
  <c r="F115" i="15"/>
  <c r="G115" i="15" s="1"/>
  <c r="D115" i="15"/>
  <c r="C115" i="15"/>
  <c r="B115" i="15"/>
  <c r="A115" i="15"/>
  <c r="J114" i="15"/>
  <c r="I114" i="15"/>
  <c r="H114" i="15"/>
  <c r="F114" i="15"/>
  <c r="G114" i="15" s="1"/>
  <c r="D114" i="15"/>
  <c r="C114" i="15"/>
  <c r="B114" i="15"/>
  <c r="A114" i="15"/>
  <c r="J113" i="15"/>
  <c r="I113" i="15"/>
  <c r="H113" i="15"/>
  <c r="F113" i="15"/>
  <c r="G113" i="15" s="1"/>
  <c r="D113" i="15"/>
  <c r="C113" i="15"/>
  <c r="B113" i="15"/>
  <c r="A113" i="15"/>
  <c r="J112" i="15"/>
  <c r="I112" i="15"/>
  <c r="H112" i="15"/>
  <c r="F112" i="15"/>
  <c r="G112" i="15" s="1"/>
  <c r="D112" i="15"/>
  <c r="C112" i="15"/>
  <c r="B112" i="15"/>
  <c r="A112" i="15"/>
  <c r="J111" i="15"/>
  <c r="I111" i="15"/>
  <c r="H111" i="15"/>
  <c r="F111" i="15"/>
  <c r="G111" i="15" s="1"/>
  <c r="D111" i="15"/>
  <c r="C111" i="15"/>
  <c r="B111" i="15"/>
  <c r="A111" i="15"/>
  <c r="J110" i="15"/>
  <c r="I110" i="15"/>
  <c r="H110" i="15"/>
  <c r="F110" i="15"/>
  <c r="G110" i="15" s="1"/>
  <c r="D110" i="15"/>
  <c r="C110" i="15"/>
  <c r="B110" i="15"/>
  <c r="A110" i="15"/>
  <c r="J109" i="15"/>
  <c r="I109" i="15"/>
  <c r="H109" i="15"/>
  <c r="F109" i="15"/>
  <c r="G109" i="15" s="1"/>
  <c r="D109" i="15"/>
  <c r="C109" i="15"/>
  <c r="B109" i="15"/>
  <c r="A109" i="15"/>
  <c r="J108" i="15"/>
  <c r="I108" i="15"/>
  <c r="H108" i="15"/>
  <c r="F108" i="15"/>
  <c r="G108" i="15" s="1"/>
  <c r="D108" i="15"/>
  <c r="C108" i="15"/>
  <c r="B108" i="15"/>
  <c r="A108" i="15"/>
  <c r="J107" i="15"/>
  <c r="I107" i="15"/>
  <c r="H107" i="15"/>
  <c r="F107" i="15"/>
  <c r="G107" i="15" s="1"/>
  <c r="D107" i="15"/>
  <c r="C107" i="15"/>
  <c r="B107" i="15"/>
  <c r="A107" i="15"/>
  <c r="J106" i="15"/>
  <c r="I106" i="15"/>
  <c r="H106" i="15"/>
  <c r="F106" i="15"/>
  <c r="G106" i="15" s="1"/>
  <c r="D106" i="15"/>
  <c r="C106" i="15"/>
  <c r="B106" i="15"/>
  <c r="A106" i="15"/>
  <c r="J105" i="15"/>
  <c r="I105" i="15"/>
  <c r="H105" i="15"/>
  <c r="F105" i="15"/>
  <c r="G105" i="15" s="1"/>
  <c r="D105" i="15"/>
  <c r="C105" i="15"/>
  <c r="B105" i="15"/>
  <c r="A105" i="15"/>
  <c r="J104" i="15"/>
  <c r="I104" i="15"/>
  <c r="H104" i="15"/>
  <c r="F104" i="15"/>
  <c r="G104" i="15" s="1"/>
  <c r="D104" i="15"/>
  <c r="C104" i="15"/>
  <c r="B104" i="15"/>
  <c r="A104" i="15"/>
  <c r="J103" i="15"/>
  <c r="I103" i="15"/>
  <c r="H103" i="15"/>
  <c r="F103" i="15"/>
  <c r="G103" i="15" s="1"/>
  <c r="D103" i="15"/>
  <c r="C103" i="15"/>
  <c r="B103" i="15"/>
  <c r="A103" i="15"/>
  <c r="J102" i="15"/>
  <c r="I102" i="15"/>
  <c r="H102" i="15"/>
  <c r="F102" i="15"/>
  <c r="G102" i="15" s="1"/>
  <c r="D102" i="15"/>
  <c r="C102" i="15"/>
  <c r="B102" i="15"/>
  <c r="A102" i="15"/>
  <c r="J101" i="15"/>
  <c r="I101" i="15"/>
  <c r="H101" i="15"/>
  <c r="F101" i="15"/>
  <c r="G101" i="15" s="1"/>
  <c r="D101" i="15"/>
  <c r="C101" i="15"/>
  <c r="B101" i="15"/>
  <c r="A101" i="15"/>
  <c r="J100" i="15"/>
  <c r="I100" i="15"/>
  <c r="H100" i="15"/>
  <c r="F100" i="15"/>
  <c r="G100" i="15" s="1"/>
  <c r="D100" i="15"/>
  <c r="C100" i="15"/>
  <c r="B100" i="15"/>
  <c r="A100" i="15"/>
  <c r="J99" i="15"/>
  <c r="I99" i="15"/>
  <c r="H99" i="15"/>
  <c r="F99" i="15"/>
  <c r="G99" i="15" s="1"/>
  <c r="D99" i="15"/>
  <c r="C99" i="15"/>
  <c r="B99" i="15"/>
  <c r="A99" i="15"/>
  <c r="J98" i="15"/>
  <c r="I98" i="15"/>
  <c r="H98" i="15"/>
  <c r="F98" i="15"/>
  <c r="G98" i="15" s="1"/>
  <c r="D98" i="15"/>
  <c r="C98" i="15"/>
  <c r="B98" i="15"/>
  <c r="A98" i="15"/>
  <c r="J97" i="15"/>
  <c r="I97" i="15"/>
  <c r="H97" i="15"/>
  <c r="F97" i="15"/>
  <c r="G97" i="15" s="1"/>
  <c r="D97" i="15"/>
  <c r="C97" i="15"/>
  <c r="B97" i="15"/>
  <c r="A97" i="15"/>
  <c r="J96" i="15"/>
  <c r="I96" i="15"/>
  <c r="H96" i="15"/>
  <c r="F96" i="15"/>
  <c r="G96" i="15" s="1"/>
  <c r="D96" i="15"/>
  <c r="C96" i="15"/>
  <c r="B96" i="15"/>
  <c r="A96" i="15"/>
  <c r="J95" i="15"/>
  <c r="I95" i="15"/>
  <c r="H95" i="15"/>
  <c r="F95" i="15"/>
  <c r="G95" i="15" s="1"/>
  <c r="D95" i="15"/>
  <c r="C95" i="15"/>
  <c r="B95" i="15"/>
  <c r="A95" i="15"/>
  <c r="J94" i="15"/>
  <c r="I94" i="15"/>
  <c r="H94" i="15"/>
  <c r="F94" i="15"/>
  <c r="G94" i="15" s="1"/>
  <c r="D94" i="15"/>
  <c r="C94" i="15"/>
  <c r="B94" i="15"/>
  <c r="A94" i="15"/>
  <c r="J93" i="15"/>
  <c r="I93" i="15"/>
  <c r="H93" i="15"/>
  <c r="F93" i="15"/>
  <c r="G93" i="15" s="1"/>
  <c r="D93" i="15"/>
  <c r="C93" i="15"/>
  <c r="B93" i="15"/>
  <c r="A93" i="15"/>
  <c r="J92" i="15"/>
  <c r="I92" i="15"/>
  <c r="H92" i="15"/>
  <c r="F92" i="15"/>
  <c r="G92" i="15" s="1"/>
  <c r="D92" i="15"/>
  <c r="C92" i="15"/>
  <c r="B92" i="15"/>
  <c r="A92" i="15"/>
  <c r="J91" i="15"/>
  <c r="I91" i="15"/>
  <c r="H91" i="15"/>
  <c r="F91" i="15"/>
  <c r="G91" i="15" s="1"/>
  <c r="D91" i="15"/>
  <c r="C91" i="15"/>
  <c r="B91" i="15"/>
  <c r="A91" i="15"/>
  <c r="J90" i="15"/>
  <c r="I90" i="15"/>
  <c r="H90" i="15"/>
  <c r="F90" i="15"/>
  <c r="G90" i="15" s="1"/>
  <c r="D90" i="15"/>
  <c r="C90" i="15"/>
  <c r="B90" i="15"/>
  <c r="A90" i="15"/>
  <c r="J89" i="15"/>
  <c r="I89" i="15"/>
  <c r="H89" i="15"/>
  <c r="F89" i="15"/>
  <c r="G89" i="15" s="1"/>
  <c r="D89" i="15"/>
  <c r="C89" i="15"/>
  <c r="B89" i="15"/>
  <c r="A89" i="15"/>
  <c r="J88" i="15"/>
  <c r="I88" i="15"/>
  <c r="H88" i="15"/>
  <c r="F88" i="15"/>
  <c r="G88" i="15" s="1"/>
  <c r="D88" i="15"/>
  <c r="C88" i="15"/>
  <c r="B88" i="15"/>
  <c r="A88" i="15"/>
  <c r="J87" i="15"/>
  <c r="I87" i="15"/>
  <c r="H87" i="15"/>
  <c r="F87" i="15"/>
  <c r="G87" i="15" s="1"/>
  <c r="D87" i="15"/>
  <c r="C87" i="15"/>
  <c r="B87" i="15"/>
  <c r="A87" i="15"/>
  <c r="J86" i="15"/>
  <c r="I86" i="15"/>
  <c r="H86" i="15"/>
  <c r="F86" i="15"/>
  <c r="G86" i="15" s="1"/>
  <c r="D86" i="15"/>
  <c r="C86" i="15"/>
  <c r="B86" i="15"/>
  <c r="A86" i="15"/>
  <c r="J85" i="15"/>
  <c r="I85" i="15"/>
  <c r="H85" i="15"/>
  <c r="F85" i="15"/>
  <c r="G85" i="15" s="1"/>
  <c r="D85" i="15"/>
  <c r="C85" i="15"/>
  <c r="B85" i="15"/>
  <c r="A85" i="15"/>
  <c r="J84" i="15"/>
  <c r="I84" i="15"/>
  <c r="H84" i="15"/>
  <c r="F84" i="15"/>
  <c r="G84" i="15" s="1"/>
  <c r="D84" i="15"/>
  <c r="C84" i="15"/>
  <c r="B84" i="15"/>
  <c r="A84" i="15"/>
  <c r="J83" i="15"/>
  <c r="I83" i="15"/>
  <c r="H83" i="15"/>
  <c r="F83" i="15"/>
  <c r="G83" i="15" s="1"/>
  <c r="D83" i="15"/>
  <c r="C83" i="15"/>
  <c r="B83" i="15"/>
  <c r="A83" i="15"/>
  <c r="J82" i="15"/>
  <c r="I82" i="15"/>
  <c r="H82" i="15"/>
  <c r="F82" i="15"/>
  <c r="G82" i="15" s="1"/>
  <c r="D82" i="15"/>
  <c r="C82" i="15"/>
  <c r="B82" i="15"/>
  <c r="A82" i="15"/>
  <c r="J81" i="15"/>
  <c r="I81" i="15"/>
  <c r="H81" i="15"/>
  <c r="F81" i="15"/>
  <c r="G81" i="15" s="1"/>
  <c r="D81" i="15"/>
  <c r="C81" i="15"/>
  <c r="B81" i="15"/>
  <c r="A81" i="15"/>
  <c r="J80" i="15"/>
  <c r="I80" i="15"/>
  <c r="H80" i="15"/>
  <c r="F80" i="15"/>
  <c r="G80" i="15" s="1"/>
  <c r="D80" i="15"/>
  <c r="C80" i="15"/>
  <c r="B80" i="15"/>
  <c r="A80" i="15"/>
  <c r="J79" i="15"/>
  <c r="I79" i="15"/>
  <c r="H79" i="15"/>
  <c r="F79" i="15"/>
  <c r="G79" i="15" s="1"/>
  <c r="D79" i="15"/>
  <c r="C79" i="15"/>
  <c r="B79" i="15"/>
  <c r="A79" i="15"/>
  <c r="J78" i="15"/>
  <c r="I78" i="15"/>
  <c r="H78" i="15"/>
  <c r="F78" i="15"/>
  <c r="G78" i="15" s="1"/>
  <c r="D78" i="15"/>
  <c r="C78" i="15"/>
  <c r="B78" i="15"/>
  <c r="A78" i="15"/>
  <c r="J77" i="15"/>
  <c r="I77" i="15"/>
  <c r="H77" i="15"/>
  <c r="F77" i="15"/>
  <c r="G77" i="15" s="1"/>
  <c r="D77" i="15"/>
  <c r="C77" i="15"/>
  <c r="B77" i="15"/>
  <c r="A77" i="15"/>
  <c r="J76" i="15"/>
  <c r="I76" i="15"/>
  <c r="H76" i="15"/>
  <c r="F76" i="15"/>
  <c r="G76" i="15" s="1"/>
  <c r="D76" i="15"/>
  <c r="C76" i="15"/>
  <c r="B76" i="15"/>
  <c r="A76" i="15"/>
  <c r="J75" i="15"/>
  <c r="I75" i="15"/>
  <c r="H75" i="15"/>
  <c r="F75" i="15"/>
  <c r="G75" i="15" s="1"/>
  <c r="D75" i="15"/>
  <c r="C75" i="15"/>
  <c r="B75" i="15"/>
  <c r="A75" i="15"/>
  <c r="J74" i="15"/>
  <c r="I74" i="15"/>
  <c r="H74" i="15"/>
  <c r="F74" i="15"/>
  <c r="G74" i="15" s="1"/>
  <c r="D74" i="15"/>
  <c r="C74" i="15"/>
  <c r="B74" i="15"/>
  <c r="A74" i="15"/>
  <c r="J73" i="15"/>
  <c r="I73" i="15"/>
  <c r="H73" i="15"/>
  <c r="F73" i="15"/>
  <c r="G73" i="15" s="1"/>
  <c r="D73" i="15"/>
  <c r="C73" i="15"/>
  <c r="B73" i="15"/>
  <c r="A73" i="15"/>
  <c r="J72" i="15"/>
  <c r="I72" i="15"/>
  <c r="H72" i="15"/>
  <c r="F72" i="15"/>
  <c r="G72" i="15" s="1"/>
  <c r="D72" i="15"/>
  <c r="C72" i="15"/>
  <c r="B72" i="15"/>
  <c r="A72" i="15"/>
  <c r="J71" i="15"/>
  <c r="I71" i="15"/>
  <c r="H71" i="15"/>
  <c r="F71" i="15"/>
  <c r="G71" i="15" s="1"/>
  <c r="D71" i="15"/>
  <c r="C71" i="15"/>
  <c r="B71" i="15"/>
  <c r="A71" i="15"/>
  <c r="J70" i="15"/>
  <c r="I70" i="15"/>
  <c r="H70" i="15"/>
  <c r="F70" i="15"/>
  <c r="G70" i="15" s="1"/>
  <c r="D70" i="15"/>
  <c r="C70" i="15"/>
  <c r="B70" i="15"/>
  <c r="A70" i="15"/>
  <c r="J69" i="15"/>
  <c r="I69" i="15"/>
  <c r="H69" i="15"/>
  <c r="F69" i="15"/>
  <c r="G69" i="15" s="1"/>
  <c r="D69" i="15"/>
  <c r="C69" i="15"/>
  <c r="B69" i="15"/>
  <c r="A69" i="15"/>
  <c r="J68" i="15"/>
  <c r="I68" i="15"/>
  <c r="H68" i="15"/>
  <c r="F68" i="15"/>
  <c r="G68" i="15" s="1"/>
  <c r="D68" i="15"/>
  <c r="C68" i="15"/>
  <c r="B68" i="15"/>
  <c r="A68" i="15"/>
  <c r="J67" i="15"/>
  <c r="I67" i="15"/>
  <c r="H67" i="15"/>
  <c r="F67" i="15"/>
  <c r="G67" i="15" s="1"/>
  <c r="D67" i="15"/>
  <c r="C67" i="15"/>
  <c r="B67" i="15"/>
  <c r="A67" i="15"/>
  <c r="J66" i="15"/>
  <c r="I66" i="15"/>
  <c r="H66" i="15"/>
  <c r="F66" i="15"/>
  <c r="G66" i="15" s="1"/>
  <c r="D66" i="15"/>
  <c r="C66" i="15"/>
  <c r="B66" i="15"/>
  <c r="A66" i="15"/>
  <c r="J65" i="15"/>
  <c r="I65" i="15"/>
  <c r="H65" i="15"/>
  <c r="F65" i="15"/>
  <c r="G65" i="15" s="1"/>
  <c r="D65" i="15"/>
  <c r="C65" i="15"/>
  <c r="B65" i="15"/>
  <c r="A65" i="15"/>
  <c r="J64" i="15"/>
  <c r="I64" i="15"/>
  <c r="H64" i="15"/>
  <c r="F64" i="15"/>
  <c r="G64" i="15" s="1"/>
  <c r="D64" i="15"/>
  <c r="C64" i="15"/>
  <c r="B64" i="15"/>
  <c r="A64" i="15"/>
  <c r="J63" i="15"/>
  <c r="I63" i="15"/>
  <c r="H63" i="15"/>
  <c r="F63" i="15"/>
  <c r="G63" i="15" s="1"/>
  <c r="D63" i="15"/>
  <c r="C63" i="15"/>
  <c r="B63" i="15"/>
  <c r="A63" i="15"/>
  <c r="J62" i="15"/>
  <c r="I62" i="15"/>
  <c r="H62" i="15"/>
  <c r="F62" i="15"/>
  <c r="G62" i="15" s="1"/>
  <c r="D62" i="15"/>
  <c r="C62" i="15"/>
  <c r="B62" i="15"/>
  <c r="A62" i="15"/>
  <c r="J61" i="15"/>
  <c r="I61" i="15"/>
  <c r="H61" i="15"/>
  <c r="F61" i="15"/>
  <c r="G61" i="15" s="1"/>
  <c r="D61" i="15"/>
  <c r="C61" i="15"/>
  <c r="B61" i="15"/>
  <c r="A61" i="15"/>
  <c r="J60" i="15"/>
  <c r="I60" i="15"/>
  <c r="H60" i="15"/>
  <c r="F60" i="15"/>
  <c r="G60" i="15" s="1"/>
  <c r="D60" i="15"/>
  <c r="C60" i="15"/>
  <c r="B60" i="15"/>
  <c r="A60" i="15"/>
  <c r="J59" i="15"/>
  <c r="I59" i="15"/>
  <c r="H59" i="15"/>
  <c r="F59" i="15"/>
  <c r="G59" i="15" s="1"/>
  <c r="D59" i="15"/>
  <c r="C59" i="15"/>
  <c r="B59" i="15"/>
  <c r="A59" i="15"/>
  <c r="J58" i="15"/>
  <c r="I58" i="15"/>
  <c r="H58" i="15"/>
  <c r="F58" i="15"/>
  <c r="G58" i="15" s="1"/>
  <c r="D58" i="15"/>
  <c r="C58" i="15"/>
  <c r="B58" i="15"/>
  <c r="A58" i="15"/>
  <c r="J57" i="15"/>
  <c r="I57" i="15"/>
  <c r="H57" i="15"/>
  <c r="F57" i="15"/>
  <c r="G57" i="15" s="1"/>
  <c r="D57" i="15"/>
  <c r="C57" i="15"/>
  <c r="B57" i="15"/>
  <c r="A57" i="15"/>
  <c r="J56" i="15"/>
  <c r="I56" i="15"/>
  <c r="H56" i="15"/>
  <c r="F56" i="15"/>
  <c r="G56" i="15" s="1"/>
  <c r="D56" i="15"/>
  <c r="C56" i="15"/>
  <c r="B56" i="15"/>
  <c r="A56" i="15"/>
  <c r="J55" i="15"/>
  <c r="I55" i="15"/>
  <c r="H55" i="15"/>
  <c r="F55" i="15"/>
  <c r="G55" i="15" s="1"/>
  <c r="D55" i="15"/>
  <c r="C55" i="15"/>
  <c r="B55" i="15"/>
  <c r="A55" i="15"/>
  <c r="J54" i="15"/>
  <c r="I54" i="15"/>
  <c r="H54" i="15"/>
  <c r="F54" i="15"/>
  <c r="G54" i="15" s="1"/>
  <c r="D54" i="15"/>
  <c r="C54" i="15"/>
  <c r="B54" i="15"/>
  <c r="A54" i="15"/>
  <c r="J53" i="15"/>
  <c r="I53" i="15"/>
  <c r="H53" i="15"/>
  <c r="F53" i="15"/>
  <c r="G53" i="15" s="1"/>
  <c r="D53" i="15"/>
  <c r="C53" i="15"/>
  <c r="B53" i="15"/>
  <c r="A53" i="15"/>
  <c r="J52" i="15"/>
  <c r="I52" i="15"/>
  <c r="H52" i="15"/>
  <c r="F52" i="15"/>
  <c r="G52" i="15" s="1"/>
  <c r="D52" i="15"/>
  <c r="C52" i="15"/>
  <c r="B52" i="15"/>
  <c r="A52" i="15"/>
  <c r="J51" i="15"/>
  <c r="I51" i="15"/>
  <c r="H51" i="15"/>
  <c r="F51" i="15"/>
  <c r="G51" i="15" s="1"/>
  <c r="D51" i="15"/>
  <c r="C51" i="15"/>
  <c r="B51" i="15"/>
  <c r="A51" i="15"/>
  <c r="J50" i="15"/>
  <c r="I50" i="15"/>
  <c r="H50" i="15"/>
  <c r="F50" i="15"/>
  <c r="G50" i="15" s="1"/>
  <c r="D50" i="15"/>
  <c r="C50" i="15"/>
  <c r="B50" i="15"/>
  <c r="A50" i="15"/>
  <c r="J49" i="15"/>
  <c r="I49" i="15"/>
  <c r="H49" i="15"/>
  <c r="F49" i="15"/>
  <c r="G49" i="15" s="1"/>
  <c r="D49" i="15"/>
  <c r="C49" i="15"/>
  <c r="B49" i="15"/>
  <c r="A49" i="15"/>
  <c r="J48" i="15"/>
  <c r="I48" i="15"/>
  <c r="H48" i="15"/>
  <c r="F48" i="15"/>
  <c r="G48" i="15" s="1"/>
  <c r="D48" i="15"/>
  <c r="C48" i="15"/>
  <c r="B48" i="15"/>
  <c r="A48" i="15"/>
  <c r="J47" i="15"/>
  <c r="I47" i="15"/>
  <c r="H47" i="15"/>
  <c r="F47" i="15"/>
  <c r="G47" i="15" s="1"/>
  <c r="D47" i="15"/>
  <c r="C47" i="15"/>
  <c r="B47" i="15"/>
  <c r="A47" i="15"/>
  <c r="J46" i="15"/>
  <c r="I46" i="15"/>
  <c r="H46" i="15"/>
  <c r="F46" i="15"/>
  <c r="G46" i="15" s="1"/>
  <c r="D46" i="15"/>
  <c r="C46" i="15"/>
  <c r="B46" i="15"/>
  <c r="A46" i="15"/>
  <c r="J45" i="15"/>
  <c r="I45" i="15"/>
  <c r="H45" i="15"/>
  <c r="F45" i="15"/>
  <c r="G45" i="15" s="1"/>
  <c r="D45" i="15"/>
  <c r="C45" i="15"/>
  <c r="B45" i="15"/>
  <c r="A45" i="15"/>
  <c r="I44" i="15"/>
  <c r="H44" i="15"/>
  <c r="F44" i="15"/>
  <c r="G44" i="15" s="1"/>
  <c r="D44" i="15"/>
  <c r="C44" i="15"/>
  <c r="B44" i="15"/>
  <c r="A44" i="15"/>
  <c r="I43" i="15"/>
  <c r="H43" i="15"/>
  <c r="F43" i="15"/>
  <c r="G43" i="15" s="1"/>
  <c r="D43" i="15"/>
  <c r="C43" i="15"/>
  <c r="B43" i="15"/>
  <c r="A43" i="15"/>
  <c r="J42" i="15"/>
  <c r="I42" i="15"/>
  <c r="H42" i="15"/>
  <c r="F42" i="15"/>
  <c r="G42" i="15" s="1"/>
  <c r="D42" i="15"/>
  <c r="C42" i="15"/>
  <c r="B42" i="15"/>
  <c r="A42" i="15"/>
  <c r="J41" i="15"/>
  <c r="I41" i="15"/>
  <c r="H41" i="15"/>
  <c r="F41" i="15"/>
  <c r="G41" i="15" s="1"/>
  <c r="D41" i="15"/>
  <c r="C41" i="15"/>
  <c r="B41" i="15"/>
  <c r="A41" i="15"/>
  <c r="J40" i="15"/>
  <c r="I40" i="15"/>
  <c r="H40" i="15"/>
  <c r="F40" i="15"/>
  <c r="G40" i="15" s="1"/>
  <c r="D40" i="15"/>
  <c r="C40" i="15"/>
  <c r="B40" i="15"/>
  <c r="A40" i="15"/>
  <c r="J39" i="15"/>
  <c r="I39" i="15"/>
  <c r="H39" i="15"/>
  <c r="F39" i="15"/>
  <c r="G39" i="15" s="1"/>
  <c r="D39" i="15"/>
  <c r="C39" i="15"/>
  <c r="B39" i="15"/>
  <c r="A39" i="15"/>
  <c r="J38" i="15"/>
  <c r="I38" i="15"/>
  <c r="H38" i="15"/>
  <c r="F38" i="15"/>
  <c r="G38" i="15" s="1"/>
  <c r="D38" i="15"/>
  <c r="C38" i="15"/>
  <c r="B38" i="15"/>
  <c r="A38" i="15"/>
  <c r="J37" i="15"/>
  <c r="I37" i="15"/>
  <c r="H37" i="15"/>
  <c r="F37" i="15"/>
  <c r="G37" i="15" s="1"/>
  <c r="D37" i="15"/>
  <c r="C37" i="15"/>
  <c r="B37" i="15"/>
  <c r="A37" i="15"/>
  <c r="J36" i="15"/>
  <c r="I36" i="15"/>
  <c r="H36" i="15"/>
  <c r="F36" i="15"/>
  <c r="G36" i="15" s="1"/>
  <c r="D36" i="15"/>
  <c r="C36" i="15"/>
  <c r="B36" i="15"/>
  <c r="A36" i="15"/>
  <c r="J35" i="15"/>
  <c r="I35" i="15"/>
  <c r="H35" i="15"/>
  <c r="F35" i="15"/>
  <c r="G35" i="15" s="1"/>
  <c r="D35" i="15"/>
  <c r="C35" i="15"/>
  <c r="B35" i="15"/>
  <c r="A35" i="15"/>
  <c r="J34" i="15"/>
  <c r="I34" i="15"/>
  <c r="H34" i="15"/>
  <c r="F34" i="15"/>
  <c r="G34" i="15" s="1"/>
  <c r="D34" i="15"/>
  <c r="C34" i="15"/>
  <c r="B34" i="15"/>
  <c r="A34" i="15"/>
  <c r="J33" i="15"/>
  <c r="I33" i="15"/>
  <c r="H33" i="15"/>
  <c r="F33" i="15"/>
  <c r="G33" i="15" s="1"/>
  <c r="D33" i="15"/>
  <c r="C33" i="15"/>
  <c r="B33" i="15"/>
  <c r="A33" i="15"/>
  <c r="J32" i="15"/>
  <c r="I32" i="15"/>
  <c r="H32" i="15"/>
  <c r="F32" i="15"/>
  <c r="G32" i="15" s="1"/>
  <c r="D32" i="15"/>
  <c r="C32" i="15"/>
  <c r="B32" i="15"/>
  <c r="A32" i="15"/>
  <c r="J31" i="15"/>
  <c r="I31" i="15"/>
  <c r="H31" i="15"/>
  <c r="F31" i="15"/>
  <c r="G31" i="15" s="1"/>
  <c r="D31" i="15"/>
  <c r="C31" i="15"/>
  <c r="B31" i="15"/>
  <c r="A31" i="15"/>
  <c r="J30" i="15"/>
  <c r="I30" i="15"/>
  <c r="H30" i="15"/>
  <c r="F30" i="15"/>
  <c r="G30" i="15" s="1"/>
  <c r="D30" i="15"/>
  <c r="C30" i="15"/>
  <c r="B30" i="15"/>
  <c r="A30" i="15"/>
  <c r="J29" i="15"/>
  <c r="I29" i="15"/>
  <c r="H29" i="15"/>
  <c r="F29" i="15"/>
  <c r="G29" i="15" s="1"/>
  <c r="D29" i="15"/>
  <c r="C29" i="15"/>
  <c r="B29" i="15"/>
  <c r="A29" i="15"/>
  <c r="J28" i="15"/>
  <c r="I28" i="15"/>
  <c r="H28" i="15"/>
  <c r="F28" i="15"/>
  <c r="G28" i="15" s="1"/>
  <c r="D28" i="15"/>
  <c r="C28" i="15"/>
  <c r="B28" i="15"/>
  <c r="A28" i="15"/>
  <c r="J27" i="15"/>
  <c r="I27" i="15"/>
  <c r="H27" i="15"/>
  <c r="F27" i="15"/>
  <c r="G27" i="15" s="1"/>
  <c r="D27" i="15"/>
  <c r="C27" i="15"/>
  <c r="B27" i="15"/>
  <c r="A27" i="15"/>
  <c r="J26" i="15"/>
  <c r="I26" i="15"/>
  <c r="H26" i="15"/>
  <c r="F26" i="15"/>
  <c r="G26" i="15" s="1"/>
  <c r="D26" i="15"/>
  <c r="C26" i="15"/>
  <c r="B26" i="15"/>
  <c r="A26" i="15"/>
  <c r="J25" i="15"/>
  <c r="I25" i="15"/>
  <c r="H25" i="15"/>
  <c r="F25" i="15"/>
  <c r="G25" i="15" s="1"/>
  <c r="D25" i="15"/>
  <c r="C25" i="15"/>
  <c r="B25" i="15"/>
  <c r="A25" i="15"/>
  <c r="J24" i="15"/>
  <c r="I24" i="15"/>
  <c r="H24" i="15"/>
  <c r="F24" i="15"/>
  <c r="G24" i="15" s="1"/>
  <c r="D24" i="15"/>
  <c r="C24" i="15"/>
  <c r="B24" i="15"/>
  <c r="A24" i="15"/>
  <c r="J23" i="15"/>
  <c r="I23" i="15"/>
  <c r="H23" i="15"/>
  <c r="F23" i="15"/>
  <c r="G23" i="15" s="1"/>
  <c r="D23" i="15"/>
  <c r="C23" i="15"/>
  <c r="B23" i="15"/>
  <c r="A23" i="15"/>
  <c r="J22" i="15"/>
  <c r="I22" i="15"/>
  <c r="H22" i="15"/>
  <c r="F22" i="15"/>
  <c r="G22" i="15" s="1"/>
  <c r="D22" i="15"/>
  <c r="C22" i="15"/>
  <c r="B22" i="15"/>
  <c r="A22" i="15"/>
  <c r="J21" i="15"/>
  <c r="I21" i="15"/>
  <c r="H21" i="15"/>
  <c r="F21" i="15"/>
  <c r="G21" i="15" s="1"/>
  <c r="D21" i="15"/>
  <c r="C21" i="15"/>
  <c r="B21" i="15"/>
  <c r="A21" i="15"/>
  <c r="J20" i="15"/>
  <c r="I20" i="15"/>
  <c r="H20" i="15"/>
  <c r="F20" i="15"/>
  <c r="G20" i="15" s="1"/>
  <c r="D20" i="15"/>
  <c r="C20" i="15"/>
  <c r="B20" i="15"/>
  <c r="A20" i="15"/>
  <c r="J19" i="15"/>
  <c r="I19" i="15"/>
  <c r="H19" i="15"/>
  <c r="F19" i="15"/>
  <c r="G19" i="15" s="1"/>
  <c r="D19" i="15"/>
  <c r="C19" i="15"/>
  <c r="B19" i="15"/>
  <c r="A19" i="15"/>
  <c r="J18" i="15"/>
  <c r="I18" i="15"/>
  <c r="H18" i="15"/>
  <c r="F18" i="15"/>
  <c r="G18" i="15" s="1"/>
  <c r="D18" i="15"/>
  <c r="C18" i="15"/>
  <c r="B18" i="15"/>
  <c r="A18" i="15"/>
  <c r="J17" i="15"/>
  <c r="I17" i="15"/>
  <c r="H17" i="15"/>
  <c r="F17" i="15"/>
  <c r="G17" i="15" s="1"/>
  <c r="D17" i="15"/>
  <c r="C17" i="15"/>
  <c r="B17" i="15"/>
  <c r="A17" i="15"/>
  <c r="J16" i="15"/>
  <c r="I16" i="15"/>
  <c r="H16" i="15"/>
  <c r="F16" i="15"/>
  <c r="G16" i="15" s="1"/>
  <c r="D16" i="15"/>
  <c r="C16" i="15"/>
  <c r="B16" i="15"/>
  <c r="A16" i="15"/>
  <c r="J15" i="15"/>
  <c r="I15" i="15"/>
  <c r="H15" i="15"/>
  <c r="F15" i="15"/>
  <c r="G15" i="15" s="1"/>
  <c r="D15" i="15"/>
  <c r="C15" i="15"/>
  <c r="B15" i="15"/>
  <c r="A15" i="15"/>
  <c r="J14" i="15"/>
  <c r="I14" i="15"/>
  <c r="H14" i="15"/>
  <c r="F14" i="15"/>
  <c r="G14" i="15" s="1"/>
  <c r="D14" i="15"/>
  <c r="C14" i="15"/>
  <c r="B14" i="15"/>
  <c r="A14" i="15"/>
  <c r="J13" i="15"/>
  <c r="I13" i="15"/>
  <c r="H13" i="15"/>
  <c r="F13" i="15"/>
  <c r="G13" i="15" s="1"/>
  <c r="D13" i="15"/>
  <c r="C13" i="15"/>
  <c r="B13" i="15"/>
  <c r="A13" i="15"/>
  <c r="J12" i="15"/>
  <c r="I12" i="15"/>
  <c r="H12" i="15"/>
  <c r="F12" i="15"/>
  <c r="G12" i="15" s="1"/>
  <c r="D12" i="15"/>
  <c r="C12" i="15"/>
  <c r="B12" i="15"/>
  <c r="A12" i="15"/>
  <c r="J11" i="15"/>
  <c r="I11" i="15"/>
  <c r="H11" i="15"/>
  <c r="F11" i="15"/>
  <c r="G11" i="15" s="1"/>
  <c r="D11" i="15"/>
  <c r="C11" i="15"/>
  <c r="B11" i="15"/>
  <c r="A11" i="15"/>
  <c r="J10" i="15"/>
  <c r="I10" i="15"/>
  <c r="H10" i="15"/>
  <c r="F10" i="15"/>
  <c r="G10" i="15" s="1"/>
  <c r="D10" i="15"/>
  <c r="C10" i="15"/>
  <c r="B10" i="15"/>
  <c r="A10" i="15"/>
  <c r="J9" i="15"/>
  <c r="I9" i="15"/>
  <c r="H9" i="15"/>
  <c r="F9" i="15"/>
  <c r="G9" i="15" s="1"/>
  <c r="D9" i="15"/>
  <c r="C9" i="15"/>
  <c r="B9" i="15"/>
  <c r="A9" i="15"/>
  <c r="J8" i="15"/>
  <c r="I8" i="15"/>
  <c r="H8" i="15"/>
  <c r="F8" i="15"/>
  <c r="G8" i="15" s="1"/>
  <c r="D8" i="15"/>
  <c r="C8" i="15"/>
  <c r="B8" i="15"/>
  <c r="A8" i="15"/>
  <c r="J7" i="15"/>
  <c r="I7" i="15"/>
  <c r="H7" i="15"/>
  <c r="F7" i="15"/>
  <c r="G7" i="15" s="1"/>
  <c r="D7" i="15"/>
  <c r="C7" i="15"/>
  <c r="B7" i="15"/>
  <c r="A7" i="15"/>
  <c r="J6" i="15"/>
  <c r="I6" i="15"/>
  <c r="H6" i="15"/>
  <c r="F6" i="15"/>
  <c r="G6" i="15" s="1"/>
  <c r="D6" i="15"/>
  <c r="C6" i="15"/>
  <c r="B6" i="15"/>
  <c r="A6" i="15"/>
  <c r="J5" i="15"/>
  <c r="I5" i="15"/>
  <c r="H5" i="15"/>
  <c r="F5" i="15"/>
  <c r="G5" i="15" s="1"/>
  <c r="D5" i="15"/>
  <c r="C5" i="15"/>
  <c r="B5" i="15"/>
  <c r="A5" i="15"/>
  <c r="J4" i="15"/>
  <c r="I4" i="15"/>
  <c r="H4" i="15"/>
  <c r="F4" i="15"/>
  <c r="G4" i="15" s="1"/>
  <c r="D4" i="15"/>
  <c r="C4" i="15"/>
  <c r="B4" i="15"/>
  <c r="A4" i="15"/>
  <c r="J3" i="15"/>
  <c r="I3" i="15"/>
  <c r="H3" i="15"/>
  <c r="F3" i="15"/>
  <c r="G3" i="15" s="1"/>
  <c r="D3" i="15"/>
  <c r="C3" i="15"/>
  <c r="B3" i="15"/>
  <c r="A3" i="15"/>
  <c r="K231" i="2"/>
  <c r="N217" i="2"/>
  <c r="N216" i="2"/>
  <c r="N215" i="2"/>
  <c r="J175" i="2"/>
  <c r="I175" i="2"/>
  <c r="H175" i="2"/>
  <c r="F175" i="2"/>
  <c r="G175" i="2" s="1"/>
  <c r="D175" i="2"/>
  <c r="C175" i="2"/>
  <c r="B175" i="2"/>
  <c r="A175" i="2"/>
  <c r="J174" i="2"/>
  <c r="I174" i="2"/>
  <c r="H174" i="2"/>
  <c r="F174" i="2"/>
  <c r="G174" i="2" s="1"/>
  <c r="D174" i="2"/>
  <c r="C174" i="2"/>
  <c r="B174" i="2"/>
  <c r="A174" i="2"/>
  <c r="J173" i="2"/>
  <c r="I173" i="2"/>
  <c r="H173" i="2"/>
  <c r="F173" i="2"/>
  <c r="G173" i="2" s="1"/>
  <c r="D173" i="2"/>
  <c r="C173" i="2"/>
  <c r="B173" i="2"/>
  <c r="A173" i="2"/>
  <c r="J172" i="2"/>
  <c r="I172" i="2"/>
  <c r="H172" i="2"/>
  <c r="F172" i="2"/>
  <c r="G172" i="2" s="1"/>
  <c r="D172" i="2"/>
  <c r="C172" i="2"/>
  <c r="B172" i="2"/>
  <c r="A172" i="2"/>
  <c r="J171" i="2"/>
  <c r="I171" i="2"/>
  <c r="H171" i="2"/>
  <c r="F171" i="2"/>
  <c r="G171" i="2" s="1"/>
  <c r="D171" i="2"/>
  <c r="C171" i="2"/>
  <c r="B171" i="2"/>
  <c r="A171" i="2"/>
  <c r="J170" i="2"/>
  <c r="I170" i="2"/>
  <c r="H170" i="2"/>
  <c r="F170" i="2"/>
  <c r="G170" i="2" s="1"/>
  <c r="D170" i="2"/>
  <c r="C170" i="2"/>
  <c r="B170" i="2"/>
  <c r="A170" i="2"/>
  <c r="J169" i="2"/>
  <c r="I169" i="2"/>
  <c r="H169" i="2"/>
  <c r="F169" i="2"/>
  <c r="G169" i="2" s="1"/>
  <c r="D169" i="2"/>
  <c r="C169" i="2"/>
  <c r="B169" i="2"/>
  <c r="A169" i="2"/>
  <c r="J168" i="2"/>
  <c r="I168" i="2"/>
  <c r="H168" i="2"/>
  <c r="F168" i="2"/>
  <c r="G168" i="2" s="1"/>
  <c r="D168" i="2"/>
  <c r="C168" i="2"/>
  <c r="B168" i="2"/>
  <c r="A168" i="2"/>
  <c r="J167" i="2"/>
  <c r="I167" i="2"/>
  <c r="H167" i="2"/>
  <c r="F167" i="2"/>
  <c r="G167" i="2" s="1"/>
  <c r="D167" i="2"/>
  <c r="C167" i="2"/>
  <c r="B167" i="2"/>
  <c r="A167" i="2"/>
  <c r="J166" i="2"/>
  <c r="I166" i="2"/>
  <c r="H166" i="2"/>
  <c r="F166" i="2"/>
  <c r="G166" i="2" s="1"/>
  <c r="D166" i="2"/>
  <c r="C166" i="2"/>
  <c r="B166" i="2"/>
  <c r="A166" i="2"/>
  <c r="J165" i="2"/>
  <c r="I165" i="2"/>
  <c r="H165" i="2"/>
  <c r="F165" i="2"/>
  <c r="G165" i="2" s="1"/>
  <c r="D165" i="2"/>
  <c r="C165" i="2"/>
  <c r="B165" i="2"/>
  <c r="A165" i="2"/>
  <c r="J164" i="2"/>
  <c r="I164" i="2"/>
  <c r="H164" i="2"/>
  <c r="F164" i="2"/>
  <c r="G164" i="2" s="1"/>
  <c r="D164" i="2"/>
  <c r="C164" i="2"/>
  <c r="B164" i="2"/>
  <c r="A164" i="2"/>
  <c r="J163" i="2"/>
  <c r="I163" i="2"/>
  <c r="H163" i="2"/>
  <c r="F163" i="2"/>
  <c r="G163" i="2" s="1"/>
  <c r="D163" i="2"/>
  <c r="C163" i="2"/>
  <c r="B163" i="2"/>
  <c r="A163" i="2"/>
  <c r="J162" i="2"/>
  <c r="I162" i="2"/>
  <c r="H162" i="2"/>
  <c r="F162" i="2"/>
  <c r="G162" i="2" s="1"/>
  <c r="D162" i="2"/>
  <c r="C162" i="2"/>
  <c r="B162" i="2"/>
  <c r="A162" i="2"/>
  <c r="J161" i="2"/>
  <c r="I161" i="2"/>
  <c r="H161" i="2"/>
  <c r="F161" i="2"/>
  <c r="G161" i="2" s="1"/>
  <c r="D161" i="2"/>
  <c r="C161" i="2"/>
  <c r="B161" i="2"/>
  <c r="A161" i="2"/>
  <c r="J160" i="2"/>
  <c r="I160" i="2"/>
  <c r="H160" i="2"/>
  <c r="F160" i="2"/>
  <c r="G160" i="2" s="1"/>
  <c r="D160" i="2"/>
  <c r="C160" i="2"/>
  <c r="B160" i="2"/>
  <c r="A160" i="2"/>
  <c r="J159" i="2"/>
  <c r="I159" i="2"/>
  <c r="H159" i="2"/>
  <c r="F159" i="2"/>
  <c r="G159" i="2" s="1"/>
  <c r="D159" i="2"/>
  <c r="C159" i="2"/>
  <c r="B159" i="2"/>
  <c r="A159" i="2"/>
  <c r="J158" i="2"/>
  <c r="I158" i="2"/>
  <c r="H158" i="2"/>
  <c r="F158" i="2"/>
  <c r="G158" i="2" s="1"/>
  <c r="D158" i="2"/>
  <c r="C158" i="2"/>
  <c r="B158" i="2"/>
  <c r="A158" i="2"/>
  <c r="J157" i="2"/>
  <c r="I157" i="2"/>
  <c r="H157" i="2"/>
  <c r="F157" i="2"/>
  <c r="G157" i="2" s="1"/>
  <c r="D157" i="2"/>
  <c r="C157" i="2"/>
  <c r="B157" i="2"/>
  <c r="A157" i="2"/>
  <c r="J156" i="2"/>
  <c r="I156" i="2"/>
  <c r="H156" i="2"/>
  <c r="F156" i="2"/>
  <c r="G156" i="2" s="1"/>
  <c r="D156" i="2"/>
  <c r="C156" i="2"/>
  <c r="B156" i="2"/>
  <c r="A156" i="2"/>
  <c r="J155" i="2"/>
  <c r="I155" i="2"/>
  <c r="H155" i="2"/>
  <c r="F155" i="2"/>
  <c r="G155" i="2" s="1"/>
  <c r="D155" i="2"/>
  <c r="C155" i="2"/>
  <c r="B155" i="2"/>
  <c r="A155" i="2"/>
  <c r="J154" i="2"/>
  <c r="I154" i="2"/>
  <c r="H154" i="2"/>
  <c r="F154" i="2"/>
  <c r="G154" i="2" s="1"/>
  <c r="D154" i="2"/>
  <c r="C154" i="2"/>
  <c r="B154" i="2"/>
  <c r="A154" i="2"/>
  <c r="J153" i="2"/>
  <c r="I153" i="2"/>
  <c r="H153" i="2"/>
  <c r="F153" i="2"/>
  <c r="G153" i="2" s="1"/>
  <c r="D153" i="2"/>
  <c r="C153" i="2"/>
  <c r="B153" i="2"/>
  <c r="A153" i="2"/>
  <c r="J152" i="2"/>
  <c r="I152" i="2"/>
  <c r="H152" i="2"/>
  <c r="F152" i="2"/>
  <c r="G152" i="2" s="1"/>
  <c r="D152" i="2"/>
  <c r="C152" i="2"/>
  <c r="B152" i="2"/>
  <c r="A152" i="2"/>
  <c r="J151" i="2"/>
  <c r="I151" i="2"/>
  <c r="H151" i="2"/>
  <c r="F151" i="2"/>
  <c r="G151" i="2" s="1"/>
  <c r="D151" i="2"/>
  <c r="C151" i="2"/>
  <c r="B151" i="2"/>
  <c r="A151" i="2"/>
  <c r="J150" i="2"/>
  <c r="I150" i="2"/>
  <c r="H150" i="2"/>
  <c r="F150" i="2"/>
  <c r="G150" i="2" s="1"/>
  <c r="D150" i="2"/>
  <c r="C150" i="2"/>
  <c r="B150" i="2"/>
  <c r="A150" i="2"/>
  <c r="J149" i="2"/>
  <c r="I149" i="2"/>
  <c r="H149" i="2"/>
  <c r="F149" i="2"/>
  <c r="G149" i="2" s="1"/>
  <c r="D149" i="2"/>
  <c r="C149" i="2"/>
  <c r="B149" i="2"/>
  <c r="A149" i="2"/>
  <c r="J148" i="2"/>
  <c r="I148" i="2"/>
  <c r="H148" i="2"/>
  <c r="F148" i="2"/>
  <c r="G148" i="2" s="1"/>
  <c r="D148" i="2"/>
  <c r="C148" i="2"/>
  <c r="B148" i="2"/>
  <c r="A148" i="2"/>
  <c r="J147" i="2"/>
  <c r="I147" i="2"/>
  <c r="H147" i="2"/>
  <c r="F147" i="2"/>
  <c r="G147" i="2" s="1"/>
  <c r="D147" i="2"/>
  <c r="C147" i="2"/>
  <c r="B147" i="2"/>
  <c r="A147" i="2"/>
  <c r="J146" i="2"/>
  <c r="I146" i="2"/>
  <c r="H146" i="2"/>
  <c r="F146" i="2"/>
  <c r="G146" i="2" s="1"/>
  <c r="D146" i="2"/>
  <c r="C146" i="2"/>
  <c r="B146" i="2"/>
  <c r="A146" i="2"/>
  <c r="J145" i="2"/>
  <c r="I145" i="2"/>
  <c r="H145" i="2"/>
  <c r="F145" i="2"/>
  <c r="G145" i="2" s="1"/>
  <c r="D145" i="2"/>
  <c r="C145" i="2"/>
  <c r="B145" i="2"/>
  <c r="A145" i="2"/>
  <c r="J144" i="2"/>
  <c r="I144" i="2"/>
  <c r="H144" i="2"/>
  <c r="F144" i="2"/>
  <c r="G144" i="2" s="1"/>
  <c r="D144" i="2"/>
  <c r="C144" i="2"/>
  <c r="B144" i="2"/>
  <c r="A144" i="2"/>
  <c r="J143" i="2"/>
  <c r="I143" i="2"/>
  <c r="H143" i="2"/>
  <c r="F143" i="2"/>
  <c r="G143" i="2" s="1"/>
  <c r="D143" i="2"/>
  <c r="C143" i="2"/>
  <c r="B143" i="2"/>
  <c r="A143" i="2"/>
  <c r="J142" i="2"/>
  <c r="I142" i="2"/>
  <c r="H142" i="2"/>
  <c r="F142" i="2"/>
  <c r="G142" i="2" s="1"/>
  <c r="D142" i="2"/>
  <c r="C142" i="2"/>
  <c r="B142" i="2"/>
  <c r="A142" i="2"/>
  <c r="J141" i="2"/>
  <c r="I141" i="2"/>
  <c r="H141" i="2"/>
  <c r="F141" i="2"/>
  <c r="G141" i="2" s="1"/>
  <c r="D141" i="2"/>
  <c r="C141" i="2"/>
  <c r="B141" i="2"/>
  <c r="A141" i="2"/>
  <c r="J140" i="2"/>
  <c r="I140" i="2"/>
  <c r="H140" i="2"/>
  <c r="F140" i="2"/>
  <c r="G140" i="2" s="1"/>
  <c r="D140" i="2"/>
  <c r="C140" i="2"/>
  <c r="B140" i="2"/>
  <c r="A140" i="2"/>
  <c r="J139" i="2"/>
  <c r="I139" i="2"/>
  <c r="H139" i="2"/>
  <c r="F139" i="2"/>
  <c r="G139" i="2" s="1"/>
  <c r="D139" i="2"/>
  <c r="C139" i="2"/>
  <c r="B139" i="2"/>
  <c r="A139" i="2"/>
  <c r="J138" i="2"/>
  <c r="I138" i="2"/>
  <c r="H138" i="2"/>
  <c r="F138" i="2"/>
  <c r="G138" i="2" s="1"/>
  <c r="D138" i="2"/>
  <c r="C138" i="2"/>
  <c r="B138" i="2"/>
  <c r="A138" i="2"/>
  <c r="J137" i="2"/>
  <c r="I137" i="2"/>
  <c r="H137" i="2"/>
  <c r="F137" i="2"/>
  <c r="G137" i="2" s="1"/>
  <c r="D137" i="2"/>
  <c r="C137" i="2"/>
  <c r="B137" i="2"/>
  <c r="A137" i="2"/>
  <c r="J136" i="2"/>
  <c r="I136" i="2"/>
  <c r="H136" i="2"/>
  <c r="F136" i="2"/>
  <c r="G136" i="2" s="1"/>
  <c r="D136" i="2"/>
  <c r="C136" i="2"/>
  <c r="B136" i="2"/>
  <c r="A136" i="2"/>
  <c r="J135" i="2"/>
  <c r="I135" i="2"/>
  <c r="H135" i="2"/>
  <c r="F135" i="2"/>
  <c r="G135" i="2" s="1"/>
  <c r="D135" i="2"/>
  <c r="C135" i="2"/>
  <c r="B135" i="2"/>
  <c r="A135" i="2"/>
  <c r="J134" i="2"/>
  <c r="I134" i="2"/>
  <c r="H134" i="2"/>
  <c r="F134" i="2"/>
  <c r="G134" i="2" s="1"/>
  <c r="D134" i="2"/>
  <c r="C134" i="2"/>
  <c r="B134" i="2"/>
  <c r="A134" i="2"/>
  <c r="J133" i="2"/>
  <c r="I133" i="2"/>
  <c r="H133" i="2"/>
  <c r="F133" i="2"/>
  <c r="G133" i="2" s="1"/>
  <c r="D133" i="2"/>
  <c r="C133" i="2"/>
  <c r="B133" i="2"/>
  <c r="A133" i="2"/>
  <c r="J132" i="2"/>
  <c r="I132" i="2"/>
  <c r="H132" i="2"/>
  <c r="F132" i="2"/>
  <c r="G132" i="2" s="1"/>
  <c r="D132" i="2"/>
  <c r="C132" i="2"/>
  <c r="B132" i="2"/>
  <c r="A132" i="2"/>
  <c r="J131" i="2"/>
  <c r="I131" i="2"/>
  <c r="H131" i="2"/>
  <c r="F131" i="2"/>
  <c r="G131" i="2" s="1"/>
  <c r="D131" i="2"/>
  <c r="C131" i="2"/>
  <c r="B131" i="2"/>
  <c r="A131" i="2"/>
  <c r="J130" i="2"/>
  <c r="I130" i="2"/>
  <c r="H130" i="2"/>
  <c r="F130" i="2"/>
  <c r="G130" i="2" s="1"/>
  <c r="D130" i="2"/>
  <c r="C130" i="2"/>
  <c r="B130" i="2"/>
  <c r="A130" i="2"/>
  <c r="J129" i="2"/>
  <c r="I129" i="2"/>
  <c r="H129" i="2"/>
  <c r="F129" i="2"/>
  <c r="G129" i="2" s="1"/>
  <c r="D129" i="2"/>
  <c r="C129" i="2"/>
  <c r="B129" i="2"/>
  <c r="A129" i="2"/>
  <c r="J128" i="2"/>
  <c r="I128" i="2"/>
  <c r="H128" i="2"/>
  <c r="F128" i="2"/>
  <c r="G128" i="2" s="1"/>
  <c r="D128" i="2"/>
  <c r="C128" i="2"/>
  <c r="B128" i="2"/>
  <c r="A128" i="2"/>
  <c r="J127" i="2"/>
  <c r="I127" i="2"/>
  <c r="H127" i="2"/>
  <c r="F127" i="2"/>
  <c r="G127" i="2" s="1"/>
  <c r="D127" i="2"/>
  <c r="C127" i="2"/>
  <c r="B127" i="2"/>
  <c r="A127" i="2"/>
  <c r="J126" i="2"/>
  <c r="I126" i="2"/>
  <c r="H126" i="2"/>
  <c r="F126" i="2"/>
  <c r="G126" i="2" s="1"/>
  <c r="D126" i="2"/>
  <c r="C126" i="2"/>
  <c r="B126" i="2"/>
  <c r="A126" i="2"/>
  <c r="J125" i="2"/>
  <c r="I125" i="2"/>
  <c r="H125" i="2"/>
  <c r="F125" i="2"/>
  <c r="G125" i="2" s="1"/>
  <c r="D125" i="2"/>
  <c r="C125" i="2"/>
  <c r="B125" i="2"/>
  <c r="A125" i="2"/>
  <c r="J124" i="2"/>
  <c r="I124" i="2"/>
  <c r="H124" i="2"/>
  <c r="F124" i="2"/>
  <c r="G124" i="2" s="1"/>
  <c r="D124" i="2"/>
  <c r="C124" i="2"/>
  <c r="B124" i="2"/>
  <c r="A124" i="2"/>
  <c r="J123" i="2"/>
  <c r="I123" i="2"/>
  <c r="H123" i="2"/>
  <c r="F123" i="2"/>
  <c r="G123" i="2" s="1"/>
  <c r="D123" i="2"/>
  <c r="C123" i="2"/>
  <c r="B123" i="2"/>
  <c r="A123" i="2"/>
  <c r="J122" i="2"/>
  <c r="I122" i="2"/>
  <c r="H122" i="2"/>
  <c r="F122" i="2"/>
  <c r="G122" i="2" s="1"/>
  <c r="D122" i="2"/>
  <c r="C122" i="2"/>
  <c r="B122" i="2"/>
  <c r="A122" i="2"/>
  <c r="J121" i="2"/>
  <c r="I121" i="2"/>
  <c r="H121" i="2"/>
  <c r="F121" i="2"/>
  <c r="G121" i="2" s="1"/>
  <c r="D121" i="2"/>
  <c r="C121" i="2"/>
  <c r="B121" i="2"/>
  <c r="A121" i="2"/>
  <c r="J120" i="2"/>
  <c r="I120" i="2"/>
  <c r="H120" i="2"/>
  <c r="F120" i="2"/>
  <c r="G120" i="2" s="1"/>
  <c r="D120" i="2"/>
  <c r="C120" i="2"/>
  <c r="B120" i="2"/>
  <c r="A120" i="2"/>
  <c r="J119" i="2"/>
  <c r="I119" i="2"/>
  <c r="H119" i="2"/>
  <c r="F119" i="2"/>
  <c r="G119" i="2" s="1"/>
  <c r="D119" i="2"/>
  <c r="C119" i="2"/>
  <c r="B119" i="2"/>
  <c r="A119" i="2"/>
  <c r="J118" i="2"/>
  <c r="I118" i="2"/>
  <c r="H118" i="2"/>
  <c r="F118" i="2"/>
  <c r="G118" i="2" s="1"/>
  <c r="D118" i="2"/>
  <c r="C118" i="2"/>
  <c r="B118" i="2"/>
  <c r="A118" i="2"/>
  <c r="J117" i="2"/>
  <c r="I117" i="2"/>
  <c r="H117" i="2"/>
  <c r="F117" i="2"/>
  <c r="G117" i="2" s="1"/>
  <c r="D117" i="2"/>
  <c r="C117" i="2"/>
  <c r="B117" i="2"/>
  <c r="A117" i="2"/>
  <c r="J116" i="2"/>
  <c r="I116" i="2"/>
  <c r="H116" i="2"/>
  <c r="F116" i="2"/>
  <c r="G116" i="2" s="1"/>
  <c r="D116" i="2"/>
  <c r="C116" i="2"/>
  <c r="B116" i="2"/>
  <c r="A116" i="2"/>
  <c r="J115" i="2"/>
  <c r="I115" i="2"/>
  <c r="H115" i="2"/>
  <c r="F115" i="2"/>
  <c r="G115" i="2" s="1"/>
  <c r="D115" i="2"/>
  <c r="C115" i="2"/>
  <c r="B115" i="2"/>
  <c r="A115" i="2"/>
  <c r="J114" i="2"/>
  <c r="I114" i="2"/>
  <c r="H114" i="2"/>
  <c r="F114" i="2"/>
  <c r="G114" i="2" s="1"/>
  <c r="D114" i="2"/>
  <c r="C114" i="2"/>
  <c r="B114" i="2"/>
  <c r="A114" i="2"/>
  <c r="J113" i="2"/>
  <c r="I113" i="2"/>
  <c r="H113" i="2"/>
  <c r="F113" i="2"/>
  <c r="G113" i="2" s="1"/>
  <c r="D113" i="2"/>
  <c r="C113" i="2"/>
  <c r="B113" i="2"/>
  <c r="A113" i="2"/>
  <c r="J112" i="2"/>
  <c r="I112" i="2"/>
  <c r="H112" i="2"/>
  <c r="F112" i="2"/>
  <c r="G112" i="2" s="1"/>
  <c r="D112" i="2"/>
  <c r="C112" i="2"/>
  <c r="B112" i="2"/>
  <c r="A112" i="2"/>
  <c r="J111" i="2"/>
  <c r="I111" i="2"/>
  <c r="H111" i="2"/>
  <c r="F111" i="2"/>
  <c r="G111" i="2" s="1"/>
  <c r="D111" i="2"/>
  <c r="C111" i="2"/>
  <c r="B111" i="2"/>
  <c r="A111" i="2"/>
  <c r="J110" i="2"/>
  <c r="I110" i="2"/>
  <c r="H110" i="2"/>
  <c r="F110" i="2"/>
  <c r="G110" i="2" s="1"/>
  <c r="D110" i="2"/>
  <c r="C110" i="2"/>
  <c r="B110" i="2"/>
  <c r="A110" i="2"/>
  <c r="J109" i="2"/>
  <c r="I109" i="2"/>
  <c r="H109" i="2"/>
  <c r="F109" i="2"/>
  <c r="G109" i="2" s="1"/>
  <c r="D109" i="2"/>
  <c r="C109" i="2"/>
  <c r="B109" i="2"/>
  <c r="A109" i="2"/>
  <c r="J108" i="2"/>
  <c r="I108" i="2"/>
  <c r="H108" i="2"/>
  <c r="F108" i="2"/>
  <c r="G108" i="2" s="1"/>
  <c r="D108" i="2"/>
  <c r="C108" i="2"/>
  <c r="B108" i="2"/>
  <c r="A108" i="2"/>
  <c r="J107" i="2"/>
  <c r="I107" i="2"/>
  <c r="H107" i="2"/>
  <c r="F107" i="2"/>
  <c r="G107" i="2" s="1"/>
  <c r="D107" i="2"/>
  <c r="C107" i="2"/>
  <c r="B107" i="2"/>
  <c r="A107" i="2"/>
  <c r="J106" i="2"/>
  <c r="I106" i="2"/>
  <c r="H106" i="2"/>
  <c r="F106" i="2"/>
  <c r="G106" i="2" s="1"/>
  <c r="D106" i="2"/>
  <c r="C106" i="2"/>
  <c r="B106" i="2"/>
  <c r="A106" i="2"/>
  <c r="J105" i="2"/>
  <c r="I105" i="2"/>
  <c r="H105" i="2"/>
  <c r="F105" i="2"/>
  <c r="G105" i="2" s="1"/>
  <c r="D105" i="2"/>
  <c r="C105" i="2"/>
  <c r="B105" i="2"/>
  <c r="A105" i="2"/>
  <c r="J104" i="2"/>
  <c r="I104" i="2"/>
  <c r="H104" i="2"/>
  <c r="F104" i="2"/>
  <c r="G104" i="2" s="1"/>
  <c r="D104" i="2"/>
  <c r="C104" i="2"/>
  <c r="B104" i="2"/>
  <c r="A104" i="2"/>
  <c r="J103" i="2"/>
  <c r="I103" i="2"/>
  <c r="H103" i="2"/>
  <c r="F103" i="2"/>
  <c r="G103" i="2" s="1"/>
  <c r="D103" i="2"/>
  <c r="C103" i="2"/>
  <c r="B103" i="2"/>
  <c r="A103" i="2"/>
  <c r="J102" i="2"/>
  <c r="I102" i="2"/>
  <c r="H102" i="2"/>
  <c r="F102" i="2"/>
  <c r="G102" i="2" s="1"/>
  <c r="D102" i="2"/>
  <c r="C102" i="2"/>
  <c r="B102" i="2"/>
  <c r="A102" i="2"/>
  <c r="J101" i="2"/>
  <c r="I101" i="2"/>
  <c r="H101" i="2"/>
  <c r="F101" i="2"/>
  <c r="G101" i="2" s="1"/>
  <c r="D101" i="2"/>
  <c r="C101" i="2"/>
  <c r="B101" i="2"/>
  <c r="A101" i="2"/>
  <c r="J100" i="2"/>
  <c r="I100" i="2"/>
  <c r="H100" i="2"/>
  <c r="F100" i="2"/>
  <c r="G100" i="2" s="1"/>
  <c r="D100" i="2"/>
  <c r="C100" i="2"/>
  <c r="B100" i="2"/>
  <c r="A100" i="2"/>
  <c r="J99" i="2"/>
  <c r="I99" i="2"/>
  <c r="H99" i="2"/>
  <c r="F99" i="2"/>
  <c r="G99" i="2" s="1"/>
  <c r="D99" i="2"/>
  <c r="C99" i="2"/>
  <c r="B99" i="2"/>
  <c r="A99" i="2"/>
  <c r="J98" i="2"/>
  <c r="I98" i="2"/>
  <c r="H98" i="2"/>
  <c r="F98" i="2"/>
  <c r="G98" i="2" s="1"/>
  <c r="D98" i="2"/>
  <c r="C98" i="2"/>
  <c r="B98" i="2"/>
  <c r="A98" i="2"/>
  <c r="J97" i="2"/>
  <c r="I97" i="2"/>
  <c r="H97" i="2"/>
  <c r="F97" i="2"/>
  <c r="G97" i="2" s="1"/>
  <c r="D97" i="2"/>
  <c r="C97" i="2"/>
  <c r="B97" i="2"/>
  <c r="A97" i="2"/>
  <c r="J96" i="2"/>
  <c r="I96" i="2"/>
  <c r="H96" i="2"/>
  <c r="F96" i="2"/>
  <c r="G96" i="2" s="1"/>
  <c r="D96" i="2"/>
  <c r="C96" i="2"/>
  <c r="B96" i="2"/>
  <c r="A96" i="2"/>
  <c r="J95" i="2"/>
  <c r="I95" i="2"/>
  <c r="H95" i="2"/>
  <c r="F95" i="2"/>
  <c r="G95" i="2" s="1"/>
  <c r="D95" i="2"/>
  <c r="C95" i="2"/>
  <c r="B95" i="2"/>
  <c r="A95" i="2"/>
  <c r="J94" i="2"/>
  <c r="I94" i="2"/>
  <c r="H94" i="2"/>
  <c r="F94" i="2"/>
  <c r="G94" i="2" s="1"/>
  <c r="D94" i="2"/>
  <c r="C94" i="2"/>
  <c r="B94" i="2"/>
  <c r="A94" i="2"/>
  <c r="J93" i="2"/>
  <c r="I93" i="2"/>
  <c r="H93" i="2"/>
  <c r="F93" i="2"/>
  <c r="G93" i="2" s="1"/>
  <c r="D93" i="2"/>
  <c r="C93" i="2"/>
  <c r="B93" i="2"/>
  <c r="A93" i="2"/>
  <c r="J92" i="2"/>
  <c r="I92" i="2"/>
  <c r="H92" i="2"/>
  <c r="F92" i="2"/>
  <c r="G92" i="2" s="1"/>
  <c r="D92" i="2"/>
  <c r="C92" i="2"/>
  <c r="B92" i="2"/>
  <c r="A92" i="2"/>
  <c r="J91" i="2"/>
  <c r="I91" i="2"/>
  <c r="H91" i="2"/>
  <c r="F91" i="2"/>
  <c r="G91" i="2" s="1"/>
  <c r="D91" i="2"/>
  <c r="C91" i="2"/>
  <c r="B91" i="2"/>
  <c r="A91" i="2"/>
  <c r="J90" i="2"/>
  <c r="I90" i="2"/>
  <c r="H90" i="2"/>
  <c r="F90" i="2"/>
  <c r="G90" i="2" s="1"/>
  <c r="D90" i="2"/>
  <c r="C90" i="2"/>
  <c r="B90" i="2"/>
  <c r="A90" i="2"/>
  <c r="J89" i="2"/>
  <c r="I89" i="2"/>
  <c r="H89" i="2"/>
  <c r="F89" i="2"/>
  <c r="G89" i="2" s="1"/>
  <c r="D89" i="2"/>
  <c r="C89" i="2"/>
  <c r="B89" i="2"/>
  <c r="A89" i="2"/>
  <c r="J88" i="2"/>
  <c r="I88" i="2"/>
  <c r="H88" i="2"/>
  <c r="F88" i="2"/>
  <c r="G88" i="2" s="1"/>
  <c r="D88" i="2"/>
  <c r="C88" i="2"/>
  <c r="B88" i="2"/>
  <c r="A88" i="2"/>
  <c r="J87" i="2"/>
  <c r="I87" i="2"/>
  <c r="H87" i="2"/>
  <c r="F87" i="2"/>
  <c r="G87" i="2" s="1"/>
  <c r="D87" i="2"/>
  <c r="C87" i="2"/>
  <c r="B87" i="2"/>
  <c r="A87" i="2"/>
  <c r="J86" i="2"/>
  <c r="I86" i="2"/>
  <c r="H86" i="2"/>
  <c r="F86" i="2"/>
  <c r="G86" i="2" s="1"/>
  <c r="D86" i="2"/>
  <c r="C86" i="2"/>
  <c r="B86" i="2"/>
  <c r="A86" i="2"/>
  <c r="J85" i="2"/>
  <c r="I85" i="2"/>
  <c r="H85" i="2"/>
  <c r="F85" i="2"/>
  <c r="G85" i="2" s="1"/>
  <c r="D85" i="2"/>
  <c r="C85" i="2"/>
  <c r="B85" i="2"/>
  <c r="A85" i="2"/>
  <c r="J84" i="2"/>
  <c r="I84" i="2"/>
  <c r="H84" i="2"/>
  <c r="F84" i="2"/>
  <c r="G84" i="2" s="1"/>
  <c r="D84" i="2"/>
  <c r="C84" i="2"/>
  <c r="B84" i="2"/>
  <c r="A84" i="2"/>
  <c r="J83" i="2"/>
  <c r="I83" i="2"/>
  <c r="H83" i="2"/>
  <c r="F83" i="2"/>
  <c r="G83" i="2" s="1"/>
  <c r="D83" i="2"/>
  <c r="C83" i="2"/>
  <c r="B83" i="2"/>
  <c r="A83" i="2"/>
  <c r="J82" i="2"/>
  <c r="I82" i="2"/>
  <c r="H82" i="2"/>
  <c r="F82" i="2"/>
  <c r="G82" i="2" s="1"/>
  <c r="D82" i="2"/>
  <c r="C82" i="2"/>
  <c r="B82" i="2"/>
  <c r="A82" i="2"/>
  <c r="J81" i="2"/>
  <c r="I81" i="2"/>
  <c r="H81" i="2"/>
  <c r="F81" i="2"/>
  <c r="G81" i="2" s="1"/>
  <c r="D81" i="2"/>
  <c r="C81" i="2"/>
  <c r="B81" i="2"/>
  <c r="A81" i="2"/>
  <c r="J80" i="2"/>
  <c r="I80" i="2"/>
  <c r="H80" i="2"/>
  <c r="F80" i="2"/>
  <c r="G80" i="2" s="1"/>
  <c r="D80" i="2"/>
  <c r="C80" i="2"/>
  <c r="B80" i="2"/>
  <c r="A80" i="2"/>
  <c r="J79" i="2"/>
  <c r="I79" i="2"/>
  <c r="H79" i="2"/>
  <c r="F79" i="2"/>
  <c r="G79" i="2" s="1"/>
  <c r="D79" i="2"/>
  <c r="C79" i="2"/>
  <c r="B79" i="2"/>
  <c r="A79" i="2"/>
  <c r="J78" i="2"/>
  <c r="I78" i="2"/>
  <c r="H78" i="2"/>
  <c r="F78" i="2"/>
  <c r="G78" i="2" s="1"/>
  <c r="D78" i="2"/>
  <c r="C78" i="2"/>
  <c r="B78" i="2"/>
  <c r="A78" i="2"/>
  <c r="J77" i="2"/>
  <c r="I77" i="2"/>
  <c r="H77" i="2"/>
  <c r="F77" i="2"/>
  <c r="G77" i="2" s="1"/>
  <c r="D77" i="2"/>
  <c r="C77" i="2"/>
  <c r="B77" i="2"/>
  <c r="A77" i="2"/>
  <c r="J76" i="2"/>
  <c r="I76" i="2"/>
  <c r="H76" i="2"/>
  <c r="F76" i="2"/>
  <c r="G76" i="2" s="1"/>
  <c r="D76" i="2"/>
  <c r="C76" i="2"/>
  <c r="B76" i="2"/>
  <c r="A76" i="2"/>
  <c r="J75" i="2"/>
  <c r="I75" i="2"/>
  <c r="H75" i="2"/>
  <c r="F75" i="2"/>
  <c r="G75" i="2" s="1"/>
  <c r="D75" i="2"/>
  <c r="C75" i="2"/>
  <c r="B75" i="2"/>
  <c r="A75" i="2"/>
  <c r="J74" i="2"/>
  <c r="I74" i="2"/>
  <c r="H74" i="2"/>
  <c r="F74" i="2"/>
  <c r="G74" i="2" s="1"/>
  <c r="D74" i="2"/>
  <c r="C74" i="2"/>
  <c r="B74" i="2"/>
  <c r="A74" i="2"/>
  <c r="J73" i="2"/>
  <c r="I73" i="2"/>
  <c r="H73" i="2"/>
  <c r="F73" i="2"/>
  <c r="G73" i="2" s="1"/>
  <c r="D73" i="2"/>
  <c r="C73" i="2"/>
  <c r="B73" i="2"/>
  <c r="A73" i="2"/>
  <c r="J72" i="2"/>
  <c r="I72" i="2"/>
  <c r="H72" i="2"/>
  <c r="F72" i="2"/>
  <c r="G72" i="2" s="1"/>
  <c r="D72" i="2"/>
  <c r="C72" i="2"/>
  <c r="B72" i="2"/>
  <c r="A72" i="2"/>
  <c r="J71" i="2"/>
  <c r="I71" i="2"/>
  <c r="H71" i="2"/>
  <c r="F71" i="2"/>
  <c r="G71" i="2" s="1"/>
  <c r="D71" i="2"/>
  <c r="C71" i="2"/>
  <c r="B71" i="2"/>
  <c r="A71" i="2"/>
  <c r="J70" i="2"/>
  <c r="I70" i="2"/>
  <c r="H70" i="2"/>
  <c r="F70" i="2"/>
  <c r="G70" i="2" s="1"/>
  <c r="D70" i="2"/>
  <c r="C70" i="2"/>
  <c r="B70" i="2"/>
  <c r="A70" i="2"/>
  <c r="J69" i="2"/>
  <c r="I69" i="2"/>
  <c r="H69" i="2"/>
  <c r="F69" i="2"/>
  <c r="G69" i="2" s="1"/>
  <c r="D69" i="2"/>
  <c r="C69" i="2"/>
  <c r="B69" i="2"/>
  <c r="A69" i="2"/>
  <c r="J68" i="2"/>
  <c r="I68" i="2"/>
  <c r="H68" i="2"/>
  <c r="F68" i="2"/>
  <c r="G68" i="2" s="1"/>
  <c r="D68" i="2"/>
  <c r="C68" i="2"/>
  <c r="B68" i="2"/>
  <c r="A68" i="2"/>
  <c r="J67" i="2"/>
  <c r="I67" i="2"/>
  <c r="H67" i="2"/>
  <c r="F67" i="2"/>
  <c r="G67" i="2" s="1"/>
  <c r="D67" i="2"/>
  <c r="C67" i="2"/>
  <c r="B67" i="2"/>
  <c r="A67" i="2"/>
  <c r="J66" i="2"/>
  <c r="I66" i="2"/>
  <c r="H66" i="2"/>
  <c r="F66" i="2"/>
  <c r="G66" i="2" s="1"/>
  <c r="D66" i="2"/>
  <c r="C66" i="2"/>
  <c r="B66" i="2"/>
  <c r="A66" i="2"/>
  <c r="J65" i="2"/>
  <c r="I65" i="2"/>
  <c r="H65" i="2"/>
  <c r="F65" i="2"/>
  <c r="G65" i="2" s="1"/>
  <c r="D65" i="2"/>
  <c r="C65" i="2"/>
  <c r="B65" i="2"/>
  <c r="A65" i="2"/>
  <c r="J64" i="2"/>
  <c r="I64" i="2"/>
  <c r="H64" i="2"/>
  <c r="F64" i="2"/>
  <c r="G64" i="2" s="1"/>
  <c r="D64" i="2"/>
  <c r="C64" i="2"/>
  <c r="B64" i="2"/>
  <c r="A64" i="2"/>
  <c r="J63" i="2"/>
  <c r="I63" i="2"/>
  <c r="H63" i="2"/>
  <c r="F63" i="2"/>
  <c r="G63" i="2" s="1"/>
  <c r="D63" i="2"/>
  <c r="C63" i="2"/>
  <c r="B63" i="2"/>
  <c r="A63" i="2"/>
  <c r="J62" i="2"/>
  <c r="I62" i="2"/>
  <c r="H62" i="2"/>
  <c r="F62" i="2"/>
  <c r="G62" i="2" s="1"/>
  <c r="D62" i="2"/>
  <c r="C62" i="2"/>
  <c r="B62" i="2"/>
  <c r="A62" i="2"/>
  <c r="J61" i="2"/>
  <c r="I61" i="2"/>
  <c r="H61" i="2"/>
  <c r="F61" i="2"/>
  <c r="G61" i="2" s="1"/>
  <c r="D61" i="2"/>
  <c r="C61" i="2"/>
  <c r="B61" i="2"/>
  <c r="A61" i="2"/>
  <c r="J60" i="2"/>
  <c r="I60" i="2"/>
  <c r="H60" i="2"/>
  <c r="F60" i="2"/>
  <c r="G60" i="2" s="1"/>
  <c r="D60" i="2"/>
  <c r="C60" i="2"/>
  <c r="B60" i="2"/>
  <c r="A60" i="2"/>
  <c r="J59" i="2"/>
  <c r="I59" i="2"/>
  <c r="H59" i="2"/>
  <c r="F59" i="2"/>
  <c r="G59" i="2" s="1"/>
  <c r="D59" i="2"/>
  <c r="C59" i="2"/>
  <c r="B59" i="2"/>
  <c r="A59" i="2"/>
  <c r="J58" i="2"/>
  <c r="I58" i="2"/>
  <c r="H58" i="2"/>
  <c r="F58" i="2"/>
  <c r="G58" i="2" s="1"/>
  <c r="D58" i="2"/>
  <c r="C58" i="2"/>
  <c r="B58" i="2"/>
  <c r="A58" i="2"/>
  <c r="J57" i="2"/>
  <c r="I57" i="2"/>
  <c r="H57" i="2"/>
  <c r="F57" i="2"/>
  <c r="G57" i="2" s="1"/>
  <c r="D57" i="2"/>
  <c r="C57" i="2"/>
  <c r="B57" i="2"/>
  <c r="A57" i="2"/>
  <c r="J56" i="2"/>
  <c r="I56" i="2"/>
  <c r="H56" i="2"/>
  <c r="F56" i="2"/>
  <c r="G56" i="2" s="1"/>
  <c r="D56" i="2"/>
  <c r="C56" i="2"/>
  <c r="B56" i="2"/>
  <c r="A56" i="2"/>
  <c r="J55" i="2"/>
  <c r="I55" i="2"/>
  <c r="H55" i="2"/>
  <c r="F55" i="2"/>
  <c r="G55" i="2" s="1"/>
  <c r="D55" i="2"/>
  <c r="C55" i="2"/>
  <c r="B55" i="2"/>
  <c r="A55" i="2"/>
  <c r="J54" i="2"/>
  <c r="I54" i="2"/>
  <c r="H54" i="2"/>
  <c r="F54" i="2"/>
  <c r="G54" i="2" s="1"/>
  <c r="D54" i="2"/>
  <c r="C54" i="2"/>
  <c r="B54" i="2"/>
  <c r="A54" i="2"/>
  <c r="J53" i="2"/>
  <c r="I53" i="2"/>
  <c r="H53" i="2"/>
  <c r="F53" i="2"/>
  <c r="G53" i="2" s="1"/>
  <c r="D53" i="2"/>
  <c r="C53" i="2"/>
  <c r="B53" i="2"/>
  <c r="A53" i="2"/>
  <c r="J52" i="2"/>
  <c r="I52" i="2"/>
  <c r="H52" i="2"/>
  <c r="F52" i="2"/>
  <c r="G52" i="2" s="1"/>
  <c r="D52" i="2"/>
  <c r="C52" i="2"/>
  <c r="B52" i="2"/>
  <c r="A52" i="2"/>
  <c r="J51" i="2"/>
  <c r="I51" i="2"/>
  <c r="H51" i="2"/>
  <c r="F51" i="2"/>
  <c r="G51" i="2" s="1"/>
  <c r="D51" i="2"/>
  <c r="C51" i="2"/>
  <c r="B51" i="2"/>
  <c r="A51" i="2"/>
  <c r="J50" i="2"/>
  <c r="I50" i="2"/>
  <c r="H50" i="2"/>
  <c r="F50" i="2"/>
  <c r="G50" i="2" s="1"/>
  <c r="D50" i="2"/>
  <c r="C50" i="2"/>
  <c r="B50" i="2"/>
  <c r="A50" i="2"/>
  <c r="J49" i="2"/>
  <c r="I49" i="2"/>
  <c r="H49" i="2"/>
  <c r="F49" i="2"/>
  <c r="G49" i="2" s="1"/>
  <c r="D49" i="2"/>
  <c r="C49" i="2"/>
  <c r="B49" i="2"/>
  <c r="A49" i="2"/>
  <c r="I48" i="2"/>
  <c r="H48" i="2"/>
  <c r="F48" i="2"/>
  <c r="G48" i="2" s="1"/>
  <c r="D48" i="2"/>
  <c r="C48" i="2"/>
  <c r="B48" i="2"/>
  <c r="A48" i="2"/>
  <c r="I47" i="2"/>
  <c r="H47" i="2"/>
  <c r="F47" i="2"/>
  <c r="G47" i="2" s="1"/>
  <c r="D47" i="2"/>
  <c r="C47" i="2"/>
  <c r="B47" i="2"/>
  <c r="A47" i="2"/>
  <c r="J46" i="2"/>
  <c r="I46" i="2"/>
  <c r="H46" i="2"/>
  <c r="F46" i="2"/>
  <c r="G46" i="2" s="1"/>
  <c r="D46" i="2"/>
  <c r="C46" i="2"/>
  <c r="B46" i="2"/>
  <c r="A46" i="2"/>
  <c r="J45" i="2"/>
  <c r="I45" i="2"/>
  <c r="H45" i="2"/>
  <c r="F45" i="2"/>
  <c r="G45" i="2" s="1"/>
  <c r="D45" i="2"/>
  <c r="C45" i="2"/>
  <c r="B45" i="2"/>
  <c r="A45" i="2"/>
  <c r="J44" i="2"/>
  <c r="I44" i="2"/>
  <c r="H44" i="2"/>
  <c r="F44" i="2"/>
  <c r="G44" i="2" s="1"/>
  <c r="D44" i="2"/>
  <c r="C44" i="2"/>
  <c r="B44" i="2"/>
  <c r="A44" i="2"/>
  <c r="J43" i="2"/>
  <c r="I43" i="2"/>
  <c r="H43" i="2"/>
  <c r="F43" i="2"/>
  <c r="G43" i="2" s="1"/>
  <c r="D43" i="2"/>
  <c r="C43" i="2"/>
  <c r="B43" i="2"/>
  <c r="A43" i="2"/>
  <c r="J42" i="2"/>
  <c r="I42" i="2"/>
  <c r="H42" i="2"/>
  <c r="F42" i="2"/>
  <c r="G42" i="2" s="1"/>
  <c r="D42" i="2"/>
  <c r="C42" i="2"/>
  <c r="B42" i="2"/>
  <c r="A42" i="2"/>
  <c r="J41" i="2"/>
  <c r="I41" i="2"/>
  <c r="H41" i="2"/>
  <c r="F41" i="2"/>
  <c r="G41" i="2" s="1"/>
  <c r="D41" i="2"/>
  <c r="C41" i="2"/>
  <c r="B41" i="2"/>
  <c r="A41" i="2"/>
  <c r="J40" i="2"/>
  <c r="I40" i="2"/>
  <c r="H40" i="2"/>
  <c r="F40" i="2"/>
  <c r="G40" i="2" s="1"/>
  <c r="D40" i="2"/>
  <c r="C40" i="2"/>
  <c r="B40" i="2"/>
  <c r="A40" i="2"/>
  <c r="J39" i="2"/>
  <c r="I39" i="2"/>
  <c r="H39" i="2"/>
  <c r="F39" i="2"/>
  <c r="G39" i="2" s="1"/>
  <c r="D39" i="2"/>
  <c r="C39" i="2"/>
  <c r="B39" i="2"/>
  <c r="A39" i="2"/>
  <c r="J38" i="2"/>
  <c r="I38" i="2"/>
  <c r="H38" i="2"/>
  <c r="F38" i="2"/>
  <c r="G38" i="2" s="1"/>
  <c r="D38" i="2"/>
  <c r="C38" i="2"/>
  <c r="B38" i="2"/>
  <c r="A38" i="2"/>
  <c r="J37" i="2"/>
  <c r="I37" i="2"/>
  <c r="H37" i="2"/>
  <c r="F37" i="2"/>
  <c r="G37" i="2" s="1"/>
  <c r="D37" i="2"/>
  <c r="C37" i="2"/>
  <c r="B37" i="2"/>
  <c r="A37" i="2"/>
  <c r="J36" i="2"/>
  <c r="I36" i="2"/>
  <c r="H36" i="2"/>
  <c r="F36" i="2"/>
  <c r="G36" i="2" s="1"/>
  <c r="D36" i="2"/>
  <c r="C36" i="2"/>
  <c r="B36" i="2"/>
  <c r="A36" i="2"/>
  <c r="J35" i="2"/>
  <c r="I35" i="2"/>
  <c r="H35" i="2"/>
  <c r="F35" i="2"/>
  <c r="G35" i="2" s="1"/>
  <c r="D35" i="2"/>
  <c r="C35" i="2"/>
  <c r="B35" i="2"/>
  <c r="A35" i="2"/>
  <c r="J34" i="2"/>
  <c r="I34" i="2"/>
  <c r="H34" i="2"/>
  <c r="F34" i="2"/>
  <c r="G34" i="2" s="1"/>
  <c r="D34" i="2"/>
  <c r="C34" i="2"/>
  <c r="B34" i="2"/>
  <c r="A34" i="2"/>
  <c r="J33" i="2"/>
  <c r="I33" i="2"/>
  <c r="H33" i="2"/>
  <c r="F33" i="2"/>
  <c r="G33" i="2" s="1"/>
  <c r="D33" i="2"/>
  <c r="C33" i="2"/>
  <c r="B33" i="2"/>
  <c r="A33" i="2"/>
  <c r="J32" i="2"/>
  <c r="I32" i="2"/>
  <c r="H32" i="2"/>
  <c r="F32" i="2"/>
  <c r="G32" i="2" s="1"/>
  <c r="D32" i="2"/>
  <c r="C32" i="2"/>
  <c r="B32" i="2"/>
  <c r="A32" i="2"/>
  <c r="J31" i="2"/>
  <c r="I31" i="2"/>
  <c r="H31" i="2"/>
  <c r="F31" i="2"/>
  <c r="G31" i="2" s="1"/>
  <c r="D31" i="2"/>
  <c r="C31" i="2"/>
  <c r="B31" i="2"/>
  <c r="A31" i="2"/>
  <c r="J30" i="2"/>
  <c r="I30" i="2"/>
  <c r="H30" i="2"/>
  <c r="F30" i="2"/>
  <c r="G30" i="2" s="1"/>
  <c r="D30" i="2"/>
  <c r="C30" i="2"/>
  <c r="B30" i="2"/>
  <c r="A30" i="2"/>
  <c r="J29" i="2"/>
  <c r="I29" i="2"/>
  <c r="H29" i="2"/>
  <c r="F29" i="2"/>
  <c r="G29" i="2" s="1"/>
  <c r="D29" i="2"/>
  <c r="C29" i="2"/>
  <c r="B29" i="2"/>
  <c r="A29" i="2"/>
  <c r="J28" i="2"/>
  <c r="I28" i="2"/>
  <c r="H28" i="2"/>
  <c r="F28" i="2"/>
  <c r="G28" i="2" s="1"/>
  <c r="D28" i="2"/>
  <c r="C28" i="2"/>
  <c r="B28" i="2"/>
  <c r="A28" i="2"/>
  <c r="J27" i="2"/>
  <c r="I27" i="2"/>
  <c r="H27" i="2"/>
  <c r="F27" i="2"/>
  <c r="G27" i="2" s="1"/>
  <c r="D27" i="2"/>
  <c r="C27" i="2"/>
  <c r="B27" i="2"/>
  <c r="A27" i="2"/>
  <c r="J26" i="2"/>
  <c r="I26" i="2"/>
  <c r="H26" i="2"/>
  <c r="F26" i="2"/>
  <c r="G26" i="2" s="1"/>
  <c r="D26" i="2"/>
  <c r="C26" i="2"/>
  <c r="B26" i="2"/>
  <c r="A26" i="2"/>
  <c r="J25" i="2"/>
  <c r="I25" i="2"/>
  <c r="H25" i="2"/>
  <c r="F25" i="2"/>
  <c r="G25" i="2" s="1"/>
  <c r="D25" i="2"/>
  <c r="C25" i="2"/>
  <c r="B25" i="2"/>
  <c r="A25" i="2"/>
  <c r="J24" i="2"/>
  <c r="I24" i="2"/>
  <c r="H24" i="2"/>
  <c r="F24" i="2"/>
  <c r="G24" i="2" s="1"/>
  <c r="D24" i="2"/>
  <c r="C24" i="2"/>
  <c r="B24" i="2"/>
  <c r="A24" i="2"/>
  <c r="J23" i="2"/>
  <c r="I23" i="2"/>
  <c r="H23" i="2"/>
  <c r="F23" i="2"/>
  <c r="G23" i="2" s="1"/>
  <c r="D23" i="2"/>
  <c r="C23" i="2"/>
  <c r="B23" i="2"/>
  <c r="A23" i="2"/>
  <c r="J22" i="2"/>
  <c r="I22" i="2"/>
  <c r="H22" i="2"/>
  <c r="F22" i="2"/>
  <c r="G22" i="2" s="1"/>
  <c r="D22" i="2"/>
  <c r="C22" i="2"/>
  <c r="B22" i="2"/>
  <c r="A22" i="2"/>
  <c r="J21" i="2"/>
  <c r="I21" i="2"/>
  <c r="H21" i="2"/>
  <c r="F21" i="2"/>
  <c r="G21" i="2" s="1"/>
  <c r="D21" i="2"/>
  <c r="C21" i="2"/>
  <c r="B21" i="2"/>
  <c r="A21" i="2"/>
  <c r="J20" i="2"/>
  <c r="I20" i="2"/>
  <c r="H20" i="2"/>
  <c r="F20" i="2"/>
  <c r="G20" i="2" s="1"/>
  <c r="D20" i="2"/>
  <c r="C20" i="2"/>
  <c r="B20" i="2"/>
  <c r="A20" i="2"/>
  <c r="J19" i="2"/>
  <c r="I19" i="2"/>
  <c r="H19" i="2"/>
  <c r="F19" i="2"/>
  <c r="G19" i="2" s="1"/>
  <c r="D19" i="2"/>
  <c r="C19" i="2"/>
  <c r="B19" i="2"/>
  <c r="A19" i="2"/>
  <c r="J18" i="2"/>
  <c r="I18" i="2"/>
  <c r="H18" i="2"/>
  <c r="F18" i="2"/>
  <c r="G18" i="2" s="1"/>
  <c r="D18" i="2"/>
  <c r="C18" i="2"/>
  <c r="B18" i="2"/>
  <c r="A18" i="2"/>
  <c r="J17" i="2"/>
  <c r="I17" i="2"/>
  <c r="H17" i="2"/>
  <c r="F17" i="2"/>
  <c r="G17" i="2" s="1"/>
  <c r="D17" i="2"/>
  <c r="C17" i="2"/>
  <c r="B17" i="2"/>
  <c r="A17" i="2"/>
  <c r="J16" i="2"/>
  <c r="I16" i="2"/>
  <c r="H16" i="2"/>
  <c r="F16" i="2"/>
  <c r="G16" i="2" s="1"/>
  <c r="D16" i="2"/>
  <c r="C16" i="2"/>
  <c r="B16" i="2"/>
  <c r="A16" i="2"/>
  <c r="J15" i="2"/>
  <c r="I15" i="2"/>
  <c r="H15" i="2"/>
  <c r="F15" i="2"/>
  <c r="G15" i="2" s="1"/>
  <c r="D15" i="2"/>
  <c r="C15" i="2"/>
  <c r="B15" i="2"/>
  <c r="A15" i="2"/>
  <c r="J14" i="2"/>
  <c r="I14" i="2"/>
  <c r="H14" i="2"/>
  <c r="F14" i="2"/>
  <c r="G14" i="2" s="1"/>
  <c r="D14" i="2"/>
  <c r="C14" i="2"/>
  <c r="B14" i="2"/>
  <c r="A14" i="2"/>
  <c r="J13" i="2"/>
  <c r="I13" i="2"/>
  <c r="H13" i="2"/>
  <c r="F13" i="2"/>
  <c r="G13" i="2" s="1"/>
  <c r="D13" i="2"/>
  <c r="C13" i="2"/>
  <c r="B13" i="2"/>
  <c r="A13" i="2"/>
  <c r="J12" i="2"/>
  <c r="I12" i="2"/>
  <c r="H12" i="2"/>
  <c r="F12" i="2"/>
  <c r="G12" i="2" s="1"/>
  <c r="D12" i="2"/>
  <c r="C12" i="2"/>
  <c r="B12" i="2"/>
  <c r="A12" i="2"/>
  <c r="J11" i="2"/>
  <c r="I11" i="2"/>
  <c r="H11" i="2"/>
  <c r="F11" i="2"/>
  <c r="G11" i="2" s="1"/>
  <c r="D11" i="2"/>
  <c r="C11" i="2"/>
  <c r="B11" i="2"/>
  <c r="A11" i="2"/>
  <c r="J10" i="2"/>
  <c r="I10" i="2"/>
  <c r="H10" i="2"/>
  <c r="F10" i="2"/>
  <c r="G10" i="2" s="1"/>
  <c r="D10" i="2"/>
  <c r="C10" i="2"/>
  <c r="B10" i="2"/>
  <c r="A10" i="2"/>
  <c r="J9" i="2"/>
  <c r="I9" i="2"/>
  <c r="H9" i="2"/>
  <c r="F9" i="2"/>
  <c r="G9" i="2" s="1"/>
  <c r="D9" i="2"/>
  <c r="C9" i="2"/>
  <c r="B9" i="2"/>
  <c r="A9" i="2"/>
  <c r="J8" i="2"/>
  <c r="I8" i="2"/>
  <c r="H8" i="2"/>
  <c r="F8" i="2"/>
  <c r="G8" i="2" s="1"/>
  <c r="D8" i="2"/>
  <c r="C8" i="2"/>
  <c r="B8" i="2"/>
  <c r="A8" i="2"/>
  <c r="J7" i="2"/>
  <c r="I7" i="2"/>
  <c r="H7" i="2"/>
  <c r="F7" i="2"/>
  <c r="G7" i="2" s="1"/>
  <c r="D7" i="2"/>
  <c r="C7" i="2"/>
  <c r="B7" i="2"/>
  <c r="A7" i="2"/>
  <c r="J6" i="2"/>
  <c r="I6" i="2"/>
  <c r="H6" i="2"/>
  <c r="F6" i="2"/>
  <c r="G6" i="2" s="1"/>
  <c r="D6" i="2"/>
  <c r="C6" i="2"/>
  <c r="B6" i="2"/>
  <c r="A6" i="2"/>
  <c r="J5" i="2"/>
  <c r="I5" i="2"/>
  <c r="H5" i="2"/>
  <c r="F5" i="2"/>
  <c r="G5" i="2" s="1"/>
  <c r="D5" i="2"/>
  <c r="C5" i="2"/>
  <c r="B5" i="2"/>
  <c r="A5" i="2"/>
  <c r="J4" i="2"/>
  <c r="I4" i="2"/>
  <c r="H4" i="2"/>
  <c r="F4" i="2"/>
  <c r="G4" i="2" s="1"/>
  <c r="D4" i="2"/>
  <c r="C4" i="2"/>
  <c r="B4" i="2"/>
  <c r="A4" i="2"/>
  <c r="J3" i="2"/>
  <c r="I3" i="2"/>
  <c r="H3" i="2"/>
  <c r="F3" i="2"/>
  <c r="G3" i="2" s="1"/>
  <c r="D3" i="2"/>
  <c r="C3" i="2"/>
  <c r="B3" i="2"/>
  <c r="A3" i="2"/>
  <c r="I198" i="5"/>
  <c r="H198" i="5"/>
  <c r="G198" i="5"/>
  <c r="E198" i="5"/>
  <c r="F198" i="5" s="1"/>
  <c r="C198" i="5"/>
  <c r="B198" i="5"/>
  <c r="A198" i="5"/>
  <c r="I197" i="5"/>
  <c r="H197" i="5"/>
  <c r="G197" i="5"/>
  <c r="E197" i="5"/>
  <c r="F197" i="5" s="1"/>
  <c r="C197" i="5"/>
  <c r="B197" i="5"/>
  <c r="A197" i="5"/>
  <c r="I196" i="5"/>
  <c r="H196" i="5"/>
  <c r="G196" i="5"/>
  <c r="E196" i="5"/>
  <c r="F196" i="5" s="1"/>
  <c r="C196" i="5"/>
  <c r="B196" i="5"/>
  <c r="A196" i="5"/>
  <c r="I195" i="5"/>
  <c r="H195" i="5"/>
  <c r="G195" i="5"/>
  <c r="E195" i="5"/>
  <c r="F195" i="5" s="1"/>
  <c r="C195" i="5"/>
  <c r="B195" i="5"/>
  <c r="A195" i="5"/>
  <c r="I194" i="5"/>
  <c r="H194" i="5"/>
  <c r="G194" i="5"/>
  <c r="E194" i="5"/>
  <c r="F194" i="5" s="1"/>
  <c r="C194" i="5"/>
  <c r="B194" i="5"/>
  <c r="A194" i="5"/>
  <c r="I193" i="5"/>
  <c r="H193" i="5"/>
  <c r="G193" i="5"/>
  <c r="E193" i="5"/>
  <c r="F193" i="5" s="1"/>
  <c r="C193" i="5"/>
  <c r="B193" i="5"/>
  <c r="A193" i="5"/>
  <c r="I192" i="5"/>
  <c r="H192" i="5"/>
  <c r="G192" i="5"/>
  <c r="E192" i="5"/>
  <c r="F192" i="5" s="1"/>
  <c r="C192" i="5"/>
  <c r="B192" i="5"/>
  <c r="A192" i="5"/>
  <c r="I191" i="5"/>
  <c r="H191" i="5"/>
  <c r="G191" i="5"/>
  <c r="E191" i="5"/>
  <c r="F191" i="5" s="1"/>
  <c r="C191" i="5"/>
  <c r="B191" i="5"/>
  <c r="A191" i="5"/>
  <c r="I190" i="5"/>
  <c r="H190" i="5"/>
  <c r="G190" i="5"/>
  <c r="E190" i="5"/>
  <c r="F190" i="5" s="1"/>
  <c r="C190" i="5"/>
  <c r="B190" i="5"/>
  <c r="A190" i="5"/>
  <c r="I189" i="5"/>
  <c r="H189" i="5"/>
  <c r="G189" i="5"/>
  <c r="E189" i="5"/>
  <c r="F189" i="5" s="1"/>
  <c r="C189" i="5"/>
  <c r="B189" i="5"/>
  <c r="A189" i="5"/>
  <c r="I188" i="5"/>
  <c r="H188" i="5"/>
  <c r="G188" i="5"/>
  <c r="E188" i="5"/>
  <c r="F188" i="5" s="1"/>
  <c r="C188" i="5"/>
  <c r="B188" i="5"/>
  <c r="A188" i="5"/>
  <c r="I187" i="5"/>
  <c r="H187" i="5"/>
  <c r="G187" i="5"/>
  <c r="E187" i="5"/>
  <c r="F187" i="5" s="1"/>
  <c r="C187" i="5"/>
  <c r="B187" i="5"/>
  <c r="A187" i="5"/>
  <c r="I186" i="5"/>
  <c r="H186" i="5"/>
  <c r="G186" i="5"/>
  <c r="E186" i="5"/>
  <c r="F186" i="5" s="1"/>
  <c r="C186" i="5"/>
  <c r="B186" i="5"/>
  <c r="A186" i="5"/>
  <c r="I185" i="5"/>
  <c r="H185" i="5"/>
  <c r="G185" i="5"/>
  <c r="E185" i="5"/>
  <c r="F185" i="5" s="1"/>
  <c r="C185" i="5"/>
  <c r="B185" i="5"/>
  <c r="A185" i="5"/>
  <c r="I184" i="5"/>
  <c r="H184" i="5"/>
  <c r="G184" i="5"/>
  <c r="E184" i="5"/>
  <c r="F184" i="5" s="1"/>
  <c r="C184" i="5"/>
  <c r="B184" i="5"/>
  <c r="A184" i="5"/>
  <c r="I183" i="5"/>
  <c r="H183" i="5"/>
  <c r="G183" i="5"/>
  <c r="E183" i="5"/>
  <c r="F183" i="5" s="1"/>
  <c r="C183" i="5"/>
  <c r="B183" i="5"/>
  <c r="A183" i="5"/>
  <c r="I182" i="5"/>
  <c r="H182" i="5"/>
  <c r="G182" i="5"/>
  <c r="E182" i="5"/>
  <c r="F182" i="5" s="1"/>
  <c r="C182" i="5"/>
  <c r="B182" i="5"/>
  <c r="A182" i="5"/>
  <c r="I181" i="5"/>
  <c r="H181" i="5"/>
  <c r="G181" i="5"/>
  <c r="E181" i="5"/>
  <c r="F181" i="5" s="1"/>
  <c r="C181" i="5"/>
  <c r="B181" i="5"/>
  <c r="A181" i="5"/>
  <c r="I180" i="5"/>
  <c r="H180" i="5"/>
  <c r="G180" i="5"/>
  <c r="E180" i="5"/>
  <c r="F180" i="5" s="1"/>
  <c r="C180" i="5"/>
  <c r="B180" i="5"/>
  <c r="A180" i="5"/>
  <c r="I179" i="5"/>
  <c r="H179" i="5"/>
  <c r="G179" i="5"/>
  <c r="E179" i="5"/>
  <c r="F179" i="5" s="1"/>
  <c r="C179" i="5"/>
  <c r="B179" i="5"/>
  <c r="A179" i="5"/>
  <c r="I178" i="5"/>
  <c r="H178" i="5"/>
  <c r="G178" i="5"/>
  <c r="E178" i="5"/>
  <c r="F178" i="5" s="1"/>
  <c r="C178" i="5"/>
  <c r="B178" i="5"/>
  <c r="A178" i="5"/>
  <c r="I177" i="5"/>
  <c r="H177" i="5"/>
  <c r="G177" i="5"/>
  <c r="E177" i="5"/>
  <c r="F177" i="5" s="1"/>
  <c r="C177" i="5"/>
  <c r="B177" i="5"/>
  <c r="A177" i="5"/>
  <c r="I176" i="5"/>
  <c r="H176" i="5"/>
  <c r="G176" i="5"/>
  <c r="E176" i="5"/>
  <c r="F176" i="5" s="1"/>
  <c r="C176" i="5"/>
  <c r="B176" i="5"/>
  <c r="A176" i="5"/>
  <c r="I175" i="5"/>
  <c r="H175" i="5"/>
  <c r="G175" i="5"/>
  <c r="E175" i="5"/>
  <c r="F175" i="5" s="1"/>
  <c r="C175" i="5"/>
  <c r="B175" i="5"/>
  <c r="A175" i="5"/>
  <c r="I174" i="5"/>
  <c r="H174" i="5"/>
  <c r="G174" i="5"/>
  <c r="E174" i="5"/>
  <c r="F174" i="5" s="1"/>
  <c r="C174" i="5"/>
  <c r="B174" i="5"/>
  <c r="A174" i="5"/>
  <c r="I173" i="5"/>
  <c r="H173" i="5"/>
  <c r="G173" i="5"/>
  <c r="E173" i="5"/>
  <c r="F173" i="5" s="1"/>
  <c r="C173" i="5"/>
  <c r="B173" i="5"/>
  <c r="A173" i="5"/>
  <c r="I172" i="5"/>
  <c r="H172" i="5"/>
  <c r="G172" i="5"/>
  <c r="E172" i="5"/>
  <c r="F172" i="5" s="1"/>
  <c r="C172" i="5"/>
  <c r="B172" i="5"/>
  <c r="A172" i="5"/>
  <c r="I171" i="5"/>
  <c r="H171" i="5"/>
  <c r="G171" i="5"/>
  <c r="E171" i="5"/>
  <c r="F171" i="5" s="1"/>
  <c r="C171" i="5"/>
  <c r="B171" i="5"/>
  <c r="A171" i="5"/>
  <c r="I170" i="5"/>
  <c r="H170" i="5"/>
  <c r="G170" i="5"/>
  <c r="E170" i="5"/>
  <c r="F170" i="5" s="1"/>
  <c r="C170" i="5"/>
  <c r="B170" i="5"/>
  <c r="A170" i="5"/>
  <c r="I169" i="5"/>
  <c r="H169" i="5"/>
  <c r="G169" i="5"/>
  <c r="E169" i="5"/>
  <c r="F169" i="5" s="1"/>
  <c r="C169" i="5"/>
  <c r="B169" i="5"/>
  <c r="A169" i="5"/>
  <c r="I168" i="5"/>
  <c r="H168" i="5"/>
  <c r="G168" i="5"/>
  <c r="E168" i="5"/>
  <c r="F168" i="5" s="1"/>
  <c r="C168" i="5"/>
  <c r="B168" i="5"/>
  <c r="A168" i="5"/>
  <c r="I167" i="5"/>
  <c r="H167" i="5"/>
  <c r="G167" i="5"/>
  <c r="E167" i="5"/>
  <c r="F167" i="5" s="1"/>
  <c r="C167" i="5"/>
  <c r="B167" i="5"/>
  <c r="A167" i="5"/>
  <c r="I166" i="5"/>
  <c r="H166" i="5"/>
  <c r="G166" i="5"/>
  <c r="E166" i="5"/>
  <c r="F166" i="5" s="1"/>
  <c r="C166" i="5"/>
  <c r="B166" i="5"/>
  <c r="A166" i="5"/>
  <c r="I165" i="5"/>
  <c r="H165" i="5"/>
  <c r="G165" i="5"/>
  <c r="E165" i="5"/>
  <c r="F165" i="5" s="1"/>
  <c r="C165" i="5"/>
  <c r="B165" i="5"/>
  <c r="A165" i="5"/>
  <c r="I164" i="5"/>
  <c r="H164" i="5"/>
  <c r="G164" i="5"/>
  <c r="E164" i="5"/>
  <c r="F164" i="5" s="1"/>
  <c r="C164" i="5"/>
  <c r="B164" i="5"/>
  <c r="A164" i="5"/>
  <c r="I163" i="5"/>
  <c r="H163" i="5"/>
  <c r="G163" i="5"/>
  <c r="E163" i="5"/>
  <c r="F163" i="5" s="1"/>
  <c r="C163" i="5"/>
  <c r="B163" i="5"/>
  <c r="A163" i="5"/>
  <c r="I162" i="5"/>
  <c r="H162" i="5"/>
  <c r="G162" i="5"/>
  <c r="E162" i="5"/>
  <c r="F162" i="5" s="1"/>
  <c r="C162" i="5"/>
  <c r="B162" i="5"/>
  <c r="A162" i="5"/>
  <c r="I161" i="5"/>
  <c r="H161" i="5"/>
  <c r="G161" i="5"/>
  <c r="E161" i="5"/>
  <c r="F161" i="5" s="1"/>
  <c r="C161" i="5"/>
  <c r="B161" i="5"/>
  <c r="A161" i="5"/>
  <c r="I160" i="5"/>
  <c r="H160" i="5"/>
  <c r="G160" i="5"/>
  <c r="E160" i="5"/>
  <c r="F160" i="5" s="1"/>
  <c r="C160" i="5"/>
  <c r="B160" i="5"/>
  <c r="A160" i="5"/>
  <c r="I159" i="5"/>
  <c r="H159" i="5"/>
  <c r="G159" i="5"/>
  <c r="E159" i="5"/>
  <c r="F159" i="5" s="1"/>
  <c r="C159" i="5"/>
  <c r="B159" i="5"/>
  <c r="A159" i="5"/>
  <c r="I158" i="5"/>
  <c r="H158" i="5"/>
  <c r="G158" i="5"/>
  <c r="E158" i="5"/>
  <c r="F158" i="5" s="1"/>
  <c r="C158" i="5"/>
  <c r="B158" i="5"/>
  <c r="A158" i="5"/>
  <c r="I157" i="5"/>
  <c r="H157" i="5"/>
  <c r="G157" i="5"/>
  <c r="E157" i="5"/>
  <c r="F157" i="5" s="1"/>
  <c r="C157" i="5"/>
  <c r="B157" i="5"/>
  <c r="A157" i="5"/>
  <c r="I156" i="5"/>
  <c r="H156" i="5"/>
  <c r="G156" i="5"/>
  <c r="E156" i="5"/>
  <c r="F156" i="5" s="1"/>
  <c r="C156" i="5"/>
  <c r="B156" i="5"/>
  <c r="A156" i="5"/>
  <c r="I155" i="5"/>
  <c r="H155" i="5"/>
  <c r="G155" i="5"/>
  <c r="E155" i="5"/>
  <c r="F155" i="5" s="1"/>
  <c r="C155" i="5"/>
  <c r="B155" i="5"/>
  <c r="A155" i="5"/>
  <c r="I154" i="5"/>
  <c r="H154" i="5"/>
  <c r="G154" i="5"/>
  <c r="E154" i="5"/>
  <c r="F154" i="5" s="1"/>
  <c r="C154" i="5"/>
  <c r="B154" i="5"/>
  <c r="A154" i="5"/>
  <c r="I153" i="5"/>
  <c r="H153" i="5"/>
  <c r="G153" i="5"/>
  <c r="E153" i="5"/>
  <c r="F153" i="5" s="1"/>
  <c r="C153" i="5"/>
  <c r="B153" i="5"/>
  <c r="A153" i="5"/>
  <c r="I152" i="5"/>
  <c r="H152" i="5"/>
  <c r="G152" i="5"/>
  <c r="E152" i="5"/>
  <c r="F152" i="5" s="1"/>
  <c r="C152" i="5"/>
  <c r="B152" i="5"/>
  <c r="A152" i="5"/>
  <c r="I151" i="5"/>
  <c r="H151" i="5"/>
  <c r="G151" i="5"/>
  <c r="E151" i="5"/>
  <c r="F151" i="5" s="1"/>
  <c r="C151" i="5"/>
  <c r="B151" i="5"/>
  <c r="A151" i="5"/>
  <c r="I150" i="5"/>
  <c r="H150" i="5"/>
  <c r="G150" i="5"/>
  <c r="E150" i="5"/>
  <c r="F150" i="5" s="1"/>
  <c r="C150" i="5"/>
  <c r="B150" i="5"/>
  <c r="A150" i="5"/>
  <c r="I149" i="5"/>
  <c r="H149" i="5"/>
  <c r="G149" i="5"/>
  <c r="E149" i="5"/>
  <c r="F149" i="5" s="1"/>
  <c r="C149" i="5"/>
  <c r="B149" i="5"/>
  <c r="A149" i="5"/>
  <c r="I148" i="5"/>
  <c r="H148" i="5"/>
  <c r="G148" i="5"/>
  <c r="E148" i="5"/>
  <c r="F148" i="5" s="1"/>
  <c r="C148" i="5"/>
  <c r="B148" i="5"/>
  <c r="A148" i="5"/>
  <c r="I147" i="5"/>
  <c r="H147" i="5"/>
  <c r="G147" i="5"/>
  <c r="E147" i="5"/>
  <c r="F147" i="5" s="1"/>
  <c r="C147" i="5"/>
  <c r="B147" i="5"/>
  <c r="A147" i="5"/>
  <c r="I146" i="5"/>
  <c r="H146" i="5"/>
  <c r="G146" i="5"/>
  <c r="E146" i="5"/>
  <c r="F146" i="5" s="1"/>
  <c r="C146" i="5"/>
  <c r="B146" i="5"/>
  <c r="A146" i="5"/>
  <c r="I145" i="5"/>
  <c r="H145" i="5"/>
  <c r="G145" i="5"/>
  <c r="E145" i="5"/>
  <c r="F145" i="5" s="1"/>
  <c r="C145" i="5"/>
  <c r="B145" i="5"/>
  <c r="A145" i="5"/>
  <c r="I144" i="5"/>
  <c r="H144" i="5"/>
  <c r="G144" i="5"/>
  <c r="E144" i="5"/>
  <c r="F144" i="5" s="1"/>
  <c r="C144" i="5"/>
  <c r="B144" i="5"/>
  <c r="A144" i="5"/>
  <c r="I143" i="5"/>
  <c r="H143" i="5"/>
  <c r="G143" i="5"/>
  <c r="E143" i="5"/>
  <c r="F143" i="5" s="1"/>
  <c r="C143" i="5"/>
  <c r="B143" i="5"/>
  <c r="A143" i="5"/>
  <c r="I142" i="5"/>
  <c r="H142" i="5"/>
  <c r="G142" i="5"/>
  <c r="E142" i="5"/>
  <c r="F142" i="5" s="1"/>
  <c r="C142" i="5"/>
  <c r="B142" i="5"/>
  <c r="A142" i="5"/>
  <c r="I141" i="5"/>
  <c r="H141" i="5"/>
  <c r="G141" i="5"/>
  <c r="E141" i="5"/>
  <c r="F141" i="5" s="1"/>
  <c r="C141" i="5"/>
  <c r="B141" i="5"/>
  <c r="A141" i="5"/>
  <c r="I140" i="5"/>
  <c r="H140" i="5"/>
  <c r="G140" i="5"/>
  <c r="E140" i="5"/>
  <c r="F140" i="5" s="1"/>
  <c r="C140" i="5"/>
  <c r="B140" i="5"/>
  <c r="A140" i="5"/>
  <c r="I139" i="5"/>
  <c r="H139" i="5"/>
  <c r="G139" i="5"/>
  <c r="E139" i="5"/>
  <c r="F139" i="5" s="1"/>
  <c r="C139" i="5"/>
  <c r="B139" i="5"/>
  <c r="A139" i="5"/>
  <c r="I138" i="5"/>
  <c r="H138" i="5"/>
  <c r="G138" i="5"/>
  <c r="E138" i="5"/>
  <c r="F138" i="5" s="1"/>
  <c r="C138" i="5"/>
  <c r="B138" i="5"/>
  <c r="A138" i="5"/>
  <c r="I137" i="5"/>
  <c r="H137" i="5"/>
  <c r="G137" i="5"/>
  <c r="E137" i="5"/>
  <c r="F137" i="5" s="1"/>
  <c r="C137" i="5"/>
  <c r="B137" i="5"/>
  <c r="A137" i="5"/>
  <c r="I136" i="5"/>
  <c r="H136" i="5"/>
  <c r="G136" i="5"/>
  <c r="E136" i="5"/>
  <c r="F136" i="5" s="1"/>
  <c r="C136" i="5"/>
  <c r="B136" i="5"/>
  <c r="A136" i="5"/>
  <c r="I135" i="5"/>
  <c r="H135" i="5"/>
  <c r="G135" i="5"/>
  <c r="E135" i="5"/>
  <c r="F135" i="5" s="1"/>
  <c r="C135" i="5"/>
  <c r="B135" i="5"/>
  <c r="A135" i="5"/>
  <c r="I134" i="5"/>
  <c r="H134" i="5"/>
  <c r="G134" i="5"/>
  <c r="E134" i="5"/>
  <c r="F134" i="5" s="1"/>
  <c r="C134" i="5"/>
  <c r="B134" i="5"/>
  <c r="A134" i="5"/>
  <c r="I133" i="5"/>
  <c r="H133" i="5"/>
  <c r="G133" i="5"/>
  <c r="E133" i="5"/>
  <c r="F133" i="5" s="1"/>
  <c r="C133" i="5"/>
  <c r="B133" i="5"/>
  <c r="A133" i="5"/>
  <c r="I132" i="5"/>
  <c r="H132" i="5"/>
  <c r="G132" i="5"/>
  <c r="E132" i="5"/>
  <c r="F132" i="5" s="1"/>
  <c r="C132" i="5"/>
  <c r="B132" i="5"/>
  <c r="A132" i="5"/>
  <c r="I131" i="5"/>
  <c r="H131" i="5"/>
  <c r="G131" i="5"/>
  <c r="E131" i="5"/>
  <c r="F131" i="5" s="1"/>
  <c r="C131" i="5"/>
  <c r="B131" i="5"/>
  <c r="A131" i="5"/>
  <c r="I130" i="5"/>
  <c r="H130" i="5"/>
  <c r="G130" i="5"/>
  <c r="E130" i="5"/>
  <c r="F130" i="5" s="1"/>
  <c r="C130" i="5"/>
  <c r="B130" i="5"/>
  <c r="A130" i="5"/>
  <c r="I129" i="5"/>
  <c r="H129" i="5"/>
  <c r="G129" i="5"/>
  <c r="E129" i="5"/>
  <c r="F129" i="5" s="1"/>
  <c r="C129" i="5"/>
  <c r="B129" i="5"/>
  <c r="A129" i="5"/>
  <c r="I128" i="5"/>
  <c r="H128" i="5"/>
  <c r="G128" i="5"/>
  <c r="E128" i="5"/>
  <c r="F128" i="5" s="1"/>
  <c r="C128" i="5"/>
  <c r="B128" i="5"/>
  <c r="A128" i="5"/>
  <c r="I127" i="5"/>
  <c r="H127" i="5"/>
  <c r="G127" i="5"/>
  <c r="E127" i="5"/>
  <c r="F127" i="5" s="1"/>
  <c r="C127" i="5"/>
  <c r="B127" i="5"/>
  <c r="A127" i="5"/>
  <c r="I126" i="5"/>
  <c r="H126" i="5"/>
  <c r="G126" i="5"/>
  <c r="E126" i="5"/>
  <c r="F126" i="5" s="1"/>
  <c r="C126" i="5"/>
  <c r="B126" i="5"/>
  <c r="A126" i="5"/>
  <c r="I125" i="5"/>
  <c r="H125" i="5"/>
  <c r="G125" i="5"/>
  <c r="E125" i="5"/>
  <c r="F125" i="5" s="1"/>
  <c r="C125" i="5"/>
  <c r="B125" i="5"/>
  <c r="A125" i="5"/>
  <c r="I124" i="5"/>
  <c r="H124" i="5"/>
  <c r="G124" i="5"/>
  <c r="E124" i="5"/>
  <c r="F124" i="5" s="1"/>
  <c r="C124" i="5"/>
  <c r="B124" i="5"/>
  <c r="A124" i="5"/>
  <c r="I123" i="5"/>
  <c r="H123" i="5"/>
  <c r="G123" i="5"/>
  <c r="E123" i="5"/>
  <c r="F123" i="5" s="1"/>
  <c r="C123" i="5"/>
  <c r="B123" i="5"/>
  <c r="A123" i="5"/>
  <c r="I122" i="5"/>
  <c r="H122" i="5"/>
  <c r="G122" i="5"/>
  <c r="E122" i="5"/>
  <c r="F122" i="5" s="1"/>
  <c r="C122" i="5"/>
  <c r="B122" i="5"/>
  <c r="A122" i="5"/>
  <c r="I121" i="5"/>
  <c r="H121" i="5"/>
  <c r="G121" i="5"/>
  <c r="E121" i="5"/>
  <c r="F121" i="5" s="1"/>
  <c r="C121" i="5"/>
  <c r="B121" i="5"/>
  <c r="A121" i="5"/>
  <c r="I120" i="5"/>
  <c r="H120" i="5"/>
  <c r="G120" i="5"/>
  <c r="E120" i="5"/>
  <c r="F120" i="5" s="1"/>
  <c r="C120" i="5"/>
  <c r="B120" i="5"/>
  <c r="A120" i="5"/>
  <c r="I119" i="5"/>
  <c r="H119" i="5"/>
  <c r="G119" i="5"/>
  <c r="E119" i="5"/>
  <c r="F119" i="5" s="1"/>
  <c r="C119" i="5"/>
  <c r="B119" i="5"/>
  <c r="A119" i="5"/>
  <c r="I118" i="5"/>
  <c r="H118" i="5"/>
  <c r="G118" i="5"/>
  <c r="E118" i="5"/>
  <c r="F118" i="5" s="1"/>
  <c r="C118" i="5"/>
  <c r="B118" i="5"/>
  <c r="A118" i="5"/>
  <c r="I117" i="5"/>
  <c r="H117" i="5"/>
  <c r="G117" i="5"/>
  <c r="E117" i="5"/>
  <c r="F117" i="5" s="1"/>
  <c r="C117" i="5"/>
  <c r="B117" i="5"/>
  <c r="A117" i="5"/>
  <c r="I116" i="5"/>
  <c r="H116" i="5"/>
  <c r="G116" i="5"/>
  <c r="E116" i="5"/>
  <c r="F116" i="5" s="1"/>
  <c r="C116" i="5"/>
  <c r="B116" i="5"/>
  <c r="A116" i="5"/>
  <c r="I115" i="5"/>
  <c r="H115" i="5"/>
  <c r="G115" i="5"/>
  <c r="E115" i="5"/>
  <c r="F115" i="5" s="1"/>
  <c r="C115" i="5"/>
  <c r="B115" i="5"/>
  <c r="A115" i="5"/>
  <c r="I114" i="5"/>
  <c r="H114" i="5"/>
  <c r="G114" i="5"/>
  <c r="E114" i="5"/>
  <c r="F114" i="5" s="1"/>
  <c r="C114" i="5"/>
  <c r="B114" i="5"/>
  <c r="A114" i="5"/>
  <c r="I113" i="5"/>
  <c r="H113" i="5"/>
  <c r="G113" i="5"/>
  <c r="E113" i="5"/>
  <c r="F113" i="5" s="1"/>
  <c r="C113" i="5"/>
  <c r="B113" i="5"/>
  <c r="A113" i="5"/>
  <c r="I112" i="5"/>
  <c r="H112" i="5"/>
  <c r="G112" i="5"/>
  <c r="E112" i="5"/>
  <c r="F112" i="5" s="1"/>
  <c r="C112" i="5"/>
  <c r="B112" i="5"/>
  <c r="A112" i="5"/>
  <c r="I111" i="5"/>
  <c r="H111" i="5"/>
  <c r="G111" i="5"/>
  <c r="E111" i="5"/>
  <c r="F111" i="5" s="1"/>
  <c r="C111" i="5"/>
  <c r="B111" i="5"/>
  <c r="A111" i="5"/>
  <c r="I110" i="5"/>
  <c r="H110" i="5"/>
  <c r="G110" i="5"/>
  <c r="E110" i="5"/>
  <c r="F110" i="5" s="1"/>
  <c r="C110" i="5"/>
  <c r="B110" i="5"/>
  <c r="A110" i="5"/>
  <c r="I109" i="5"/>
  <c r="H109" i="5"/>
  <c r="G109" i="5"/>
  <c r="E109" i="5"/>
  <c r="F109" i="5" s="1"/>
  <c r="C109" i="5"/>
  <c r="B109" i="5"/>
  <c r="A109" i="5"/>
  <c r="I108" i="5"/>
  <c r="H108" i="5"/>
  <c r="G108" i="5"/>
  <c r="E108" i="5"/>
  <c r="F108" i="5" s="1"/>
  <c r="C108" i="5"/>
  <c r="B108" i="5"/>
  <c r="A108" i="5"/>
  <c r="I107" i="5"/>
  <c r="H107" i="5"/>
  <c r="G107" i="5"/>
  <c r="E107" i="5"/>
  <c r="F107" i="5" s="1"/>
  <c r="C107" i="5"/>
  <c r="B107" i="5"/>
  <c r="A107" i="5"/>
  <c r="I106" i="5"/>
  <c r="H106" i="5"/>
  <c r="G106" i="5"/>
  <c r="E106" i="5"/>
  <c r="F106" i="5" s="1"/>
  <c r="C106" i="5"/>
  <c r="B106" i="5"/>
  <c r="A106" i="5"/>
  <c r="I105" i="5"/>
  <c r="H105" i="5"/>
  <c r="G105" i="5"/>
  <c r="E105" i="5"/>
  <c r="F105" i="5" s="1"/>
  <c r="C105" i="5"/>
  <c r="B105" i="5"/>
  <c r="A105" i="5"/>
  <c r="I104" i="5"/>
  <c r="H104" i="5"/>
  <c r="G104" i="5"/>
  <c r="E104" i="5"/>
  <c r="F104" i="5" s="1"/>
  <c r="C104" i="5"/>
  <c r="B104" i="5"/>
  <c r="A104" i="5"/>
  <c r="I103" i="5"/>
  <c r="H103" i="5"/>
  <c r="G103" i="5"/>
  <c r="E103" i="5"/>
  <c r="F103" i="5" s="1"/>
  <c r="C103" i="5"/>
  <c r="B103" i="5"/>
  <c r="A103" i="5"/>
  <c r="I102" i="5"/>
  <c r="H102" i="5"/>
  <c r="G102" i="5"/>
  <c r="E102" i="5"/>
  <c r="F102" i="5" s="1"/>
  <c r="C102" i="5"/>
  <c r="B102" i="5"/>
  <c r="A102" i="5"/>
  <c r="I101" i="5"/>
  <c r="H101" i="5"/>
  <c r="G101" i="5"/>
  <c r="E101" i="5"/>
  <c r="F101" i="5" s="1"/>
  <c r="C101" i="5"/>
  <c r="B101" i="5"/>
  <c r="A101" i="5"/>
  <c r="I100" i="5"/>
  <c r="H100" i="5"/>
  <c r="G100" i="5"/>
  <c r="E100" i="5"/>
  <c r="F100" i="5" s="1"/>
  <c r="C100" i="5"/>
  <c r="B100" i="5"/>
  <c r="A100" i="5"/>
  <c r="I99" i="5"/>
  <c r="H99" i="5"/>
  <c r="G99" i="5"/>
  <c r="E99" i="5"/>
  <c r="F99" i="5" s="1"/>
  <c r="C99" i="5"/>
  <c r="B99" i="5"/>
  <c r="A99" i="5"/>
  <c r="I98" i="5"/>
  <c r="H98" i="5"/>
  <c r="G98" i="5"/>
  <c r="E98" i="5"/>
  <c r="F98" i="5" s="1"/>
  <c r="C98" i="5"/>
  <c r="B98" i="5"/>
  <c r="A98" i="5"/>
  <c r="I97" i="5"/>
  <c r="H97" i="5"/>
  <c r="G97" i="5"/>
  <c r="E97" i="5"/>
  <c r="F97" i="5" s="1"/>
  <c r="C97" i="5"/>
  <c r="B97" i="5"/>
  <c r="A97" i="5"/>
  <c r="I96" i="5"/>
  <c r="H96" i="5"/>
  <c r="G96" i="5"/>
  <c r="E96" i="5"/>
  <c r="F96" i="5" s="1"/>
  <c r="C96" i="5"/>
  <c r="B96" i="5"/>
  <c r="A96" i="5"/>
  <c r="I95" i="5"/>
  <c r="H95" i="5"/>
  <c r="G95" i="5"/>
  <c r="E95" i="5"/>
  <c r="F95" i="5" s="1"/>
  <c r="C95" i="5"/>
  <c r="B95" i="5"/>
  <c r="A95" i="5"/>
  <c r="I94" i="5"/>
  <c r="H94" i="5"/>
  <c r="G94" i="5"/>
  <c r="E94" i="5"/>
  <c r="F94" i="5" s="1"/>
  <c r="C94" i="5"/>
  <c r="B94" i="5"/>
  <c r="A94" i="5"/>
  <c r="I93" i="5"/>
  <c r="H93" i="5"/>
  <c r="G93" i="5"/>
  <c r="E93" i="5"/>
  <c r="F93" i="5" s="1"/>
  <c r="C93" i="5"/>
  <c r="B93" i="5"/>
  <c r="A93" i="5"/>
  <c r="I92" i="5"/>
  <c r="H92" i="5"/>
  <c r="G92" i="5"/>
  <c r="E92" i="5"/>
  <c r="F92" i="5" s="1"/>
  <c r="C92" i="5"/>
  <c r="B92" i="5"/>
  <c r="A92" i="5"/>
  <c r="I91" i="5"/>
  <c r="H91" i="5"/>
  <c r="G91" i="5"/>
  <c r="E91" i="5"/>
  <c r="F91" i="5" s="1"/>
  <c r="C91" i="5"/>
  <c r="B91" i="5"/>
  <c r="A91" i="5"/>
  <c r="I90" i="5"/>
  <c r="H90" i="5"/>
  <c r="G90" i="5"/>
  <c r="E90" i="5"/>
  <c r="F90" i="5" s="1"/>
  <c r="C90" i="5"/>
  <c r="B90" i="5"/>
  <c r="A90" i="5"/>
  <c r="I89" i="5"/>
  <c r="H89" i="5"/>
  <c r="G89" i="5"/>
  <c r="E89" i="5"/>
  <c r="F89" i="5" s="1"/>
  <c r="C89" i="5"/>
  <c r="B89" i="5"/>
  <c r="A89" i="5"/>
  <c r="I88" i="5"/>
  <c r="H88" i="5"/>
  <c r="G88" i="5"/>
  <c r="E88" i="5"/>
  <c r="F88" i="5" s="1"/>
  <c r="C88" i="5"/>
  <c r="B88" i="5"/>
  <c r="A88" i="5"/>
  <c r="I87" i="5"/>
  <c r="H87" i="5"/>
  <c r="G87" i="5"/>
  <c r="E87" i="5"/>
  <c r="F87" i="5" s="1"/>
  <c r="C87" i="5"/>
  <c r="B87" i="5"/>
  <c r="A87" i="5"/>
  <c r="I86" i="5"/>
  <c r="H86" i="5"/>
  <c r="G86" i="5"/>
  <c r="E86" i="5"/>
  <c r="F86" i="5" s="1"/>
  <c r="C86" i="5"/>
  <c r="B86" i="5"/>
  <c r="A86" i="5"/>
  <c r="I85" i="5"/>
  <c r="H85" i="5"/>
  <c r="G85" i="5"/>
  <c r="E85" i="5"/>
  <c r="F85" i="5" s="1"/>
  <c r="C85" i="5"/>
  <c r="B85" i="5"/>
  <c r="A85" i="5"/>
  <c r="I84" i="5"/>
  <c r="H84" i="5"/>
  <c r="G84" i="5"/>
  <c r="E84" i="5"/>
  <c r="F84" i="5" s="1"/>
  <c r="C84" i="5"/>
  <c r="B84" i="5"/>
  <c r="A84" i="5"/>
  <c r="I83" i="5"/>
  <c r="H83" i="5"/>
  <c r="G83" i="5"/>
  <c r="E83" i="5"/>
  <c r="F83" i="5" s="1"/>
  <c r="C83" i="5"/>
  <c r="B83" i="5"/>
  <c r="A83" i="5"/>
  <c r="I82" i="5"/>
  <c r="H82" i="5"/>
  <c r="G82" i="5"/>
  <c r="E82" i="5"/>
  <c r="F82" i="5" s="1"/>
  <c r="C82" i="5"/>
  <c r="B82" i="5"/>
  <c r="A82" i="5"/>
  <c r="I81" i="5"/>
  <c r="H81" i="5"/>
  <c r="G81" i="5"/>
  <c r="E81" i="5"/>
  <c r="F81" i="5" s="1"/>
  <c r="C81" i="5"/>
  <c r="B81" i="5"/>
  <c r="A81" i="5"/>
  <c r="I80" i="5"/>
  <c r="H80" i="5"/>
  <c r="G80" i="5"/>
  <c r="E80" i="5"/>
  <c r="F80" i="5" s="1"/>
  <c r="C80" i="5"/>
  <c r="B80" i="5"/>
  <c r="A80" i="5"/>
  <c r="I79" i="5"/>
  <c r="H79" i="5"/>
  <c r="G79" i="5"/>
  <c r="E79" i="5"/>
  <c r="F79" i="5" s="1"/>
  <c r="C79" i="5"/>
  <c r="B79" i="5"/>
  <c r="A79" i="5"/>
  <c r="I78" i="5"/>
  <c r="H78" i="5"/>
  <c r="G78" i="5"/>
  <c r="E78" i="5"/>
  <c r="F78" i="5" s="1"/>
  <c r="C78" i="5"/>
  <c r="B78" i="5"/>
  <c r="A78" i="5"/>
  <c r="I77" i="5"/>
  <c r="H77" i="5"/>
  <c r="G77" i="5"/>
  <c r="E77" i="5"/>
  <c r="F77" i="5" s="1"/>
  <c r="C77" i="5"/>
  <c r="B77" i="5"/>
  <c r="A77" i="5"/>
  <c r="I76" i="5"/>
  <c r="H76" i="5"/>
  <c r="G76" i="5"/>
  <c r="E76" i="5"/>
  <c r="F76" i="5" s="1"/>
  <c r="C76" i="5"/>
  <c r="B76" i="5"/>
  <c r="A76" i="5"/>
  <c r="I75" i="5"/>
  <c r="H75" i="5"/>
  <c r="G75" i="5"/>
  <c r="E75" i="5"/>
  <c r="F75" i="5" s="1"/>
  <c r="C75" i="5"/>
  <c r="B75" i="5"/>
  <c r="A75" i="5"/>
  <c r="I74" i="5"/>
  <c r="H74" i="5"/>
  <c r="G74" i="5"/>
  <c r="E74" i="5"/>
  <c r="F74" i="5" s="1"/>
  <c r="C74" i="5"/>
  <c r="B74" i="5"/>
  <c r="A74" i="5"/>
  <c r="I73" i="5"/>
  <c r="H73" i="5"/>
  <c r="G73" i="5"/>
  <c r="E73" i="5"/>
  <c r="F73" i="5" s="1"/>
  <c r="C73" i="5"/>
  <c r="B73" i="5"/>
  <c r="A73" i="5"/>
  <c r="I72" i="5"/>
  <c r="H72" i="5"/>
  <c r="G72" i="5"/>
  <c r="E72" i="5"/>
  <c r="F72" i="5" s="1"/>
  <c r="C72" i="5"/>
  <c r="B72" i="5"/>
  <c r="A72" i="5"/>
  <c r="I71" i="5"/>
  <c r="H71" i="5"/>
  <c r="G71" i="5"/>
  <c r="E71" i="5"/>
  <c r="F71" i="5" s="1"/>
  <c r="C71" i="5"/>
  <c r="B71" i="5"/>
  <c r="A71" i="5"/>
  <c r="I70" i="5"/>
  <c r="H70" i="5"/>
  <c r="G70" i="5"/>
  <c r="E70" i="5"/>
  <c r="F70" i="5" s="1"/>
  <c r="C70" i="5"/>
  <c r="B70" i="5"/>
  <c r="A70" i="5"/>
  <c r="I69" i="5"/>
  <c r="H69" i="5"/>
  <c r="G69" i="5"/>
  <c r="E69" i="5"/>
  <c r="F69" i="5" s="1"/>
  <c r="C69" i="5"/>
  <c r="B69" i="5"/>
  <c r="A69" i="5"/>
  <c r="I68" i="5"/>
  <c r="H68" i="5"/>
  <c r="G68" i="5"/>
  <c r="E68" i="5"/>
  <c r="F68" i="5" s="1"/>
  <c r="C68" i="5"/>
  <c r="B68" i="5"/>
  <c r="A68" i="5"/>
  <c r="I67" i="5"/>
  <c r="H67" i="5"/>
  <c r="G67" i="5"/>
  <c r="E67" i="5"/>
  <c r="F67" i="5" s="1"/>
  <c r="C67" i="5"/>
  <c r="B67" i="5"/>
  <c r="A67" i="5"/>
  <c r="I66" i="5"/>
  <c r="H66" i="5"/>
  <c r="G66" i="5"/>
  <c r="E66" i="5"/>
  <c r="F66" i="5" s="1"/>
  <c r="C66" i="5"/>
  <c r="B66" i="5"/>
  <c r="A66" i="5"/>
  <c r="I65" i="5"/>
  <c r="H65" i="5"/>
  <c r="G65" i="5"/>
  <c r="E65" i="5"/>
  <c r="F65" i="5" s="1"/>
  <c r="C65" i="5"/>
  <c r="B65" i="5"/>
  <c r="A65" i="5"/>
  <c r="I64" i="5"/>
  <c r="H64" i="5"/>
  <c r="G64" i="5"/>
  <c r="E64" i="5"/>
  <c r="F64" i="5" s="1"/>
  <c r="C64" i="5"/>
  <c r="B64" i="5"/>
  <c r="A64" i="5"/>
  <c r="H63" i="5"/>
  <c r="G63" i="5"/>
  <c r="E63" i="5"/>
  <c r="F63" i="5" s="1"/>
  <c r="C63" i="5"/>
  <c r="B63" i="5"/>
  <c r="A63" i="5"/>
  <c r="H62" i="5"/>
  <c r="G62" i="5"/>
  <c r="E62" i="5"/>
  <c r="F62" i="5" s="1"/>
  <c r="C62" i="5"/>
  <c r="B62" i="5"/>
  <c r="A62" i="5"/>
  <c r="I61" i="5"/>
  <c r="H61" i="5"/>
  <c r="G61" i="5"/>
  <c r="E61" i="5"/>
  <c r="F61" i="5" s="1"/>
  <c r="C61" i="5"/>
  <c r="B61" i="5"/>
  <c r="A61" i="5"/>
  <c r="I60" i="5"/>
  <c r="H60" i="5"/>
  <c r="G60" i="5"/>
  <c r="E60" i="5"/>
  <c r="F60" i="5" s="1"/>
  <c r="C60" i="5"/>
  <c r="B60" i="5"/>
  <c r="A60" i="5"/>
  <c r="I59" i="5"/>
  <c r="H59" i="5"/>
  <c r="G59" i="5"/>
  <c r="E59" i="5"/>
  <c r="F59" i="5" s="1"/>
  <c r="C59" i="5"/>
  <c r="B59" i="5"/>
  <c r="A59" i="5"/>
  <c r="I58" i="5"/>
  <c r="H58" i="5"/>
  <c r="G58" i="5"/>
  <c r="E58" i="5"/>
  <c r="F58" i="5" s="1"/>
  <c r="C58" i="5"/>
  <c r="B58" i="5"/>
  <c r="A58" i="5"/>
  <c r="I57" i="5"/>
  <c r="H57" i="5"/>
  <c r="G57" i="5"/>
  <c r="E57" i="5"/>
  <c r="F57" i="5" s="1"/>
  <c r="C57" i="5"/>
  <c r="B57" i="5"/>
  <c r="A57" i="5"/>
  <c r="I56" i="5"/>
  <c r="H56" i="5"/>
  <c r="G56" i="5"/>
  <c r="E56" i="5"/>
  <c r="F56" i="5" s="1"/>
  <c r="C56" i="5"/>
  <c r="B56" i="5"/>
  <c r="A56" i="5"/>
  <c r="I55" i="5"/>
  <c r="H55" i="5"/>
  <c r="G55" i="5"/>
  <c r="E55" i="5"/>
  <c r="F55" i="5" s="1"/>
  <c r="C55" i="5"/>
  <c r="B55" i="5"/>
  <c r="A55" i="5"/>
  <c r="I54" i="5"/>
  <c r="H54" i="5"/>
  <c r="G54" i="5"/>
  <c r="E54" i="5"/>
  <c r="F54" i="5" s="1"/>
  <c r="C54" i="5"/>
  <c r="B54" i="5"/>
  <c r="A54" i="5"/>
  <c r="I53" i="5"/>
  <c r="H53" i="5"/>
  <c r="G53" i="5"/>
  <c r="E53" i="5"/>
  <c r="F53" i="5" s="1"/>
  <c r="C53" i="5"/>
  <c r="B53" i="5"/>
  <c r="A53" i="5"/>
  <c r="I52" i="5"/>
  <c r="H52" i="5"/>
  <c r="G52" i="5"/>
  <c r="E52" i="5"/>
  <c r="F52" i="5" s="1"/>
  <c r="C52" i="5"/>
  <c r="B52" i="5"/>
  <c r="A52" i="5"/>
  <c r="I51" i="5"/>
  <c r="H51" i="5"/>
  <c r="G51" i="5"/>
  <c r="E51" i="5"/>
  <c r="F51" i="5" s="1"/>
  <c r="C51" i="5"/>
  <c r="B51" i="5"/>
  <c r="A51" i="5"/>
  <c r="I50" i="5"/>
  <c r="H50" i="5"/>
  <c r="G50" i="5"/>
  <c r="E50" i="5"/>
  <c r="F50" i="5" s="1"/>
  <c r="C50" i="5"/>
  <c r="B50" i="5"/>
  <c r="A50" i="5"/>
  <c r="I49" i="5"/>
  <c r="H49" i="5"/>
  <c r="G49" i="5"/>
  <c r="E49" i="5"/>
  <c r="F49" i="5" s="1"/>
  <c r="C49" i="5"/>
  <c r="B49" i="5"/>
  <c r="A49" i="5"/>
  <c r="I48" i="5"/>
  <c r="H48" i="5"/>
  <c r="G48" i="5"/>
  <c r="E48" i="5"/>
  <c r="F48" i="5" s="1"/>
  <c r="C48" i="5"/>
  <c r="B48" i="5"/>
  <c r="A48" i="5"/>
  <c r="I47" i="5"/>
  <c r="H47" i="5"/>
  <c r="G47" i="5"/>
  <c r="E47" i="5"/>
  <c r="F47" i="5" s="1"/>
  <c r="C47" i="5"/>
  <c r="B47" i="5"/>
  <c r="A47" i="5"/>
  <c r="I46" i="5"/>
  <c r="H46" i="5"/>
  <c r="G46" i="5"/>
  <c r="E46" i="5"/>
  <c r="F46" i="5" s="1"/>
  <c r="C46" i="5"/>
  <c r="B46" i="5"/>
  <c r="A46" i="5"/>
  <c r="I45" i="5"/>
  <c r="H45" i="5"/>
  <c r="G45" i="5"/>
  <c r="E45" i="5"/>
  <c r="F45" i="5" s="1"/>
  <c r="C45" i="5"/>
  <c r="B45" i="5"/>
  <c r="A45" i="5"/>
  <c r="I44" i="5"/>
  <c r="H44" i="5"/>
  <c r="G44" i="5"/>
  <c r="E44" i="5"/>
  <c r="F44" i="5" s="1"/>
  <c r="C44" i="5"/>
  <c r="B44" i="5"/>
  <c r="A44" i="5"/>
  <c r="I43" i="5"/>
  <c r="H43" i="5"/>
  <c r="G43" i="5"/>
  <c r="E43" i="5"/>
  <c r="F43" i="5" s="1"/>
  <c r="C43" i="5"/>
  <c r="B43" i="5"/>
  <c r="A43" i="5"/>
  <c r="I42" i="5"/>
  <c r="H42" i="5"/>
  <c r="G42" i="5"/>
  <c r="E42" i="5"/>
  <c r="F42" i="5" s="1"/>
  <c r="C42" i="5"/>
  <c r="B42" i="5"/>
  <c r="A42" i="5"/>
  <c r="I41" i="5"/>
  <c r="H41" i="5"/>
  <c r="G41" i="5"/>
  <c r="E41" i="5"/>
  <c r="F41" i="5" s="1"/>
  <c r="C41" i="5"/>
  <c r="B41" i="5"/>
  <c r="A41" i="5"/>
  <c r="I40" i="5"/>
  <c r="H40" i="5"/>
  <c r="G40" i="5"/>
  <c r="E40" i="5"/>
  <c r="F40" i="5" s="1"/>
  <c r="C40" i="5"/>
  <c r="B40" i="5"/>
  <c r="A40" i="5"/>
  <c r="I39" i="5"/>
  <c r="H39" i="5"/>
  <c r="G39" i="5"/>
  <c r="E39" i="5"/>
  <c r="F39" i="5" s="1"/>
  <c r="C39" i="5"/>
  <c r="B39" i="5"/>
  <c r="A39" i="5"/>
  <c r="I38" i="5"/>
  <c r="H38" i="5"/>
  <c r="G38" i="5"/>
  <c r="E38" i="5"/>
  <c r="F38" i="5" s="1"/>
  <c r="C38" i="5"/>
  <c r="B38" i="5"/>
  <c r="A38" i="5"/>
  <c r="I37" i="5"/>
  <c r="H37" i="5"/>
  <c r="G37" i="5"/>
  <c r="E37" i="5"/>
  <c r="F37" i="5" s="1"/>
  <c r="C37" i="5"/>
  <c r="B37" i="5"/>
  <c r="A37" i="5"/>
  <c r="I36" i="5"/>
  <c r="H36" i="5"/>
  <c r="G36" i="5"/>
  <c r="E36" i="5"/>
  <c r="F36" i="5" s="1"/>
  <c r="C36" i="5"/>
  <c r="B36" i="5"/>
  <c r="A36" i="5"/>
  <c r="I35" i="5"/>
  <c r="H35" i="5"/>
  <c r="G35" i="5"/>
  <c r="E35" i="5"/>
  <c r="F35" i="5" s="1"/>
  <c r="C35" i="5"/>
  <c r="B35" i="5"/>
  <c r="A35" i="5"/>
  <c r="I34" i="5"/>
  <c r="H34" i="5"/>
  <c r="G34" i="5"/>
  <c r="E34" i="5"/>
  <c r="F34" i="5" s="1"/>
  <c r="C34" i="5"/>
  <c r="B34" i="5"/>
  <c r="A34" i="5"/>
  <c r="I33" i="5"/>
  <c r="H33" i="5"/>
  <c r="G33" i="5"/>
  <c r="E33" i="5"/>
  <c r="F33" i="5" s="1"/>
  <c r="C33" i="5"/>
  <c r="B33" i="5"/>
  <c r="A33" i="5"/>
  <c r="I32" i="5"/>
  <c r="H32" i="5"/>
  <c r="G32" i="5"/>
  <c r="E32" i="5"/>
  <c r="F32" i="5" s="1"/>
  <c r="C32" i="5"/>
  <c r="B32" i="5"/>
  <c r="A32" i="5"/>
  <c r="I31" i="5"/>
  <c r="H31" i="5"/>
  <c r="G31" i="5"/>
  <c r="E31" i="5"/>
  <c r="F31" i="5" s="1"/>
  <c r="C31" i="5"/>
  <c r="B31" i="5"/>
  <c r="A31" i="5"/>
  <c r="I30" i="5"/>
  <c r="H30" i="5"/>
  <c r="G30" i="5"/>
  <c r="E30" i="5"/>
  <c r="F30" i="5" s="1"/>
  <c r="C30" i="5"/>
  <c r="B30" i="5"/>
  <c r="A30" i="5"/>
  <c r="I29" i="5"/>
  <c r="H29" i="5"/>
  <c r="G29" i="5"/>
  <c r="E29" i="5"/>
  <c r="F29" i="5" s="1"/>
  <c r="C29" i="5"/>
  <c r="B29" i="5"/>
  <c r="A29" i="5"/>
  <c r="I28" i="5"/>
  <c r="H28" i="5"/>
  <c r="G28" i="5"/>
  <c r="E28" i="5"/>
  <c r="F28" i="5" s="1"/>
  <c r="C28" i="5"/>
  <c r="B28" i="5"/>
  <c r="A28" i="5"/>
  <c r="I27" i="5"/>
  <c r="H27" i="5"/>
  <c r="G27" i="5"/>
  <c r="E27" i="5"/>
  <c r="F27" i="5" s="1"/>
  <c r="C27" i="5"/>
  <c r="B27" i="5"/>
  <c r="A27" i="5"/>
  <c r="I26" i="5"/>
  <c r="H26" i="5"/>
  <c r="G26" i="5"/>
  <c r="E26" i="5"/>
  <c r="F26" i="5" s="1"/>
  <c r="C26" i="5"/>
  <c r="B26" i="5"/>
  <c r="A26" i="5"/>
  <c r="I25" i="5"/>
  <c r="H25" i="5"/>
  <c r="G25" i="5"/>
  <c r="E25" i="5"/>
  <c r="F25" i="5" s="1"/>
  <c r="C25" i="5"/>
  <c r="B25" i="5"/>
  <c r="A25" i="5"/>
  <c r="I24" i="5"/>
  <c r="H24" i="5"/>
  <c r="G24" i="5"/>
  <c r="E24" i="5"/>
  <c r="F24" i="5" s="1"/>
  <c r="C24" i="5"/>
  <c r="B24" i="5"/>
  <c r="A24" i="5"/>
  <c r="I23" i="5"/>
  <c r="H23" i="5"/>
  <c r="G23" i="5"/>
  <c r="E23" i="5"/>
  <c r="F23" i="5" s="1"/>
  <c r="C23" i="5"/>
  <c r="B23" i="5"/>
  <c r="A23" i="5"/>
  <c r="I22" i="5"/>
  <c r="H22" i="5"/>
  <c r="G22" i="5"/>
  <c r="E22" i="5"/>
  <c r="F22" i="5" s="1"/>
  <c r="C22" i="5"/>
  <c r="B22" i="5"/>
  <c r="A22" i="5"/>
  <c r="I21" i="5"/>
  <c r="H21" i="5"/>
  <c r="G21" i="5"/>
  <c r="E21" i="5"/>
  <c r="F21" i="5" s="1"/>
  <c r="C21" i="5"/>
  <c r="B21" i="5"/>
  <c r="A21" i="5"/>
  <c r="I20" i="5"/>
  <c r="H20" i="5"/>
  <c r="G20" i="5"/>
  <c r="E20" i="5"/>
  <c r="F20" i="5" s="1"/>
  <c r="C20" i="5"/>
  <c r="B20" i="5"/>
  <c r="A20" i="5"/>
  <c r="I19" i="5"/>
  <c r="H19" i="5"/>
  <c r="G19" i="5"/>
  <c r="E19" i="5"/>
  <c r="F19" i="5" s="1"/>
  <c r="C19" i="5"/>
  <c r="B19" i="5"/>
  <c r="A19" i="5"/>
  <c r="I18" i="5"/>
  <c r="H18" i="5"/>
  <c r="G18" i="5"/>
  <c r="E18" i="5"/>
  <c r="F18" i="5" s="1"/>
  <c r="C18" i="5"/>
  <c r="B18" i="5"/>
  <c r="A18" i="5"/>
  <c r="I17" i="5"/>
  <c r="H17" i="5"/>
  <c r="G17" i="5"/>
  <c r="E17" i="5"/>
  <c r="F17" i="5" s="1"/>
  <c r="C17" i="5"/>
  <c r="B17" i="5"/>
  <c r="A17" i="5"/>
  <c r="I16" i="5"/>
  <c r="H16" i="5"/>
  <c r="G16" i="5"/>
  <c r="E16" i="5"/>
  <c r="F16" i="5" s="1"/>
  <c r="C16" i="5"/>
  <c r="B16" i="5"/>
  <c r="A16" i="5"/>
  <c r="I15" i="5"/>
  <c r="H15" i="5"/>
  <c r="G15" i="5"/>
  <c r="E15" i="5"/>
  <c r="F15" i="5" s="1"/>
  <c r="C15" i="5"/>
  <c r="B15" i="5"/>
  <c r="A15" i="5"/>
  <c r="I14" i="5"/>
  <c r="H14" i="5"/>
  <c r="G14" i="5"/>
  <c r="E14" i="5"/>
  <c r="F14" i="5" s="1"/>
  <c r="C14" i="5"/>
  <c r="B14" i="5"/>
  <c r="A14" i="5"/>
  <c r="I13" i="5"/>
  <c r="H13" i="5"/>
  <c r="G13" i="5"/>
  <c r="E13" i="5"/>
  <c r="F13" i="5" s="1"/>
  <c r="C13" i="5"/>
  <c r="B13" i="5"/>
  <c r="A13" i="5"/>
  <c r="I12" i="5"/>
  <c r="H12" i="5"/>
  <c r="G12" i="5"/>
  <c r="E12" i="5"/>
  <c r="F12" i="5" s="1"/>
  <c r="C12" i="5"/>
  <c r="B12" i="5"/>
  <c r="A12" i="5"/>
  <c r="I11" i="5"/>
  <c r="H11" i="5"/>
  <c r="G11" i="5"/>
  <c r="E11" i="5"/>
  <c r="F11" i="5" s="1"/>
  <c r="C11" i="5"/>
  <c r="B11" i="5"/>
  <c r="A11" i="5"/>
  <c r="I10" i="5"/>
  <c r="H10" i="5"/>
  <c r="G10" i="5"/>
  <c r="E10" i="5"/>
  <c r="F10" i="5" s="1"/>
  <c r="C10" i="5"/>
  <c r="B10" i="5"/>
  <c r="A10" i="5"/>
  <c r="I9" i="5"/>
  <c r="H9" i="5"/>
  <c r="G9" i="5"/>
  <c r="E9" i="5"/>
  <c r="F9" i="5" s="1"/>
  <c r="C9" i="5"/>
  <c r="B9" i="5"/>
  <c r="A9" i="5"/>
  <c r="I8" i="5"/>
  <c r="H8" i="5"/>
  <c r="G8" i="5"/>
  <c r="E8" i="5"/>
  <c r="F8" i="5" s="1"/>
  <c r="C8" i="5"/>
  <c r="B8" i="5"/>
  <c r="A8" i="5"/>
  <c r="I7" i="5"/>
  <c r="H7" i="5"/>
  <c r="G7" i="5"/>
  <c r="E7" i="5"/>
  <c r="F7" i="5" s="1"/>
  <c r="C7" i="5"/>
  <c r="B7" i="5"/>
  <c r="A7" i="5"/>
  <c r="I6" i="5"/>
  <c r="H6" i="5"/>
  <c r="G6" i="5"/>
  <c r="E6" i="5"/>
  <c r="F6" i="5" s="1"/>
  <c r="C6" i="5"/>
  <c r="B6" i="5"/>
  <c r="A6" i="5"/>
  <c r="I5" i="5"/>
  <c r="H5" i="5"/>
  <c r="G5" i="5"/>
  <c r="E5" i="5"/>
  <c r="F5" i="5" s="1"/>
  <c r="C5" i="5"/>
  <c r="B5" i="5"/>
  <c r="A5" i="5"/>
  <c r="I4" i="5"/>
  <c r="H4" i="5"/>
  <c r="G4" i="5"/>
  <c r="E4" i="5"/>
  <c r="F4" i="5" s="1"/>
  <c r="C4" i="5"/>
  <c r="B4" i="5"/>
  <c r="A4" i="5"/>
  <c r="I3" i="5"/>
  <c r="H3" i="5"/>
  <c r="G3" i="5"/>
  <c r="E3" i="5"/>
  <c r="C3" i="5"/>
  <c r="B3" i="5"/>
  <c r="A3" i="5"/>
  <c r="E416" i="8"/>
  <c r="E417" i="8"/>
  <c r="E418" i="8"/>
  <c r="E419" i="8"/>
  <c r="E420" i="8"/>
  <c r="E421" i="8"/>
  <c r="E422" i="8"/>
  <c r="E423" i="8"/>
  <c r="E424" i="8"/>
  <c r="E425" i="8"/>
  <c r="E426" i="8"/>
  <c r="E427" i="8"/>
  <c r="E428" i="8"/>
  <c r="E429" i="8"/>
  <c r="E430" i="8"/>
  <c r="E431" i="8"/>
  <c r="E432" i="8"/>
  <c r="E433" i="8"/>
  <c r="E434" i="8"/>
  <c r="E435" i="8"/>
  <c r="E436" i="8"/>
  <c r="E437" i="8"/>
  <c r="E438" i="8"/>
  <c r="E439" i="8"/>
  <c r="E440" i="8"/>
  <c r="E441" i="8"/>
  <c r="E442" i="8"/>
  <c r="E443" i="8"/>
  <c r="E444" i="8"/>
  <c r="E445" i="8"/>
  <c r="E446" i="8"/>
  <c r="E447" i="8"/>
  <c r="E448" i="8"/>
  <c r="E449" i="8"/>
  <c r="E450" i="8"/>
  <c r="E451" i="8"/>
  <c r="E452" i="8"/>
  <c r="E453" i="8"/>
  <c r="E454" i="8"/>
  <c r="E455" i="8"/>
  <c r="E456" i="8"/>
  <c r="E457" i="8"/>
  <c r="E458" i="8"/>
  <c r="E459" i="8"/>
  <c r="E460" i="8"/>
  <c r="E461" i="8"/>
  <c r="E462" i="8"/>
  <c r="E463" i="8"/>
  <c r="E464" i="8"/>
  <c r="E465" i="8"/>
  <c r="E466" i="8"/>
  <c r="E467" i="8"/>
  <c r="E468" i="8"/>
  <c r="E469" i="8"/>
  <c r="E470" i="8"/>
  <c r="E471" i="8"/>
  <c r="E472" i="8"/>
  <c r="E473" i="8"/>
  <c r="E474" i="8"/>
  <c r="E475" i="8"/>
  <c r="E476" i="8"/>
  <c r="E477" i="8"/>
  <c r="E478" i="8"/>
  <c r="E479" i="8"/>
  <c r="E480" i="8"/>
  <c r="E481" i="8"/>
  <c r="E482" i="8"/>
  <c r="E483" i="8"/>
  <c r="E484" i="8"/>
  <c r="E485" i="8"/>
  <c r="E486" i="8"/>
  <c r="E487" i="8"/>
  <c r="E488" i="8"/>
  <c r="E489" i="8"/>
  <c r="E490" i="8"/>
  <c r="E491" i="8"/>
  <c r="E492" i="8"/>
  <c r="E493" i="8"/>
  <c r="E494" i="8"/>
  <c r="E495" i="8"/>
  <c r="E496" i="8"/>
  <c r="E497" i="8"/>
  <c r="E498" i="8"/>
  <c r="E499" i="8"/>
  <c r="B600" i="8" l="1"/>
  <c r="E600" i="8"/>
  <c r="D600" i="8"/>
  <c r="C600" i="8"/>
  <c r="Y414" i="29"/>
  <c r="Y406" i="29"/>
  <c r="Y413" i="29"/>
  <c r="Y405" i="29"/>
  <c r="Y412" i="29"/>
  <c r="Y404" i="29"/>
  <c r="Y411" i="29"/>
  <c r="Y403" i="29"/>
  <c r="Y410" i="29"/>
  <c r="Y402" i="29"/>
  <c r="Y408" i="29"/>
  <c r="Y409" i="29"/>
  <c r="Y401" i="29"/>
  <c r="Y407" i="29"/>
  <c r="I700" i="8"/>
  <c r="H700" i="8"/>
  <c r="X408" i="29"/>
  <c r="D700" i="8"/>
  <c r="X407" i="29"/>
  <c r="C700" i="8"/>
  <c r="X414" i="29"/>
  <c r="X406" i="29"/>
  <c r="X402" i="29"/>
  <c r="B700" i="8"/>
  <c r="X413" i="29"/>
  <c r="X405" i="29"/>
  <c r="X412" i="29"/>
  <c r="X404" i="29"/>
  <c r="X411" i="29"/>
  <c r="X403" i="29"/>
  <c r="X410" i="29"/>
  <c r="X409" i="29"/>
  <c r="X401" i="29"/>
  <c r="B800" i="8"/>
  <c r="W414" i="29"/>
  <c r="W406" i="29"/>
  <c r="W413" i="29"/>
  <c r="W405" i="29"/>
  <c r="D800" i="8"/>
  <c r="W412" i="29"/>
  <c r="W404" i="29"/>
  <c r="C800" i="8"/>
  <c r="W411" i="29"/>
  <c r="W403" i="29"/>
  <c r="W410" i="29"/>
  <c r="W402" i="29"/>
  <c r="W409" i="29"/>
  <c r="W401" i="29"/>
  <c r="W407" i="29"/>
  <c r="W408" i="29"/>
  <c r="C489" i="19"/>
  <c r="D488" i="19"/>
  <c r="E487" i="19"/>
  <c r="G485" i="19"/>
  <c r="H484" i="19"/>
  <c r="I483" i="19"/>
  <c r="B483" i="19"/>
  <c r="C481" i="19"/>
  <c r="D480" i="19"/>
  <c r="E479" i="19"/>
  <c r="G477" i="19"/>
  <c r="H476" i="19"/>
  <c r="I475" i="19"/>
  <c r="B475" i="19"/>
  <c r="C473" i="19"/>
  <c r="D472" i="19"/>
  <c r="E471" i="19"/>
  <c r="G469" i="19"/>
  <c r="H468" i="19"/>
  <c r="I467" i="19"/>
  <c r="B467" i="19"/>
  <c r="C465" i="19"/>
  <c r="D464" i="19"/>
  <c r="E463" i="19"/>
  <c r="G461" i="19"/>
  <c r="H460" i="19"/>
  <c r="I459" i="19"/>
  <c r="B459" i="19"/>
  <c r="C457" i="19"/>
  <c r="D456" i="19"/>
  <c r="E455" i="19"/>
  <c r="G453" i="19"/>
  <c r="H452" i="19"/>
  <c r="I451" i="19"/>
  <c r="B451" i="19"/>
  <c r="C449" i="19"/>
  <c r="D448" i="19"/>
  <c r="E447" i="19"/>
  <c r="G445" i="19"/>
  <c r="H444" i="19"/>
  <c r="I443" i="19"/>
  <c r="B443" i="19"/>
  <c r="C441" i="19"/>
  <c r="D440" i="19"/>
  <c r="E439" i="19"/>
  <c r="G437" i="19"/>
  <c r="H436" i="19"/>
  <c r="I435" i="19"/>
  <c r="B435" i="19"/>
  <c r="C433" i="19"/>
  <c r="D432" i="19"/>
  <c r="E431" i="19"/>
  <c r="G429" i="19"/>
  <c r="H428" i="19"/>
  <c r="I427" i="19"/>
  <c r="B427" i="19"/>
  <c r="C425" i="19"/>
  <c r="D424" i="19"/>
  <c r="E423" i="19"/>
  <c r="I490" i="19"/>
  <c r="B490" i="19"/>
  <c r="C488" i="19"/>
  <c r="D487" i="19"/>
  <c r="E486" i="19"/>
  <c r="G484" i="19"/>
  <c r="H483" i="19"/>
  <c r="I482" i="19"/>
  <c r="B482" i="19"/>
  <c r="C480" i="19"/>
  <c r="D479" i="19"/>
  <c r="E478" i="19"/>
  <c r="G476" i="19"/>
  <c r="H475" i="19"/>
  <c r="I474" i="19"/>
  <c r="B474" i="19"/>
  <c r="C472" i="19"/>
  <c r="D471" i="19"/>
  <c r="E470" i="19"/>
  <c r="G468" i="19"/>
  <c r="H467" i="19"/>
  <c r="I466" i="19"/>
  <c r="B466" i="19"/>
  <c r="C464" i="19"/>
  <c r="D463" i="19"/>
  <c r="E462" i="19"/>
  <c r="G460" i="19"/>
  <c r="H459" i="19"/>
  <c r="I458" i="19"/>
  <c r="B458" i="19"/>
  <c r="C456" i="19"/>
  <c r="D455" i="19"/>
  <c r="E454" i="19"/>
  <c r="G452" i="19"/>
  <c r="H451" i="19"/>
  <c r="I450" i="19"/>
  <c r="B450" i="19"/>
  <c r="C448" i="19"/>
  <c r="D447" i="19"/>
  <c r="E446" i="19"/>
  <c r="G444" i="19"/>
  <c r="H443" i="19"/>
  <c r="I442" i="19"/>
  <c r="B442" i="19"/>
  <c r="C440" i="19"/>
  <c r="D439" i="19"/>
  <c r="E438" i="19"/>
  <c r="G436" i="19"/>
  <c r="H435" i="19"/>
  <c r="I434" i="19"/>
  <c r="B434" i="19"/>
  <c r="C432" i="19"/>
  <c r="D431" i="19"/>
  <c r="E430" i="19"/>
  <c r="G428" i="19"/>
  <c r="H490" i="19"/>
  <c r="I489" i="19"/>
  <c r="B489" i="19"/>
  <c r="C487" i="19"/>
  <c r="D486" i="19"/>
  <c r="E485" i="19"/>
  <c r="G483" i="19"/>
  <c r="H482" i="19"/>
  <c r="I481" i="19"/>
  <c r="B481" i="19"/>
  <c r="C479" i="19"/>
  <c r="D478" i="19"/>
  <c r="E477" i="19"/>
  <c r="G475" i="19"/>
  <c r="G490" i="19"/>
  <c r="H489" i="19"/>
  <c r="I488" i="19"/>
  <c r="B488" i="19"/>
  <c r="C486" i="19"/>
  <c r="D485" i="19"/>
  <c r="F485" i="19" s="1"/>
  <c r="E484" i="19"/>
  <c r="G482" i="19"/>
  <c r="H481" i="19"/>
  <c r="I480" i="19"/>
  <c r="B480" i="19"/>
  <c r="C478" i="19"/>
  <c r="D477" i="19"/>
  <c r="E476" i="19"/>
  <c r="G474" i="19"/>
  <c r="H473" i="19"/>
  <c r="I472" i="19"/>
  <c r="B472" i="19"/>
  <c r="C470" i="19"/>
  <c r="D469" i="19"/>
  <c r="E468" i="19"/>
  <c r="G466" i="19"/>
  <c r="H465" i="19"/>
  <c r="I464" i="19"/>
  <c r="B464" i="19"/>
  <c r="C462" i="19"/>
  <c r="D461" i="19"/>
  <c r="E460" i="19"/>
  <c r="G458" i="19"/>
  <c r="H457" i="19"/>
  <c r="I456" i="19"/>
  <c r="B456" i="19"/>
  <c r="C454" i="19"/>
  <c r="D453" i="19"/>
  <c r="E452" i="19"/>
  <c r="G450" i="19"/>
  <c r="H449" i="19"/>
  <c r="I448" i="19"/>
  <c r="B448" i="19"/>
  <c r="C446" i="19"/>
  <c r="D445" i="19"/>
  <c r="E444" i="19"/>
  <c r="G442" i="19"/>
  <c r="H441" i="19"/>
  <c r="I440" i="19"/>
  <c r="B440" i="19"/>
  <c r="C438" i="19"/>
  <c r="D437" i="19"/>
  <c r="E436" i="19"/>
  <c r="G434" i="19"/>
  <c r="H433" i="19"/>
  <c r="I432" i="19"/>
  <c r="B432" i="19"/>
  <c r="C430" i="19"/>
  <c r="D429" i="19"/>
  <c r="E428" i="19"/>
  <c r="G426" i="19"/>
  <c r="H425" i="19"/>
  <c r="I424" i="19"/>
  <c r="B424" i="19"/>
  <c r="C422" i="19"/>
  <c r="D421" i="19"/>
  <c r="E420" i="19"/>
  <c r="G418" i="19"/>
  <c r="H417" i="19"/>
  <c r="I416" i="19"/>
  <c r="G489" i="19"/>
  <c r="H488" i="19"/>
  <c r="I487" i="19"/>
  <c r="B487" i="19"/>
  <c r="C485" i="19"/>
  <c r="D484" i="19"/>
  <c r="E483" i="19"/>
  <c r="G481" i="19"/>
  <c r="H480" i="19"/>
  <c r="I479" i="19"/>
  <c r="B479" i="19"/>
  <c r="C477" i="19"/>
  <c r="D476" i="19"/>
  <c r="E475" i="19"/>
  <c r="G473" i="19"/>
  <c r="H472" i="19"/>
  <c r="I471" i="19"/>
  <c r="B471" i="19"/>
  <c r="C469" i="19"/>
  <c r="D468" i="19"/>
  <c r="E467" i="19"/>
  <c r="G465" i="19"/>
  <c r="H464" i="19"/>
  <c r="I463" i="19"/>
  <c r="B463" i="19"/>
  <c r="C461" i="19"/>
  <c r="D460" i="19"/>
  <c r="E459" i="19"/>
  <c r="G457" i="19"/>
  <c r="H456" i="19"/>
  <c r="I455" i="19"/>
  <c r="B455" i="19"/>
  <c r="C453" i="19"/>
  <c r="D452" i="19"/>
  <c r="E451" i="19"/>
  <c r="G449" i="19"/>
  <c r="H448" i="19"/>
  <c r="I447" i="19"/>
  <c r="B447" i="19"/>
  <c r="C445" i="19"/>
  <c r="D444" i="19"/>
  <c r="E443" i="19"/>
  <c r="G441" i="19"/>
  <c r="H440" i="19"/>
  <c r="I439" i="19"/>
  <c r="B439" i="19"/>
  <c r="C437" i="19"/>
  <c r="D436" i="19"/>
  <c r="E435" i="19"/>
  <c r="G433" i="19"/>
  <c r="H432" i="19"/>
  <c r="I431" i="19"/>
  <c r="B431" i="19"/>
  <c r="C429" i="19"/>
  <c r="D428" i="19"/>
  <c r="E427" i="19"/>
  <c r="G425" i="19"/>
  <c r="H424" i="19"/>
  <c r="E490" i="19"/>
  <c r="G488" i="19"/>
  <c r="H487" i="19"/>
  <c r="I486" i="19"/>
  <c r="B486" i="19"/>
  <c r="C484" i="19"/>
  <c r="D483" i="19"/>
  <c r="E482" i="19"/>
  <c r="G480" i="19"/>
  <c r="H479" i="19"/>
  <c r="I478" i="19"/>
  <c r="B478" i="19"/>
  <c r="C476" i="19"/>
  <c r="D475" i="19"/>
  <c r="E474" i="19"/>
  <c r="G472" i="19"/>
  <c r="H471" i="19"/>
  <c r="I470" i="19"/>
  <c r="B470" i="19"/>
  <c r="C468" i="19"/>
  <c r="D467" i="19"/>
  <c r="E466" i="19"/>
  <c r="G464" i="19"/>
  <c r="H463" i="19"/>
  <c r="I462" i="19"/>
  <c r="B462" i="19"/>
  <c r="C460" i="19"/>
  <c r="D459" i="19"/>
  <c r="E458" i="19"/>
  <c r="G456" i="19"/>
  <c r="H455" i="19"/>
  <c r="I454" i="19"/>
  <c r="B454" i="19"/>
  <c r="C452" i="19"/>
  <c r="D451" i="19"/>
  <c r="E450" i="19"/>
  <c r="G448" i="19"/>
  <c r="H447" i="19"/>
  <c r="I446" i="19"/>
  <c r="B446" i="19"/>
  <c r="C444" i="19"/>
  <c r="D443" i="19"/>
  <c r="E442" i="19"/>
  <c r="G440" i="19"/>
  <c r="H439" i="19"/>
  <c r="I438" i="19"/>
  <c r="B438" i="19"/>
  <c r="C436" i="19"/>
  <c r="D435" i="19"/>
  <c r="E434" i="19"/>
  <c r="G432" i="19"/>
  <c r="H431" i="19"/>
  <c r="I430" i="19"/>
  <c r="B430" i="19"/>
  <c r="C490" i="19"/>
  <c r="D489" i="19"/>
  <c r="E488" i="19"/>
  <c r="G486" i="19"/>
  <c r="H485" i="19"/>
  <c r="I484" i="19"/>
  <c r="B484" i="19"/>
  <c r="C482" i="19"/>
  <c r="D481" i="19"/>
  <c r="E480" i="19"/>
  <c r="G478" i="19"/>
  <c r="H477" i="19"/>
  <c r="I476" i="19"/>
  <c r="B476" i="19"/>
  <c r="C474" i="19"/>
  <c r="D473" i="19"/>
  <c r="E472" i="19"/>
  <c r="G470" i="19"/>
  <c r="H469" i="19"/>
  <c r="I468" i="19"/>
  <c r="B468" i="19"/>
  <c r="C466" i="19"/>
  <c r="D465" i="19"/>
  <c r="E464" i="19"/>
  <c r="G462" i="19"/>
  <c r="H461" i="19"/>
  <c r="I460" i="19"/>
  <c r="B460" i="19"/>
  <c r="C458" i="19"/>
  <c r="D457" i="19"/>
  <c r="E456" i="19"/>
  <c r="G454" i="19"/>
  <c r="H453" i="19"/>
  <c r="I452" i="19"/>
  <c r="B452" i="19"/>
  <c r="C450" i="19"/>
  <c r="D449" i="19"/>
  <c r="E448" i="19"/>
  <c r="G446" i="19"/>
  <c r="H445" i="19"/>
  <c r="I444" i="19"/>
  <c r="B444" i="19"/>
  <c r="C442" i="19"/>
  <c r="D441" i="19"/>
  <c r="E440" i="19"/>
  <c r="G438" i="19"/>
  <c r="H437" i="19"/>
  <c r="I436" i="19"/>
  <c r="B436" i="19"/>
  <c r="C434" i="19"/>
  <c r="D433" i="19"/>
  <c r="E432" i="19"/>
  <c r="G430" i="19"/>
  <c r="H429" i="19"/>
  <c r="I428" i="19"/>
  <c r="B428" i="19"/>
  <c r="C426" i="19"/>
  <c r="D425" i="19"/>
  <c r="E424" i="19"/>
  <c r="G422" i="19"/>
  <c r="H421" i="19"/>
  <c r="I420" i="19"/>
  <c r="B420" i="19"/>
  <c r="C418" i="19"/>
  <c r="D417" i="19"/>
  <c r="E416" i="19"/>
  <c r="B477" i="19"/>
  <c r="B469" i="19"/>
  <c r="E465" i="19"/>
  <c r="I461" i="19"/>
  <c r="D458" i="19"/>
  <c r="H454" i="19"/>
  <c r="C451" i="19"/>
  <c r="G447" i="19"/>
  <c r="B437" i="19"/>
  <c r="E433" i="19"/>
  <c r="I429" i="19"/>
  <c r="G427" i="19"/>
  <c r="I425" i="19"/>
  <c r="H422" i="19"/>
  <c r="D420" i="19"/>
  <c r="C419" i="19"/>
  <c r="B418" i="19"/>
  <c r="H416" i="19"/>
  <c r="H415" i="19"/>
  <c r="I414" i="19"/>
  <c r="B414" i="19"/>
  <c r="C412" i="19"/>
  <c r="D411" i="19"/>
  <c r="E410" i="19"/>
  <c r="G408" i="19"/>
  <c r="H407" i="19"/>
  <c r="I406" i="19"/>
  <c r="B406" i="19"/>
  <c r="C404" i="19"/>
  <c r="N413" i="29" s="1"/>
  <c r="D403" i="19"/>
  <c r="E402" i="19"/>
  <c r="G400" i="19"/>
  <c r="H399" i="19"/>
  <c r="I398" i="19"/>
  <c r="B398" i="19"/>
  <c r="C396" i="19"/>
  <c r="N405" i="29" s="1"/>
  <c r="D395" i="19"/>
  <c r="E394" i="19"/>
  <c r="G392" i="19"/>
  <c r="I465" i="19"/>
  <c r="H458" i="19"/>
  <c r="G451" i="19"/>
  <c r="E437" i="19"/>
  <c r="D430" i="19"/>
  <c r="B426" i="19"/>
  <c r="I422" i="19"/>
  <c r="D419" i="19"/>
  <c r="B417" i="19"/>
  <c r="E411" i="19"/>
  <c r="H408" i="19"/>
  <c r="E403" i="19"/>
  <c r="B399" i="19"/>
  <c r="E395" i="19"/>
  <c r="D490" i="19"/>
  <c r="C483" i="19"/>
  <c r="B465" i="19"/>
  <c r="E461" i="19"/>
  <c r="I457" i="19"/>
  <c r="D454" i="19"/>
  <c r="H450" i="19"/>
  <c r="C447" i="19"/>
  <c r="G443" i="19"/>
  <c r="B433" i="19"/>
  <c r="E429" i="19"/>
  <c r="D427" i="19"/>
  <c r="I423" i="19"/>
  <c r="E421" i="19"/>
  <c r="C420" i="19"/>
  <c r="B419" i="19"/>
  <c r="I417" i="19"/>
  <c r="G416" i="19"/>
  <c r="G415" i="19"/>
  <c r="H414" i="19"/>
  <c r="I413" i="19"/>
  <c r="B413" i="19"/>
  <c r="C411" i="19"/>
  <c r="D410" i="19"/>
  <c r="E409" i="19"/>
  <c r="G407" i="19"/>
  <c r="H406" i="19"/>
  <c r="I405" i="19"/>
  <c r="B405" i="19"/>
  <c r="C403" i="19"/>
  <c r="N412" i="29" s="1"/>
  <c r="D402" i="19"/>
  <c r="E401" i="19"/>
  <c r="G399" i="19"/>
  <c r="H398" i="19"/>
  <c r="I397" i="19"/>
  <c r="B397" i="19"/>
  <c r="C395" i="19"/>
  <c r="N404" i="29" s="1"/>
  <c r="D394" i="19"/>
  <c r="E393" i="19"/>
  <c r="D462" i="19"/>
  <c r="E489" i="19"/>
  <c r="D482" i="19"/>
  <c r="C475" i="19"/>
  <c r="G471" i="19"/>
  <c r="B461" i="19"/>
  <c r="E457" i="19"/>
  <c r="I453" i="19"/>
  <c r="D450" i="19"/>
  <c r="H446" i="19"/>
  <c r="C443" i="19"/>
  <c r="G439" i="19"/>
  <c r="C427" i="19"/>
  <c r="E425" i="19"/>
  <c r="H423" i="19"/>
  <c r="E422" i="19"/>
  <c r="C421" i="19"/>
  <c r="I418" i="19"/>
  <c r="G417" i="19"/>
  <c r="G414" i="19"/>
  <c r="H413" i="19"/>
  <c r="I412" i="19"/>
  <c r="B412" i="19"/>
  <c r="C410" i="19"/>
  <c r="D409" i="19"/>
  <c r="E408" i="19"/>
  <c r="G406" i="19"/>
  <c r="H405" i="19"/>
  <c r="I404" i="19"/>
  <c r="B404" i="19"/>
  <c r="C402" i="19"/>
  <c r="N411" i="29" s="1"/>
  <c r="D401" i="19"/>
  <c r="E400" i="19"/>
  <c r="G398" i="19"/>
  <c r="H397" i="19"/>
  <c r="I396" i="19"/>
  <c r="B396" i="19"/>
  <c r="C394" i="19"/>
  <c r="N403" i="29" s="1"/>
  <c r="D393" i="19"/>
  <c r="E392" i="19"/>
  <c r="E469" i="19"/>
  <c r="B415" i="19"/>
  <c r="I407" i="19"/>
  <c r="E481" i="19"/>
  <c r="H474" i="19"/>
  <c r="C471" i="19"/>
  <c r="G467" i="19"/>
  <c r="B457" i="19"/>
  <c r="E453" i="19"/>
  <c r="I449" i="19"/>
  <c r="D446" i="19"/>
  <c r="H442" i="19"/>
  <c r="C439" i="19"/>
  <c r="G435" i="19"/>
  <c r="B429" i="19"/>
  <c r="I426" i="19"/>
  <c r="G423" i="19"/>
  <c r="D422" i="19"/>
  <c r="I419" i="19"/>
  <c r="H418" i="19"/>
  <c r="D416" i="19"/>
  <c r="E415" i="19"/>
  <c r="G413" i="19"/>
  <c r="H412" i="19"/>
  <c r="I411" i="19"/>
  <c r="B411" i="19"/>
  <c r="C409" i="19"/>
  <c r="D408" i="19"/>
  <c r="E407" i="19"/>
  <c r="G405" i="19"/>
  <c r="H404" i="19"/>
  <c r="I403" i="19"/>
  <c r="B403" i="19"/>
  <c r="C401" i="19"/>
  <c r="N410" i="29" s="1"/>
  <c r="D400" i="19"/>
  <c r="E399" i="19"/>
  <c r="G397" i="19"/>
  <c r="H396" i="19"/>
  <c r="I395" i="19"/>
  <c r="B395" i="19"/>
  <c r="C393" i="19"/>
  <c r="N402" i="29" s="1"/>
  <c r="D392" i="19"/>
  <c r="G487" i="19"/>
  <c r="D474" i="19"/>
  <c r="H470" i="19"/>
  <c r="C467" i="19"/>
  <c r="G463" i="19"/>
  <c r="B453" i="19"/>
  <c r="E449" i="19"/>
  <c r="I445" i="19"/>
  <c r="D442" i="19"/>
  <c r="H438" i="19"/>
  <c r="C435" i="19"/>
  <c r="G431" i="19"/>
  <c r="H426" i="19"/>
  <c r="B425" i="19"/>
  <c r="D423" i="19"/>
  <c r="B421" i="19"/>
  <c r="H419" i="19"/>
  <c r="E417" i="19"/>
  <c r="C416" i="19"/>
  <c r="D415" i="19"/>
  <c r="E414" i="19"/>
  <c r="G412" i="19"/>
  <c r="H411" i="19"/>
  <c r="I410" i="19"/>
  <c r="B410" i="19"/>
  <c r="C408" i="19"/>
  <c r="D407" i="19"/>
  <c r="E406" i="19"/>
  <c r="G404" i="19"/>
  <c r="H403" i="19"/>
  <c r="I402" i="19"/>
  <c r="B402" i="19"/>
  <c r="C400" i="19"/>
  <c r="N409" i="29" s="1"/>
  <c r="D399" i="19"/>
  <c r="E398" i="19"/>
  <c r="G396" i="19"/>
  <c r="H395" i="19"/>
  <c r="I394" i="19"/>
  <c r="B394" i="19"/>
  <c r="C392" i="19"/>
  <c r="N401" i="29" s="1"/>
  <c r="B473" i="19"/>
  <c r="G409" i="19"/>
  <c r="D404" i="19"/>
  <c r="I399" i="19"/>
  <c r="D396" i="19"/>
  <c r="H486" i="19"/>
  <c r="G479" i="19"/>
  <c r="I473" i="19"/>
  <c r="D470" i="19"/>
  <c r="H466" i="19"/>
  <c r="C463" i="19"/>
  <c r="G459" i="19"/>
  <c r="B449" i="19"/>
  <c r="E445" i="19"/>
  <c r="I441" i="19"/>
  <c r="D438" i="19"/>
  <c r="H434" i="19"/>
  <c r="C431" i="19"/>
  <c r="C428" i="19"/>
  <c r="E426" i="19"/>
  <c r="G424" i="19"/>
  <c r="C423" i="19"/>
  <c r="B422" i="19"/>
  <c r="H420" i="19"/>
  <c r="G419" i="19"/>
  <c r="E418" i="19"/>
  <c r="C417" i="19"/>
  <c r="C415" i="19"/>
  <c r="D414" i="19"/>
  <c r="E413" i="19"/>
  <c r="G411" i="19"/>
  <c r="H410" i="19"/>
  <c r="I409" i="19"/>
  <c r="B409" i="19"/>
  <c r="C407" i="19"/>
  <c r="D406" i="19"/>
  <c r="E405" i="19"/>
  <c r="G403" i="19"/>
  <c r="H402" i="19"/>
  <c r="I401" i="19"/>
  <c r="B401" i="19"/>
  <c r="C399" i="19"/>
  <c r="N408" i="29" s="1"/>
  <c r="D398" i="19"/>
  <c r="E397" i="19"/>
  <c r="G395" i="19"/>
  <c r="H394" i="19"/>
  <c r="I393" i="19"/>
  <c r="B393" i="19"/>
  <c r="I477" i="19"/>
  <c r="C455" i="19"/>
  <c r="B441" i="19"/>
  <c r="I433" i="19"/>
  <c r="H427" i="19"/>
  <c r="C424" i="19"/>
  <c r="G421" i="19"/>
  <c r="I415" i="19"/>
  <c r="C413" i="19"/>
  <c r="C405" i="19"/>
  <c r="N414" i="29" s="1"/>
  <c r="G401" i="19"/>
  <c r="G393" i="19"/>
  <c r="I485" i="19"/>
  <c r="H478" i="19"/>
  <c r="E473" i="19"/>
  <c r="I469" i="19"/>
  <c r="D466" i="19"/>
  <c r="H462" i="19"/>
  <c r="C459" i="19"/>
  <c r="G455" i="19"/>
  <c r="B445" i="19"/>
  <c r="E441" i="19"/>
  <c r="I437" i="19"/>
  <c r="D434" i="19"/>
  <c r="H430" i="19"/>
  <c r="D426" i="19"/>
  <c r="B423" i="19"/>
  <c r="I421" i="19"/>
  <c r="G420" i="19"/>
  <c r="E419" i="19"/>
  <c r="D418" i="19"/>
  <c r="B416" i="19"/>
  <c r="C414" i="19"/>
  <c r="D413" i="19"/>
  <c r="E412" i="19"/>
  <c r="G410" i="19"/>
  <c r="H409" i="19"/>
  <c r="I408" i="19"/>
  <c r="B408" i="19"/>
  <c r="C406" i="19"/>
  <c r="D405" i="19"/>
  <c r="E404" i="19"/>
  <c r="G402" i="19"/>
  <c r="H401" i="19"/>
  <c r="I400" i="19"/>
  <c r="B400" i="19"/>
  <c r="C398" i="19"/>
  <c r="N407" i="29" s="1"/>
  <c r="D397" i="19"/>
  <c r="E396" i="19"/>
  <c r="G394" i="19"/>
  <c r="H393" i="19"/>
  <c r="I392" i="19"/>
  <c r="B392" i="19"/>
  <c r="B485" i="19"/>
  <c r="D412" i="19"/>
  <c r="B407" i="19"/>
  <c r="H400" i="19"/>
  <c r="C397" i="19"/>
  <c r="N406" i="29" s="1"/>
  <c r="H392" i="19"/>
  <c r="I491" i="17"/>
  <c r="B491" i="17"/>
  <c r="C489" i="17"/>
  <c r="D488" i="17"/>
  <c r="E487" i="17"/>
  <c r="G485" i="17"/>
  <c r="H484" i="17"/>
  <c r="I483" i="17"/>
  <c r="B483" i="17"/>
  <c r="C481" i="17"/>
  <c r="D480" i="17"/>
  <c r="E479" i="17"/>
  <c r="G477" i="17"/>
  <c r="H476" i="17"/>
  <c r="I475" i="17"/>
  <c r="B475" i="17"/>
  <c r="C473" i="17"/>
  <c r="D472" i="17"/>
  <c r="E471" i="17"/>
  <c r="G469" i="17"/>
  <c r="H468" i="17"/>
  <c r="I467" i="17"/>
  <c r="B467" i="17"/>
  <c r="C465" i="17"/>
  <c r="D464" i="17"/>
  <c r="E463" i="17"/>
  <c r="G461" i="17"/>
  <c r="H460" i="17"/>
  <c r="I459" i="17"/>
  <c r="B459" i="17"/>
  <c r="C457" i="17"/>
  <c r="D456" i="17"/>
  <c r="E455" i="17"/>
  <c r="G453" i="17"/>
  <c r="H452" i="17"/>
  <c r="I451" i="17"/>
  <c r="B451" i="17"/>
  <c r="C449" i="17"/>
  <c r="D448" i="17"/>
  <c r="E447" i="17"/>
  <c r="G445" i="17"/>
  <c r="H444" i="17"/>
  <c r="I443" i="17"/>
  <c r="B443" i="17"/>
  <c r="C441" i="17"/>
  <c r="D440" i="17"/>
  <c r="E439" i="17"/>
  <c r="G437" i="17"/>
  <c r="H436" i="17"/>
  <c r="I435" i="17"/>
  <c r="B435" i="17"/>
  <c r="C433" i="17"/>
  <c r="D432" i="17"/>
  <c r="E431" i="17"/>
  <c r="G429" i="17"/>
  <c r="H428" i="17"/>
  <c r="I427" i="17"/>
  <c r="B427" i="17"/>
  <c r="C425" i="17"/>
  <c r="D424" i="17"/>
  <c r="E423" i="17"/>
  <c r="G421" i="17"/>
  <c r="H420" i="17"/>
  <c r="I419" i="17"/>
  <c r="B419" i="17"/>
  <c r="G491" i="17"/>
  <c r="H490" i="17"/>
  <c r="I489" i="17"/>
  <c r="B489" i="17"/>
  <c r="C487" i="17"/>
  <c r="D486" i="17"/>
  <c r="E485" i="17"/>
  <c r="G483" i="17"/>
  <c r="H482" i="17"/>
  <c r="I481" i="17"/>
  <c r="B481" i="17"/>
  <c r="C479" i="17"/>
  <c r="D478" i="17"/>
  <c r="E477" i="17"/>
  <c r="G475" i="17"/>
  <c r="H474" i="17"/>
  <c r="I473" i="17"/>
  <c r="B473" i="17"/>
  <c r="C471" i="17"/>
  <c r="D470" i="17"/>
  <c r="E469" i="17"/>
  <c r="G467" i="17"/>
  <c r="H466" i="17"/>
  <c r="I465" i="17"/>
  <c r="B465" i="17"/>
  <c r="C463" i="17"/>
  <c r="D462" i="17"/>
  <c r="E461" i="17"/>
  <c r="G459" i="17"/>
  <c r="H458" i="17"/>
  <c r="I457" i="17"/>
  <c r="B457" i="17"/>
  <c r="C455" i="17"/>
  <c r="D454" i="17"/>
  <c r="E453" i="17"/>
  <c r="G451" i="17"/>
  <c r="H450" i="17"/>
  <c r="I449" i="17"/>
  <c r="B449" i="17"/>
  <c r="C447" i="17"/>
  <c r="D446" i="17"/>
  <c r="E445" i="17"/>
  <c r="G443" i="17"/>
  <c r="H442" i="17"/>
  <c r="I441" i="17"/>
  <c r="B441" i="17"/>
  <c r="C439" i="17"/>
  <c r="D438" i="17"/>
  <c r="E437" i="17"/>
  <c r="G435" i="17"/>
  <c r="H434" i="17"/>
  <c r="I433" i="17"/>
  <c r="B433" i="17"/>
  <c r="C431" i="17"/>
  <c r="D430" i="17"/>
  <c r="E429" i="17"/>
  <c r="G427" i="17"/>
  <c r="H426" i="17"/>
  <c r="I425" i="17"/>
  <c r="B425" i="17"/>
  <c r="C423" i="17"/>
  <c r="D422" i="17"/>
  <c r="E421" i="17"/>
  <c r="G419" i="17"/>
  <c r="H418" i="17"/>
  <c r="I417" i="17"/>
  <c r="G490" i="17"/>
  <c r="H489" i="17"/>
  <c r="I488" i="17"/>
  <c r="B488" i="17"/>
  <c r="C486" i="17"/>
  <c r="D485" i="17"/>
  <c r="E484" i="17"/>
  <c r="G482" i="17"/>
  <c r="H481" i="17"/>
  <c r="I480" i="17"/>
  <c r="B480" i="17"/>
  <c r="C478" i="17"/>
  <c r="D477" i="17"/>
  <c r="E476" i="17"/>
  <c r="G474" i="17"/>
  <c r="H473" i="17"/>
  <c r="I472" i="17"/>
  <c r="B472" i="17"/>
  <c r="C470" i="17"/>
  <c r="D469" i="17"/>
  <c r="E468" i="17"/>
  <c r="G466" i="17"/>
  <c r="H465" i="17"/>
  <c r="I464" i="17"/>
  <c r="B464" i="17"/>
  <c r="C462" i="17"/>
  <c r="D461" i="17"/>
  <c r="E460" i="17"/>
  <c r="G458" i="17"/>
  <c r="H457" i="17"/>
  <c r="I456" i="17"/>
  <c r="B456" i="17"/>
  <c r="C454" i="17"/>
  <c r="D453" i="17"/>
  <c r="E452" i="17"/>
  <c r="G450" i="17"/>
  <c r="H449" i="17"/>
  <c r="I448" i="17"/>
  <c r="B448" i="17"/>
  <c r="C446" i="17"/>
  <c r="D445" i="17"/>
  <c r="E444" i="17"/>
  <c r="G442" i="17"/>
  <c r="H441" i="17"/>
  <c r="I440" i="17"/>
  <c r="B440" i="17"/>
  <c r="C438" i="17"/>
  <c r="D437" i="17"/>
  <c r="E436" i="17"/>
  <c r="G434" i="17"/>
  <c r="H433" i="17"/>
  <c r="I432" i="17"/>
  <c r="B432" i="17"/>
  <c r="C430" i="17"/>
  <c r="D429" i="17"/>
  <c r="E428" i="17"/>
  <c r="G426" i="17"/>
  <c r="H425" i="17"/>
  <c r="I424" i="17"/>
  <c r="B424" i="17"/>
  <c r="C422" i="17"/>
  <c r="D421" i="17"/>
  <c r="E420" i="17"/>
  <c r="G418" i="17"/>
  <c r="H417" i="17"/>
  <c r="E491" i="17"/>
  <c r="G489" i="17"/>
  <c r="H488" i="17"/>
  <c r="I487" i="17"/>
  <c r="B487" i="17"/>
  <c r="C485" i="17"/>
  <c r="D484" i="17"/>
  <c r="E483" i="17"/>
  <c r="G481" i="17"/>
  <c r="H480" i="17"/>
  <c r="I479" i="17"/>
  <c r="B479" i="17"/>
  <c r="C477" i="17"/>
  <c r="D476" i="17"/>
  <c r="E475" i="17"/>
  <c r="G473" i="17"/>
  <c r="H472" i="17"/>
  <c r="I471" i="17"/>
  <c r="B471" i="17"/>
  <c r="C469" i="17"/>
  <c r="D468" i="17"/>
  <c r="E467" i="17"/>
  <c r="G465" i="17"/>
  <c r="H464" i="17"/>
  <c r="I463" i="17"/>
  <c r="B463" i="17"/>
  <c r="C461" i="17"/>
  <c r="D460" i="17"/>
  <c r="E459" i="17"/>
  <c r="G457" i="17"/>
  <c r="H456" i="17"/>
  <c r="I455" i="17"/>
  <c r="B455" i="17"/>
  <c r="C453" i="17"/>
  <c r="D452" i="17"/>
  <c r="E451" i="17"/>
  <c r="G449" i="17"/>
  <c r="H448" i="17"/>
  <c r="I447" i="17"/>
  <c r="B447" i="17"/>
  <c r="C445" i="17"/>
  <c r="D444" i="17"/>
  <c r="E443" i="17"/>
  <c r="G441" i="17"/>
  <c r="H440" i="17"/>
  <c r="I439" i="17"/>
  <c r="B439" i="17"/>
  <c r="C437" i="17"/>
  <c r="D436" i="17"/>
  <c r="E435" i="17"/>
  <c r="G433" i="17"/>
  <c r="H432" i="17"/>
  <c r="I431" i="17"/>
  <c r="B431" i="17"/>
  <c r="C429" i="17"/>
  <c r="D428" i="17"/>
  <c r="E427" i="17"/>
  <c r="G425" i="17"/>
  <c r="H424" i="17"/>
  <c r="I423" i="17"/>
  <c r="B423" i="17"/>
  <c r="C421" i="17"/>
  <c r="D420" i="17"/>
  <c r="E419" i="17"/>
  <c r="G417" i="17"/>
  <c r="D489" i="17"/>
  <c r="H485" i="17"/>
  <c r="B484" i="17"/>
  <c r="C482" i="17"/>
  <c r="E480" i="17"/>
  <c r="G478" i="17"/>
  <c r="I476" i="17"/>
  <c r="D473" i="17"/>
  <c r="H469" i="17"/>
  <c r="B468" i="17"/>
  <c r="C466" i="17"/>
  <c r="E464" i="17"/>
  <c r="G462" i="17"/>
  <c r="I460" i="17"/>
  <c r="D457" i="17"/>
  <c r="H453" i="17"/>
  <c r="B452" i="17"/>
  <c r="C450" i="17"/>
  <c r="E448" i="17"/>
  <c r="G446" i="17"/>
  <c r="I444" i="17"/>
  <c r="D441" i="17"/>
  <c r="H437" i="17"/>
  <c r="B436" i="17"/>
  <c r="C434" i="17"/>
  <c r="E432" i="17"/>
  <c r="G430" i="17"/>
  <c r="I428" i="17"/>
  <c r="D425" i="17"/>
  <c r="H421" i="17"/>
  <c r="B420" i="17"/>
  <c r="C418" i="17"/>
  <c r="I416" i="17"/>
  <c r="B416" i="17"/>
  <c r="C414" i="17"/>
  <c r="D413" i="17"/>
  <c r="E412" i="17"/>
  <c r="G410" i="17"/>
  <c r="H409" i="17"/>
  <c r="I408" i="17"/>
  <c r="B408" i="17"/>
  <c r="C406" i="17"/>
  <c r="P414" i="29" s="1"/>
  <c r="D405" i="17"/>
  <c r="E404" i="17"/>
  <c r="G402" i="17"/>
  <c r="H401" i="17"/>
  <c r="I400" i="17"/>
  <c r="B400" i="17"/>
  <c r="C398" i="17"/>
  <c r="P406" i="29" s="1"/>
  <c r="D397" i="17"/>
  <c r="E396" i="17"/>
  <c r="G394" i="17"/>
  <c r="H393" i="17"/>
  <c r="D482" i="17"/>
  <c r="D418" i="17"/>
  <c r="D406" i="17"/>
  <c r="B401" i="17"/>
  <c r="I490" i="17"/>
  <c r="D487" i="17"/>
  <c r="H483" i="17"/>
  <c r="B482" i="17"/>
  <c r="C480" i="17"/>
  <c r="E478" i="17"/>
  <c r="G476" i="17"/>
  <c r="I474" i="17"/>
  <c r="D471" i="17"/>
  <c r="H467" i="17"/>
  <c r="B466" i="17"/>
  <c r="C464" i="17"/>
  <c r="E462" i="17"/>
  <c r="G460" i="17"/>
  <c r="I458" i="17"/>
  <c r="D455" i="17"/>
  <c r="H451" i="17"/>
  <c r="B450" i="17"/>
  <c r="C448" i="17"/>
  <c r="E446" i="17"/>
  <c r="G444" i="17"/>
  <c r="I442" i="17"/>
  <c r="D439" i="17"/>
  <c r="H435" i="17"/>
  <c r="B434" i="17"/>
  <c r="C432" i="17"/>
  <c r="E430" i="17"/>
  <c r="G428" i="17"/>
  <c r="I426" i="17"/>
  <c r="D423" i="17"/>
  <c r="H419" i="17"/>
  <c r="B418" i="17"/>
  <c r="H416" i="17"/>
  <c r="I415" i="17"/>
  <c r="B415" i="17"/>
  <c r="C413" i="17"/>
  <c r="D412" i="17"/>
  <c r="E411" i="17"/>
  <c r="G409" i="17"/>
  <c r="H408" i="17"/>
  <c r="I407" i="17"/>
  <c r="B407" i="17"/>
  <c r="C405" i="17"/>
  <c r="P413" i="29" s="1"/>
  <c r="D404" i="17"/>
  <c r="E403" i="17"/>
  <c r="G401" i="17"/>
  <c r="H400" i="17"/>
  <c r="I399" i="17"/>
  <c r="B399" i="17"/>
  <c r="C397" i="17"/>
  <c r="P405" i="29" s="1"/>
  <c r="D396" i="17"/>
  <c r="E395" i="17"/>
  <c r="G393" i="17"/>
  <c r="H446" i="17"/>
  <c r="G439" i="17"/>
  <c r="I421" i="17"/>
  <c r="C415" i="17"/>
  <c r="G403" i="17"/>
  <c r="E490" i="17"/>
  <c r="G488" i="17"/>
  <c r="I486" i="17"/>
  <c r="D483" i="17"/>
  <c r="H479" i="17"/>
  <c r="B478" i="17"/>
  <c r="C476" i="17"/>
  <c r="E474" i="17"/>
  <c r="G472" i="17"/>
  <c r="I470" i="17"/>
  <c r="D467" i="17"/>
  <c r="H463" i="17"/>
  <c r="B462" i="17"/>
  <c r="C460" i="17"/>
  <c r="E458" i="17"/>
  <c r="G456" i="17"/>
  <c r="I454" i="17"/>
  <c r="D451" i="17"/>
  <c r="H447" i="17"/>
  <c r="B446" i="17"/>
  <c r="C444" i="17"/>
  <c r="E442" i="17"/>
  <c r="G440" i="17"/>
  <c r="I438" i="17"/>
  <c r="D435" i="17"/>
  <c r="H431" i="17"/>
  <c r="B430" i="17"/>
  <c r="C428" i="17"/>
  <c r="E426" i="17"/>
  <c r="G424" i="17"/>
  <c r="I422" i="17"/>
  <c r="D419" i="17"/>
  <c r="G416" i="17"/>
  <c r="H415" i="17"/>
  <c r="I414" i="17"/>
  <c r="B414" i="17"/>
  <c r="C412" i="17"/>
  <c r="D411" i="17"/>
  <c r="E410" i="17"/>
  <c r="G408" i="17"/>
  <c r="H407" i="17"/>
  <c r="I406" i="17"/>
  <c r="B406" i="17"/>
  <c r="C404" i="17"/>
  <c r="P412" i="29" s="1"/>
  <c r="D403" i="17"/>
  <c r="E402" i="17"/>
  <c r="G400" i="17"/>
  <c r="H399" i="17"/>
  <c r="I398" i="17"/>
  <c r="B398" i="17"/>
  <c r="C396" i="17"/>
  <c r="P404" i="29" s="1"/>
  <c r="D395" i="17"/>
  <c r="E394" i="17"/>
  <c r="G487" i="17"/>
  <c r="H478" i="17"/>
  <c r="E473" i="17"/>
  <c r="I469" i="17"/>
  <c r="D466" i="17"/>
  <c r="C459" i="17"/>
  <c r="G455" i="17"/>
  <c r="D450" i="17"/>
  <c r="C443" i="17"/>
  <c r="B429" i="17"/>
  <c r="D414" i="17"/>
  <c r="H410" i="17"/>
  <c r="E405" i="17"/>
  <c r="D490" i="17"/>
  <c r="H486" i="17"/>
  <c r="B485" i="17"/>
  <c r="C483" i="17"/>
  <c r="E481" i="17"/>
  <c r="G479" i="17"/>
  <c r="I477" i="17"/>
  <c r="D474" i="17"/>
  <c r="H470" i="17"/>
  <c r="B469" i="17"/>
  <c r="C467" i="17"/>
  <c r="E465" i="17"/>
  <c r="G463" i="17"/>
  <c r="I461" i="17"/>
  <c r="D458" i="17"/>
  <c r="H454" i="17"/>
  <c r="B453" i="17"/>
  <c r="C451" i="17"/>
  <c r="E449" i="17"/>
  <c r="G447" i="17"/>
  <c r="I445" i="17"/>
  <c r="D442" i="17"/>
  <c r="H438" i="17"/>
  <c r="B437" i="17"/>
  <c r="C435" i="17"/>
  <c r="E433" i="17"/>
  <c r="G431" i="17"/>
  <c r="I429" i="17"/>
  <c r="D426" i="17"/>
  <c r="H422" i="17"/>
  <c r="B421" i="17"/>
  <c r="C419" i="17"/>
  <c r="E417" i="17"/>
  <c r="G415" i="17"/>
  <c r="H414" i="17"/>
  <c r="I413" i="17"/>
  <c r="B413" i="17"/>
  <c r="C411" i="17"/>
  <c r="D410" i="17"/>
  <c r="E409" i="17"/>
  <c r="G407" i="17"/>
  <c r="H406" i="17"/>
  <c r="I405" i="17"/>
  <c r="B405" i="17"/>
  <c r="C403" i="17"/>
  <c r="P411" i="29" s="1"/>
  <c r="D402" i="17"/>
  <c r="E401" i="17"/>
  <c r="G399" i="17"/>
  <c r="H398" i="17"/>
  <c r="I397" i="17"/>
  <c r="B397" i="17"/>
  <c r="C395" i="17"/>
  <c r="P403" i="29" s="1"/>
  <c r="D394" i="17"/>
  <c r="E393" i="17"/>
  <c r="I485" i="17"/>
  <c r="G423" i="17"/>
  <c r="B409" i="17"/>
  <c r="I401" i="17"/>
  <c r="C490" i="17"/>
  <c r="E488" i="17"/>
  <c r="G486" i="17"/>
  <c r="I484" i="17"/>
  <c r="D481" i="17"/>
  <c r="H477" i="17"/>
  <c r="B476" i="17"/>
  <c r="C474" i="17"/>
  <c r="E472" i="17"/>
  <c r="G470" i="17"/>
  <c r="I468" i="17"/>
  <c r="D465" i="17"/>
  <c r="H461" i="17"/>
  <c r="B460" i="17"/>
  <c r="C458" i="17"/>
  <c r="E456" i="17"/>
  <c r="G454" i="17"/>
  <c r="I452" i="17"/>
  <c r="D449" i="17"/>
  <c r="H445" i="17"/>
  <c r="B444" i="17"/>
  <c r="C442" i="17"/>
  <c r="E440" i="17"/>
  <c r="G438" i="17"/>
  <c r="I436" i="17"/>
  <c r="D433" i="17"/>
  <c r="H429" i="17"/>
  <c r="B428" i="17"/>
  <c r="C426" i="17"/>
  <c r="E424" i="17"/>
  <c r="G422" i="17"/>
  <c r="I420" i="17"/>
  <c r="D417" i="17"/>
  <c r="E416" i="17"/>
  <c r="G414" i="17"/>
  <c r="H413" i="17"/>
  <c r="I412" i="17"/>
  <c r="B412" i="17"/>
  <c r="C410" i="17"/>
  <c r="D409" i="17"/>
  <c r="E408" i="17"/>
  <c r="G406" i="17"/>
  <c r="H405" i="17"/>
  <c r="I404" i="17"/>
  <c r="B404" i="17"/>
  <c r="C402" i="17"/>
  <c r="P410" i="29" s="1"/>
  <c r="D401" i="17"/>
  <c r="E400" i="17"/>
  <c r="G398" i="17"/>
  <c r="H397" i="17"/>
  <c r="I396" i="17"/>
  <c r="B396" i="17"/>
  <c r="C394" i="17"/>
  <c r="P402" i="29" s="1"/>
  <c r="D393" i="17"/>
  <c r="H491" i="17"/>
  <c r="B490" i="17"/>
  <c r="C488" i="17"/>
  <c r="E486" i="17"/>
  <c r="G484" i="17"/>
  <c r="I482" i="17"/>
  <c r="D479" i="17"/>
  <c r="H475" i="17"/>
  <c r="B474" i="17"/>
  <c r="C472" i="17"/>
  <c r="E470" i="17"/>
  <c r="G468" i="17"/>
  <c r="I466" i="17"/>
  <c r="D463" i="17"/>
  <c r="H459" i="17"/>
  <c r="B458" i="17"/>
  <c r="C456" i="17"/>
  <c r="E454" i="17"/>
  <c r="G452" i="17"/>
  <c r="I450" i="17"/>
  <c r="D447" i="17"/>
  <c r="H443" i="17"/>
  <c r="B442" i="17"/>
  <c r="C440" i="17"/>
  <c r="E438" i="17"/>
  <c r="G436" i="17"/>
  <c r="I434" i="17"/>
  <c r="D431" i="17"/>
  <c r="H427" i="17"/>
  <c r="B426" i="17"/>
  <c r="C424" i="17"/>
  <c r="E422" i="17"/>
  <c r="G420" i="17"/>
  <c r="I418" i="17"/>
  <c r="C417" i="17"/>
  <c r="D416" i="17"/>
  <c r="E415" i="17"/>
  <c r="G413" i="17"/>
  <c r="H412" i="17"/>
  <c r="I411" i="17"/>
  <c r="B411" i="17"/>
  <c r="C409" i="17"/>
  <c r="D408" i="17"/>
  <c r="E407" i="17"/>
  <c r="G405" i="17"/>
  <c r="H404" i="17"/>
  <c r="I403" i="17"/>
  <c r="B403" i="17"/>
  <c r="C401" i="17"/>
  <c r="P409" i="29" s="1"/>
  <c r="D400" i="17"/>
  <c r="E399" i="17"/>
  <c r="G397" i="17"/>
  <c r="H396" i="17"/>
  <c r="I395" i="17"/>
  <c r="B395" i="17"/>
  <c r="C393" i="17"/>
  <c r="P401" i="29" s="1"/>
  <c r="E489" i="17"/>
  <c r="B461" i="17"/>
  <c r="I453" i="17"/>
  <c r="E441" i="17"/>
  <c r="D434" i="17"/>
  <c r="C427" i="17"/>
  <c r="B417" i="17"/>
  <c r="E413" i="17"/>
  <c r="I409" i="17"/>
  <c r="D491" i="17"/>
  <c r="H487" i="17"/>
  <c r="B486" i="17"/>
  <c r="C484" i="17"/>
  <c r="E482" i="17"/>
  <c r="G480" i="17"/>
  <c r="I478" i="17"/>
  <c r="D475" i="17"/>
  <c r="H471" i="17"/>
  <c r="B470" i="17"/>
  <c r="C468" i="17"/>
  <c r="E466" i="17"/>
  <c r="G464" i="17"/>
  <c r="I462" i="17"/>
  <c r="D459" i="17"/>
  <c r="H455" i="17"/>
  <c r="B454" i="17"/>
  <c r="C452" i="17"/>
  <c r="E450" i="17"/>
  <c r="G448" i="17"/>
  <c r="I446" i="17"/>
  <c r="D443" i="17"/>
  <c r="H439" i="17"/>
  <c r="B438" i="17"/>
  <c r="C436" i="17"/>
  <c r="E434" i="17"/>
  <c r="G432" i="17"/>
  <c r="I430" i="17"/>
  <c r="D427" i="17"/>
  <c r="H423" i="17"/>
  <c r="B422" i="17"/>
  <c r="C420" i="17"/>
  <c r="E418" i="17"/>
  <c r="C416" i="17"/>
  <c r="D415" i="17"/>
  <c r="E414" i="17"/>
  <c r="G412" i="17"/>
  <c r="H411" i="17"/>
  <c r="I410" i="17"/>
  <c r="B410" i="17"/>
  <c r="C408" i="17"/>
  <c r="D407" i="17"/>
  <c r="E406" i="17"/>
  <c r="G404" i="17"/>
  <c r="H403" i="17"/>
  <c r="I402" i="17"/>
  <c r="B402" i="17"/>
  <c r="C400" i="17"/>
  <c r="P408" i="29" s="1"/>
  <c r="D399" i="17"/>
  <c r="E398" i="17"/>
  <c r="G396" i="17"/>
  <c r="H395" i="17"/>
  <c r="I394" i="17"/>
  <c r="B394" i="17"/>
  <c r="C491" i="17"/>
  <c r="B477" i="17"/>
  <c r="C475" i="17"/>
  <c r="G471" i="17"/>
  <c r="H462" i="17"/>
  <c r="E457" i="17"/>
  <c r="B445" i="17"/>
  <c r="I437" i="17"/>
  <c r="H430" i="17"/>
  <c r="E425" i="17"/>
  <c r="G411" i="17"/>
  <c r="C407" i="17"/>
  <c r="H394" i="17"/>
  <c r="H402" i="17"/>
  <c r="I393" i="17"/>
  <c r="B393" i="17"/>
  <c r="C399" i="17"/>
  <c r="P407" i="29" s="1"/>
  <c r="D398" i="17"/>
  <c r="G395" i="17"/>
  <c r="E397" i="17"/>
  <c r="C494" i="16"/>
  <c r="D493" i="16"/>
  <c r="E492" i="16"/>
  <c r="F491" i="16"/>
  <c r="H489" i="16"/>
  <c r="I488" i="16"/>
  <c r="J487" i="16"/>
  <c r="B487" i="16"/>
  <c r="C486" i="16"/>
  <c r="D485" i="16"/>
  <c r="E484" i="16"/>
  <c r="F483" i="16"/>
  <c r="H481" i="16"/>
  <c r="I480" i="16"/>
  <c r="J479" i="16"/>
  <c r="B479" i="16"/>
  <c r="C478" i="16"/>
  <c r="D477" i="16"/>
  <c r="E476" i="16"/>
  <c r="F475" i="16"/>
  <c r="H473" i="16"/>
  <c r="I472" i="16"/>
  <c r="J471" i="16"/>
  <c r="B471" i="16"/>
  <c r="C470" i="16"/>
  <c r="D469" i="16"/>
  <c r="E468" i="16"/>
  <c r="F467" i="16"/>
  <c r="H465" i="16"/>
  <c r="I464" i="16"/>
  <c r="J463" i="16"/>
  <c r="B463" i="16"/>
  <c r="C462" i="16"/>
  <c r="D461" i="16"/>
  <c r="E460" i="16"/>
  <c r="F459" i="16"/>
  <c r="H457" i="16"/>
  <c r="I456" i="16"/>
  <c r="J455" i="16"/>
  <c r="B455" i="16"/>
  <c r="C454" i="16"/>
  <c r="D453" i="16"/>
  <c r="E452" i="16"/>
  <c r="F451" i="16"/>
  <c r="H449" i="16"/>
  <c r="I448" i="16"/>
  <c r="J447" i="16"/>
  <c r="B447" i="16"/>
  <c r="C446" i="16"/>
  <c r="D445" i="16"/>
  <c r="E444" i="16"/>
  <c r="F443" i="16"/>
  <c r="H441" i="16"/>
  <c r="I440" i="16"/>
  <c r="J439" i="16"/>
  <c r="B439" i="16"/>
  <c r="C438" i="16"/>
  <c r="D437" i="16"/>
  <c r="E436" i="16"/>
  <c r="F435" i="16"/>
  <c r="H433" i="16"/>
  <c r="I432" i="16"/>
  <c r="J431" i="16"/>
  <c r="B431" i="16"/>
  <c r="C430" i="16"/>
  <c r="D429" i="16"/>
  <c r="E428" i="16"/>
  <c r="F427" i="16"/>
  <c r="H425" i="16"/>
  <c r="I424" i="16"/>
  <c r="J423" i="16"/>
  <c r="B423" i="16"/>
  <c r="C422" i="16"/>
  <c r="D421" i="16"/>
  <c r="J494" i="16"/>
  <c r="B494" i="16"/>
  <c r="C493" i="16"/>
  <c r="D492" i="16"/>
  <c r="E491" i="16"/>
  <c r="F490" i="16"/>
  <c r="H488" i="16"/>
  <c r="I487" i="16"/>
  <c r="J486" i="16"/>
  <c r="B486" i="16"/>
  <c r="C485" i="16"/>
  <c r="D484" i="16"/>
  <c r="E483" i="16"/>
  <c r="F482" i="16"/>
  <c r="H480" i="16"/>
  <c r="I479" i="16"/>
  <c r="J478" i="16"/>
  <c r="B478" i="16"/>
  <c r="C477" i="16"/>
  <c r="D476" i="16"/>
  <c r="E475" i="16"/>
  <c r="F474" i="16"/>
  <c r="H472" i="16"/>
  <c r="I471" i="16"/>
  <c r="J470" i="16"/>
  <c r="B470" i="16"/>
  <c r="C469" i="16"/>
  <c r="D468" i="16"/>
  <c r="E467" i="16"/>
  <c r="F466" i="16"/>
  <c r="H464" i="16"/>
  <c r="I463" i="16"/>
  <c r="J462" i="16"/>
  <c r="B462" i="16"/>
  <c r="C461" i="16"/>
  <c r="D460" i="16"/>
  <c r="E459" i="16"/>
  <c r="F458" i="16"/>
  <c r="H456" i="16"/>
  <c r="I455" i="16"/>
  <c r="J454" i="16"/>
  <c r="B454" i="16"/>
  <c r="C453" i="16"/>
  <c r="D452" i="16"/>
  <c r="E451" i="16"/>
  <c r="F450" i="16"/>
  <c r="H448" i="16"/>
  <c r="I447" i="16"/>
  <c r="J446" i="16"/>
  <c r="B446" i="16"/>
  <c r="C445" i="16"/>
  <c r="D444" i="16"/>
  <c r="E443" i="16"/>
  <c r="F442" i="16"/>
  <c r="H440" i="16"/>
  <c r="I439" i="16"/>
  <c r="J438" i="16"/>
  <c r="B438" i="16"/>
  <c r="C437" i="16"/>
  <c r="D436" i="16"/>
  <c r="E435" i="16"/>
  <c r="F434" i="16"/>
  <c r="H432" i="16"/>
  <c r="I431" i="16"/>
  <c r="J430" i="16"/>
  <c r="B430" i="16"/>
  <c r="C429" i="16"/>
  <c r="D428" i="16"/>
  <c r="E427" i="16"/>
  <c r="F426" i="16"/>
  <c r="H424" i="16"/>
  <c r="I423" i="16"/>
  <c r="J422" i="16"/>
  <c r="B422" i="16"/>
  <c r="C421" i="16"/>
  <c r="I494" i="16"/>
  <c r="J493" i="16"/>
  <c r="B493" i="16"/>
  <c r="C492" i="16"/>
  <c r="D491" i="16"/>
  <c r="E490" i="16"/>
  <c r="F489" i="16"/>
  <c r="H487" i="16"/>
  <c r="I486" i="16"/>
  <c r="J485" i="16"/>
  <c r="B485" i="16"/>
  <c r="C484" i="16"/>
  <c r="D483" i="16"/>
  <c r="E482" i="16"/>
  <c r="F481" i="16"/>
  <c r="H479" i="16"/>
  <c r="I478" i="16"/>
  <c r="J477" i="16"/>
  <c r="B477" i="16"/>
  <c r="C476" i="16"/>
  <c r="D475" i="16"/>
  <c r="E474" i="16"/>
  <c r="F473" i="16"/>
  <c r="H471" i="16"/>
  <c r="I470" i="16"/>
  <c r="J469" i="16"/>
  <c r="B469" i="16"/>
  <c r="C468" i="16"/>
  <c r="D467" i="16"/>
  <c r="E466" i="16"/>
  <c r="F465" i="16"/>
  <c r="H463" i="16"/>
  <c r="I462" i="16"/>
  <c r="J461" i="16"/>
  <c r="B461" i="16"/>
  <c r="C460" i="16"/>
  <c r="D459" i="16"/>
  <c r="E458" i="16"/>
  <c r="F457" i="16"/>
  <c r="H455" i="16"/>
  <c r="I454" i="16"/>
  <c r="J453" i="16"/>
  <c r="B453" i="16"/>
  <c r="C452" i="16"/>
  <c r="D451" i="16"/>
  <c r="E450" i="16"/>
  <c r="F449" i="16"/>
  <c r="H447" i="16"/>
  <c r="I446" i="16"/>
  <c r="J445" i="16"/>
  <c r="B445" i="16"/>
  <c r="C444" i="16"/>
  <c r="D443" i="16"/>
  <c r="E442" i="16"/>
  <c r="F441" i="16"/>
  <c r="H439" i="16"/>
  <c r="I438" i="16"/>
  <c r="J437" i="16"/>
  <c r="B437" i="16"/>
  <c r="C436" i="16"/>
  <c r="D435" i="16"/>
  <c r="E434" i="16"/>
  <c r="F433" i="16"/>
  <c r="H431" i="16"/>
  <c r="I430" i="16"/>
  <c r="J429" i="16"/>
  <c r="B429" i="16"/>
  <c r="C428" i="16"/>
  <c r="D427" i="16"/>
  <c r="E426" i="16"/>
  <c r="F425" i="16"/>
  <c r="H423" i="16"/>
  <c r="I422" i="16"/>
  <c r="J421" i="16"/>
  <c r="B421" i="16"/>
  <c r="H494" i="16"/>
  <c r="I493" i="16"/>
  <c r="J492" i="16"/>
  <c r="B492" i="16"/>
  <c r="C491" i="16"/>
  <c r="D490" i="16"/>
  <c r="E489" i="16"/>
  <c r="F488" i="16"/>
  <c r="H486" i="16"/>
  <c r="I485" i="16"/>
  <c r="J484" i="16"/>
  <c r="B484" i="16"/>
  <c r="C483" i="16"/>
  <c r="D482" i="16"/>
  <c r="E481" i="16"/>
  <c r="F480" i="16"/>
  <c r="H478" i="16"/>
  <c r="I477" i="16"/>
  <c r="J476" i="16"/>
  <c r="B476" i="16"/>
  <c r="C475" i="16"/>
  <c r="D474" i="16"/>
  <c r="E473" i="16"/>
  <c r="F472" i="16"/>
  <c r="H470" i="16"/>
  <c r="I469" i="16"/>
  <c r="J468" i="16"/>
  <c r="B468" i="16"/>
  <c r="C467" i="16"/>
  <c r="D466" i="16"/>
  <c r="E465" i="16"/>
  <c r="F464" i="16"/>
  <c r="H462" i="16"/>
  <c r="I461" i="16"/>
  <c r="J460" i="16"/>
  <c r="B460" i="16"/>
  <c r="C459" i="16"/>
  <c r="D458" i="16"/>
  <c r="E457" i="16"/>
  <c r="F456" i="16"/>
  <c r="H454" i="16"/>
  <c r="I453" i="16"/>
  <c r="J452" i="16"/>
  <c r="B452" i="16"/>
  <c r="C451" i="16"/>
  <c r="D450" i="16"/>
  <c r="E449" i="16"/>
  <c r="F448" i="16"/>
  <c r="H446" i="16"/>
  <c r="I445" i="16"/>
  <c r="J444" i="16"/>
  <c r="B444" i="16"/>
  <c r="C443" i="16"/>
  <c r="D442" i="16"/>
  <c r="E441" i="16"/>
  <c r="F440" i="16"/>
  <c r="H438" i="16"/>
  <c r="I437" i="16"/>
  <c r="J436" i="16"/>
  <c r="B436" i="16"/>
  <c r="C435" i="16"/>
  <c r="D434" i="16"/>
  <c r="E433" i="16"/>
  <c r="F432" i="16"/>
  <c r="H430" i="16"/>
  <c r="I429" i="16"/>
  <c r="J428" i="16"/>
  <c r="B428" i="16"/>
  <c r="C427" i="16"/>
  <c r="D426" i="16"/>
  <c r="E425" i="16"/>
  <c r="F424" i="16"/>
  <c r="H422" i="16"/>
  <c r="I421" i="16"/>
  <c r="J420" i="16"/>
  <c r="F494" i="16"/>
  <c r="H492" i="16"/>
  <c r="I491" i="16"/>
  <c r="J490" i="16"/>
  <c r="B490" i="16"/>
  <c r="C489" i="16"/>
  <c r="D488" i="16"/>
  <c r="E487" i="16"/>
  <c r="F486" i="16"/>
  <c r="H484" i="16"/>
  <c r="I483" i="16"/>
  <c r="J482" i="16"/>
  <c r="B482" i="16"/>
  <c r="C481" i="16"/>
  <c r="D480" i="16"/>
  <c r="E479" i="16"/>
  <c r="F478" i="16"/>
  <c r="H476" i="16"/>
  <c r="I475" i="16"/>
  <c r="J474" i="16"/>
  <c r="B474" i="16"/>
  <c r="C473" i="16"/>
  <c r="D472" i="16"/>
  <c r="E471" i="16"/>
  <c r="F470" i="16"/>
  <c r="H468" i="16"/>
  <c r="I467" i="16"/>
  <c r="J466" i="16"/>
  <c r="B466" i="16"/>
  <c r="C465" i="16"/>
  <c r="D464" i="16"/>
  <c r="E463" i="16"/>
  <c r="F462" i="16"/>
  <c r="H460" i="16"/>
  <c r="I459" i="16"/>
  <c r="J458" i="16"/>
  <c r="B458" i="16"/>
  <c r="C457" i="16"/>
  <c r="D456" i="16"/>
  <c r="E455" i="16"/>
  <c r="F454" i="16"/>
  <c r="H452" i="16"/>
  <c r="I451" i="16"/>
  <c r="J450" i="16"/>
  <c r="B450" i="16"/>
  <c r="C449" i="16"/>
  <c r="D448" i="16"/>
  <c r="E447" i="16"/>
  <c r="F446" i="16"/>
  <c r="H444" i="16"/>
  <c r="I443" i="16"/>
  <c r="J442" i="16"/>
  <c r="B442" i="16"/>
  <c r="C441" i="16"/>
  <c r="D440" i="16"/>
  <c r="E439" i="16"/>
  <c r="F438" i="16"/>
  <c r="H436" i="16"/>
  <c r="I435" i="16"/>
  <c r="J434" i="16"/>
  <c r="B434" i="16"/>
  <c r="C433" i="16"/>
  <c r="D432" i="16"/>
  <c r="E431" i="16"/>
  <c r="F430" i="16"/>
  <c r="H428" i="16"/>
  <c r="I427" i="16"/>
  <c r="J426" i="16"/>
  <c r="B426" i="16"/>
  <c r="C425" i="16"/>
  <c r="D424" i="16"/>
  <c r="E423" i="16"/>
  <c r="F422" i="16"/>
  <c r="H420" i="16"/>
  <c r="E494" i="16"/>
  <c r="F493" i="16"/>
  <c r="H491" i="16"/>
  <c r="I490" i="16"/>
  <c r="J489" i="16"/>
  <c r="B489" i="16"/>
  <c r="C488" i="16"/>
  <c r="D487" i="16"/>
  <c r="E486" i="16"/>
  <c r="F485" i="16"/>
  <c r="H483" i="16"/>
  <c r="I482" i="16"/>
  <c r="J481" i="16"/>
  <c r="B481" i="16"/>
  <c r="C480" i="16"/>
  <c r="D479" i="16"/>
  <c r="E478" i="16"/>
  <c r="F477" i="16"/>
  <c r="H475" i="16"/>
  <c r="I474" i="16"/>
  <c r="J473" i="16"/>
  <c r="B473" i="16"/>
  <c r="C472" i="16"/>
  <c r="D471" i="16"/>
  <c r="E470" i="16"/>
  <c r="F469" i="16"/>
  <c r="H467" i="16"/>
  <c r="I466" i="16"/>
  <c r="J465" i="16"/>
  <c r="B465" i="16"/>
  <c r="C464" i="16"/>
  <c r="D463" i="16"/>
  <c r="E462" i="16"/>
  <c r="F461" i="16"/>
  <c r="H459" i="16"/>
  <c r="I458" i="16"/>
  <c r="J457" i="16"/>
  <c r="B457" i="16"/>
  <c r="C456" i="16"/>
  <c r="D455" i="16"/>
  <c r="E454" i="16"/>
  <c r="F453" i="16"/>
  <c r="H451" i="16"/>
  <c r="I450" i="16"/>
  <c r="J449" i="16"/>
  <c r="B449" i="16"/>
  <c r="C448" i="16"/>
  <c r="D447" i="16"/>
  <c r="E446" i="16"/>
  <c r="F445" i="16"/>
  <c r="H443" i="16"/>
  <c r="I442" i="16"/>
  <c r="J441" i="16"/>
  <c r="B441" i="16"/>
  <c r="C440" i="16"/>
  <c r="D439" i="16"/>
  <c r="E438" i="16"/>
  <c r="F437" i="16"/>
  <c r="H435" i="16"/>
  <c r="I434" i="16"/>
  <c r="J433" i="16"/>
  <c r="B433" i="16"/>
  <c r="C432" i="16"/>
  <c r="D431" i="16"/>
  <c r="E430" i="16"/>
  <c r="F429" i="16"/>
  <c r="H427" i="16"/>
  <c r="I426" i="16"/>
  <c r="J425" i="16"/>
  <c r="B425" i="16"/>
  <c r="C424" i="16"/>
  <c r="D423" i="16"/>
  <c r="E422" i="16"/>
  <c r="F421" i="16"/>
  <c r="J491" i="16"/>
  <c r="E488" i="16"/>
  <c r="I484" i="16"/>
  <c r="D481" i="16"/>
  <c r="H477" i="16"/>
  <c r="C474" i="16"/>
  <c r="B467" i="16"/>
  <c r="F463" i="16"/>
  <c r="J459" i="16"/>
  <c r="E456" i="16"/>
  <c r="I452" i="16"/>
  <c r="D449" i="16"/>
  <c r="H445" i="16"/>
  <c r="C442" i="16"/>
  <c r="B435" i="16"/>
  <c r="F431" i="16"/>
  <c r="J427" i="16"/>
  <c r="E424" i="16"/>
  <c r="I420" i="16"/>
  <c r="H419" i="16"/>
  <c r="I418" i="16"/>
  <c r="J417" i="16"/>
  <c r="B417" i="16"/>
  <c r="C416" i="16"/>
  <c r="D415" i="16"/>
  <c r="E414" i="16"/>
  <c r="F413" i="16"/>
  <c r="H411" i="16"/>
  <c r="I410" i="16"/>
  <c r="J409" i="16"/>
  <c r="B409" i="16"/>
  <c r="C408" i="16"/>
  <c r="D407" i="16"/>
  <c r="Q412" i="29" s="1"/>
  <c r="E406" i="16"/>
  <c r="F405" i="16"/>
  <c r="H403" i="16"/>
  <c r="I402" i="16"/>
  <c r="J401" i="16"/>
  <c r="B401" i="16"/>
  <c r="C400" i="16"/>
  <c r="D399" i="16"/>
  <c r="Q404" i="29" s="1"/>
  <c r="E398" i="16"/>
  <c r="F397" i="16"/>
  <c r="D494" i="16"/>
  <c r="D462" i="16"/>
  <c r="B448" i="16"/>
  <c r="J440" i="16"/>
  <c r="E437" i="16"/>
  <c r="D430" i="16"/>
  <c r="C423" i="16"/>
  <c r="E419" i="16"/>
  <c r="I415" i="16"/>
  <c r="B414" i="16"/>
  <c r="D412" i="16"/>
  <c r="F410" i="16"/>
  <c r="H408" i="16"/>
  <c r="I407" i="16"/>
  <c r="B406" i="16"/>
  <c r="C405" i="16"/>
  <c r="E403" i="16"/>
  <c r="J398" i="16"/>
  <c r="C397" i="16"/>
  <c r="H493" i="16"/>
  <c r="F409" i="16"/>
  <c r="E402" i="16"/>
  <c r="J397" i="16"/>
  <c r="B488" i="16"/>
  <c r="F484" i="16"/>
  <c r="J480" i="16"/>
  <c r="E477" i="16"/>
  <c r="I473" i="16"/>
  <c r="D470" i="16"/>
  <c r="H466" i="16"/>
  <c r="C463" i="16"/>
  <c r="B456" i="16"/>
  <c r="F452" i="16"/>
  <c r="J448" i="16"/>
  <c r="E445" i="16"/>
  <c r="I441" i="16"/>
  <c r="D438" i="16"/>
  <c r="H434" i="16"/>
  <c r="C431" i="16"/>
  <c r="B424" i="16"/>
  <c r="F420" i="16"/>
  <c r="H418" i="16"/>
  <c r="I417" i="16"/>
  <c r="J416" i="16"/>
  <c r="B416" i="16"/>
  <c r="C415" i="16"/>
  <c r="D414" i="16"/>
  <c r="E413" i="16"/>
  <c r="F412" i="16"/>
  <c r="H410" i="16"/>
  <c r="I409" i="16"/>
  <c r="J408" i="16"/>
  <c r="B408" i="16"/>
  <c r="C407" i="16"/>
  <c r="D406" i="16"/>
  <c r="Q411" i="29" s="1"/>
  <c r="E405" i="16"/>
  <c r="F404" i="16"/>
  <c r="H402" i="16"/>
  <c r="I401" i="16"/>
  <c r="J400" i="16"/>
  <c r="B400" i="16"/>
  <c r="C399" i="16"/>
  <c r="D398" i="16"/>
  <c r="Q403" i="29" s="1"/>
  <c r="E397" i="16"/>
  <c r="F396" i="16"/>
  <c r="H490" i="16"/>
  <c r="B480" i="16"/>
  <c r="F476" i="16"/>
  <c r="J472" i="16"/>
  <c r="E469" i="16"/>
  <c r="I465" i="16"/>
  <c r="H458" i="16"/>
  <c r="C455" i="16"/>
  <c r="F444" i="16"/>
  <c r="I433" i="16"/>
  <c r="H426" i="16"/>
  <c r="D420" i="16"/>
  <c r="F418" i="16"/>
  <c r="H416" i="16"/>
  <c r="J414" i="16"/>
  <c r="C413" i="16"/>
  <c r="E411" i="16"/>
  <c r="J406" i="16"/>
  <c r="D404" i="16"/>
  <c r="Q409" i="29" s="1"/>
  <c r="F402" i="16"/>
  <c r="H400" i="16"/>
  <c r="I399" i="16"/>
  <c r="B398" i="16"/>
  <c r="D396" i="16"/>
  <c r="Q401" i="29" s="1"/>
  <c r="C490" i="16"/>
  <c r="B451" i="16"/>
  <c r="D433" i="16"/>
  <c r="C420" i="16"/>
  <c r="D411" i="16"/>
  <c r="I406" i="16"/>
  <c r="D403" i="16"/>
  <c r="Q408" i="29" s="1"/>
  <c r="H399" i="16"/>
  <c r="C396" i="16"/>
  <c r="B491" i="16"/>
  <c r="F487" i="16"/>
  <c r="J483" i="16"/>
  <c r="E480" i="16"/>
  <c r="I476" i="16"/>
  <c r="D473" i="16"/>
  <c r="H469" i="16"/>
  <c r="C466" i="16"/>
  <c r="B459" i="16"/>
  <c r="F455" i="16"/>
  <c r="J451" i="16"/>
  <c r="E448" i="16"/>
  <c r="I444" i="16"/>
  <c r="D441" i="16"/>
  <c r="H437" i="16"/>
  <c r="C434" i="16"/>
  <c r="B427" i="16"/>
  <c r="F423" i="16"/>
  <c r="E420" i="16"/>
  <c r="F419" i="16"/>
  <c r="H417" i="16"/>
  <c r="I416" i="16"/>
  <c r="J415" i="16"/>
  <c r="B415" i="16"/>
  <c r="C414" i="16"/>
  <c r="D413" i="16"/>
  <c r="E412" i="16"/>
  <c r="F411" i="16"/>
  <c r="H409" i="16"/>
  <c r="I408" i="16"/>
  <c r="J407" i="16"/>
  <c r="B407" i="16"/>
  <c r="C406" i="16"/>
  <c r="D405" i="16"/>
  <c r="Q410" i="29" s="1"/>
  <c r="E404" i="16"/>
  <c r="F403" i="16"/>
  <c r="H401" i="16"/>
  <c r="I400" i="16"/>
  <c r="J399" i="16"/>
  <c r="B399" i="16"/>
  <c r="C398" i="16"/>
  <c r="D397" i="16"/>
  <c r="Q402" i="29" s="1"/>
  <c r="E396" i="16"/>
  <c r="C487" i="16"/>
  <c r="E493" i="16"/>
  <c r="I489" i="16"/>
  <c r="D486" i="16"/>
  <c r="H482" i="16"/>
  <c r="C479" i="16"/>
  <c r="B472" i="16"/>
  <c r="F468" i="16"/>
  <c r="J464" i="16"/>
  <c r="E461" i="16"/>
  <c r="I457" i="16"/>
  <c r="D454" i="16"/>
  <c r="H450" i="16"/>
  <c r="C447" i="16"/>
  <c r="B440" i="16"/>
  <c r="F436" i="16"/>
  <c r="J432" i="16"/>
  <c r="E429" i="16"/>
  <c r="I425" i="16"/>
  <c r="D422" i="16"/>
  <c r="B420" i="16"/>
  <c r="C419" i="16"/>
  <c r="D418" i="16"/>
  <c r="E417" i="16"/>
  <c r="F416" i="16"/>
  <c r="H414" i="16"/>
  <c r="I413" i="16"/>
  <c r="J412" i="16"/>
  <c r="B412" i="16"/>
  <c r="C411" i="16"/>
  <c r="D410" i="16"/>
  <c r="E409" i="16"/>
  <c r="F408" i="16"/>
  <c r="H406" i="16"/>
  <c r="I405" i="16"/>
  <c r="J404" i="16"/>
  <c r="B404" i="16"/>
  <c r="C403" i="16"/>
  <c r="D402" i="16"/>
  <c r="Q407" i="29" s="1"/>
  <c r="E401" i="16"/>
  <c r="F400" i="16"/>
  <c r="H398" i="16"/>
  <c r="I397" i="16"/>
  <c r="J396" i="16"/>
  <c r="B396" i="16"/>
  <c r="J488" i="16"/>
  <c r="D478" i="16"/>
  <c r="C471" i="16"/>
  <c r="B464" i="16"/>
  <c r="F460" i="16"/>
  <c r="J456" i="16"/>
  <c r="I449" i="16"/>
  <c r="D446" i="16"/>
  <c r="C439" i="16"/>
  <c r="B432" i="16"/>
  <c r="F428" i="16"/>
  <c r="J424" i="16"/>
  <c r="I419" i="16"/>
  <c r="B418" i="16"/>
  <c r="D416" i="16"/>
  <c r="F414" i="16"/>
  <c r="H412" i="16"/>
  <c r="I411" i="16"/>
  <c r="J410" i="16"/>
  <c r="C409" i="16"/>
  <c r="E407" i="16"/>
  <c r="B402" i="16"/>
  <c r="D400" i="16"/>
  <c r="Q405" i="29" s="1"/>
  <c r="E399" i="16"/>
  <c r="E472" i="16"/>
  <c r="D465" i="16"/>
  <c r="C458" i="16"/>
  <c r="F447" i="16"/>
  <c r="E440" i="16"/>
  <c r="H429" i="16"/>
  <c r="F417" i="16"/>
  <c r="I414" i="16"/>
  <c r="B413" i="16"/>
  <c r="E410" i="16"/>
  <c r="B405" i="16"/>
  <c r="F401" i="16"/>
  <c r="I398" i="16"/>
  <c r="I492" i="16"/>
  <c r="D489" i="16"/>
  <c r="H485" i="16"/>
  <c r="C482" i="16"/>
  <c r="B475" i="16"/>
  <c r="F471" i="16"/>
  <c r="J467" i="16"/>
  <c r="E464" i="16"/>
  <c r="I460" i="16"/>
  <c r="D457" i="16"/>
  <c r="H453" i="16"/>
  <c r="C450" i="16"/>
  <c r="B443" i="16"/>
  <c r="F439" i="16"/>
  <c r="J435" i="16"/>
  <c r="E432" i="16"/>
  <c r="I428" i="16"/>
  <c r="D425" i="16"/>
  <c r="H421" i="16"/>
  <c r="J419" i="16"/>
  <c r="B419" i="16"/>
  <c r="C418" i="16"/>
  <c r="D417" i="16"/>
  <c r="E416" i="16"/>
  <c r="F415" i="16"/>
  <c r="H413" i="16"/>
  <c r="I412" i="16"/>
  <c r="J411" i="16"/>
  <c r="B411" i="16"/>
  <c r="C410" i="16"/>
  <c r="D409" i="16"/>
  <c r="Q414" i="29" s="1"/>
  <c r="E408" i="16"/>
  <c r="F407" i="16"/>
  <c r="H405" i="16"/>
  <c r="I404" i="16"/>
  <c r="J403" i="16"/>
  <c r="B403" i="16"/>
  <c r="C402" i="16"/>
  <c r="D401" i="16"/>
  <c r="Q406" i="29" s="1"/>
  <c r="E400" i="16"/>
  <c r="F399" i="16"/>
  <c r="H397" i="16"/>
  <c r="I396" i="16"/>
  <c r="F492" i="16"/>
  <c r="E485" i="16"/>
  <c r="I481" i="16"/>
  <c r="H474" i="16"/>
  <c r="E453" i="16"/>
  <c r="H442" i="16"/>
  <c r="E421" i="16"/>
  <c r="J418" i="16"/>
  <c r="C417" i="16"/>
  <c r="E415" i="16"/>
  <c r="B410" i="16"/>
  <c r="D408" i="16"/>
  <c r="Q413" i="29" s="1"/>
  <c r="F406" i="16"/>
  <c r="H404" i="16"/>
  <c r="I403" i="16"/>
  <c r="J402" i="16"/>
  <c r="C401" i="16"/>
  <c r="F398" i="16"/>
  <c r="H396" i="16"/>
  <c r="B483" i="16"/>
  <c r="J475" i="16"/>
  <c r="I468" i="16"/>
  <c r="H461" i="16"/>
  <c r="J443" i="16"/>
  <c r="I436" i="16"/>
  <c r="C426" i="16"/>
  <c r="D419" i="16"/>
  <c r="E418" i="16"/>
  <c r="H415" i="16"/>
  <c r="J413" i="16"/>
  <c r="C412" i="16"/>
  <c r="H407" i="16"/>
  <c r="J405" i="16"/>
  <c r="C404" i="16"/>
  <c r="B397" i="16"/>
  <c r="F479" i="16"/>
  <c r="C467" i="15"/>
  <c r="D466" i="15"/>
  <c r="E465" i="15"/>
  <c r="F464" i="15"/>
  <c r="H462" i="15"/>
  <c r="I461" i="15"/>
  <c r="J460" i="15"/>
  <c r="B460" i="15"/>
  <c r="C459" i="15"/>
  <c r="D458" i="15"/>
  <c r="E457" i="15"/>
  <c r="F456" i="15"/>
  <c r="H454" i="15"/>
  <c r="I453" i="15"/>
  <c r="J452" i="15"/>
  <c r="B452" i="15"/>
  <c r="C451" i="15"/>
  <c r="D450" i="15"/>
  <c r="E449" i="15"/>
  <c r="F448" i="15"/>
  <c r="H446" i="15"/>
  <c r="I445" i="15"/>
  <c r="J444" i="15"/>
  <c r="B444" i="15"/>
  <c r="C443" i="15"/>
  <c r="D442" i="15"/>
  <c r="E441" i="15"/>
  <c r="F440" i="15"/>
  <c r="H438" i="15"/>
  <c r="I437" i="15"/>
  <c r="J436" i="15"/>
  <c r="B436" i="15"/>
  <c r="C435" i="15"/>
  <c r="D434" i="15"/>
  <c r="E433" i="15"/>
  <c r="F432" i="15"/>
  <c r="H430" i="15"/>
  <c r="I429" i="15"/>
  <c r="J428" i="15"/>
  <c r="B428" i="15"/>
  <c r="C427" i="15"/>
  <c r="D426" i="15"/>
  <c r="E425" i="15"/>
  <c r="F424" i="15"/>
  <c r="H422" i="15"/>
  <c r="I421" i="15"/>
  <c r="J420" i="15"/>
  <c r="B420" i="15"/>
  <c r="C419" i="15"/>
  <c r="D418" i="15"/>
  <c r="E417" i="15"/>
  <c r="F416" i="15"/>
  <c r="H414" i="15"/>
  <c r="I413" i="15"/>
  <c r="J412" i="15"/>
  <c r="B412" i="15"/>
  <c r="C411" i="15"/>
  <c r="D410" i="15"/>
  <c r="E409" i="15"/>
  <c r="F408" i="15"/>
  <c r="H406" i="15"/>
  <c r="I405" i="15"/>
  <c r="J404" i="15"/>
  <c r="B404" i="15"/>
  <c r="C403" i="15"/>
  <c r="D402" i="15"/>
  <c r="E401" i="15"/>
  <c r="F400" i="15"/>
  <c r="H398" i="15"/>
  <c r="I397" i="15"/>
  <c r="J396" i="15"/>
  <c r="B396" i="15"/>
  <c r="C395" i="15"/>
  <c r="D394" i="15"/>
  <c r="J467" i="15"/>
  <c r="B467" i="15"/>
  <c r="C466" i="15"/>
  <c r="D465" i="15"/>
  <c r="E464" i="15"/>
  <c r="F463" i="15"/>
  <c r="H461" i="15"/>
  <c r="I460" i="15"/>
  <c r="J459" i="15"/>
  <c r="B459" i="15"/>
  <c r="C458" i="15"/>
  <c r="D457" i="15"/>
  <c r="E456" i="15"/>
  <c r="F455" i="15"/>
  <c r="H453" i="15"/>
  <c r="I452" i="15"/>
  <c r="J451" i="15"/>
  <c r="B451" i="15"/>
  <c r="C450" i="15"/>
  <c r="D449" i="15"/>
  <c r="E448" i="15"/>
  <c r="F447" i="15"/>
  <c r="H445" i="15"/>
  <c r="I444" i="15"/>
  <c r="J443" i="15"/>
  <c r="B443" i="15"/>
  <c r="C442" i="15"/>
  <c r="D441" i="15"/>
  <c r="E440" i="15"/>
  <c r="F439" i="15"/>
  <c r="H437" i="15"/>
  <c r="I436" i="15"/>
  <c r="J435" i="15"/>
  <c r="B435" i="15"/>
  <c r="C434" i="15"/>
  <c r="D433" i="15"/>
  <c r="E432" i="15"/>
  <c r="F431" i="15"/>
  <c r="H429" i="15"/>
  <c r="I428" i="15"/>
  <c r="J427" i="15"/>
  <c r="B427" i="15"/>
  <c r="C426" i="15"/>
  <c r="D425" i="15"/>
  <c r="E424" i="15"/>
  <c r="F423" i="15"/>
  <c r="H421" i="15"/>
  <c r="I420" i="15"/>
  <c r="J419" i="15"/>
  <c r="B419" i="15"/>
  <c r="C418" i="15"/>
  <c r="D417" i="15"/>
  <c r="E416" i="15"/>
  <c r="F415" i="15"/>
  <c r="H413" i="15"/>
  <c r="I412" i="15"/>
  <c r="J411" i="15"/>
  <c r="B411" i="15"/>
  <c r="C410" i="15"/>
  <c r="D409" i="15"/>
  <c r="E408" i="15"/>
  <c r="F407" i="15"/>
  <c r="H405" i="15"/>
  <c r="I404" i="15"/>
  <c r="J403" i="15"/>
  <c r="B403" i="15"/>
  <c r="C402" i="15"/>
  <c r="D401" i="15"/>
  <c r="E400" i="15"/>
  <c r="F399" i="15"/>
  <c r="H397" i="15"/>
  <c r="I396" i="15"/>
  <c r="J395" i="15"/>
  <c r="B395" i="15"/>
  <c r="C394" i="15"/>
  <c r="I467" i="15"/>
  <c r="J466" i="15"/>
  <c r="B466" i="15"/>
  <c r="C465" i="15"/>
  <c r="D464" i="15"/>
  <c r="E463" i="15"/>
  <c r="F462" i="15"/>
  <c r="H460" i="15"/>
  <c r="I459" i="15"/>
  <c r="J458" i="15"/>
  <c r="B458" i="15"/>
  <c r="C457" i="15"/>
  <c r="D456" i="15"/>
  <c r="E455" i="15"/>
  <c r="F454" i="15"/>
  <c r="H452" i="15"/>
  <c r="I451" i="15"/>
  <c r="J450" i="15"/>
  <c r="B450" i="15"/>
  <c r="C449" i="15"/>
  <c r="D448" i="15"/>
  <c r="E447" i="15"/>
  <c r="F446" i="15"/>
  <c r="H444" i="15"/>
  <c r="I443" i="15"/>
  <c r="J442" i="15"/>
  <c r="B442" i="15"/>
  <c r="C441" i="15"/>
  <c r="D440" i="15"/>
  <c r="E439" i="15"/>
  <c r="F438" i="15"/>
  <c r="H436" i="15"/>
  <c r="I435" i="15"/>
  <c r="J434" i="15"/>
  <c r="B434" i="15"/>
  <c r="C433" i="15"/>
  <c r="D432" i="15"/>
  <c r="E431" i="15"/>
  <c r="F430" i="15"/>
  <c r="H428" i="15"/>
  <c r="I427" i="15"/>
  <c r="J426" i="15"/>
  <c r="B426" i="15"/>
  <c r="C425" i="15"/>
  <c r="D424" i="15"/>
  <c r="E423" i="15"/>
  <c r="F422" i="15"/>
  <c r="H420" i="15"/>
  <c r="I419" i="15"/>
  <c r="J418" i="15"/>
  <c r="B418" i="15"/>
  <c r="C417" i="15"/>
  <c r="D416" i="15"/>
  <c r="E415" i="15"/>
  <c r="F414" i="15"/>
  <c r="H412" i="15"/>
  <c r="I411" i="15"/>
  <c r="J410" i="15"/>
  <c r="B410" i="15"/>
  <c r="C409" i="15"/>
  <c r="D408" i="15"/>
  <c r="E407" i="15"/>
  <c r="F406" i="15"/>
  <c r="H404" i="15"/>
  <c r="I403" i="15"/>
  <c r="J402" i="15"/>
  <c r="B402" i="15"/>
  <c r="C401" i="15"/>
  <c r="D400" i="15"/>
  <c r="E399" i="15"/>
  <c r="F398" i="15"/>
  <c r="H396" i="15"/>
  <c r="I395" i="15"/>
  <c r="J394" i="15"/>
  <c r="B394" i="15"/>
  <c r="H467" i="15"/>
  <c r="I466" i="15"/>
  <c r="J465" i="15"/>
  <c r="B465" i="15"/>
  <c r="C464" i="15"/>
  <c r="D463" i="15"/>
  <c r="E462" i="15"/>
  <c r="F461" i="15"/>
  <c r="H459" i="15"/>
  <c r="I458" i="15"/>
  <c r="J457" i="15"/>
  <c r="B457" i="15"/>
  <c r="C456" i="15"/>
  <c r="D455" i="15"/>
  <c r="E454" i="15"/>
  <c r="F453" i="15"/>
  <c r="H451" i="15"/>
  <c r="I450" i="15"/>
  <c r="J449" i="15"/>
  <c r="B449" i="15"/>
  <c r="C448" i="15"/>
  <c r="D447" i="15"/>
  <c r="E446" i="15"/>
  <c r="F445" i="15"/>
  <c r="H443" i="15"/>
  <c r="I442" i="15"/>
  <c r="J441" i="15"/>
  <c r="B441" i="15"/>
  <c r="C440" i="15"/>
  <c r="D439" i="15"/>
  <c r="E438" i="15"/>
  <c r="F437" i="15"/>
  <c r="H435" i="15"/>
  <c r="I434" i="15"/>
  <c r="J433" i="15"/>
  <c r="B433" i="15"/>
  <c r="C432" i="15"/>
  <c r="D431" i="15"/>
  <c r="E430" i="15"/>
  <c r="F429" i="15"/>
  <c r="H427" i="15"/>
  <c r="I426" i="15"/>
  <c r="J425" i="15"/>
  <c r="B425" i="15"/>
  <c r="C424" i="15"/>
  <c r="D423" i="15"/>
  <c r="E422" i="15"/>
  <c r="F421" i="15"/>
  <c r="H419" i="15"/>
  <c r="I418" i="15"/>
  <c r="J417" i="15"/>
  <c r="B417" i="15"/>
  <c r="C416" i="15"/>
  <c r="D415" i="15"/>
  <c r="E414" i="15"/>
  <c r="F413" i="15"/>
  <c r="H411" i="15"/>
  <c r="I410" i="15"/>
  <c r="J409" i="15"/>
  <c r="B409" i="15"/>
  <c r="C408" i="15"/>
  <c r="D407" i="15"/>
  <c r="E406" i="15"/>
  <c r="F405" i="15"/>
  <c r="H403" i="15"/>
  <c r="I402" i="15"/>
  <c r="J401" i="15"/>
  <c r="B401" i="15"/>
  <c r="C400" i="15"/>
  <c r="D399" i="15"/>
  <c r="E398" i="15"/>
  <c r="F397" i="15"/>
  <c r="H395" i="15"/>
  <c r="I394" i="15"/>
  <c r="J393" i="15"/>
  <c r="F467" i="15"/>
  <c r="H465" i="15"/>
  <c r="I464" i="15"/>
  <c r="J463" i="15"/>
  <c r="B463" i="15"/>
  <c r="C462" i="15"/>
  <c r="D461" i="15"/>
  <c r="E460" i="15"/>
  <c r="F459" i="15"/>
  <c r="H457" i="15"/>
  <c r="I456" i="15"/>
  <c r="J455" i="15"/>
  <c r="B455" i="15"/>
  <c r="C454" i="15"/>
  <c r="D453" i="15"/>
  <c r="E452" i="15"/>
  <c r="F451" i="15"/>
  <c r="H449" i="15"/>
  <c r="I448" i="15"/>
  <c r="J447" i="15"/>
  <c r="B447" i="15"/>
  <c r="C446" i="15"/>
  <c r="D445" i="15"/>
  <c r="E444" i="15"/>
  <c r="F443" i="15"/>
  <c r="H441" i="15"/>
  <c r="I440" i="15"/>
  <c r="J439" i="15"/>
  <c r="B439" i="15"/>
  <c r="C438" i="15"/>
  <c r="D437" i="15"/>
  <c r="E436" i="15"/>
  <c r="F435" i="15"/>
  <c r="H433" i="15"/>
  <c r="I432" i="15"/>
  <c r="J431" i="15"/>
  <c r="B431" i="15"/>
  <c r="C430" i="15"/>
  <c r="D429" i="15"/>
  <c r="E428" i="15"/>
  <c r="F427" i="15"/>
  <c r="H425" i="15"/>
  <c r="I424" i="15"/>
  <c r="J423" i="15"/>
  <c r="B423" i="15"/>
  <c r="C422" i="15"/>
  <c r="D421" i="15"/>
  <c r="E420" i="15"/>
  <c r="F419" i="15"/>
  <c r="H417" i="15"/>
  <c r="I416" i="15"/>
  <c r="J415" i="15"/>
  <c r="B415" i="15"/>
  <c r="C414" i="15"/>
  <c r="D413" i="15"/>
  <c r="E412" i="15"/>
  <c r="F411" i="15"/>
  <c r="H409" i="15"/>
  <c r="I408" i="15"/>
  <c r="J407" i="15"/>
  <c r="B407" i="15"/>
  <c r="C406" i="15"/>
  <c r="D405" i="15"/>
  <c r="E404" i="15"/>
  <c r="F403" i="15"/>
  <c r="H401" i="15"/>
  <c r="I400" i="15"/>
  <c r="J399" i="15"/>
  <c r="B399" i="15"/>
  <c r="C398" i="15"/>
  <c r="D397" i="15"/>
  <c r="E396" i="15"/>
  <c r="F395" i="15"/>
  <c r="H393" i="15"/>
  <c r="E466" i="15"/>
  <c r="I463" i="15"/>
  <c r="E461" i="15"/>
  <c r="D459" i="15"/>
  <c r="H456" i="15"/>
  <c r="D454" i="15"/>
  <c r="C452" i="15"/>
  <c r="C447" i="15"/>
  <c r="B445" i="15"/>
  <c r="F442" i="15"/>
  <c r="B440" i="15"/>
  <c r="J437" i="15"/>
  <c r="E435" i="15"/>
  <c r="J432" i="15"/>
  <c r="I430" i="15"/>
  <c r="D428" i="15"/>
  <c r="I425" i="15"/>
  <c r="H423" i="15"/>
  <c r="C421" i="15"/>
  <c r="H418" i="15"/>
  <c r="B414" i="15"/>
  <c r="F409" i="15"/>
  <c r="J406" i="15"/>
  <c r="F404" i="15"/>
  <c r="E402" i="15"/>
  <c r="I399" i="15"/>
  <c r="E397" i="15"/>
  <c r="D395" i="15"/>
  <c r="D393" i="15"/>
  <c r="E392" i="15"/>
  <c r="F391" i="15"/>
  <c r="H389" i="15"/>
  <c r="I388" i="15"/>
  <c r="J387" i="15"/>
  <c r="B387" i="15"/>
  <c r="C386" i="15"/>
  <c r="D385" i="15"/>
  <c r="E384" i="15"/>
  <c r="F383" i="15"/>
  <c r="H381" i="15"/>
  <c r="I380" i="15"/>
  <c r="J379" i="15"/>
  <c r="B379" i="15"/>
  <c r="C378" i="15"/>
  <c r="D377" i="15"/>
  <c r="R409" i="29" s="1"/>
  <c r="E376" i="15"/>
  <c r="F375" i="15"/>
  <c r="H373" i="15"/>
  <c r="I372" i="15"/>
  <c r="J371" i="15"/>
  <c r="B371" i="15"/>
  <c r="C370" i="15"/>
  <c r="D369" i="15"/>
  <c r="R401" i="29" s="1"/>
  <c r="I465" i="15"/>
  <c r="H463" i="15"/>
  <c r="C461" i="15"/>
  <c r="H458" i="15"/>
  <c r="B454" i="15"/>
  <c r="F449" i="15"/>
  <c r="J446" i="15"/>
  <c r="F444" i="15"/>
  <c r="E442" i="15"/>
  <c r="I439" i="15"/>
  <c r="E437" i="15"/>
  <c r="D435" i="15"/>
  <c r="H432" i="15"/>
  <c r="D430" i="15"/>
  <c r="C428" i="15"/>
  <c r="C423" i="15"/>
  <c r="B421" i="15"/>
  <c r="F418" i="15"/>
  <c r="B416" i="15"/>
  <c r="J413" i="15"/>
  <c r="E411" i="15"/>
  <c r="J408" i="15"/>
  <c r="I406" i="15"/>
  <c r="D404" i="15"/>
  <c r="I401" i="15"/>
  <c r="H399" i="15"/>
  <c r="C397" i="15"/>
  <c r="H394" i="15"/>
  <c r="C393" i="15"/>
  <c r="D392" i="15"/>
  <c r="E391" i="15"/>
  <c r="F390" i="15"/>
  <c r="H388" i="15"/>
  <c r="I387" i="15"/>
  <c r="J386" i="15"/>
  <c r="B386" i="15"/>
  <c r="C385" i="15"/>
  <c r="D384" i="15"/>
  <c r="E383" i="15"/>
  <c r="F382" i="15"/>
  <c r="H380" i="15"/>
  <c r="I379" i="15"/>
  <c r="J378" i="15"/>
  <c r="B378" i="15"/>
  <c r="C377" i="15"/>
  <c r="D376" i="15"/>
  <c r="R408" i="29" s="1"/>
  <c r="E375" i="15"/>
  <c r="F374" i="15"/>
  <c r="H372" i="15"/>
  <c r="I371" i="15"/>
  <c r="J370" i="15"/>
  <c r="B370" i="15"/>
  <c r="C369" i="15"/>
  <c r="C463" i="15"/>
  <c r="B461" i="15"/>
  <c r="F458" i="15"/>
  <c r="B456" i="15"/>
  <c r="J453" i="15"/>
  <c r="E451" i="15"/>
  <c r="J448" i="15"/>
  <c r="I446" i="15"/>
  <c r="D444" i="15"/>
  <c r="I441" i="15"/>
  <c r="H439" i="15"/>
  <c r="C437" i="15"/>
  <c r="H434" i="15"/>
  <c r="B430" i="15"/>
  <c r="F425" i="15"/>
  <c r="J422" i="15"/>
  <c r="F420" i="15"/>
  <c r="E418" i="15"/>
  <c r="I415" i="15"/>
  <c r="E413" i="15"/>
  <c r="D411" i="15"/>
  <c r="H408" i="15"/>
  <c r="D406" i="15"/>
  <c r="C404" i="15"/>
  <c r="C399" i="15"/>
  <c r="B397" i="15"/>
  <c r="F394" i="15"/>
  <c r="B393" i="15"/>
  <c r="C392" i="15"/>
  <c r="D391" i="15"/>
  <c r="E390" i="15"/>
  <c r="F389" i="15"/>
  <c r="H387" i="15"/>
  <c r="I386" i="15"/>
  <c r="J385" i="15"/>
  <c r="B385" i="15"/>
  <c r="C384" i="15"/>
  <c r="D383" i="15"/>
  <c r="E382" i="15"/>
  <c r="F381" i="15"/>
  <c r="H379" i="15"/>
  <c r="I378" i="15"/>
  <c r="J377" i="15"/>
  <c r="B377" i="15"/>
  <c r="C376" i="15"/>
  <c r="D375" i="15"/>
  <c r="R407" i="29" s="1"/>
  <c r="E374" i="15"/>
  <c r="F373" i="15"/>
  <c r="H371" i="15"/>
  <c r="I370" i="15"/>
  <c r="J369" i="15"/>
  <c r="B369" i="15"/>
  <c r="F465" i="15"/>
  <c r="J462" i="15"/>
  <c r="F460" i="15"/>
  <c r="E458" i="15"/>
  <c r="I455" i="15"/>
  <c r="E453" i="15"/>
  <c r="D451" i="15"/>
  <c r="H448" i="15"/>
  <c r="D446" i="15"/>
  <c r="C444" i="15"/>
  <c r="C439" i="15"/>
  <c r="B437" i="15"/>
  <c r="F434" i="15"/>
  <c r="B432" i="15"/>
  <c r="J429" i="15"/>
  <c r="E427" i="15"/>
  <c r="J424" i="15"/>
  <c r="I422" i="15"/>
  <c r="D420" i="15"/>
  <c r="I417" i="15"/>
  <c r="H415" i="15"/>
  <c r="C413" i="15"/>
  <c r="H410" i="15"/>
  <c r="B406" i="15"/>
  <c r="F401" i="15"/>
  <c r="J398" i="15"/>
  <c r="F396" i="15"/>
  <c r="E394" i="15"/>
  <c r="J392" i="15"/>
  <c r="B392" i="15"/>
  <c r="C391" i="15"/>
  <c r="D390" i="15"/>
  <c r="E389" i="15"/>
  <c r="F388" i="15"/>
  <c r="H386" i="15"/>
  <c r="I385" i="15"/>
  <c r="J384" i="15"/>
  <c r="B384" i="15"/>
  <c r="C383" i="15"/>
  <c r="D382" i="15"/>
  <c r="R414" i="29" s="1"/>
  <c r="E381" i="15"/>
  <c r="F380" i="15"/>
  <c r="H378" i="15"/>
  <c r="I377" i="15"/>
  <c r="J376" i="15"/>
  <c r="B376" i="15"/>
  <c r="C375" i="15"/>
  <c r="D374" i="15"/>
  <c r="R406" i="29" s="1"/>
  <c r="E373" i="15"/>
  <c r="F372" i="15"/>
  <c r="H370" i="15"/>
  <c r="I369" i="15"/>
  <c r="E467" i="15"/>
  <c r="J464" i="15"/>
  <c r="I462" i="15"/>
  <c r="D460" i="15"/>
  <c r="I457" i="15"/>
  <c r="H455" i="15"/>
  <c r="C453" i="15"/>
  <c r="H450" i="15"/>
  <c r="B446" i="15"/>
  <c r="F441" i="15"/>
  <c r="J438" i="15"/>
  <c r="F436" i="15"/>
  <c r="E434" i="15"/>
  <c r="I431" i="15"/>
  <c r="E429" i="15"/>
  <c r="D427" i="15"/>
  <c r="H424" i="15"/>
  <c r="D422" i="15"/>
  <c r="C420" i="15"/>
  <c r="C415" i="15"/>
  <c r="B413" i="15"/>
  <c r="F410" i="15"/>
  <c r="B408" i="15"/>
  <c r="J405" i="15"/>
  <c r="E403" i="15"/>
  <c r="J400" i="15"/>
  <c r="I398" i="15"/>
  <c r="D396" i="15"/>
  <c r="I393" i="15"/>
  <c r="I392" i="15"/>
  <c r="J391" i="15"/>
  <c r="B391" i="15"/>
  <c r="C390" i="15"/>
  <c r="D389" i="15"/>
  <c r="E388" i="15"/>
  <c r="F387" i="15"/>
  <c r="H385" i="15"/>
  <c r="I384" i="15"/>
  <c r="J383" i="15"/>
  <c r="B383" i="15"/>
  <c r="C382" i="15"/>
  <c r="D381" i="15"/>
  <c r="R413" i="29" s="1"/>
  <c r="E380" i="15"/>
  <c r="F379" i="15"/>
  <c r="H377" i="15"/>
  <c r="I376" i="15"/>
  <c r="J375" i="15"/>
  <c r="B375" i="15"/>
  <c r="C374" i="15"/>
  <c r="D373" i="15"/>
  <c r="R405" i="29" s="1"/>
  <c r="E372" i="15"/>
  <c r="A372" i="15" s="1"/>
  <c r="F371" i="15"/>
  <c r="H369" i="15"/>
  <c r="F452" i="15"/>
  <c r="E445" i="15"/>
  <c r="D438" i="15"/>
  <c r="B429" i="15"/>
  <c r="J421" i="15"/>
  <c r="J416" i="15"/>
  <c r="D412" i="15"/>
  <c r="H407" i="15"/>
  <c r="H402" i="15"/>
  <c r="B398" i="15"/>
  <c r="I390" i="15"/>
  <c r="B389" i="15"/>
  <c r="D387" i="15"/>
  <c r="F385" i="15"/>
  <c r="H383" i="15"/>
  <c r="I382" i="15"/>
  <c r="J381" i="15"/>
  <c r="C380" i="15"/>
  <c r="E378" i="15"/>
  <c r="I374" i="15"/>
  <c r="B373" i="15"/>
  <c r="D467" i="15"/>
  <c r="H464" i="15"/>
  <c r="D462" i="15"/>
  <c r="C460" i="15"/>
  <c r="C455" i="15"/>
  <c r="B453" i="15"/>
  <c r="F450" i="15"/>
  <c r="B448" i="15"/>
  <c r="J445" i="15"/>
  <c r="E443" i="15"/>
  <c r="J440" i="15"/>
  <c r="I438" i="15"/>
  <c r="D436" i="15"/>
  <c r="I433" i="15"/>
  <c r="H431" i="15"/>
  <c r="C429" i="15"/>
  <c r="H426" i="15"/>
  <c r="B422" i="15"/>
  <c r="F417" i="15"/>
  <c r="J414" i="15"/>
  <c r="F412" i="15"/>
  <c r="E410" i="15"/>
  <c r="I407" i="15"/>
  <c r="E405" i="15"/>
  <c r="D403" i="15"/>
  <c r="H400" i="15"/>
  <c r="D398" i="15"/>
  <c r="C396" i="15"/>
  <c r="H392" i="15"/>
  <c r="I391" i="15"/>
  <c r="J390" i="15"/>
  <c r="B390" i="15"/>
  <c r="C389" i="15"/>
  <c r="D388" i="15"/>
  <c r="E387" i="15"/>
  <c r="F386" i="15"/>
  <c r="H384" i="15"/>
  <c r="I383" i="15"/>
  <c r="J382" i="15"/>
  <c r="B382" i="15"/>
  <c r="C381" i="15"/>
  <c r="D380" i="15"/>
  <c r="R412" i="29" s="1"/>
  <c r="E379" i="15"/>
  <c r="F378" i="15"/>
  <c r="H376" i="15"/>
  <c r="I375" i="15"/>
  <c r="J374" i="15"/>
  <c r="B374" i="15"/>
  <c r="C373" i="15"/>
  <c r="D372" i="15"/>
  <c r="R404" i="29" s="1"/>
  <c r="E371" i="15"/>
  <c r="F370" i="15"/>
  <c r="H466" i="15"/>
  <c r="J454" i="15"/>
  <c r="E450" i="15"/>
  <c r="G450" i="15" s="1"/>
  <c r="I447" i="15"/>
  <c r="D443" i="15"/>
  <c r="H440" i="15"/>
  <c r="C436" i="15"/>
  <c r="C431" i="15"/>
  <c r="F426" i="15"/>
  <c r="B424" i="15"/>
  <c r="E419" i="15"/>
  <c r="I414" i="15"/>
  <c r="I409" i="15"/>
  <c r="C405" i="15"/>
  <c r="F393" i="15"/>
  <c r="H391" i="15"/>
  <c r="J389" i="15"/>
  <c r="C388" i="15"/>
  <c r="E386" i="15"/>
  <c r="B381" i="15"/>
  <c r="D379" i="15"/>
  <c r="R411" i="29" s="1"/>
  <c r="F377" i="15"/>
  <c r="H375" i="15"/>
  <c r="J373" i="15"/>
  <c r="C372" i="15"/>
  <c r="F466" i="15"/>
  <c r="I454" i="15"/>
  <c r="H416" i="15"/>
  <c r="J397" i="15"/>
  <c r="B388" i="15"/>
  <c r="J380" i="15"/>
  <c r="I373" i="15"/>
  <c r="E369" i="15"/>
  <c r="E421" i="15"/>
  <c r="B438" i="15"/>
  <c r="H374" i="15"/>
  <c r="B464" i="15"/>
  <c r="D452" i="15"/>
  <c r="F433" i="15"/>
  <c r="D414" i="15"/>
  <c r="E395" i="15"/>
  <c r="C387" i="15"/>
  <c r="B380" i="15"/>
  <c r="J372" i="15"/>
  <c r="F402" i="15"/>
  <c r="J388" i="15"/>
  <c r="B462" i="15"/>
  <c r="I449" i="15"/>
  <c r="J430" i="15"/>
  <c r="C412" i="15"/>
  <c r="E393" i="15"/>
  <c r="D386" i="15"/>
  <c r="C379" i="15"/>
  <c r="B372" i="15"/>
  <c r="I389" i="15"/>
  <c r="J456" i="15"/>
  <c r="F369" i="15"/>
  <c r="J461" i="15"/>
  <c r="H447" i="15"/>
  <c r="F428" i="15"/>
  <c r="F392" i="15"/>
  <c r="E385" i="15"/>
  <c r="D378" i="15"/>
  <c r="R410" i="29" s="1"/>
  <c r="D371" i="15"/>
  <c r="R403" i="29" s="1"/>
  <c r="D370" i="15"/>
  <c r="R402" i="29" s="1"/>
  <c r="D419" i="15"/>
  <c r="C445" i="15"/>
  <c r="E426" i="15"/>
  <c r="C407" i="15"/>
  <c r="F384" i="15"/>
  <c r="E377" i="15"/>
  <c r="C371" i="15"/>
  <c r="F457" i="15"/>
  <c r="B400" i="15"/>
  <c r="E459" i="15"/>
  <c r="H442" i="15"/>
  <c r="I423" i="15"/>
  <c r="B405" i="15"/>
  <c r="H390" i="15"/>
  <c r="F376" i="15"/>
  <c r="E370" i="15"/>
  <c r="H382" i="15"/>
  <c r="I381" i="15"/>
  <c r="S407" i="29"/>
  <c r="S414" i="29"/>
  <c r="S406" i="29"/>
  <c r="S413" i="29"/>
  <c r="S405" i="29"/>
  <c r="S412" i="29"/>
  <c r="S404" i="29"/>
  <c r="S410" i="29"/>
  <c r="S402" i="29"/>
  <c r="S409" i="29"/>
  <c r="S401" i="29"/>
  <c r="S411" i="29"/>
  <c r="S408" i="29"/>
  <c r="S403" i="29"/>
  <c r="B1100" i="8"/>
  <c r="T410" i="29"/>
  <c r="T402" i="29"/>
  <c r="D1100" i="8"/>
  <c r="T409" i="29"/>
  <c r="T401" i="29"/>
  <c r="C1100" i="8"/>
  <c r="T408" i="29"/>
  <c r="T407" i="29"/>
  <c r="T413" i="29"/>
  <c r="T405" i="29"/>
  <c r="T412" i="29"/>
  <c r="T404" i="29"/>
  <c r="T411" i="29"/>
  <c r="T414" i="29"/>
  <c r="T403" i="29"/>
  <c r="T406" i="29"/>
  <c r="B1000" i="8"/>
  <c r="C346" i="2"/>
  <c r="D345" i="2"/>
  <c r="E344" i="2"/>
  <c r="F343" i="2"/>
  <c r="H341" i="2"/>
  <c r="I340" i="2"/>
  <c r="J339" i="2"/>
  <c r="B339" i="2"/>
  <c r="C338" i="2"/>
  <c r="D337" i="2"/>
  <c r="E336" i="2"/>
  <c r="F335" i="2"/>
  <c r="H333" i="2"/>
  <c r="I332" i="2"/>
  <c r="J331" i="2"/>
  <c r="B331" i="2"/>
  <c r="C330" i="2"/>
  <c r="D329" i="2"/>
  <c r="E328" i="2"/>
  <c r="F327" i="2"/>
  <c r="H325" i="2"/>
  <c r="I324" i="2"/>
  <c r="J323" i="2"/>
  <c r="B323" i="2"/>
  <c r="C322" i="2"/>
  <c r="D321" i="2"/>
  <c r="E320" i="2"/>
  <c r="F319" i="2"/>
  <c r="H317" i="2"/>
  <c r="I316" i="2"/>
  <c r="J315" i="2"/>
  <c r="B315" i="2"/>
  <c r="C314" i="2"/>
  <c r="D313" i="2"/>
  <c r="E312" i="2"/>
  <c r="F311" i="2"/>
  <c r="H309" i="2"/>
  <c r="I308" i="2"/>
  <c r="J307" i="2"/>
  <c r="B307" i="2"/>
  <c r="C306" i="2"/>
  <c r="D305" i="2"/>
  <c r="E304" i="2"/>
  <c r="F303" i="2"/>
  <c r="H301" i="2"/>
  <c r="I300" i="2"/>
  <c r="J299" i="2"/>
  <c r="B299" i="2"/>
  <c r="C298" i="2"/>
  <c r="D297" i="2"/>
  <c r="E296" i="2"/>
  <c r="F295" i="2"/>
  <c r="H293" i="2"/>
  <c r="I292" i="2"/>
  <c r="J291" i="2"/>
  <c r="B291" i="2"/>
  <c r="C290" i="2"/>
  <c r="D289" i="2"/>
  <c r="E288" i="2"/>
  <c r="F287" i="2"/>
  <c r="H285" i="2"/>
  <c r="I284" i="2"/>
  <c r="J283" i="2"/>
  <c r="B283" i="2"/>
  <c r="C282" i="2"/>
  <c r="D281" i="2"/>
  <c r="E280" i="2"/>
  <c r="F279" i="2"/>
  <c r="H277" i="2"/>
  <c r="I276" i="2"/>
  <c r="J275" i="2"/>
  <c r="B275" i="2"/>
  <c r="C274" i="2"/>
  <c r="D273" i="2"/>
  <c r="I1000" i="8"/>
  <c r="J346" i="2"/>
  <c r="B346" i="2"/>
  <c r="C345" i="2"/>
  <c r="D344" i="2"/>
  <c r="E343" i="2"/>
  <c r="F342" i="2"/>
  <c r="H340" i="2"/>
  <c r="I339" i="2"/>
  <c r="J338" i="2"/>
  <c r="B338" i="2"/>
  <c r="C337" i="2"/>
  <c r="D336" i="2"/>
  <c r="E335" i="2"/>
  <c r="F334" i="2"/>
  <c r="H332" i="2"/>
  <c r="I331" i="2"/>
  <c r="J330" i="2"/>
  <c r="B330" i="2"/>
  <c r="C329" i="2"/>
  <c r="D328" i="2"/>
  <c r="E327" i="2"/>
  <c r="F326" i="2"/>
  <c r="H324" i="2"/>
  <c r="I323" i="2"/>
  <c r="J322" i="2"/>
  <c r="B322" i="2"/>
  <c r="C321" i="2"/>
  <c r="D320" i="2"/>
  <c r="E319" i="2"/>
  <c r="F318" i="2"/>
  <c r="H316" i="2"/>
  <c r="I315" i="2"/>
  <c r="J314" i="2"/>
  <c r="B314" i="2"/>
  <c r="C313" i="2"/>
  <c r="D312" i="2"/>
  <c r="E311" i="2"/>
  <c r="F310" i="2"/>
  <c r="H308" i="2"/>
  <c r="I307" i="2"/>
  <c r="J306" i="2"/>
  <c r="B306" i="2"/>
  <c r="C305" i="2"/>
  <c r="D304" i="2"/>
  <c r="E303" i="2"/>
  <c r="F302" i="2"/>
  <c r="H300" i="2"/>
  <c r="I299" i="2"/>
  <c r="J298" i="2"/>
  <c r="B298" i="2"/>
  <c r="C297" i="2"/>
  <c r="D296" i="2"/>
  <c r="E295" i="2"/>
  <c r="F294" i="2"/>
  <c r="H292" i="2"/>
  <c r="I291" i="2"/>
  <c r="J290" i="2"/>
  <c r="B290" i="2"/>
  <c r="C289" i="2"/>
  <c r="D288" i="2"/>
  <c r="E287" i="2"/>
  <c r="F286" i="2"/>
  <c r="H284" i="2"/>
  <c r="I283" i="2"/>
  <c r="J282" i="2"/>
  <c r="B282" i="2"/>
  <c r="C281" i="2"/>
  <c r="D280" i="2"/>
  <c r="E279" i="2"/>
  <c r="F278" i="2"/>
  <c r="H276" i="2"/>
  <c r="I275" i="2"/>
  <c r="J274" i="2"/>
  <c r="B274" i="2"/>
  <c r="C273" i="2"/>
  <c r="I346" i="2"/>
  <c r="J345" i="2"/>
  <c r="B345" i="2"/>
  <c r="C344" i="2"/>
  <c r="D343" i="2"/>
  <c r="E342" i="2"/>
  <c r="F341" i="2"/>
  <c r="H339" i="2"/>
  <c r="I338" i="2"/>
  <c r="J337" i="2"/>
  <c r="B337" i="2"/>
  <c r="C336" i="2"/>
  <c r="D335" i="2"/>
  <c r="E334" i="2"/>
  <c r="F333" i="2"/>
  <c r="H331" i="2"/>
  <c r="I330" i="2"/>
  <c r="J329" i="2"/>
  <c r="B329" i="2"/>
  <c r="C328" i="2"/>
  <c r="D327" i="2"/>
  <c r="E326" i="2"/>
  <c r="F325" i="2"/>
  <c r="H323" i="2"/>
  <c r="I322" i="2"/>
  <c r="J321" i="2"/>
  <c r="B321" i="2"/>
  <c r="C320" i="2"/>
  <c r="D319" i="2"/>
  <c r="E318" i="2"/>
  <c r="F317" i="2"/>
  <c r="H315" i="2"/>
  <c r="I314" i="2"/>
  <c r="J313" i="2"/>
  <c r="B313" i="2"/>
  <c r="C312" i="2"/>
  <c r="D311" i="2"/>
  <c r="E310" i="2"/>
  <c r="F309" i="2"/>
  <c r="H307" i="2"/>
  <c r="I306" i="2"/>
  <c r="J305" i="2"/>
  <c r="B305" i="2"/>
  <c r="C304" i="2"/>
  <c r="D303" i="2"/>
  <c r="E302" i="2"/>
  <c r="F301" i="2"/>
  <c r="H299" i="2"/>
  <c r="I298" i="2"/>
  <c r="J297" i="2"/>
  <c r="B297" i="2"/>
  <c r="C296" i="2"/>
  <c r="D295" i="2"/>
  <c r="E294" i="2"/>
  <c r="F293" i="2"/>
  <c r="H291" i="2"/>
  <c r="I290" i="2"/>
  <c r="J289" i="2"/>
  <c r="B289" i="2"/>
  <c r="C288" i="2"/>
  <c r="D287" i="2"/>
  <c r="E286" i="2"/>
  <c r="F285" i="2"/>
  <c r="H283" i="2"/>
  <c r="I282" i="2"/>
  <c r="J281" i="2"/>
  <c r="B281" i="2"/>
  <c r="C280" i="2"/>
  <c r="D279" i="2"/>
  <c r="E278" i="2"/>
  <c r="F277" i="2"/>
  <c r="H275" i="2"/>
  <c r="I274" i="2"/>
  <c r="J273" i="2"/>
  <c r="B273" i="2"/>
  <c r="H346" i="2"/>
  <c r="I345" i="2"/>
  <c r="J344" i="2"/>
  <c r="B344" i="2"/>
  <c r="C343" i="2"/>
  <c r="D342" i="2"/>
  <c r="E341" i="2"/>
  <c r="F340" i="2"/>
  <c r="H338" i="2"/>
  <c r="I337" i="2"/>
  <c r="J336" i="2"/>
  <c r="B336" i="2"/>
  <c r="C335" i="2"/>
  <c r="D334" i="2"/>
  <c r="E333" i="2"/>
  <c r="F332" i="2"/>
  <c r="H330" i="2"/>
  <c r="I329" i="2"/>
  <c r="J328" i="2"/>
  <c r="B328" i="2"/>
  <c r="C327" i="2"/>
  <c r="D326" i="2"/>
  <c r="E325" i="2"/>
  <c r="F324" i="2"/>
  <c r="H322" i="2"/>
  <c r="I321" i="2"/>
  <c r="J320" i="2"/>
  <c r="B320" i="2"/>
  <c r="C319" i="2"/>
  <c r="D318" i="2"/>
  <c r="E317" i="2"/>
  <c r="F346" i="2"/>
  <c r="H344" i="2"/>
  <c r="I343" i="2"/>
  <c r="J342" i="2"/>
  <c r="B342" i="2"/>
  <c r="C341" i="2"/>
  <c r="D340" i="2"/>
  <c r="E339" i="2"/>
  <c r="F338" i="2"/>
  <c r="H336" i="2"/>
  <c r="I335" i="2"/>
  <c r="J334" i="2"/>
  <c r="B334" i="2"/>
  <c r="C333" i="2"/>
  <c r="D332" i="2"/>
  <c r="E331" i="2"/>
  <c r="F330" i="2"/>
  <c r="H328" i="2"/>
  <c r="I327" i="2"/>
  <c r="J326" i="2"/>
  <c r="B326" i="2"/>
  <c r="C325" i="2"/>
  <c r="D324" i="2"/>
  <c r="E323" i="2"/>
  <c r="F322" i="2"/>
  <c r="H320" i="2"/>
  <c r="I319" i="2"/>
  <c r="J318" i="2"/>
  <c r="B318" i="2"/>
  <c r="C317" i="2"/>
  <c r="D316" i="2"/>
  <c r="E315" i="2"/>
  <c r="F314" i="2"/>
  <c r="H312" i="2"/>
  <c r="I311" i="2"/>
  <c r="J310" i="2"/>
  <c r="B310" i="2"/>
  <c r="C309" i="2"/>
  <c r="D308" i="2"/>
  <c r="E307" i="2"/>
  <c r="F306" i="2"/>
  <c r="H304" i="2"/>
  <c r="I303" i="2"/>
  <c r="J302" i="2"/>
  <c r="B302" i="2"/>
  <c r="C301" i="2"/>
  <c r="D300" i="2"/>
  <c r="E299" i="2"/>
  <c r="F298" i="2"/>
  <c r="H296" i="2"/>
  <c r="I295" i="2"/>
  <c r="J294" i="2"/>
  <c r="B294" i="2"/>
  <c r="C293" i="2"/>
  <c r="D292" i="2"/>
  <c r="E291" i="2"/>
  <c r="F290" i="2"/>
  <c r="H288" i="2"/>
  <c r="I287" i="2"/>
  <c r="J286" i="2"/>
  <c r="B286" i="2"/>
  <c r="C285" i="2"/>
  <c r="D284" i="2"/>
  <c r="E283" i="2"/>
  <c r="F282" i="2"/>
  <c r="H280" i="2"/>
  <c r="I279" i="2"/>
  <c r="J278" i="2"/>
  <c r="B278" i="2"/>
  <c r="C277" i="2"/>
  <c r="D276" i="2"/>
  <c r="E275" i="2"/>
  <c r="F274" i="2"/>
  <c r="H272" i="2"/>
  <c r="D1000" i="8"/>
  <c r="E346" i="2"/>
  <c r="F345" i="2"/>
  <c r="H343" i="2"/>
  <c r="I342" i="2"/>
  <c r="J341" i="2"/>
  <c r="B341" i="2"/>
  <c r="C340" i="2"/>
  <c r="D339" i="2"/>
  <c r="E338" i="2"/>
  <c r="F337" i="2"/>
  <c r="H335" i="2"/>
  <c r="I334" i="2"/>
  <c r="J333" i="2"/>
  <c r="B333" i="2"/>
  <c r="C332" i="2"/>
  <c r="D331" i="2"/>
  <c r="E330" i="2"/>
  <c r="F329" i="2"/>
  <c r="H327" i="2"/>
  <c r="I326" i="2"/>
  <c r="J325" i="2"/>
  <c r="B325" i="2"/>
  <c r="C324" i="2"/>
  <c r="D323" i="2"/>
  <c r="E322" i="2"/>
  <c r="F321" i="2"/>
  <c r="H319" i="2"/>
  <c r="I318" i="2"/>
  <c r="J317" i="2"/>
  <c r="B317" i="2"/>
  <c r="C316" i="2"/>
  <c r="D315" i="2"/>
  <c r="E314" i="2"/>
  <c r="F313" i="2"/>
  <c r="H311" i="2"/>
  <c r="I310" i="2"/>
  <c r="J309" i="2"/>
  <c r="B309" i="2"/>
  <c r="C308" i="2"/>
  <c r="D307" i="2"/>
  <c r="E306" i="2"/>
  <c r="F305" i="2"/>
  <c r="H303" i="2"/>
  <c r="I302" i="2"/>
  <c r="J301" i="2"/>
  <c r="B301" i="2"/>
  <c r="C300" i="2"/>
  <c r="D299" i="2"/>
  <c r="E298" i="2"/>
  <c r="F297" i="2"/>
  <c r="H295" i="2"/>
  <c r="I294" i="2"/>
  <c r="J293" i="2"/>
  <c r="B293" i="2"/>
  <c r="C292" i="2"/>
  <c r="D291" i="2"/>
  <c r="E290" i="2"/>
  <c r="F289" i="2"/>
  <c r="H287" i="2"/>
  <c r="I286" i="2"/>
  <c r="J285" i="2"/>
  <c r="B285" i="2"/>
  <c r="C284" i="2"/>
  <c r="D283" i="2"/>
  <c r="E282" i="2"/>
  <c r="F281" i="2"/>
  <c r="H279" i="2"/>
  <c r="I278" i="2"/>
  <c r="J277" i="2"/>
  <c r="B277" i="2"/>
  <c r="C276" i="2"/>
  <c r="D275" i="2"/>
  <c r="E274" i="2"/>
  <c r="F273" i="2"/>
  <c r="J343" i="2"/>
  <c r="E340" i="2"/>
  <c r="I336" i="2"/>
  <c r="D333" i="2"/>
  <c r="H329" i="2"/>
  <c r="C326" i="2"/>
  <c r="B319" i="2"/>
  <c r="B316" i="2"/>
  <c r="H313" i="2"/>
  <c r="C311" i="2"/>
  <c r="J308" i="2"/>
  <c r="B304" i="2"/>
  <c r="I301" i="2"/>
  <c r="F299" i="2"/>
  <c r="J296" i="2"/>
  <c r="H294" i="2"/>
  <c r="E292" i="2"/>
  <c r="I289" i="2"/>
  <c r="D285" i="2"/>
  <c r="H282" i="2"/>
  <c r="F280" i="2"/>
  <c r="C278" i="2"/>
  <c r="E273" i="2"/>
  <c r="J271" i="2"/>
  <c r="B271" i="2"/>
  <c r="C270" i="2"/>
  <c r="D269" i="2"/>
  <c r="E268" i="2"/>
  <c r="F267" i="2"/>
  <c r="H265" i="2"/>
  <c r="I264" i="2"/>
  <c r="J263" i="2"/>
  <c r="B263" i="2"/>
  <c r="C262" i="2"/>
  <c r="D261" i="2"/>
  <c r="U414" i="29" s="1"/>
  <c r="E260" i="2"/>
  <c r="F259" i="2"/>
  <c r="H257" i="2"/>
  <c r="I256" i="2"/>
  <c r="J255" i="2"/>
  <c r="B255" i="2"/>
  <c r="C254" i="2"/>
  <c r="D253" i="2"/>
  <c r="U406" i="29" s="1"/>
  <c r="E252" i="2"/>
  <c r="F251" i="2"/>
  <c r="H249" i="2"/>
  <c r="I248" i="2"/>
  <c r="B251" i="2"/>
  <c r="E337" i="2"/>
  <c r="D290" i="2"/>
  <c r="I280" i="2"/>
  <c r="H273" i="2"/>
  <c r="E269" i="2"/>
  <c r="B264" i="2"/>
  <c r="E261" i="2"/>
  <c r="H258" i="2"/>
  <c r="J256" i="2"/>
  <c r="C255" i="2"/>
  <c r="C1000" i="8"/>
  <c r="B340" i="2"/>
  <c r="F336" i="2"/>
  <c r="J332" i="2"/>
  <c r="E329" i="2"/>
  <c r="I325" i="2"/>
  <c r="D322" i="2"/>
  <c r="H318" i="2"/>
  <c r="E313" i="2"/>
  <c r="B311" i="2"/>
  <c r="F308" i="2"/>
  <c r="D306" i="2"/>
  <c r="J303" i="2"/>
  <c r="E301" i="2"/>
  <c r="C299" i="2"/>
  <c r="I296" i="2"/>
  <c r="D294" i="2"/>
  <c r="B292" i="2"/>
  <c r="H289" i="2"/>
  <c r="C287" i="2"/>
  <c r="J284" i="2"/>
  <c r="B280" i="2"/>
  <c r="I277" i="2"/>
  <c r="F275" i="2"/>
  <c r="J272" i="2"/>
  <c r="I271" i="2"/>
  <c r="J270" i="2"/>
  <c r="B270" i="2"/>
  <c r="C269" i="2"/>
  <c r="D268" i="2"/>
  <c r="E267" i="2"/>
  <c r="F266" i="2"/>
  <c r="H264" i="2"/>
  <c r="I263" i="2"/>
  <c r="J262" i="2"/>
  <c r="B262" i="2"/>
  <c r="C261" i="2"/>
  <c r="D260" i="2"/>
  <c r="U413" i="29" s="1"/>
  <c r="E259" i="2"/>
  <c r="F258" i="2"/>
  <c r="H256" i="2"/>
  <c r="I255" i="2"/>
  <c r="J254" i="2"/>
  <c r="B254" i="2"/>
  <c r="C253" i="2"/>
  <c r="D252" i="2"/>
  <c r="U405" i="29" s="1"/>
  <c r="E251" i="2"/>
  <c r="F250" i="2"/>
  <c r="H248" i="2"/>
  <c r="B335" i="2"/>
  <c r="I333" i="2"/>
  <c r="B343" i="2"/>
  <c r="F339" i="2"/>
  <c r="J335" i="2"/>
  <c r="E332" i="2"/>
  <c r="I328" i="2"/>
  <c r="D325" i="2"/>
  <c r="H321" i="2"/>
  <c r="C318" i="2"/>
  <c r="F315" i="2"/>
  <c r="J312" i="2"/>
  <c r="H310" i="2"/>
  <c r="E308" i="2"/>
  <c r="I305" i="2"/>
  <c r="D301" i="2"/>
  <c r="H298" i="2"/>
  <c r="F296" i="2"/>
  <c r="C294" i="2"/>
  <c r="E289" i="2"/>
  <c r="B287" i="2"/>
  <c r="F284" i="2"/>
  <c r="D282" i="2"/>
  <c r="J279" i="2"/>
  <c r="E277" i="2"/>
  <c r="C275" i="2"/>
  <c r="I272" i="2"/>
  <c r="H271" i="2"/>
  <c r="I270" i="2"/>
  <c r="J269" i="2"/>
  <c r="B269" i="2"/>
  <c r="C268" i="2"/>
  <c r="D267" i="2"/>
  <c r="E266" i="2"/>
  <c r="F265" i="2"/>
  <c r="H263" i="2"/>
  <c r="I262" i="2"/>
  <c r="J261" i="2"/>
  <c r="B261" i="2"/>
  <c r="C260" i="2"/>
  <c r="D259" i="2"/>
  <c r="U412" i="29" s="1"/>
  <c r="E258" i="2"/>
  <c r="F257" i="2"/>
  <c r="H255" i="2"/>
  <c r="I254" i="2"/>
  <c r="J253" i="2"/>
  <c r="B253" i="2"/>
  <c r="C252" i="2"/>
  <c r="D251" i="2"/>
  <c r="U404" i="29" s="1"/>
  <c r="E250" i="2"/>
  <c r="F249" i="2"/>
  <c r="H326" i="2"/>
  <c r="D346" i="2"/>
  <c r="H342" i="2"/>
  <c r="C339" i="2"/>
  <c r="B332" i="2"/>
  <c r="F328" i="2"/>
  <c r="J324" i="2"/>
  <c r="E321" i="2"/>
  <c r="I317" i="2"/>
  <c r="C315" i="2"/>
  <c r="I312" i="2"/>
  <c r="D310" i="2"/>
  <c r="B308" i="2"/>
  <c r="H305" i="2"/>
  <c r="C303" i="2"/>
  <c r="J300" i="2"/>
  <c r="B296" i="2"/>
  <c r="I293" i="2"/>
  <c r="F291" i="2"/>
  <c r="J288" i="2"/>
  <c r="H286" i="2"/>
  <c r="E284" i="2"/>
  <c r="I281" i="2"/>
  <c r="D277" i="2"/>
  <c r="H274" i="2"/>
  <c r="F272" i="2"/>
  <c r="H270" i="2"/>
  <c r="I269" i="2"/>
  <c r="J268" i="2"/>
  <c r="B268" i="2"/>
  <c r="C267" i="2"/>
  <c r="D266" i="2"/>
  <c r="E265" i="2"/>
  <c r="F264" i="2"/>
  <c r="H262" i="2"/>
  <c r="I261" i="2"/>
  <c r="J260" i="2"/>
  <c r="B260" i="2"/>
  <c r="C259" i="2"/>
  <c r="D258" i="2"/>
  <c r="U411" i="29" s="1"/>
  <c r="E257" i="2"/>
  <c r="F256" i="2"/>
  <c r="H254" i="2"/>
  <c r="I253" i="2"/>
  <c r="J252" i="2"/>
  <c r="B252" i="2"/>
  <c r="C251" i="2"/>
  <c r="D250" i="2"/>
  <c r="U403" i="29" s="1"/>
  <c r="E249" i="2"/>
  <c r="F248" i="2"/>
  <c r="C342" i="2"/>
  <c r="D330" i="2"/>
  <c r="H345" i="2"/>
  <c r="F331" i="2"/>
  <c r="J327" i="2"/>
  <c r="E324" i="2"/>
  <c r="I320" i="2"/>
  <c r="D317" i="2"/>
  <c r="H314" i="2"/>
  <c r="F312" i="2"/>
  <c r="C310" i="2"/>
  <c r="E305" i="2"/>
  <c r="B303" i="2"/>
  <c r="F300" i="2"/>
  <c r="D298" i="2"/>
  <c r="J295" i="2"/>
  <c r="E293" i="2"/>
  <c r="C291" i="2"/>
  <c r="I288" i="2"/>
  <c r="D286" i="2"/>
  <c r="B284" i="2"/>
  <c r="H281" i="2"/>
  <c r="C279" i="2"/>
  <c r="J276" i="2"/>
  <c r="E272" i="2"/>
  <c r="F271" i="2"/>
  <c r="H269" i="2"/>
  <c r="I268" i="2"/>
  <c r="J267" i="2"/>
  <c r="B267" i="2"/>
  <c r="C266" i="2"/>
  <c r="D265" i="2"/>
  <c r="E264" i="2"/>
  <c r="F263" i="2"/>
  <c r="H261" i="2"/>
  <c r="I260" i="2"/>
  <c r="J259" i="2"/>
  <c r="B259" i="2"/>
  <c r="C258" i="2"/>
  <c r="D257" i="2"/>
  <c r="U410" i="29" s="1"/>
  <c r="E256" i="2"/>
  <c r="F255" i="2"/>
  <c r="H253" i="2"/>
  <c r="I252" i="2"/>
  <c r="J251" i="2"/>
  <c r="C250" i="2"/>
  <c r="D249" i="2"/>
  <c r="U402" i="29" s="1"/>
  <c r="E248" i="2"/>
  <c r="J340" i="2"/>
  <c r="H306" i="2"/>
  <c r="J287" i="2"/>
  <c r="B276" i="2"/>
  <c r="C271" i="2"/>
  <c r="I265" i="2"/>
  <c r="C263" i="2"/>
  <c r="D254" i="2"/>
  <c r="U407" i="29" s="1"/>
  <c r="I249" i="2"/>
  <c r="B248" i="2"/>
  <c r="E345" i="2"/>
  <c r="I341" i="2"/>
  <c r="D338" i="2"/>
  <c r="H334" i="2"/>
  <c r="C331" i="2"/>
  <c r="B324" i="2"/>
  <c r="F320" i="2"/>
  <c r="J316" i="2"/>
  <c r="B312" i="2"/>
  <c r="I309" i="2"/>
  <c r="F307" i="2"/>
  <c r="J304" i="2"/>
  <c r="H302" i="2"/>
  <c r="E300" i="2"/>
  <c r="I297" i="2"/>
  <c r="D293" i="2"/>
  <c r="H290" i="2"/>
  <c r="F288" i="2"/>
  <c r="C286" i="2"/>
  <c r="E281" i="2"/>
  <c r="B279" i="2"/>
  <c r="F276" i="2"/>
  <c r="D274" i="2"/>
  <c r="D272" i="2"/>
  <c r="E271" i="2"/>
  <c r="F270" i="2"/>
  <c r="H268" i="2"/>
  <c r="I267" i="2"/>
  <c r="J266" i="2"/>
  <c r="B266" i="2"/>
  <c r="C265" i="2"/>
  <c r="D264" i="2"/>
  <c r="E263" i="2"/>
  <c r="F262" i="2"/>
  <c r="H260" i="2"/>
  <c r="I259" i="2"/>
  <c r="J258" i="2"/>
  <c r="B258" i="2"/>
  <c r="C257" i="2"/>
  <c r="D256" i="2"/>
  <c r="U409" i="29" s="1"/>
  <c r="E255" i="2"/>
  <c r="F254" i="2"/>
  <c r="H252" i="2"/>
  <c r="I251" i="2"/>
  <c r="J250" i="2"/>
  <c r="B250" i="2"/>
  <c r="C249" i="2"/>
  <c r="D248" i="2"/>
  <c r="U401" i="29" s="1"/>
  <c r="I344" i="2"/>
  <c r="D341" i="2"/>
  <c r="H337" i="2"/>
  <c r="C334" i="2"/>
  <c r="B327" i="2"/>
  <c r="F323" i="2"/>
  <c r="J319" i="2"/>
  <c r="F316" i="2"/>
  <c r="D314" i="2"/>
  <c r="J311" i="2"/>
  <c r="E309" i="2"/>
  <c r="C307" i="2"/>
  <c r="I304" i="2"/>
  <c r="D302" i="2"/>
  <c r="B300" i="2"/>
  <c r="H297" i="2"/>
  <c r="C295" i="2"/>
  <c r="J292" i="2"/>
  <c r="B288" i="2"/>
  <c r="I285" i="2"/>
  <c r="F283" i="2"/>
  <c r="J280" i="2"/>
  <c r="H278" i="2"/>
  <c r="E276" i="2"/>
  <c r="I273" i="2"/>
  <c r="C272" i="2"/>
  <c r="D271" i="2"/>
  <c r="E270" i="2"/>
  <c r="F269" i="2"/>
  <c r="H267" i="2"/>
  <c r="I266" i="2"/>
  <c r="J265" i="2"/>
  <c r="B265" i="2"/>
  <c r="C264" i="2"/>
  <c r="D263" i="2"/>
  <c r="E262" i="2"/>
  <c r="F261" i="2"/>
  <c r="H259" i="2"/>
  <c r="I258" i="2"/>
  <c r="J257" i="2"/>
  <c r="B257" i="2"/>
  <c r="C256" i="2"/>
  <c r="D255" i="2"/>
  <c r="U408" i="29" s="1"/>
  <c r="E254" i="2"/>
  <c r="F253" i="2"/>
  <c r="H251" i="2"/>
  <c r="I250" i="2"/>
  <c r="J249" i="2"/>
  <c r="B249" i="2"/>
  <c r="C248" i="2"/>
  <c r="F344" i="2"/>
  <c r="C323" i="2"/>
  <c r="E316" i="2"/>
  <c r="I313" i="2"/>
  <c r="D309" i="2"/>
  <c r="F304" i="2"/>
  <c r="C302" i="2"/>
  <c r="E297" i="2"/>
  <c r="B295" i="2"/>
  <c r="F292" i="2"/>
  <c r="E285" i="2"/>
  <c r="C283" i="2"/>
  <c r="D278" i="2"/>
  <c r="B272" i="2"/>
  <c r="D270" i="2"/>
  <c r="F268" i="2"/>
  <c r="H266" i="2"/>
  <c r="J264" i="2"/>
  <c r="D262" i="2"/>
  <c r="F260" i="2"/>
  <c r="I257" i="2"/>
  <c r="B256" i="2"/>
  <c r="E253" i="2"/>
  <c r="F252" i="2"/>
  <c r="H250" i="2"/>
  <c r="J248" i="2"/>
  <c r="E204" i="3"/>
  <c r="E205" i="3"/>
  <c r="E206" i="3"/>
  <c r="G204" i="3"/>
  <c r="G205" i="3"/>
  <c r="G206" i="3"/>
  <c r="H900" i="8"/>
  <c r="H204" i="3"/>
  <c r="H205" i="3"/>
  <c r="H206" i="3"/>
  <c r="I900" i="8"/>
  <c r="V403" i="29"/>
  <c r="V411" i="29"/>
  <c r="B204" i="3"/>
  <c r="C206" i="3"/>
  <c r="V406" i="29"/>
  <c r="V414" i="29"/>
  <c r="V401" i="29"/>
  <c r="V409" i="29"/>
  <c r="C204" i="3"/>
  <c r="V404" i="29"/>
  <c r="V412" i="29"/>
  <c r="B205" i="3"/>
  <c r="V407" i="29"/>
  <c r="V402" i="29"/>
  <c r="V410" i="29"/>
  <c r="C205" i="3"/>
  <c r="V405" i="29"/>
  <c r="V413" i="29"/>
  <c r="B206" i="3"/>
  <c r="V408" i="29"/>
  <c r="X337" i="29"/>
  <c r="X338" i="29"/>
  <c r="X339" i="29"/>
  <c r="D205" i="3"/>
  <c r="D206" i="3"/>
  <c r="D204" i="3"/>
  <c r="B258" i="19"/>
  <c r="B257" i="26"/>
  <c r="X334" i="29"/>
  <c r="E182" i="2"/>
  <c r="E330" i="16"/>
  <c r="Y329" i="29"/>
  <c r="E177" i="2"/>
  <c r="E329" i="16"/>
  <c r="Y331" i="29"/>
  <c r="E304" i="15"/>
  <c r="E325" i="16"/>
  <c r="E303" i="15"/>
  <c r="X333" i="29"/>
  <c r="E301" i="15"/>
  <c r="D327" i="19"/>
  <c r="E324" i="16"/>
  <c r="Y337" i="29"/>
  <c r="X331" i="29"/>
  <c r="E300" i="15"/>
  <c r="D326" i="19"/>
  <c r="Y336" i="29"/>
  <c r="X330" i="29"/>
  <c r="E333" i="16"/>
  <c r="D324" i="19"/>
  <c r="Y332" i="29"/>
  <c r="E185" i="2"/>
  <c r="E332" i="16"/>
  <c r="D323" i="19"/>
  <c r="D324" i="17"/>
  <c r="E184" i="2"/>
  <c r="E176" i="2"/>
  <c r="D323" i="17"/>
  <c r="Y338" i="29"/>
  <c r="Y330" i="29"/>
  <c r="X332" i="29"/>
  <c r="E183" i="2"/>
  <c r="E302" i="15"/>
  <c r="E331" i="16"/>
  <c r="D330" i="17"/>
  <c r="D322" i="17"/>
  <c r="D325" i="19"/>
  <c r="Y335" i="29"/>
  <c r="X329" i="29"/>
  <c r="E180" i="2"/>
  <c r="E299" i="15"/>
  <c r="E328" i="16"/>
  <c r="D327" i="17"/>
  <c r="D322" i="19"/>
  <c r="D329" i="17"/>
  <c r="D321" i="17"/>
  <c r="E181" i="2"/>
  <c r="D328" i="17"/>
  <c r="Y334" i="29"/>
  <c r="X336" i="29"/>
  <c r="E179" i="2"/>
  <c r="E306" i="15"/>
  <c r="E298" i="15"/>
  <c r="E327" i="16"/>
  <c r="D326" i="17"/>
  <c r="D329" i="19"/>
  <c r="D321" i="19"/>
  <c r="Y333" i="29"/>
  <c r="X335" i="29"/>
  <c r="E178" i="2"/>
  <c r="E305" i="15"/>
  <c r="E297" i="15"/>
  <c r="E326" i="16"/>
  <c r="D325" i="17"/>
  <c r="D328" i="19"/>
  <c r="D320" i="19"/>
  <c r="G323" i="19"/>
  <c r="G322" i="19"/>
  <c r="B323" i="19"/>
  <c r="C326" i="19"/>
  <c r="N335" i="29" s="1"/>
  <c r="C321" i="19"/>
  <c r="N330" i="29" s="1"/>
  <c r="B320" i="19"/>
  <c r="G321" i="19"/>
  <c r="I323" i="19"/>
  <c r="B327" i="19"/>
  <c r="E320" i="19"/>
  <c r="B322" i="19"/>
  <c r="G324" i="19"/>
  <c r="I327" i="19"/>
  <c r="H356" i="19"/>
  <c r="B383" i="19"/>
  <c r="B324" i="16"/>
  <c r="I320" i="19"/>
  <c r="E322" i="19"/>
  <c r="E325" i="19"/>
  <c r="G328" i="19"/>
  <c r="B389" i="19"/>
  <c r="F3" i="19"/>
  <c r="H321" i="19"/>
  <c r="H324" i="19"/>
  <c r="H328" i="19"/>
  <c r="G380" i="19"/>
  <c r="I383" i="19"/>
  <c r="C320" i="19"/>
  <c r="N329" i="29" s="1"/>
  <c r="G320" i="19"/>
  <c r="B321" i="19"/>
  <c r="E321" i="19"/>
  <c r="I321" i="19"/>
  <c r="C322" i="19"/>
  <c r="N331" i="29" s="1"/>
  <c r="E323" i="19"/>
  <c r="C324" i="19"/>
  <c r="N333" i="29" s="1"/>
  <c r="B325" i="19"/>
  <c r="I325" i="19"/>
  <c r="G326" i="19"/>
  <c r="E327" i="19"/>
  <c r="C328" i="19"/>
  <c r="N337" i="29" s="1"/>
  <c r="B329" i="19"/>
  <c r="D330" i="19"/>
  <c r="E381" i="19"/>
  <c r="G384" i="19"/>
  <c r="H391" i="19"/>
  <c r="D391" i="19"/>
  <c r="H389" i="19"/>
  <c r="D389" i="19"/>
  <c r="H387" i="19"/>
  <c r="D387" i="19"/>
  <c r="G391" i="19"/>
  <c r="C391" i="19"/>
  <c r="N400" i="29" s="1"/>
  <c r="I390" i="19"/>
  <c r="E390" i="19"/>
  <c r="B390" i="19"/>
  <c r="G389" i="19"/>
  <c r="C389" i="19"/>
  <c r="N398" i="29" s="1"/>
  <c r="I388" i="19"/>
  <c r="E388" i="19"/>
  <c r="B388" i="19"/>
  <c r="G387" i="19"/>
  <c r="C387" i="19"/>
  <c r="N396" i="29" s="1"/>
  <c r="G385" i="19"/>
  <c r="C385" i="19"/>
  <c r="N394" i="29" s="1"/>
  <c r="D390" i="19"/>
  <c r="H388" i="19"/>
  <c r="I385" i="19"/>
  <c r="D385" i="19"/>
  <c r="I384" i="19"/>
  <c r="E384" i="19"/>
  <c r="B384" i="19"/>
  <c r="G383" i="19"/>
  <c r="C383" i="19"/>
  <c r="N392" i="29" s="1"/>
  <c r="I382" i="19"/>
  <c r="E382" i="19"/>
  <c r="B382" i="19"/>
  <c r="G381" i="19"/>
  <c r="C381" i="19"/>
  <c r="N390" i="29" s="1"/>
  <c r="I380" i="19"/>
  <c r="E380" i="19"/>
  <c r="B380" i="19"/>
  <c r="I391" i="19"/>
  <c r="B391" i="19"/>
  <c r="C390" i="19"/>
  <c r="N399" i="29" s="1"/>
  <c r="E389" i="19"/>
  <c r="G388" i="19"/>
  <c r="I387" i="19"/>
  <c r="B387" i="19"/>
  <c r="H385" i="19"/>
  <c r="H384" i="19"/>
  <c r="D384" i="19"/>
  <c r="H382" i="19"/>
  <c r="D382" i="19"/>
  <c r="H380" i="19"/>
  <c r="D380" i="19"/>
  <c r="H390" i="19"/>
  <c r="D388" i="19"/>
  <c r="E391" i="19"/>
  <c r="C388" i="19"/>
  <c r="N397" i="29" s="1"/>
  <c r="E385" i="19"/>
  <c r="H383" i="19"/>
  <c r="D381" i="19"/>
  <c r="G356" i="19"/>
  <c r="C356" i="19"/>
  <c r="N365" i="29" s="1"/>
  <c r="I347" i="19"/>
  <c r="E347" i="19"/>
  <c r="B347" i="19"/>
  <c r="I331" i="19"/>
  <c r="E331" i="19"/>
  <c r="B331" i="19"/>
  <c r="G330" i="19"/>
  <c r="C330" i="19"/>
  <c r="N339" i="29" s="1"/>
  <c r="I329" i="19"/>
  <c r="E329" i="19"/>
  <c r="G390" i="19"/>
  <c r="E387" i="19"/>
  <c r="B385" i="19"/>
  <c r="C384" i="19"/>
  <c r="N393" i="29" s="1"/>
  <c r="E383" i="19"/>
  <c r="G382" i="19"/>
  <c r="I381" i="19"/>
  <c r="B381" i="19"/>
  <c r="C380" i="19"/>
  <c r="N389" i="29" s="1"/>
  <c r="H347" i="19"/>
  <c r="D347" i="19"/>
  <c r="H331" i="19"/>
  <c r="D331" i="19"/>
  <c r="H329" i="19"/>
  <c r="H327" i="19"/>
  <c r="H325" i="19"/>
  <c r="H323" i="19"/>
  <c r="I389" i="19"/>
  <c r="D383" i="19"/>
  <c r="H381" i="19"/>
  <c r="I356" i="19"/>
  <c r="E356" i="19"/>
  <c r="B356" i="19"/>
  <c r="G347" i="19"/>
  <c r="C347" i="19"/>
  <c r="N356" i="29" s="1"/>
  <c r="G331" i="19"/>
  <c r="C331" i="19"/>
  <c r="N340" i="29" s="1"/>
  <c r="I330" i="19"/>
  <c r="E330" i="19"/>
  <c r="B330" i="19"/>
  <c r="G329" i="19"/>
  <c r="C329" i="19"/>
  <c r="N338" i="29" s="1"/>
  <c r="I328" i="19"/>
  <c r="E328" i="19"/>
  <c r="B328" i="19"/>
  <c r="G327" i="19"/>
  <c r="C327" i="19"/>
  <c r="N336" i="29" s="1"/>
  <c r="I326" i="19"/>
  <c r="E326" i="19"/>
  <c r="B326" i="19"/>
  <c r="G325" i="19"/>
  <c r="C325" i="19"/>
  <c r="N334" i="29" s="1"/>
  <c r="I324" i="19"/>
  <c r="E324" i="19"/>
  <c r="B324" i="19"/>
  <c r="C323" i="19"/>
  <c r="N332" i="29" s="1"/>
  <c r="I322" i="19"/>
  <c r="H320" i="19"/>
  <c r="H322" i="19"/>
  <c r="H326" i="19"/>
  <c r="H330" i="19"/>
  <c r="D356" i="19"/>
  <c r="C382" i="19"/>
  <c r="N391" i="29" s="1"/>
  <c r="D327" i="16"/>
  <c r="Q332" i="29" s="1"/>
  <c r="H394" i="16"/>
  <c r="F330" i="16"/>
  <c r="D305" i="15"/>
  <c r="R337" i="29" s="1"/>
  <c r="H333" i="16"/>
  <c r="I322" i="17"/>
  <c r="B326" i="17"/>
  <c r="C329" i="17"/>
  <c r="P337" i="29" s="1"/>
  <c r="H325" i="16"/>
  <c r="B332" i="16"/>
  <c r="D351" i="16"/>
  <c r="Q356" i="29" s="1"/>
  <c r="F3" i="17"/>
  <c r="G321" i="17"/>
  <c r="C323" i="17"/>
  <c r="P331" i="29" s="1"/>
  <c r="I324" i="17"/>
  <c r="E326" i="17"/>
  <c r="B328" i="17"/>
  <c r="G329" i="17"/>
  <c r="C331" i="17"/>
  <c r="P339" i="29" s="1"/>
  <c r="I332" i="17"/>
  <c r="D357" i="17"/>
  <c r="I392" i="17"/>
  <c r="E392" i="17"/>
  <c r="B392" i="17"/>
  <c r="G391" i="17"/>
  <c r="C391" i="17"/>
  <c r="P399" i="29" s="1"/>
  <c r="I390" i="17"/>
  <c r="E390" i="17"/>
  <c r="B390" i="17"/>
  <c r="G389" i="17"/>
  <c r="C389" i="17"/>
  <c r="P397" i="29" s="1"/>
  <c r="I388" i="17"/>
  <c r="E388" i="17"/>
  <c r="B388" i="17"/>
  <c r="I386" i="17"/>
  <c r="E386" i="17"/>
  <c r="B386" i="17"/>
  <c r="G385" i="17"/>
  <c r="C385" i="17"/>
  <c r="P393" i="29" s="1"/>
  <c r="I384" i="17"/>
  <c r="E384" i="17"/>
  <c r="B384" i="17"/>
  <c r="G383" i="17"/>
  <c r="C383" i="17"/>
  <c r="P391" i="29" s="1"/>
  <c r="I382" i="17"/>
  <c r="E382" i="17"/>
  <c r="B382" i="17"/>
  <c r="G381" i="17"/>
  <c r="C381" i="17"/>
  <c r="P389" i="29" s="1"/>
  <c r="G357" i="17"/>
  <c r="C357" i="17"/>
  <c r="P365" i="29" s="1"/>
  <c r="I348" i="17"/>
  <c r="E348" i="17"/>
  <c r="B348" i="17"/>
  <c r="H392" i="17"/>
  <c r="D392" i="17"/>
  <c r="H390" i="17"/>
  <c r="D390" i="17"/>
  <c r="H388" i="17"/>
  <c r="D388" i="17"/>
  <c r="H386" i="17"/>
  <c r="D386" i="17"/>
  <c r="H384" i="17"/>
  <c r="D384" i="17"/>
  <c r="H382" i="17"/>
  <c r="D382" i="17"/>
  <c r="G392" i="17"/>
  <c r="C392" i="17"/>
  <c r="P400" i="29" s="1"/>
  <c r="I391" i="17"/>
  <c r="E391" i="17"/>
  <c r="B391" i="17"/>
  <c r="G390" i="17"/>
  <c r="C390" i="17"/>
  <c r="P398" i="29" s="1"/>
  <c r="I389" i="17"/>
  <c r="E389" i="17"/>
  <c r="B389" i="17"/>
  <c r="G388" i="17"/>
  <c r="C388" i="17"/>
  <c r="P396" i="29" s="1"/>
  <c r="G386" i="17"/>
  <c r="C386" i="17"/>
  <c r="P394" i="29" s="1"/>
  <c r="I385" i="17"/>
  <c r="E385" i="17"/>
  <c r="B385" i="17"/>
  <c r="G384" i="17"/>
  <c r="C384" i="17"/>
  <c r="P392" i="29" s="1"/>
  <c r="I383" i="17"/>
  <c r="E383" i="17"/>
  <c r="B383" i="17"/>
  <c r="G382" i="17"/>
  <c r="C382" i="17"/>
  <c r="P390" i="29" s="1"/>
  <c r="I381" i="17"/>
  <c r="E381" i="17"/>
  <c r="B381" i="17"/>
  <c r="I357" i="17"/>
  <c r="E357" i="17"/>
  <c r="B357" i="17"/>
  <c r="G348" i="17"/>
  <c r="C348" i="17"/>
  <c r="P356" i="29" s="1"/>
  <c r="H391" i="17"/>
  <c r="D385" i="17"/>
  <c r="H383" i="17"/>
  <c r="D348" i="17"/>
  <c r="H332" i="17"/>
  <c r="D332" i="17"/>
  <c r="H330" i="17"/>
  <c r="H328" i="17"/>
  <c r="H326" i="17"/>
  <c r="H324" i="17"/>
  <c r="H322" i="17"/>
  <c r="D391" i="17"/>
  <c r="H389" i="17"/>
  <c r="D383" i="17"/>
  <c r="H381" i="17"/>
  <c r="H357" i="17"/>
  <c r="G332" i="17"/>
  <c r="C332" i="17"/>
  <c r="P340" i="29" s="1"/>
  <c r="I331" i="17"/>
  <c r="E331" i="17"/>
  <c r="B331" i="17"/>
  <c r="G330" i="17"/>
  <c r="C330" i="17"/>
  <c r="P338" i="29" s="1"/>
  <c r="I329" i="17"/>
  <c r="E329" i="17"/>
  <c r="B329" i="17"/>
  <c r="G328" i="17"/>
  <c r="C328" i="17"/>
  <c r="P336" i="29" s="1"/>
  <c r="I327" i="17"/>
  <c r="E327" i="17"/>
  <c r="B327" i="17"/>
  <c r="G326" i="17"/>
  <c r="C326" i="17"/>
  <c r="P334" i="29" s="1"/>
  <c r="I325" i="17"/>
  <c r="E325" i="17"/>
  <c r="B325" i="17"/>
  <c r="G324" i="17"/>
  <c r="C324" i="17"/>
  <c r="P332" i="29" s="1"/>
  <c r="I323" i="17"/>
  <c r="E323" i="17"/>
  <c r="B323" i="17"/>
  <c r="G322" i="17"/>
  <c r="C322" i="17"/>
  <c r="P330" i="29" s="1"/>
  <c r="I321" i="17"/>
  <c r="E321" i="17"/>
  <c r="B321" i="17"/>
  <c r="D389" i="17"/>
  <c r="D381" i="17"/>
  <c r="H348" i="17"/>
  <c r="H331" i="17"/>
  <c r="D331" i="17"/>
  <c r="H329" i="17"/>
  <c r="H327" i="17"/>
  <c r="H325" i="17"/>
  <c r="H323" i="17"/>
  <c r="H321" i="17"/>
  <c r="E324" i="17"/>
  <c r="E332" i="17"/>
  <c r="B322" i="17"/>
  <c r="G323" i="17"/>
  <c r="C325" i="17"/>
  <c r="P333" i="29" s="1"/>
  <c r="I326" i="17"/>
  <c r="E328" i="17"/>
  <c r="B330" i="17"/>
  <c r="G331" i="17"/>
  <c r="H385" i="17"/>
  <c r="C321" i="17"/>
  <c r="P329" i="29" s="1"/>
  <c r="G327" i="17"/>
  <c r="I330" i="17"/>
  <c r="J298" i="15"/>
  <c r="F324" i="15"/>
  <c r="J328" i="16"/>
  <c r="D335" i="16"/>
  <c r="Q340" i="29" s="1"/>
  <c r="D388" i="16"/>
  <c r="Q393" i="29" s="1"/>
  <c r="E322" i="17"/>
  <c r="B324" i="17"/>
  <c r="G325" i="17"/>
  <c r="C327" i="17"/>
  <c r="P335" i="29" s="1"/>
  <c r="I328" i="17"/>
  <c r="E330" i="17"/>
  <c r="B332" i="17"/>
  <c r="F300" i="15"/>
  <c r="J306" i="15"/>
  <c r="F324" i="16"/>
  <c r="B326" i="16"/>
  <c r="H327" i="16"/>
  <c r="D329" i="16"/>
  <c r="Q334" i="29" s="1"/>
  <c r="J330" i="16"/>
  <c r="F332" i="16"/>
  <c r="B334" i="16"/>
  <c r="H335" i="16"/>
  <c r="H351" i="16"/>
  <c r="J389" i="16"/>
  <c r="B302" i="15"/>
  <c r="F308" i="15"/>
  <c r="I395" i="16"/>
  <c r="E395" i="16"/>
  <c r="C394" i="16"/>
  <c r="I393" i="16"/>
  <c r="E393" i="16"/>
  <c r="C392" i="16"/>
  <c r="I391" i="16"/>
  <c r="E391" i="16"/>
  <c r="I389" i="16"/>
  <c r="E389" i="16"/>
  <c r="C388" i="16"/>
  <c r="I387" i="16"/>
  <c r="E387" i="16"/>
  <c r="C386" i="16"/>
  <c r="I385" i="16"/>
  <c r="E385" i="16"/>
  <c r="C384" i="16"/>
  <c r="H395" i="16"/>
  <c r="D395" i="16"/>
  <c r="Q400" i="29" s="1"/>
  <c r="J394" i="16"/>
  <c r="F394" i="16"/>
  <c r="B394" i="16"/>
  <c r="H393" i="16"/>
  <c r="D393" i="16"/>
  <c r="Q398" i="29" s="1"/>
  <c r="J392" i="16"/>
  <c r="F392" i="16"/>
  <c r="B392" i="16"/>
  <c r="H391" i="16"/>
  <c r="D391" i="16"/>
  <c r="Q396" i="29" s="1"/>
  <c r="H389" i="16"/>
  <c r="D389" i="16"/>
  <c r="Q394" i="29" s="1"/>
  <c r="J388" i="16"/>
  <c r="F388" i="16"/>
  <c r="B388" i="16"/>
  <c r="H387" i="16"/>
  <c r="D387" i="16"/>
  <c r="Q392" i="29" s="1"/>
  <c r="J386" i="16"/>
  <c r="F386" i="16"/>
  <c r="B386" i="16"/>
  <c r="H385" i="16"/>
  <c r="D385" i="16"/>
  <c r="Q390" i="29" s="1"/>
  <c r="J384" i="16"/>
  <c r="F384" i="16"/>
  <c r="B384" i="16"/>
  <c r="J360" i="16"/>
  <c r="F360" i="16"/>
  <c r="B360" i="16"/>
  <c r="C395" i="16"/>
  <c r="I394" i="16"/>
  <c r="E394" i="16"/>
  <c r="C393" i="16"/>
  <c r="I392" i="16"/>
  <c r="E392" i="16"/>
  <c r="C391" i="16"/>
  <c r="C389" i="16"/>
  <c r="I388" i="16"/>
  <c r="E388" i="16"/>
  <c r="C387" i="16"/>
  <c r="I386" i="16"/>
  <c r="E386" i="16"/>
  <c r="C385" i="16"/>
  <c r="I384" i="16"/>
  <c r="E384" i="16"/>
  <c r="J395" i="16"/>
  <c r="D394" i="16"/>
  <c r="Q399" i="29" s="1"/>
  <c r="H392" i="16"/>
  <c r="B391" i="16"/>
  <c r="F389" i="16"/>
  <c r="J387" i="16"/>
  <c r="D386" i="16"/>
  <c r="Q391" i="29" s="1"/>
  <c r="H384" i="16"/>
  <c r="I360" i="16"/>
  <c r="D360" i="16"/>
  <c r="Q365" i="29" s="1"/>
  <c r="C351" i="16"/>
  <c r="C335" i="16"/>
  <c r="I334" i="16"/>
  <c r="E334" i="16"/>
  <c r="C333" i="16"/>
  <c r="I332" i="16"/>
  <c r="C331" i="16"/>
  <c r="I330" i="16"/>
  <c r="C329" i="16"/>
  <c r="I328" i="16"/>
  <c r="C327" i="16"/>
  <c r="I326" i="16"/>
  <c r="C325" i="16"/>
  <c r="I324" i="16"/>
  <c r="F395" i="16"/>
  <c r="J393" i="16"/>
  <c r="D392" i="16"/>
  <c r="Q397" i="29" s="1"/>
  <c r="B389" i="16"/>
  <c r="F387" i="16"/>
  <c r="J385" i="16"/>
  <c r="D384" i="16"/>
  <c r="Q389" i="29" s="1"/>
  <c r="H360" i="16"/>
  <c r="C360" i="16"/>
  <c r="J351" i="16"/>
  <c r="F351" i="16"/>
  <c r="B351" i="16"/>
  <c r="J335" i="16"/>
  <c r="F335" i="16"/>
  <c r="B335" i="16"/>
  <c r="H334" i="16"/>
  <c r="D334" i="16"/>
  <c r="Q339" i="29" s="1"/>
  <c r="J333" i="16"/>
  <c r="F333" i="16"/>
  <c r="B333" i="16"/>
  <c r="H332" i="16"/>
  <c r="D332" i="16"/>
  <c r="Q337" i="29" s="1"/>
  <c r="J331" i="16"/>
  <c r="F331" i="16"/>
  <c r="B331" i="16"/>
  <c r="H330" i="16"/>
  <c r="D330" i="16"/>
  <c r="Q335" i="29" s="1"/>
  <c r="J329" i="16"/>
  <c r="F329" i="16"/>
  <c r="B329" i="16"/>
  <c r="H328" i="16"/>
  <c r="D328" i="16"/>
  <c r="Q333" i="29" s="1"/>
  <c r="J327" i="16"/>
  <c r="F327" i="16"/>
  <c r="B327" i="16"/>
  <c r="H326" i="16"/>
  <c r="D326" i="16"/>
  <c r="Q331" i="29" s="1"/>
  <c r="J325" i="16"/>
  <c r="F325" i="16"/>
  <c r="B325" i="16"/>
  <c r="H324" i="16"/>
  <c r="D324" i="16"/>
  <c r="Q329" i="29" s="1"/>
  <c r="B395" i="16"/>
  <c r="F393" i="16"/>
  <c r="J391" i="16"/>
  <c r="H388" i="16"/>
  <c r="B387" i="16"/>
  <c r="F385" i="16"/>
  <c r="I351" i="16"/>
  <c r="E351" i="16"/>
  <c r="I335" i="16"/>
  <c r="E335" i="16"/>
  <c r="C334" i="16"/>
  <c r="I333" i="16"/>
  <c r="C332" i="16"/>
  <c r="I331" i="16"/>
  <c r="C330" i="16"/>
  <c r="I329" i="16"/>
  <c r="C328" i="16"/>
  <c r="I327" i="16"/>
  <c r="C326" i="16"/>
  <c r="I325" i="16"/>
  <c r="C324" i="16"/>
  <c r="J324" i="16"/>
  <c r="F326" i="16"/>
  <c r="B328" i="16"/>
  <c r="H329" i="16"/>
  <c r="D331" i="16"/>
  <c r="Q336" i="29" s="1"/>
  <c r="J332" i="16"/>
  <c r="F334" i="16"/>
  <c r="E360" i="16"/>
  <c r="B385" i="16"/>
  <c r="F391" i="16"/>
  <c r="D297" i="15"/>
  <c r="R329" i="29" s="1"/>
  <c r="H303" i="15"/>
  <c r="D325" i="16"/>
  <c r="Q330" i="29" s="1"/>
  <c r="J326" i="16"/>
  <c r="F328" i="16"/>
  <c r="B330" i="16"/>
  <c r="H331" i="16"/>
  <c r="D333" i="16"/>
  <c r="Q338" i="29" s="1"/>
  <c r="J334" i="16"/>
  <c r="H386" i="16"/>
  <c r="B393" i="16"/>
  <c r="H368" i="15"/>
  <c r="D368" i="15"/>
  <c r="R400" i="29" s="1"/>
  <c r="J367" i="15"/>
  <c r="F367" i="15"/>
  <c r="B367" i="15"/>
  <c r="H366" i="15"/>
  <c r="D366" i="15"/>
  <c r="R398" i="29" s="1"/>
  <c r="J365" i="15"/>
  <c r="F365" i="15"/>
  <c r="B365" i="15"/>
  <c r="H364" i="15"/>
  <c r="D364" i="15"/>
  <c r="R396" i="29" s="1"/>
  <c r="H362" i="15"/>
  <c r="D362" i="15"/>
  <c r="R394" i="29" s="1"/>
  <c r="J361" i="15"/>
  <c r="F361" i="15"/>
  <c r="B361" i="15"/>
  <c r="H360" i="15"/>
  <c r="D360" i="15"/>
  <c r="R392" i="29" s="1"/>
  <c r="J359" i="15"/>
  <c r="F359" i="15"/>
  <c r="B359" i="15"/>
  <c r="H358" i="15"/>
  <c r="D358" i="15"/>
  <c r="R390" i="29" s="1"/>
  <c r="J357" i="15"/>
  <c r="F357" i="15"/>
  <c r="B357" i="15"/>
  <c r="C368" i="15"/>
  <c r="I367" i="15"/>
  <c r="E367" i="15"/>
  <c r="C366" i="15"/>
  <c r="I365" i="15"/>
  <c r="E365" i="15"/>
  <c r="C364" i="15"/>
  <c r="C362" i="15"/>
  <c r="I361" i="15"/>
  <c r="E361" i="15"/>
  <c r="C360" i="15"/>
  <c r="I359" i="15"/>
  <c r="E359" i="15"/>
  <c r="C358" i="15"/>
  <c r="I357" i="15"/>
  <c r="E357" i="15"/>
  <c r="J368" i="15"/>
  <c r="F368" i="15"/>
  <c r="B368" i="15"/>
  <c r="H367" i="15"/>
  <c r="D367" i="15"/>
  <c r="R399" i="29" s="1"/>
  <c r="J366" i="15"/>
  <c r="F366" i="15"/>
  <c r="B366" i="15"/>
  <c r="H365" i="15"/>
  <c r="D365" i="15"/>
  <c r="R397" i="29" s="1"/>
  <c r="J364" i="15"/>
  <c r="F364" i="15"/>
  <c r="B364" i="15"/>
  <c r="J362" i="15"/>
  <c r="F362" i="15"/>
  <c r="B362" i="15"/>
  <c r="H361" i="15"/>
  <c r="D361" i="15"/>
  <c r="R393" i="29" s="1"/>
  <c r="J360" i="15"/>
  <c r="F360" i="15"/>
  <c r="B360" i="15"/>
  <c r="H359" i="15"/>
  <c r="D359" i="15"/>
  <c r="R391" i="29" s="1"/>
  <c r="J358" i="15"/>
  <c r="F358" i="15"/>
  <c r="B358" i="15"/>
  <c r="H357" i="15"/>
  <c r="D357" i="15"/>
  <c r="R389" i="29" s="1"/>
  <c r="I368" i="15"/>
  <c r="C367" i="15"/>
  <c r="E362" i="15"/>
  <c r="I360" i="15"/>
  <c r="C359" i="15"/>
  <c r="C333" i="15"/>
  <c r="I324" i="15"/>
  <c r="E324" i="15"/>
  <c r="I308" i="15"/>
  <c r="E308" i="15"/>
  <c r="C307" i="15"/>
  <c r="I306" i="15"/>
  <c r="C305" i="15"/>
  <c r="I304" i="15"/>
  <c r="C303" i="15"/>
  <c r="I302" i="15"/>
  <c r="C301" i="15"/>
  <c r="I300" i="15"/>
  <c r="C299" i="15"/>
  <c r="I298" i="15"/>
  <c r="C297" i="15"/>
  <c r="E368" i="15"/>
  <c r="I366" i="15"/>
  <c r="C365" i="15"/>
  <c r="E360" i="15"/>
  <c r="I358" i="15"/>
  <c r="C357" i="15"/>
  <c r="J333" i="15"/>
  <c r="F333" i="15"/>
  <c r="B333" i="15"/>
  <c r="H324" i="15"/>
  <c r="D324" i="15"/>
  <c r="R356" i="29" s="1"/>
  <c r="H308" i="15"/>
  <c r="D308" i="15"/>
  <c r="R340" i="29" s="1"/>
  <c r="J307" i="15"/>
  <c r="F307" i="15"/>
  <c r="B307" i="15"/>
  <c r="H306" i="15"/>
  <c r="D306" i="15"/>
  <c r="R338" i="29" s="1"/>
  <c r="J305" i="15"/>
  <c r="F305" i="15"/>
  <c r="B305" i="15"/>
  <c r="H304" i="15"/>
  <c r="D304" i="15"/>
  <c r="R336" i="29" s="1"/>
  <c r="J303" i="15"/>
  <c r="F303" i="15"/>
  <c r="B303" i="15"/>
  <c r="H302" i="15"/>
  <c r="D302" i="15"/>
  <c r="R334" i="29" s="1"/>
  <c r="J301" i="15"/>
  <c r="F301" i="15"/>
  <c r="B301" i="15"/>
  <c r="H300" i="15"/>
  <c r="D300" i="15"/>
  <c r="R332" i="29" s="1"/>
  <c r="J299" i="15"/>
  <c r="F299" i="15"/>
  <c r="B299" i="15"/>
  <c r="H298" i="15"/>
  <c r="D298" i="15"/>
  <c r="R330" i="29" s="1"/>
  <c r="J297" i="15"/>
  <c r="F297" i="15"/>
  <c r="B297" i="15"/>
  <c r="E366" i="15"/>
  <c r="I364" i="15"/>
  <c r="E358" i="15"/>
  <c r="I333" i="15"/>
  <c r="E333" i="15"/>
  <c r="C324" i="15"/>
  <c r="C308" i="15"/>
  <c r="I307" i="15"/>
  <c r="E307" i="15"/>
  <c r="C306" i="15"/>
  <c r="I305" i="15"/>
  <c r="C304" i="15"/>
  <c r="I303" i="15"/>
  <c r="C302" i="15"/>
  <c r="I301" i="15"/>
  <c r="C300" i="15"/>
  <c r="I299" i="15"/>
  <c r="C298" i="15"/>
  <c r="I297" i="15"/>
  <c r="H297" i="15"/>
  <c r="D299" i="15"/>
  <c r="R331" i="29" s="1"/>
  <c r="J300" i="15"/>
  <c r="F302" i="15"/>
  <c r="B304" i="15"/>
  <c r="H305" i="15"/>
  <c r="D307" i="15"/>
  <c r="R339" i="29" s="1"/>
  <c r="J308" i="15"/>
  <c r="J324" i="15"/>
  <c r="C361" i="15"/>
  <c r="B298" i="15"/>
  <c r="H299" i="15"/>
  <c r="D301" i="15"/>
  <c r="R333" i="29" s="1"/>
  <c r="J302" i="15"/>
  <c r="F304" i="15"/>
  <c r="B306" i="15"/>
  <c r="H307" i="15"/>
  <c r="D333" i="15"/>
  <c r="R365" i="29" s="1"/>
  <c r="I362" i="15"/>
  <c r="F298" i="15"/>
  <c r="B300" i="15"/>
  <c r="H301" i="15"/>
  <c r="D303" i="15"/>
  <c r="R335" i="29" s="1"/>
  <c r="J304" i="15"/>
  <c r="F306" i="15"/>
  <c r="B308" i="15"/>
  <c r="B324" i="15"/>
  <c r="H333" i="15"/>
  <c r="E364" i="15"/>
  <c r="H185" i="2"/>
  <c r="H240" i="2"/>
  <c r="S332" i="29"/>
  <c r="S340" i="29"/>
  <c r="S356" i="29"/>
  <c r="S399" i="29"/>
  <c r="S397" i="29"/>
  <c r="S393" i="29"/>
  <c r="S391" i="29"/>
  <c r="S389" i="29"/>
  <c r="S400" i="29"/>
  <c r="S396" i="29"/>
  <c r="S392" i="29"/>
  <c r="S398" i="29"/>
  <c r="S394" i="29"/>
  <c r="S390" i="29"/>
  <c r="S365" i="29"/>
  <c r="S339" i="29"/>
  <c r="S337" i="29"/>
  <c r="S335" i="29"/>
  <c r="S333" i="29"/>
  <c r="S331" i="29"/>
  <c r="S329" i="29"/>
  <c r="S330" i="29"/>
  <c r="S338" i="29"/>
  <c r="S334" i="29"/>
  <c r="V331" i="29"/>
  <c r="D179" i="2"/>
  <c r="U332" i="29" s="1"/>
  <c r="S336" i="29"/>
  <c r="J180" i="2"/>
  <c r="D187" i="2"/>
  <c r="U340" i="29" s="1"/>
  <c r="B247" i="2"/>
  <c r="T400" i="29"/>
  <c r="T398" i="29"/>
  <c r="T396" i="29"/>
  <c r="T394" i="29"/>
  <c r="T392" i="29"/>
  <c r="T390" i="29"/>
  <c r="T397" i="29"/>
  <c r="T393" i="29"/>
  <c r="T389" i="29"/>
  <c r="T399" i="29"/>
  <c r="T365" i="29"/>
  <c r="T339" i="29"/>
  <c r="T337" i="29"/>
  <c r="T335" i="29"/>
  <c r="T333" i="29"/>
  <c r="T331" i="29"/>
  <c r="T329" i="29"/>
  <c r="T391" i="29"/>
  <c r="T356" i="29"/>
  <c r="T340" i="29"/>
  <c r="T338" i="29"/>
  <c r="T336" i="29"/>
  <c r="T334" i="29"/>
  <c r="T332" i="29"/>
  <c r="T330" i="29"/>
  <c r="B176" i="2"/>
  <c r="F182" i="2"/>
  <c r="H177" i="2"/>
  <c r="B184" i="2"/>
  <c r="D203" i="2"/>
  <c r="U356" i="29" s="1"/>
  <c r="V339" i="29"/>
  <c r="F176" i="2"/>
  <c r="B178" i="2"/>
  <c r="H179" i="2"/>
  <c r="D181" i="2"/>
  <c r="U334" i="29" s="1"/>
  <c r="J182" i="2"/>
  <c r="F184" i="2"/>
  <c r="B186" i="2"/>
  <c r="H187" i="2"/>
  <c r="H203" i="2"/>
  <c r="I247" i="2"/>
  <c r="E247" i="2"/>
  <c r="C246" i="2"/>
  <c r="I245" i="2"/>
  <c r="E245" i="2"/>
  <c r="C244" i="2"/>
  <c r="I243" i="2"/>
  <c r="E243" i="2"/>
  <c r="I241" i="2"/>
  <c r="E241" i="2"/>
  <c r="C240" i="2"/>
  <c r="I239" i="2"/>
  <c r="E239" i="2"/>
  <c r="C238" i="2"/>
  <c r="I237" i="2"/>
  <c r="E237" i="2"/>
  <c r="C236" i="2"/>
  <c r="H247" i="2"/>
  <c r="D247" i="2"/>
  <c r="U400" i="29" s="1"/>
  <c r="J246" i="2"/>
  <c r="F246" i="2"/>
  <c r="B246" i="2"/>
  <c r="H245" i="2"/>
  <c r="D245" i="2"/>
  <c r="U398" i="29" s="1"/>
  <c r="J244" i="2"/>
  <c r="F244" i="2"/>
  <c r="B244" i="2"/>
  <c r="H243" i="2"/>
  <c r="D243" i="2"/>
  <c r="U396" i="29" s="1"/>
  <c r="H241" i="2"/>
  <c r="D241" i="2"/>
  <c r="U394" i="29" s="1"/>
  <c r="J240" i="2"/>
  <c r="F240" i="2"/>
  <c r="B240" i="2"/>
  <c r="H239" i="2"/>
  <c r="D239" i="2"/>
  <c r="U392" i="29" s="1"/>
  <c r="J238" i="2"/>
  <c r="F238" i="2"/>
  <c r="B238" i="2"/>
  <c r="H237" i="2"/>
  <c r="D237" i="2"/>
  <c r="U390" i="29" s="1"/>
  <c r="J236" i="2"/>
  <c r="F236" i="2"/>
  <c r="B236" i="2"/>
  <c r="J212" i="2"/>
  <c r="F212" i="2"/>
  <c r="B212" i="2"/>
  <c r="C247" i="2"/>
  <c r="I246" i="2"/>
  <c r="E246" i="2"/>
  <c r="C245" i="2"/>
  <c r="I244" i="2"/>
  <c r="E244" i="2"/>
  <c r="C243" i="2"/>
  <c r="C241" i="2"/>
  <c r="I240" i="2"/>
  <c r="E240" i="2"/>
  <c r="C239" i="2"/>
  <c r="I238" i="2"/>
  <c r="E238" i="2"/>
  <c r="C237" i="2"/>
  <c r="I236" i="2"/>
  <c r="E236" i="2"/>
  <c r="I212" i="2"/>
  <c r="E212" i="2"/>
  <c r="H246" i="2"/>
  <c r="B245" i="2"/>
  <c r="F243" i="2"/>
  <c r="J241" i="2"/>
  <c r="D240" i="2"/>
  <c r="U393" i="29" s="1"/>
  <c r="H238" i="2"/>
  <c r="B237" i="2"/>
  <c r="C212" i="2"/>
  <c r="C203" i="2"/>
  <c r="C187" i="2"/>
  <c r="I186" i="2"/>
  <c r="E186" i="2"/>
  <c r="C185" i="2"/>
  <c r="I184" i="2"/>
  <c r="C183" i="2"/>
  <c r="I182" i="2"/>
  <c r="C181" i="2"/>
  <c r="I180" i="2"/>
  <c r="C179" i="2"/>
  <c r="I178" i="2"/>
  <c r="C177" i="2"/>
  <c r="I176" i="2"/>
  <c r="J247" i="2"/>
  <c r="D246" i="2"/>
  <c r="U399" i="29" s="1"/>
  <c r="H244" i="2"/>
  <c r="B243" i="2"/>
  <c r="F241" i="2"/>
  <c r="J239" i="2"/>
  <c r="D238" i="2"/>
  <c r="U391" i="29" s="1"/>
  <c r="H236" i="2"/>
  <c r="H212" i="2"/>
  <c r="J203" i="2"/>
  <c r="F203" i="2"/>
  <c r="B203" i="2"/>
  <c r="J187" i="2"/>
  <c r="F187" i="2"/>
  <c r="B187" i="2"/>
  <c r="H186" i="2"/>
  <c r="D186" i="2"/>
  <c r="U339" i="29" s="1"/>
  <c r="J185" i="2"/>
  <c r="F185" i="2"/>
  <c r="B185" i="2"/>
  <c r="H184" i="2"/>
  <c r="D184" i="2"/>
  <c r="U337" i="29" s="1"/>
  <c r="J183" i="2"/>
  <c r="F183" i="2"/>
  <c r="B183" i="2"/>
  <c r="H182" i="2"/>
  <c r="D182" i="2"/>
  <c r="U335" i="29" s="1"/>
  <c r="J181" i="2"/>
  <c r="F181" i="2"/>
  <c r="B181" i="2"/>
  <c r="H180" i="2"/>
  <c r="D180" i="2"/>
  <c r="U333" i="29" s="1"/>
  <c r="J179" i="2"/>
  <c r="F179" i="2"/>
  <c r="B179" i="2"/>
  <c r="H178" i="2"/>
  <c r="D178" i="2"/>
  <c r="U331" i="29" s="1"/>
  <c r="J177" i="2"/>
  <c r="F177" i="2"/>
  <c r="B177" i="2"/>
  <c r="H176" i="2"/>
  <c r="D176" i="2"/>
  <c r="U329" i="29" s="1"/>
  <c r="F247" i="2"/>
  <c r="J245" i="2"/>
  <c r="D244" i="2"/>
  <c r="U397" i="29" s="1"/>
  <c r="B241" i="2"/>
  <c r="F239" i="2"/>
  <c r="J237" i="2"/>
  <c r="D236" i="2"/>
  <c r="U389" i="29" s="1"/>
  <c r="I203" i="2"/>
  <c r="E203" i="2"/>
  <c r="I187" i="2"/>
  <c r="E187" i="2"/>
  <c r="C186" i="2"/>
  <c r="I185" i="2"/>
  <c r="C184" i="2"/>
  <c r="I183" i="2"/>
  <c r="C182" i="2"/>
  <c r="I181" i="2"/>
  <c r="C180" i="2"/>
  <c r="I179" i="2"/>
  <c r="C178" i="2"/>
  <c r="I177" i="2"/>
  <c r="C176" i="2"/>
  <c r="J176" i="2"/>
  <c r="F178" i="2"/>
  <c r="B180" i="2"/>
  <c r="H181" i="2"/>
  <c r="D183" i="2"/>
  <c r="U336" i="29" s="1"/>
  <c r="J184" i="2"/>
  <c r="F186" i="2"/>
  <c r="D212" i="2"/>
  <c r="U365" i="29" s="1"/>
  <c r="F237" i="2"/>
  <c r="J243" i="2"/>
  <c r="D177" i="2"/>
  <c r="U330" i="29" s="1"/>
  <c r="J178" i="2"/>
  <c r="F180" i="2"/>
  <c r="B182" i="2"/>
  <c r="H183" i="2"/>
  <c r="D185" i="2"/>
  <c r="U338" i="29" s="1"/>
  <c r="J186" i="2"/>
  <c r="B239" i="2"/>
  <c r="F245" i="2"/>
  <c r="V333" i="29"/>
  <c r="V365" i="29"/>
  <c r="V335" i="29"/>
  <c r="I207" i="3"/>
  <c r="I205" i="3"/>
  <c r="I206" i="3"/>
  <c r="I204" i="3"/>
  <c r="V400" i="29"/>
  <c r="V398" i="29"/>
  <c r="V396" i="29"/>
  <c r="V394" i="29"/>
  <c r="V392" i="29"/>
  <c r="V390" i="29"/>
  <c r="V399" i="29"/>
  <c r="V397" i="29"/>
  <c r="V393" i="29"/>
  <c r="V391" i="29"/>
  <c r="V389" i="29"/>
  <c r="V356" i="29"/>
  <c r="V340" i="29"/>
  <c r="V338" i="29"/>
  <c r="V336" i="29"/>
  <c r="V334" i="29"/>
  <c r="V332" i="29"/>
  <c r="V330" i="29"/>
  <c r="V329" i="29"/>
  <c r="V337" i="29"/>
  <c r="W335" i="29"/>
  <c r="W333" i="29"/>
  <c r="W365" i="29"/>
  <c r="W329" i="29"/>
  <c r="W337" i="29"/>
  <c r="W399" i="29"/>
  <c r="W397" i="29"/>
  <c r="W393" i="29"/>
  <c r="W391" i="29"/>
  <c r="W389" i="29"/>
  <c r="W394" i="29"/>
  <c r="W400" i="29"/>
  <c r="W392" i="29"/>
  <c r="W356" i="29"/>
  <c r="W340" i="29"/>
  <c r="W338" i="29"/>
  <c r="W336" i="29"/>
  <c r="W334" i="29"/>
  <c r="W332" i="29"/>
  <c r="W330" i="29"/>
  <c r="W398" i="29"/>
  <c r="W390" i="29"/>
  <c r="W331" i="29"/>
  <c r="W339" i="29"/>
  <c r="W396" i="29"/>
  <c r="F3" i="5"/>
  <c r="X400" i="29"/>
  <c r="X398" i="29"/>
  <c r="X396" i="29"/>
  <c r="X394" i="29"/>
  <c r="X392" i="29"/>
  <c r="X390" i="29"/>
  <c r="X399" i="29"/>
  <c r="X397" i="29"/>
  <c r="X393" i="29"/>
  <c r="X391" i="29"/>
  <c r="X389" i="29"/>
  <c r="X356" i="29"/>
  <c r="X340" i="29"/>
  <c r="X365" i="29"/>
  <c r="Y389" i="29"/>
  <c r="Y393" i="29"/>
  <c r="Y397" i="29"/>
  <c r="Y340" i="29"/>
  <c r="Y356" i="29"/>
  <c r="Y400" i="29"/>
  <c r="Y398" i="29"/>
  <c r="Y396" i="29"/>
  <c r="Y394" i="29"/>
  <c r="Y392" i="29"/>
  <c r="Y390" i="29"/>
  <c r="Y339" i="29"/>
  <c r="Y365" i="29"/>
  <c r="Y391" i="29"/>
  <c r="Y399" i="29"/>
  <c r="E1" i="3" l="1"/>
  <c r="J2" i="3"/>
  <c r="L2" i="3"/>
  <c r="K2" i="3"/>
  <c r="G248" i="2"/>
  <c r="G418" i="16"/>
  <c r="F478" i="19"/>
  <c r="F486" i="19"/>
  <c r="G445" i="16"/>
  <c r="G477" i="16"/>
  <c r="G437" i="15"/>
  <c r="F454" i="19"/>
  <c r="F477" i="19"/>
  <c r="G289" i="2"/>
  <c r="G329" i="2"/>
  <c r="E1000" i="8"/>
  <c r="G1000" i="8" s="1"/>
  <c r="G347" i="2" s="1"/>
  <c r="E1100" i="8"/>
  <c r="G1100" i="8" s="1"/>
  <c r="E800" i="8"/>
  <c r="G800" i="8" s="1"/>
  <c r="G273" i="2"/>
  <c r="F446" i="19"/>
  <c r="E700" i="8"/>
  <c r="G700" i="8" s="1"/>
  <c r="G600" i="8"/>
  <c r="G340" i="2"/>
  <c r="G472" i="16"/>
  <c r="G480" i="16"/>
  <c r="G459" i="15"/>
  <c r="G419" i="15"/>
  <c r="G281" i="2"/>
  <c r="G324" i="2"/>
  <c r="G321" i="2"/>
  <c r="G403" i="15"/>
  <c r="G467" i="15"/>
  <c r="G448" i="16"/>
  <c r="G399" i="15"/>
  <c r="G407" i="15"/>
  <c r="G415" i="15"/>
  <c r="G423" i="15"/>
  <c r="G431" i="15"/>
  <c r="G439" i="15"/>
  <c r="G447" i="15"/>
  <c r="G455" i="15"/>
  <c r="G463" i="15"/>
  <c r="G426" i="16"/>
  <c r="G434" i="16"/>
  <c r="G442" i="16"/>
  <c r="G396" i="16"/>
  <c r="G404" i="16"/>
  <c r="G412" i="16"/>
  <c r="G420" i="16"/>
  <c r="G450" i="16"/>
  <c r="G458" i="16"/>
  <c r="G466" i="16"/>
  <c r="F399" i="19"/>
  <c r="F407" i="19"/>
  <c r="G474" i="16"/>
  <c r="G482" i="16"/>
  <c r="G490" i="16"/>
  <c r="F435" i="19"/>
  <c r="F443" i="19"/>
  <c r="F451" i="19"/>
  <c r="F459" i="19"/>
  <c r="F467" i="19"/>
  <c r="F475" i="19"/>
  <c r="F483" i="19"/>
  <c r="F427" i="19"/>
  <c r="F399" i="17"/>
  <c r="F407" i="17"/>
  <c r="F415" i="17"/>
  <c r="F400" i="17"/>
  <c r="G424" i="16"/>
  <c r="G456" i="16"/>
  <c r="G488" i="16"/>
  <c r="G409" i="16"/>
  <c r="G282" i="2"/>
  <c r="G298" i="2"/>
  <c r="G314" i="2"/>
  <c r="G330" i="2"/>
  <c r="G338" i="2"/>
  <c r="G386" i="15"/>
  <c r="G469" i="16"/>
  <c r="F470" i="19"/>
  <c r="G421" i="15"/>
  <c r="G274" i="2"/>
  <c r="G290" i="2"/>
  <c r="G306" i="2"/>
  <c r="G322" i="2"/>
  <c r="G346" i="2"/>
  <c r="F438" i="19"/>
  <c r="G435" i="15"/>
  <c r="F415" i="19"/>
  <c r="F418" i="19"/>
  <c r="F393" i="19"/>
  <c r="F401" i="19"/>
  <c r="F409" i="19"/>
  <c r="F394" i="17"/>
  <c r="F402" i="17"/>
  <c r="F410" i="17"/>
  <c r="G375" i="15"/>
  <c r="G383" i="15"/>
  <c r="G391" i="15"/>
  <c r="G371" i="15"/>
  <c r="G379" i="15"/>
  <c r="G387" i="15"/>
  <c r="G297" i="2"/>
  <c r="G305" i="2"/>
  <c r="G395" i="15"/>
  <c r="G345" i="2"/>
  <c r="G313" i="2"/>
  <c r="G422" i="16"/>
  <c r="G430" i="16"/>
  <c r="G438" i="16"/>
  <c r="G446" i="16"/>
  <c r="G454" i="16"/>
  <c r="G462" i="16"/>
  <c r="G470" i="16"/>
  <c r="G478" i="16"/>
  <c r="G486" i="16"/>
  <c r="G494" i="16"/>
  <c r="G337" i="2"/>
  <c r="G443" i="15"/>
  <c r="G427" i="15"/>
  <c r="G397" i="16"/>
  <c r="G405" i="16"/>
  <c r="G413" i="16"/>
  <c r="G393" i="15"/>
  <c r="G445" i="15"/>
  <c r="G429" i="15"/>
  <c r="G461" i="15"/>
  <c r="G413" i="15"/>
  <c r="F427" i="17"/>
  <c r="F443" i="17"/>
  <c r="F459" i="17"/>
  <c r="F475" i="17"/>
  <c r="F491" i="17"/>
  <c r="F419" i="17"/>
  <c r="F435" i="17"/>
  <c r="F451" i="17"/>
  <c r="F467" i="17"/>
  <c r="F483" i="17"/>
  <c r="G405" i="15"/>
  <c r="G453" i="15"/>
  <c r="G432" i="16"/>
  <c r="G464" i="16"/>
  <c r="G440" i="16"/>
  <c r="F395" i="17"/>
  <c r="F403" i="17"/>
  <c r="F411" i="17"/>
  <c r="G254" i="2"/>
  <c r="G262" i="2"/>
  <c r="G270" i="2"/>
  <c r="G404" i="15"/>
  <c r="G444" i="15"/>
  <c r="F431" i="19"/>
  <c r="F439" i="19"/>
  <c r="F447" i="19"/>
  <c r="F455" i="19"/>
  <c r="F463" i="19"/>
  <c r="F471" i="19"/>
  <c r="F479" i="19"/>
  <c r="F487" i="19"/>
  <c r="G400" i="15"/>
  <c r="G408" i="15"/>
  <c r="G416" i="15"/>
  <c r="G424" i="15"/>
  <c r="G432" i="15"/>
  <c r="G440" i="15"/>
  <c r="G448" i="15"/>
  <c r="G456" i="15"/>
  <c r="G464" i="15"/>
  <c r="G427" i="16"/>
  <c r="G435" i="16"/>
  <c r="G443" i="16"/>
  <c r="G451" i="16"/>
  <c r="G459" i="16"/>
  <c r="G467" i="16"/>
  <c r="F423" i="19"/>
  <c r="F421" i="17"/>
  <c r="F429" i="17"/>
  <c r="F437" i="17"/>
  <c r="F445" i="17"/>
  <c r="F453" i="17"/>
  <c r="F461" i="17"/>
  <c r="F469" i="17"/>
  <c r="F477" i="17"/>
  <c r="F485" i="17"/>
  <c r="G374" i="15"/>
  <c r="G382" i="15"/>
  <c r="G411" i="15"/>
  <c r="G397" i="15"/>
  <c r="F398" i="19"/>
  <c r="F406" i="19"/>
  <c r="F414" i="19"/>
  <c r="G451" i="15"/>
  <c r="F396" i="17"/>
  <c r="F404" i="17"/>
  <c r="F412" i="17"/>
  <c r="F392" i="19"/>
  <c r="F400" i="19"/>
  <c r="F408" i="19"/>
  <c r="G396" i="15"/>
  <c r="G412" i="15"/>
  <c r="G428" i="15"/>
  <c r="G436" i="15"/>
  <c r="G452" i="15"/>
  <c r="G460" i="15"/>
  <c r="G398" i="16"/>
  <c r="G406" i="16"/>
  <c r="G414" i="16"/>
  <c r="G423" i="16"/>
  <c r="G431" i="16"/>
  <c r="G439" i="16"/>
  <c r="G455" i="16"/>
  <c r="G463" i="16"/>
  <c r="G471" i="16"/>
  <c r="G487" i="16"/>
  <c r="F405" i="17"/>
  <c r="F413" i="17"/>
  <c r="F425" i="17"/>
  <c r="F457" i="17"/>
  <c r="F473" i="17"/>
  <c r="F489" i="17"/>
  <c r="F434" i="19"/>
  <c r="F466" i="19"/>
  <c r="F397" i="19"/>
  <c r="F405" i="19"/>
  <c r="F413" i="19"/>
  <c r="F482" i="19"/>
  <c r="G276" i="2"/>
  <c r="F431" i="17"/>
  <c r="F447" i="17"/>
  <c r="F463" i="17"/>
  <c r="F479" i="17"/>
  <c r="F394" i="19"/>
  <c r="F402" i="19"/>
  <c r="F422" i="19"/>
  <c r="F490" i="19"/>
  <c r="F458" i="19"/>
  <c r="F425" i="19"/>
  <c r="F433" i="19"/>
  <c r="F465" i="19"/>
  <c r="G377" i="15"/>
  <c r="F442" i="19"/>
  <c r="F474" i="19"/>
  <c r="F450" i="19"/>
  <c r="F423" i="17"/>
  <c r="F439" i="17"/>
  <c r="F455" i="17"/>
  <c r="F471" i="17"/>
  <c r="F487" i="17"/>
  <c r="F426" i="19"/>
  <c r="F462" i="19"/>
  <c r="F408" i="17"/>
  <c r="F416" i="17"/>
  <c r="F416" i="19"/>
  <c r="F430" i="19"/>
  <c r="F420" i="19"/>
  <c r="F428" i="19"/>
  <c r="F436" i="19"/>
  <c r="F444" i="19"/>
  <c r="F452" i="19"/>
  <c r="F460" i="19"/>
  <c r="F468" i="19"/>
  <c r="F476" i="19"/>
  <c r="F484" i="19"/>
  <c r="F410" i="19"/>
  <c r="F414" i="17"/>
  <c r="F417" i="19"/>
  <c r="F441" i="19"/>
  <c r="F449" i="19"/>
  <c r="F457" i="19"/>
  <c r="F473" i="19"/>
  <c r="F481" i="19"/>
  <c r="F489" i="19"/>
  <c r="F421" i="19"/>
  <c r="F429" i="19"/>
  <c r="F437" i="19"/>
  <c r="F445" i="19"/>
  <c r="F453" i="19"/>
  <c r="F461" i="19"/>
  <c r="F469" i="19"/>
  <c r="G428" i="16"/>
  <c r="G436" i="16"/>
  <c r="G444" i="16"/>
  <c r="G452" i="16"/>
  <c r="G460" i="16"/>
  <c r="G468" i="16"/>
  <c r="G476" i="16"/>
  <c r="G484" i="16"/>
  <c r="F418" i="17"/>
  <c r="F419" i="19"/>
  <c r="F424" i="19"/>
  <c r="F432" i="19"/>
  <c r="F440" i="19"/>
  <c r="F448" i="19"/>
  <c r="F456" i="19"/>
  <c r="F464" i="19"/>
  <c r="F472" i="19"/>
  <c r="F480" i="19"/>
  <c r="F488" i="19"/>
  <c r="F412" i="19"/>
  <c r="F396" i="19"/>
  <c r="F426" i="17"/>
  <c r="F442" i="17"/>
  <c r="F458" i="17"/>
  <c r="F474" i="17"/>
  <c r="F490" i="17"/>
  <c r="F395" i="19"/>
  <c r="F403" i="19"/>
  <c r="F411" i="19"/>
  <c r="G475" i="16"/>
  <c r="G483" i="16"/>
  <c r="G491" i="16"/>
  <c r="F404" i="19"/>
  <c r="F397" i="17"/>
  <c r="F466" i="17"/>
  <c r="F441" i="17"/>
  <c r="F398" i="17"/>
  <c r="F434" i="17"/>
  <c r="F406" i="17"/>
  <c r="F424" i="17"/>
  <c r="F432" i="17"/>
  <c r="F440" i="17"/>
  <c r="F448" i="17"/>
  <c r="F456" i="17"/>
  <c r="F464" i="17"/>
  <c r="F472" i="17"/>
  <c r="F480" i="17"/>
  <c r="F488" i="17"/>
  <c r="G373" i="15"/>
  <c r="G381" i="15"/>
  <c r="G389" i="15"/>
  <c r="F482" i="17"/>
  <c r="G256" i="2"/>
  <c r="G264" i="2"/>
  <c r="G272" i="2"/>
  <c r="G385" i="15"/>
  <c r="F420" i="17"/>
  <c r="F428" i="17"/>
  <c r="F436" i="17"/>
  <c r="F444" i="17"/>
  <c r="F452" i="17"/>
  <c r="F460" i="17"/>
  <c r="F468" i="17"/>
  <c r="F476" i="17"/>
  <c r="F484" i="17"/>
  <c r="F422" i="17"/>
  <c r="F430" i="17"/>
  <c r="F438" i="17"/>
  <c r="F446" i="17"/>
  <c r="F454" i="17"/>
  <c r="F462" i="17"/>
  <c r="F470" i="17"/>
  <c r="F478" i="17"/>
  <c r="F486" i="17"/>
  <c r="F393" i="17"/>
  <c r="F401" i="17"/>
  <c r="F409" i="17"/>
  <c r="F417" i="17"/>
  <c r="F433" i="17"/>
  <c r="F449" i="17"/>
  <c r="F465" i="17"/>
  <c r="F481" i="17"/>
  <c r="F450" i="17"/>
  <c r="G447" i="16"/>
  <c r="G479" i="16"/>
  <c r="G410" i="15"/>
  <c r="G394" i="15"/>
  <c r="G458" i="15"/>
  <c r="G401" i="16"/>
  <c r="G417" i="16"/>
  <c r="G402" i="16"/>
  <c r="G370" i="15"/>
  <c r="G415" i="16"/>
  <c r="G485" i="16"/>
  <c r="G410" i="16"/>
  <c r="G437" i="16"/>
  <c r="G399" i="16"/>
  <c r="G411" i="16"/>
  <c r="G492" i="16"/>
  <c r="G421" i="16"/>
  <c r="G425" i="16"/>
  <c r="G433" i="16"/>
  <c r="G441" i="16"/>
  <c r="G449" i="16"/>
  <c r="G457" i="16"/>
  <c r="G465" i="16"/>
  <c r="G473" i="16"/>
  <c r="G481" i="16"/>
  <c r="G489" i="16"/>
  <c r="G403" i="16"/>
  <c r="G426" i="15"/>
  <c r="G453" i="16"/>
  <c r="G400" i="16"/>
  <c r="G408" i="16"/>
  <c r="G416" i="16"/>
  <c r="G407" i="16"/>
  <c r="G429" i="16"/>
  <c r="G461" i="16"/>
  <c r="G493" i="16"/>
  <c r="G419" i="16"/>
  <c r="G378" i="15"/>
  <c r="G369" i="15"/>
  <c r="G390" i="15"/>
  <c r="G253" i="2"/>
  <c r="G401" i="15"/>
  <c r="G409" i="15"/>
  <c r="G417" i="15"/>
  <c r="G425" i="15"/>
  <c r="G433" i="15"/>
  <c r="G441" i="15"/>
  <c r="G449" i="15"/>
  <c r="G457" i="15"/>
  <c r="G465" i="15"/>
  <c r="G420" i="15"/>
  <c r="G434" i="15"/>
  <c r="G402" i="15"/>
  <c r="G466" i="15"/>
  <c r="G332" i="2"/>
  <c r="G398" i="15"/>
  <c r="G406" i="15"/>
  <c r="G414" i="15"/>
  <c r="G422" i="15"/>
  <c r="G430" i="15"/>
  <c r="G438" i="15"/>
  <c r="G446" i="15"/>
  <c r="G454" i="15"/>
  <c r="G462" i="15"/>
  <c r="G372" i="15"/>
  <c r="G380" i="15"/>
  <c r="G388" i="15"/>
  <c r="G442" i="15"/>
  <c r="G418" i="15"/>
  <c r="G376" i="15"/>
  <c r="G384" i="15"/>
  <c r="G392" i="15"/>
  <c r="G250" i="2"/>
  <c r="G258" i="2"/>
  <c r="G266" i="2"/>
  <c r="G269" i="2"/>
  <c r="G278" i="2"/>
  <c r="G286" i="2"/>
  <c r="G294" i="2"/>
  <c r="G302" i="2"/>
  <c r="G310" i="2"/>
  <c r="G318" i="2"/>
  <c r="G326" i="2"/>
  <c r="G334" i="2"/>
  <c r="G342" i="2"/>
  <c r="G284" i="2"/>
  <c r="G260" i="2"/>
  <c r="G277" i="2"/>
  <c r="G252" i="2"/>
  <c r="G268" i="2"/>
  <c r="G255" i="2"/>
  <c r="G263" i="2"/>
  <c r="G271" i="2"/>
  <c r="G280" i="2"/>
  <c r="G288" i="2"/>
  <c r="G296" i="2"/>
  <c r="G304" i="2"/>
  <c r="G312" i="2"/>
  <c r="G320" i="2"/>
  <c r="G328" i="2"/>
  <c r="G336" i="2"/>
  <c r="G344" i="2"/>
  <c r="G275" i="2"/>
  <c r="G283" i="2"/>
  <c r="G291" i="2"/>
  <c r="G299" i="2"/>
  <c r="G307" i="2"/>
  <c r="G315" i="2"/>
  <c r="G323" i="2"/>
  <c r="G331" i="2"/>
  <c r="G339" i="2"/>
  <c r="G309" i="2"/>
  <c r="G293" i="2"/>
  <c r="G308" i="2"/>
  <c r="G251" i="2"/>
  <c r="G259" i="2"/>
  <c r="G267" i="2"/>
  <c r="G292" i="2"/>
  <c r="G317" i="2"/>
  <c r="G325" i="2"/>
  <c r="G333" i="2"/>
  <c r="G341" i="2"/>
  <c r="G300" i="2"/>
  <c r="G301" i="2"/>
  <c r="G279" i="2"/>
  <c r="G287" i="2"/>
  <c r="G295" i="2"/>
  <c r="G303" i="2"/>
  <c r="G311" i="2"/>
  <c r="G319" i="2"/>
  <c r="G327" i="2"/>
  <c r="G335" i="2"/>
  <c r="G343" i="2"/>
  <c r="G285" i="2"/>
  <c r="G316" i="2"/>
  <c r="G249" i="2"/>
  <c r="G257" i="2"/>
  <c r="G265" i="2"/>
  <c r="G261" i="2"/>
  <c r="E332" i="12"/>
  <c r="E339" i="12"/>
  <c r="E409" i="12"/>
  <c r="E412" i="12"/>
  <c r="E462" i="12"/>
  <c r="E425" i="12"/>
  <c r="E472" i="12"/>
  <c r="E458" i="12"/>
  <c r="E432" i="12"/>
  <c r="E471" i="12"/>
  <c r="E427" i="12"/>
  <c r="E449" i="12"/>
  <c r="E333" i="12"/>
  <c r="E329" i="12"/>
  <c r="E448" i="12"/>
  <c r="E498" i="12"/>
  <c r="E489" i="12"/>
  <c r="E394" i="12"/>
  <c r="E400" i="12"/>
  <c r="E410" i="12"/>
  <c r="E437" i="12"/>
  <c r="E459" i="12"/>
  <c r="E465" i="12"/>
  <c r="E500" i="12"/>
  <c r="E422" i="12"/>
  <c r="E438" i="12"/>
  <c r="E464" i="12"/>
  <c r="E468" i="12"/>
  <c r="E478" i="12"/>
  <c r="E479" i="12"/>
  <c r="E495" i="12"/>
  <c r="E334" i="12"/>
  <c r="E335" i="12"/>
  <c r="E389" i="12"/>
  <c r="E473" i="12"/>
  <c r="E391" i="12"/>
  <c r="E439" i="12"/>
  <c r="E413" i="12"/>
  <c r="E460" i="12"/>
  <c r="E444" i="12"/>
  <c r="E453" i="12"/>
  <c r="E414" i="12"/>
  <c r="E451" i="12"/>
  <c r="E393" i="12"/>
  <c r="E405" i="12"/>
  <c r="E469" i="12"/>
  <c r="E390" i="12"/>
  <c r="E396" i="12"/>
  <c r="E411" i="12"/>
  <c r="E429" i="12"/>
  <c r="E466" i="12"/>
  <c r="E418" i="12"/>
  <c r="E434" i="12"/>
  <c r="E450" i="12"/>
  <c r="E475" i="12"/>
  <c r="E491" i="12"/>
  <c r="E443" i="12"/>
  <c r="E403" i="12"/>
  <c r="E330" i="12"/>
  <c r="E356" i="12"/>
  <c r="E415" i="12"/>
  <c r="E454" i="12"/>
  <c r="E423" i="12"/>
  <c r="E402" i="12"/>
  <c r="E441" i="12"/>
  <c r="E484" i="12"/>
  <c r="E424" i="12"/>
  <c r="E440" i="12"/>
  <c r="E455" i="12"/>
  <c r="E496" i="12"/>
  <c r="E482" i="12"/>
  <c r="E481" i="12"/>
  <c r="E497" i="12"/>
  <c r="E338" i="12"/>
  <c r="E417" i="12"/>
  <c r="E428" i="12"/>
  <c r="E485" i="12"/>
  <c r="E365" i="12"/>
  <c r="E416" i="12"/>
  <c r="E492" i="12"/>
  <c r="E407" i="12"/>
  <c r="E435" i="12"/>
  <c r="E488" i="12"/>
  <c r="E397" i="12"/>
  <c r="E447" i="12"/>
  <c r="E408" i="12"/>
  <c r="E421" i="12"/>
  <c r="E430" i="12"/>
  <c r="E446" i="12"/>
  <c r="E494" i="12"/>
  <c r="E487" i="12"/>
  <c r="E337" i="12"/>
  <c r="E401" i="12"/>
  <c r="E452" i="12"/>
  <c r="E392" i="12"/>
  <c r="E398" i="12"/>
  <c r="E433" i="12"/>
  <c r="E457" i="12"/>
  <c r="E420" i="12"/>
  <c r="E436" i="12"/>
  <c r="E456" i="12"/>
  <c r="E474" i="12"/>
  <c r="E477" i="12"/>
  <c r="E493" i="12"/>
  <c r="E331" i="12"/>
  <c r="E340" i="12"/>
  <c r="E406" i="12"/>
  <c r="E490" i="12"/>
  <c r="E399" i="12"/>
  <c r="E419" i="12"/>
  <c r="E431" i="12"/>
  <c r="E461" i="12"/>
  <c r="E476" i="12"/>
  <c r="E404" i="12"/>
  <c r="E445" i="12"/>
  <c r="E470" i="12"/>
  <c r="E426" i="12"/>
  <c r="E442" i="12"/>
  <c r="E463" i="12"/>
  <c r="E480" i="12"/>
  <c r="E467" i="12"/>
  <c r="E486" i="12"/>
  <c r="E483" i="12"/>
  <c r="E499" i="12"/>
  <c r="E336" i="12"/>
  <c r="F324" i="19"/>
  <c r="A324" i="19"/>
  <c r="A445" i="19"/>
  <c r="A323" i="19"/>
  <c r="F323" i="19"/>
  <c r="A331" i="19"/>
  <c r="F331" i="19"/>
  <c r="A347" i="19"/>
  <c r="F347" i="19"/>
  <c r="A453" i="19"/>
  <c r="A400" i="19"/>
  <c r="A416" i="19"/>
  <c r="A432" i="19"/>
  <c r="A382" i="19"/>
  <c r="F382" i="19"/>
  <c r="A441" i="19"/>
  <c r="A461" i="19"/>
  <c r="A402" i="19"/>
  <c r="A418" i="19"/>
  <c r="A434" i="19"/>
  <c r="A437" i="19"/>
  <c r="A447" i="19"/>
  <c r="A389" i="19"/>
  <c r="F389" i="19"/>
  <c r="A397" i="19"/>
  <c r="A405" i="19"/>
  <c r="A413" i="19"/>
  <c r="A421" i="19"/>
  <c r="A429" i="19"/>
  <c r="A442" i="19"/>
  <c r="A450" i="19"/>
  <c r="A462" i="19"/>
  <c r="A471" i="19"/>
  <c r="A479" i="19"/>
  <c r="A487" i="19"/>
  <c r="A466" i="19"/>
  <c r="A474" i="19"/>
  <c r="A482" i="19"/>
  <c r="A490" i="19"/>
  <c r="F328" i="19"/>
  <c r="A328" i="19"/>
  <c r="A320" i="19"/>
  <c r="F320" i="19"/>
  <c r="A329" i="19"/>
  <c r="F329" i="19"/>
  <c r="A460" i="19"/>
  <c r="A396" i="19"/>
  <c r="A412" i="19"/>
  <c r="A428" i="19"/>
  <c r="A458" i="19"/>
  <c r="A380" i="19"/>
  <c r="F380" i="19"/>
  <c r="A398" i="19"/>
  <c r="A414" i="19"/>
  <c r="A430" i="19"/>
  <c r="A459" i="19"/>
  <c r="A443" i="19"/>
  <c r="A387" i="19"/>
  <c r="F387" i="19"/>
  <c r="A395" i="19"/>
  <c r="A403" i="19"/>
  <c r="A411" i="19"/>
  <c r="A419" i="19"/>
  <c r="A427" i="19"/>
  <c r="A435" i="19"/>
  <c r="A440" i="19"/>
  <c r="A448" i="19"/>
  <c r="A456" i="19"/>
  <c r="A469" i="19"/>
  <c r="A477" i="19"/>
  <c r="A485" i="19"/>
  <c r="A464" i="19"/>
  <c r="A472" i="19"/>
  <c r="A480" i="19"/>
  <c r="A488" i="19"/>
  <c r="F356" i="19"/>
  <c r="A356" i="19"/>
  <c r="A322" i="19"/>
  <c r="F322" i="19"/>
  <c r="F383" i="19"/>
  <c r="A383" i="19"/>
  <c r="A327" i="19"/>
  <c r="F327" i="19"/>
  <c r="A392" i="19"/>
  <c r="A408" i="19"/>
  <c r="A424" i="19"/>
  <c r="A457" i="19"/>
  <c r="F385" i="19"/>
  <c r="A385" i="19"/>
  <c r="A394" i="19"/>
  <c r="A410" i="19"/>
  <c r="A426" i="19"/>
  <c r="A439" i="19"/>
  <c r="A455" i="19"/>
  <c r="A393" i="19"/>
  <c r="A401" i="19"/>
  <c r="A409" i="19"/>
  <c r="A417" i="19"/>
  <c r="A425" i="19"/>
  <c r="A433" i="19"/>
  <c r="A438" i="19"/>
  <c r="A446" i="19"/>
  <c r="A454" i="19"/>
  <c r="A463" i="19"/>
  <c r="A467" i="19"/>
  <c r="A475" i="19"/>
  <c r="A483" i="19"/>
  <c r="A491" i="19"/>
  <c r="A470" i="19"/>
  <c r="A478" i="19"/>
  <c r="A486" i="19"/>
  <c r="F326" i="19"/>
  <c r="A326" i="19"/>
  <c r="A325" i="19"/>
  <c r="F325" i="19"/>
  <c r="F381" i="19"/>
  <c r="A381" i="19"/>
  <c r="F388" i="19"/>
  <c r="A388" i="19"/>
  <c r="A404" i="19"/>
  <c r="A420" i="19"/>
  <c r="A384" i="19"/>
  <c r="F384" i="19"/>
  <c r="A449" i="19"/>
  <c r="F390" i="19"/>
  <c r="A390" i="19"/>
  <c r="A406" i="19"/>
  <c r="A422" i="19"/>
  <c r="A451" i="19"/>
  <c r="A391" i="19"/>
  <c r="F391" i="19"/>
  <c r="A399" i="19"/>
  <c r="A407" i="19"/>
  <c r="A415" i="19"/>
  <c r="A423" i="19"/>
  <c r="A431" i="19"/>
  <c r="A436" i="19"/>
  <c r="A444" i="19"/>
  <c r="A452" i="19"/>
  <c r="A465" i="19"/>
  <c r="A473" i="19"/>
  <c r="A481" i="19"/>
  <c r="A489" i="19"/>
  <c r="A468" i="19"/>
  <c r="A476" i="19"/>
  <c r="A484" i="19"/>
  <c r="F330" i="19"/>
  <c r="A330" i="19"/>
  <c r="F321" i="19"/>
  <c r="A321" i="19"/>
  <c r="F323" i="17"/>
  <c r="A323" i="17"/>
  <c r="F321" i="17"/>
  <c r="A321" i="17"/>
  <c r="F329" i="17"/>
  <c r="A329" i="17"/>
  <c r="F389" i="17"/>
  <c r="A389" i="17"/>
  <c r="F391" i="17"/>
  <c r="A391" i="17"/>
  <c r="A322" i="17"/>
  <c r="F322" i="17"/>
  <c r="A330" i="17"/>
  <c r="F330" i="17"/>
  <c r="A386" i="17"/>
  <c r="F386" i="17"/>
  <c r="A394" i="17"/>
  <c r="A402" i="17"/>
  <c r="A409" i="17"/>
  <c r="A417" i="17"/>
  <c r="A425" i="17"/>
  <c r="A433" i="17"/>
  <c r="A404" i="17"/>
  <c r="A412" i="17"/>
  <c r="A420" i="17"/>
  <c r="A428" i="17"/>
  <c r="A440" i="17"/>
  <c r="A448" i="17"/>
  <c r="A456" i="17"/>
  <c r="A435" i="17"/>
  <c r="A443" i="17"/>
  <c r="A451" i="17"/>
  <c r="A466" i="17"/>
  <c r="A474" i="17"/>
  <c r="A482" i="17"/>
  <c r="A490" i="17"/>
  <c r="A465" i="17"/>
  <c r="A473" i="17"/>
  <c r="A481" i="17"/>
  <c r="A489" i="17"/>
  <c r="A357" i="17"/>
  <c r="F357" i="17"/>
  <c r="A397" i="17"/>
  <c r="A399" i="17"/>
  <c r="A332" i="17"/>
  <c r="F332" i="17"/>
  <c r="F385" i="17"/>
  <c r="A385" i="17"/>
  <c r="A388" i="17"/>
  <c r="F388" i="17"/>
  <c r="A396" i="17"/>
  <c r="A419" i="17"/>
  <c r="A406" i="17"/>
  <c r="A422" i="17"/>
  <c r="A442" i="17"/>
  <c r="A458" i="17"/>
  <c r="A445" i="17"/>
  <c r="A453" i="17"/>
  <c r="A460" i="17"/>
  <c r="A476" i="17"/>
  <c r="A484" i="17"/>
  <c r="A459" i="17"/>
  <c r="A467" i="17"/>
  <c r="A475" i="17"/>
  <c r="A483" i="17"/>
  <c r="A491" i="17"/>
  <c r="F327" i="17"/>
  <c r="A327" i="17"/>
  <c r="F381" i="17"/>
  <c r="A381" i="17"/>
  <c r="F383" i="17"/>
  <c r="A383" i="17"/>
  <c r="A328" i="17"/>
  <c r="F328" i="17"/>
  <c r="A401" i="17"/>
  <c r="A384" i="17"/>
  <c r="F384" i="17"/>
  <c r="A392" i="17"/>
  <c r="F392" i="17"/>
  <c r="A400" i="17"/>
  <c r="A407" i="17"/>
  <c r="A415" i="17"/>
  <c r="A423" i="17"/>
  <c r="A431" i="17"/>
  <c r="A410" i="17"/>
  <c r="A418" i="17"/>
  <c r="A426" i="17"/>
  <c r="A438" i="17"/>
  <c r="A446" i="17"/>
  <c r="A454" i="17"/>
  <c r="A441" i="17"/>
  <c r="A449" i="17"/>
  <c r="A457" i="17"/>
  <c r="A464" i="17"/>
  <c r="A472" i="17"/>
  <c r="A480" i="17"/>
  <c r="A488" i="17"/>
  <c r="A463" i="17"/>
  <c r="A471" i="17"/>
  <c r="A479" i="17"/>
  <c r="A487" i="17"/>
  <c r="F331" i="17"/>
  <c r="A331" i="17"/>
  <c r="A324" i="17"/>
  <c r="F324" i="17"/>
  <c r="A411" i="17"/>
  <c r="A427" i="17"/>
  <c r="A414" i="17"/>
  <c r="A430" i="17"/>
  <c r="A434" i="17"/>
  <c r="A450" i="17"/>
  <c r="A437" i="17"/>
  <c r="A468" i="17"/>
  <c r="A395" i="17"/>
  <c r="F325" i="17"/>
  <c r="A325" i="17"/>
  <c r="A326" i="17"/>
  <c r="F326" i="17"/>
  <c r="A348" i="17"/>
  <c r="F348" i="17"/>
  <c r="A393" i="17"/>
  <c r="A382" i="17"/>
  <c r="F382" i="17"/>
  <c r="A390" i="17"/>
  <c r="F390" i="17"/>
  <c r="A398" i="17"/>
  <c r="A405" i="17"/>
  <c r="A413" i="17"/>
  <c r="A421" i="17"/>
  <c r="A429" i="17"/>
  <c r="A408" i="17"/>
  <c r="A416" i="17"/>
  <c r="A424" i="17"/>
  <c r="A432" i="17"/>
  <c r="A436" i="17"/>
  <c r="A444" i="17"/>
  <c r="A452" i="17"/>
  <c r="A439" i="17"/>
  <c r="A447" i="17"/>
  <c r="A455" i="17"/>
  <c r="A462" i="17"/>
  <c r="A470" i="17"/>
  <c r="A478" i="17"/>
  <c r="A486" i="17"/>
  <c r="A461" i="17"/>
  <c r="A469" i="17"/>
  <c r="A477" i="17"/>
  <c r="A485" i="17"/>
  <c r="A403" i="17"/>
  <c r="A402" i="16"/>
  <c r="A440" i="16"/>
  <c r="A456" i="16"/>
  <c r="A446" i="16"/>
  <c r="A457" i="16"/>
  <c r="A464" i="16"/>
  <c r="A467" i="16"/>
  <c r="A475" i="16"/>
  <c r="A483" i="16"/>
  <c r="A491" i="16"/>
  <c r="G329" i="16"/>
  <c r="A329" i="16"/>
  <c r="A330" i="16"/>
  <c r="G330" i="16"/>
  <c r="G384" i="16"/>
  <c r="A384" i="16"/>
  <c r="G392" i="16"/>
  <c r="A392" i="16"/>
  <c r="A400" i="16"/>
  <c r="A408" i="16"/>
  <c r="A389" i="16"/>
  <c r="G389" i="16"/>
  <c r="A397" i="16"/>
  <c r="A405" i="16"/>
  <c r="A413" i="16"/>
  <c r="A424" i="16"/>
  <c r="A432" i="16"/>
  <c r="A452" i="16"/>
  <c r="A463" i="16"/>
  <c r="A419" i="16"/>
  <c r="A427" i="16"/>
  <c r="A435" i="16"/>
  <c r="A442" i="16"/>
  <c r="A458" i="16"/>
  <c r="A439" i="16"/>
  <c r="A447" i="16"/>
  <c r="A455" i="16"/>
  <c r="A473" i="16"/>
  <c r="A481" i="16"/>
  <c r="A489" i="16"/>
  <c r="A466" i="16"/>
  <c r="A474" i="16"/>
  <c r="A482" i="16"/>
  <c r="A490" i="16"/>
  <c r="A324" i="16"/>
  <c r="G324" i="16"/>
  <c r="A332" i="16"/>
  <c r="G332" i="16"/>
  <c r="G386" i="16"/>
  <c r="A386" i="16"/>
  <c r="G394" i="16"/>
  <c r="A394" i="16"/>
  <c r="A426" i="16"/>
  <c r="A434" i="16"/>
  <c r="A462" i="16"/>
  <c r="A421" i="16"/>
  <c r="A429" i="16"/>
  <c r="A437" i="16"/>
  <c r="A449" i="16"/>
  <c r="A476" i="16"/>
  <c r="G327" i="16"/>
  <c r="A327" i="16"/>
  <c r="G335" i="16"/>
  <c r="A335" i="16"/>
  <c r="G351" i="16"/>
  <c r="A351" i="16"/>
  <c r="A420" i="16"/>
  <c r="A328" i="16"/>
  <c r="G328" i="16"/>
  <c r="A398" i="16"/>
  <c r="A406" i="16"/>
  <c r="A414" i="16"/>
  <c r="A418" i="16"/>
  <c r="A387" i="16"/>
  <c r="G387" i="16"/>
  <c r="A395" i="16"/>
  <c r="G395" i="16"/>
  <c r="A403" i="16"/>
  <c r="A411" i="16"/>
  <c r="A422" i="16"/>
  <c r="A430" i="16"/>
  <c r="A448" i="16"/>
  <c r="A417" i="16"/>
  <c r="A425" i="16"/>
  <c r="A433" i="16"/>
  <c r="A438" i="16"/>
  <c r="A454" i="16"/>
  <c r="A445" i="16"/>
  <c r="A453" i="16"/>
  <c r="A461" i="16"/>
  <c r="A465" i="16"/>
  <c r="A471" i="16"/>
  <c r="A479" i="16"/>
  <c r="A487" i="16"/>
  <c r="A495" i="16"/>
  <c r="A472" i="16"/>
  <c r="A480" i="16"/>
  <c r="A488" i="16"/>
  <c r="G331" i="16"/>
  <c r="A331" i="16"/>
  <c r="A416" i="16"/>
  <c r="A410" i="16"/>
  <c r="A415" i="16"/>
  <c r="A391" i="16"/>
  <c r="G391" i="16"/>
  <c r="A399" i="16"/>
  <c r="A407" i="16"/>
  <c r="A441" i="16"/>
  <c r="A468" i="16"/>
  <c r="A484" i="16"/>
  <c r="A492" i="16"/>
  <c r="G360" i="16"/>
  <c r="A360" i="16"/>
  <c r="G325" i="16"/>
  <c r="A325" i="16"/>
  <c r="G333" i="16"/>
  <c r="A333" i="16"/>
  <c r="A326" i="16"/>
  <c r="G326" i="16"/>
  <c r="A334" i="16"/>
  <c r="G334" i="16"/>
  <c r="G388" i="16"/>
  <c r="A388" i="16"/>
  <c r="A396" i="16"/>
  <c r="A404" i="16"/>
  <c r="A412" i="16"/>
  <c r="A385" i="16"/>
  <c r="G385" i="16"/>
  <c r="A393" i="16"/>
  <c r="G393" i="16"/>
  <c r="A401" i="16"/>
  <c r="A409" i="16"/>
  <c r="A428" i="16"/>
  <c r="A436" i="16"/>
  <c r="A444" i="16"/>
  <c r="A460" i="16"/>
  <c r="A423" i="16"/>
  <c r="A431" i="16"/>
  <c r="A450" i="16"/>
  <c r="A443" i="16"/>
  <c r="A451" i="16"/>
  <c r="A459" i="16"/>
  <c r="A469" i="16"/>
  <c r="A477" i="16"/>
  <c r="A485" i="16"/>
  <c r="A493" i="16"/>
  <c r="A470" i="16"/>
  <c r="A478" i="16"/>
  <c r="A486" i="16"/>
  <c r="A494" i="16"/>
  <c r="G297" i="15"/>
  <c r="A297" i="15"/>
  <c r="G305" i="15"/>
  <c r="A305" i="15"/>
  <c r="G366" i="15"/>
  <c r="A366" i="15"/>
  <c r="A384" i="15"/>
  <c r="A302" i="15"/>
  <c r="G302" i="15"/>
  <c r="A365" i="15"/>
  <c r="G365" i="15"/>
  <c r="A381" i="15"/>
  <c r="A397" i="15"/>
  <c r="A396" i="15"/>
  <c r="A433" i="15"/>
  <c r="A440" i="15"/>
  <c r="A448" i="15"/>
  <c r="A456" i="15"/>
  <c r="A464" i="15"/>
  <c r="A453" i="15"/>
  <c r="A461" i="15"/>
  <c r="G303" i="15"/>
  <c r="A303" i="15"/>
  <c r="G358" i="15"/>
  <c r="A358" i="15"/>
  <c r="A390" i="15"/>
  <c r="A422" i="15"/>
  <c r="A376" i="15"/>
  <c r="A300" i="15"/>
  <c r="G300" i="15"/>
  <c r="A308" i="15"/>
  <c r="G308" i="15"/>
  <c r="A324" i="15"/>
  <c r="G324" i="15"/>
  <c r="G362" i="15"/>
  <c r="A362" i="15"/>
  <c r="A394" i="15"/>
  <c r="A371" i="15"/>
  <c r="A379" i="15"/>
  <c r="A387" i="15"/>
  <c r="A395" i="15"/>
  <c r="A437" i="15"/>
  <c r="A419" i="15"/>
  <c r="A403" i="15"/>
  <c r="A432" i="15"/>
  <c r="A402" i="15"/>
  <c r="A410" i="15"/>
  <c r="A412" i="15"/>
  <c r="A423" i="15"/>
  <c r="A431" i="15"/>
  <c r="A438" i="15"/>
  <c r="A446" i="15"/>
  <c r="A454" i="15"/>
  <c r="A462" i="15"/>
  <c r="A443" i="15"/>
  <c r="A451" i="15"/>
  <c r="A459" i="15"/>
  <c r="A467" i="15"/>
  <c r="A388" i="15"/>
  <c r="A380" i="15"/>
  <c r="G301" i="15"/>
  <c r="A301" i="15"/>
  <c r="G333" i="15"/>
  <c r="A333" i="15"/>
  <c r="A382" i="15"/>
  <c r="G368" i="15"/>
  <c r="A368" i="15"/>
  <c r="A298" i="15"/>
  <c r="G298" i="15"/>
  <c r="A306" i="15"/>
  <c r="G306" i="15"/>
  <c r="A386" i="15"/>
  <c r="A426" i="15"/>
  <c r="A361" i="15"/>
  <c r="G361" i="15"/>
  <c r="A369" i="15"/>
  <c r="A377" i="15"/>
  <c r="A385" i="15"/>
  <c r="A393" i="15"/>
  <c r="A401" i="15"/>
  <c r="A409" i="15"/>
  <c r="A417" i="15"/>
  <c r="A415" i="15"/>
  <c r="A428" i="15"/>
  <c r="A400" i="15"/>
  <c r="A408" i="15"/>
  <c r="A421" i="15"/>
  <c r="A429" i="15"/>
  <c r="A444" i="15"/>
  <c r="A452" i="15"/>
  <c r="A460" i="15"/>
  <c r="A441" i="15"/>
  <c r="A449" i="15"/>
  <c r="A457" i="15"/>
  <c r="A465" i="15"/>
  <c r="A370" i="15"/>
  <c r="A357" i="15"/>
  <c r="G357" i="15"/>
  <c r="A373" i="15"/>
  <c r="A389" i="15"/>
  <c r="A430" i="15"/>
  <c r="A434" i="15"/>
  <c r="A405" i="15"/>
  <c r="A416" i="15"/>
  <c r="A436" i="15"/>
  <c r="A414" i="15"/>
  <c r="A404" i="15"/>
  <c r="A420" i="15"/>
  <c r="A425" i="15"/>
  <c r="A445" i="15"/>
  <c r="G364" i="15"/>
  <c r="A364" i="15"/>
  <c r="A411" i="15"/>
  <c r="G299" i="15"/>
  <c r="A299" i="15"/>
  <c r="G307" i="15"/>
  <c r="A307" i="15"/>
  <c r="A374" i="15"/>
  <c r="G360" i="15"/>
  <c r="A360" i="15"/>
  <c r="A392" i="15"/>
  <c r="A304" i="15"/>
  <c r="G304" i="15"/>
  <c r="A378" i="15"/>
  <c r="A418" i="15"/>
  <c r="A359" i="15"/>
  <c r="G359" i="15"/>
  <c r="A367" i="15"/>
  <c r="G367" i="15"/>
  <c r="A375" i="15"/>
  <c r="A383" i="15"/>
  <c r="A391" i="15"/>
  <c r="A399" i="15"/>
  <c r="A407" i="15"/>
  <c r="A435" i="15"/>
  <c r="A424" i="15"/>
  <c r="A398" i="15"/>
  <c r="A406" i="15"/>
  <c r="A413" i="15"/>
  <c r="A427" i="15"/>
  <c r="A442" i="15"/>
  <c r="A450" i="15"/>
  <c r="A458" i="15"/>
  <c r="A466" i="15"/>
  <c r="A439" i="15"/>
  <c r="A447" i="15"/>
  <c r="A455" i="15"/>
  <c r="A463" i="15"/>
  <c r="G236" i="2"/>
  <c r="A236" i="2"/>
  <c r="G187" i="2"/>
  <c r="A187" i="2"/>
  <c r="G203" i="2"/>
  <c r="A203" i="2"/>
  <c r="A186" i="2"/>
  <c r="G186" i="2"/>
  <c r="A252" i="2"/>
  <c r="A239" i="2"/>
  <c r="G239" i="2"/>
  <c r="A255" i="2"/>
  <c r="A263" i="2"/>
  <c r="A280" i="2"/>
  <c r="A290" i="2"/>
  <c r="A306" i="2"/>
  <c r="G177" i="2"/>
  <c r="A177" i="2"/>
  <c r="G185" i="2"/>
  <c r="A185" i="2"/>
  <c r="A268" i="2"/>
  <c r="A176" i="2"/>
  <c r="G176" i="2"/>
  <c r="A184" i="2"/>
  <c r="G184" i="2"/>
  <c r="A212" i="2"/>
  <c r="G212" i="2"/>
  <c r="A250" i="2"/>
  <c r="A258" i="2"/>
  <c r="A266" i="2"/>
  <c r="A237" i="2"/>
  <c r="G237" i="2"/>
  <c r="A245" i="2"/>
  <c r="G245" i="2"/>
  <c r="A253" i="2"/>
  <c r="A261" i="2"/>
  <c r="A278" i="2"/>
  <c r="A286" i="2"/>
  <c r="A302" i="2"/>
  <c r="A273" i="2"/>
  <c r="A281" i="2"/>
  <c r="A300" i="2"/>
  <c r="A295" i="2"/>
  <c r="A303" i="2"/>
  <c r="A311" i="2"/>
  <c r="A315" i="2"/>
  <c r="A323" i="2"/>
  <c r="A331" i="2"/>
  <c r="A339" i="2"/>
  <c r="A347" i="2"/>
  <c r="A316" i="2"/>
  <c r="A324" i="2"/>
  <c r="A332" i="2"/>
  <c r="A340" i="2"/>
  <c r="G179" i="2"/>
  <c r="A179" i="2"/>
  <c r="A178" i="2"/>
  <c r="G178" i="2"/>
  <c r="G244" i="2"/>
  <c r="A244" i="2"/>
  <c r="A260" i="2"/>
  <c r="A270" i="2"/>
  <c r="A247" i="2"/>
  <c r="G247" i="2"/>
  <c r="A272" i="2"/>
  <c r="A288" i="2"/>
  <c r="A275" i="2"/>
  <c r="A283" i="2"/>
  <c r="A304" i="2"/>
  <c r="A289" i="2"/>
  <c r="A297" i="2"/>
  <c r="A305" i="2"/>
  <c r="A313" i="2"/>
  <c r="A317" i="2"/>
  <c r="A325" i="2"/>
  <c r="A333" i="2"/>
  <c r="A341" i="2"/>
  <c r="A318" i="2"/>
  <c r="A326" i="2"/>
  <c r="A334" i="2"/>
  <c r="A342" i="2"/>
  <c r="G183" i="2"/>
  <c r="A183" i="2"/>
  <c r="A182" i="2"/>
  <c r="G182" i="2"/>
  <c r="G240" i="2"/>
  <c r="A240" i="2"/>
  <c r="A248" i="2"/>
  <c r="A256" i="2"/>
  <c r="A264" i="2"/>
  <c r="A314" i="2"/>
  <c r="A243" i="2"/>
  <c r="G243" i="2"/>
  <c r="A251" i="2"/>
  <c r="A259" i="2"/>
  <c r="A267" i="2"/>
  <c r="A269" i="2"/>
  <c r="A276" i="2"/>
  <c r="A284" i="2"/>
  <c r="A298" i="2"/>
  <c r="A271" i="2"/>
  <c r="A279" i="2"/>
  <c r="A287" i="2"/>
  <c r="A296" i="2"/>
  <c r="A312" i="2"/>
  <c r="A293" i="2"/>
  <c r="A301" i="2"/>
  <c r="A309" i="2"/>
  <c r="A321" i="2"/>
  <c r="A329" i="2"/>
  <c r="A337" i="2"/>
  <c r="A345" i="2"/>
  <c r="A322" i="2"/>
  <c r="A330" i="2"/>
  <c r="A338" i="2"/>
  <c r="A346" i="2"/>
  <c r="G181" i="2"/>
  <c r="A181" i="2"/>
  <c r="A180" i="2"/>
  <c r="G180" i="2"/>
  <c r="G238" i="2"/>
  <c r="A238" i="2"/>
  <c r="G246" i="2"/>
  <c r="A246" i="2"/>
  <c r="A254" i="2"/>
  <c r="A262" i="2"/>
  <c r="A241" i="2"/>
  <c r="G241" i="2"/>
  <c r="A249" i="2"/>
  <c r="A257" i="2"/>
  <c r="A265" i="2"/>
  <c r="A274" i="2"/>
  <c r="A282" i="2"/>
  <c r="A294" i="2"/>
  <c r="A310" i="2"/>
  <c r="A277" i="2"/>
  <c r="A285" i="2"/>
  <c r="A292" i="2"/>
  <c r="A308" i="2"/>
  <c r="A291" i="2"/>
  <c r="A299" i="2"/>
  <c r="A307" i="2"/>
  <c r="A319" i="2"/>
  <c r="A327" i="2"/>
  <c r="A335" i="2"/>
  <c r="A343" i="2"/>
  <c r="A320" i="2"/>
  <c r="A328" i="2"/>
  <c r="A336" i="2"/>
  <c r="A344" i="2"/>
  <c r="A206" i="3"/>
  <c r="F206" i="3"/>
  <c r="A204" i="3"/>
  <c r="F204" i="3"/>
  <c r="A207" i="3"/>
  <c r="F205" i="3"/>
  <c r="A205" i="3"/>
  <c r="J328" i="8" l="1"/>
  <c r="AF161" i="8" l="1" a="1"/>
  <c r="AF161" i="8" s="1"/>
  <c r="B1804" i="8" a="1"/>
  <c r="B1804" i="8" s="1"/>
  <c r="AE3" i="8" a="1"/>
  <c r="AE3" i="8" s="1"/>
  <c r="I300" i="8"/>
  <c r="I301" i="8"/>
  <c r="I302" i="8"/>
  <c r="I303" i="8"/>
  <c r="I304" i="8"/>
  <c r="I305" i="8"/>
  <c r="I306" i="8"/>
  <c r="I307" i="8"/>
  <c r="I308" i="8"/>
  <c r="I309" i="8"/>
  <c r="I310" i="8"/>
  <c r="I311" i="8"/>
  <c r="I312" i="8"/>
  <c r="I313" i="8"/>
  <c r="I314" i="8"/>
  <c r="I315" i="8"/>
  <c r="I316" i="8"/>
  <c r="I317" i="8"/>
  <c r="I318" i="8"/>
  <c r="I319" i="8"/>
  <c r="I320" i="8"/>
  <c r="I321" i="8"/>
  <c r="I322" i="8"/>
  <c r="I323" i="8"/>
  <c r="I324" i="8"/>
  <c r="I325" i="8"/>
  <c r="I326" i="8"/>
  <c r="I327" i="8"/>
  <c r="I328" i="8"/>
  <c r="I299" i="8"/>
  <c r="I4" i="8"/>
  <c r="I5"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115" i="8"/>
  <c r="I116" i="8"/>
  <c r="I117" i="8"/>
  <c r="I118" i="8"/>
  <c r="I119" i="8"/>
  <c r="I120" i="8"/>
  <c r="I121" i="8"/>
  <c r="I122" i="8"/>
  <c r="I123" i="8"/>
  <c r="I124" i="8"/>
  <c r="I125" i="8"/>
  <c r="I126" i="8"/>
  <c r="I127" i="8"/>
  <c r="I128" i="8"/>
  <c r="I129" i="8"/>
  <c r="I130" i="8"/>
  <c r="I131" i="8"/>
  <c r="I132" i="8"/>
  <c r="I133" i="8"/>
  <c r="I134" i="8"/>
  <c r="I135" i="8"/>
  <c r="I136" i="8"/>
  <c r="I137" i="8"/>
  <c r="I138" i="8"/>
  <c r="I139" i="8"/>
  <c r="I140" i="8"/>
  <c r="I141" i="8"/>
  <c r="I142" i="8"/>
  <c r="I143" i="8"/>
  <c r="I144" i="8"/>
  <c r="I145" i="8"/>
  <c r="I146" i="8"/>
  <c r="I147" i="8"/>
  <c r="I148" i="8"/>
  <c r="I149" i="8"/>
  <c r="I150" i="8"/>
  <c r="I151" i="8"/>
  <c r="I152" i="8"/>
  <c r="I153" i="8"/>
  <c r="I154" i="8"/>
  <c r="I155" i="8"/>
  <c r="I156" i="8"/>
  <c r="I157" i="8"/>
  <c r="I158" i="8"/>
  <c r="I159" i="8"/>
  <c r="I160" i="8"/>
  <c r="I161" i="8"/>
  <c r="I162" i="8"/>
  <c r="I163" i="8"/>
  <c r="I164" i="8"/>
  <c r="I165" i="8"/>
  <c r="I166" i="8"/>
  <c r="I167" i="8"/>
  <c r="I168" i="8"/>
  <c r="I169" i="8"/>
  <c r="I170" i="8"/>
  <c r="I171" i="8"/>
  <c r="I172" i="8"/>
  <c r="I173" i="8"/>
  <c r="I174" i="8"/>
  <c r="I175" i="8"/>
  <c r="I176" i="8"/>
  <c r="I177" i="8"/>
  <c r="I178" i="8"/>
  <c r="I179" i="8"/>
  <c r="I180" i="8"/>
  <c r="I181" i="8"/>
  <c r="I182" i="8"/>
  <c r="I183" i="8"/>
  <c r="I184" i="8"/>
  <c r="I185" i="8"/>
  <c r="I186" i="8"/>
  <c r="I187" i="8"/>
  <c r="I188" i="8"/>
  <c r="I189" i="8"/>
  <c r="I190" i="8"/>
  <c r="I191" i="8"/>
  <c r="I192" i="8"/>
  <c r="I193" i="8"/>
  <c r="I194" i="8"/>
  <c r="I195" i="8"/>
  <c r="I196" i="8"/>
  <c r="I197" i="8"/>
  <c r="I198" i="8"/>
  <c r="I199" i="8"/>
  <c r="I200" i="8"/>
  <c r="I201" i="8"/>
  <c r="I202" i="8"/>
  <c r="I203" i="8"/>
  <c r="I204" i="8"/>
  <c r="I205" i="8"/>
  <c r="I206" i="8"/>
  <c r="I207" i="8"/>
  <c r="I208" i="8"/>
  <c r="I209" i="8"/>
  <c r="I210" i="8"/>
  <c r="I211" i="8"/>
  <c r="I212" i="8"/>
  <c r="I213" i="8"/>
  <c r="I214" i="8"/>
  <c r="I215" i="8"/>
  <c r="I216" i="8"/>
  <c r="I217" i="8"/>
  <c r="I218" i="8"/>
  <c r="I219" i="8"/>
  <c r="I220" i="8"/>
  <c r="I221" i="8"/>
  <c r="I222" i="8"/>
  <c r="I223" i="8"/>
  <c r="I224" i="8"/>
  <c r="I225" i="8"/>
  <c r="I226" i="8"/>
  <c r="I227" i="8"/>
  <c r="I228" i="8"/>
  <c r="I229" i="8"/>
  <c r="I230" i="8"/>
  <c r="I231" i="8"/>
  <c r="I232" i="8"/>
  <c r="I233" i="8"/>
  <c r="I234" i="8"/>
  <c r="I235" i="8"/>
  <c r="I236" i="8"/>
  <c r="I237" i="8"/>
  <c r="I238" i="8"/>
  <c r="I239" i="8"/>
  <c r="I240" i="8"/>
  <c r="I241" i="8"/>
  <c r="I242" i="8"/>
  <c r="I243" i="8"/>
  <c r="I244" i="8"/>
  <c r="I245" i="8"/>
  <c r="I246" i="8"/>
  <c r="I247" i="8"/>
  <c r="I248" i="8"/>
  <c r="I249" i="8"/>
  <c r="I250" i="8"/>
  <c r="I251" i="8"/>
  <c r="I252" i="8"/>
  <c r="I253" i="8"/>
  <c r="I254" i="8"/>
  <c r="I255" i="8"/>
  <c r="I256" i="8"/>
  <c r="I257" i="8"/>
  <c r="I258" i="8"/>
  <c r="I259" i="8"/>
  <c r="I260" i="8"/>
  <c r="I261" i="8"/>
  <c r="I262" i="8"/>
  <c r="I263" i="8"/>
  <c r="I264" i="8"/>
  <c r="I265" i="8"/>
  <c r="I266" i="8"/>
  <c r="I267" i="8"/>
  <c r="I268" i="8"/>
  <c r="I269" i="8"/>
  <c r="I270" i="8"/>
  <c r="I271" i="8"/>
  <c r="I272" i="8"/>
  <c r="I273" i="8"/>
  <c r="I274" i="8"/>
  <c r="I275" i="8"/>
  <c r="I276" i="8"/>
  <c r="I277" i="8"/>
  <c r="I278" i="8"/>
  <c r="I279" i="8"/>
  <c r="I280" i="8"/>
  <c r="I281" i="8"/>
  <c r="I282" i="8"/>
  <c r="I283" i="8"/>
  <c r="I284" i="8"/>
  <c r="I285" i="8"/>
  <c r="I286" i="8"/>
  <c r="I287" i="8"/>
  <c r="I288" i="8"/>
  <c r="I289" i="8"/>
  <c r="I290" i="8"/>
  <c r="I291" i="8"/>
  <c r="I292" i="8"/>
  <c r="I293" i="8"/>
  <c r="I294" i="8"/>
  <c r="I295" i="8"/>
  <c r="I296" i="8"/>
  <c r="I297" i="8"/>
  <c r="I298" i="8"/>
  <c r="I3" i="8"/>
  <c r="H4" i="8"/>
  <c r="H5" i="8"/>
  <c r="H6" i="8"/>
  <c r="H7" i="8"/>
  <c r="H8" i="8"/>
  <c r="H9" i="8"/>
  <c r="H10" i="8"/>
  <c r="H11" i="8"/>
  <c r="H12" i="8"/>
  <c r="H13" i="8"/>
  <c r="H14" i="8"/>
  <c r="H15" i="8"/>
  <c r="H16" i="8"/>
  <c r="H17" i="8"/>
  <c r="H18" i="8"/>
  <c r="H19" i="8"/>
  <c r="H20" i="8"/>
  <c r="H21" i="8"/>
  <c r="H22" i="8"/>
  <c r="H23" i="8"/>
  <c r="H24" i="8"/>
  <c r="H25" i="8"/>
  <c r="H26" i="8"/>
  <c r="H27" i="8"/>
  <c r="H28" i="8"/>
  <c r="H29" i="8"/>
  <c r="H30" i="8"/>
  <c r="H31" i="8"/>
  <c r="H32" i="8"/>
  <c r="H33" i="8"/>
  <c r="H34" i="8"/>
  <c r="H35" i="8"/>
  <c r="H36" i="8"/>
  <c r="H37" i="8"/>
  <c r="H38" i="8"/>
  <c r="H39" i="8"/>
  <c r="H40" i="8"/>
  <c r="H41" i="8"/>
  <c r="H42" i="8"/>
  <c r="H43" i="8"/>
  <c r="H44" i="8"/>
  <c r="H45" i="8"/>
  <c r="H46" i="8"/>
  <c r="H47" i="8"/>
  <c r="H48" i="8"/>
  <c r="H49" i="8"/>
  <c r="H50" i="8"/>
  <c r="H51" i="8"/>
  <c r="H52" i="8"/>
  <c r="H53" i="8"/>
  <c r="H54" i="8"/>
  <c r="H55" i="8"/>
  <c r="H56" i="8"/>
  <c r="H57" i="8"/>
  <c r="H58" i="8"/>
  <c r="H59" i="8"/>
  <c r="H60" i="8"/>
  <c r="H61" i="8"/>
  <c r="H62" i="8"/>
  <c r="H63" i="8"/>
  <c r="H64" i="8"/>
  <c r="H65" i="8"/>
  <c r="H66" i="8"/>
  <c r="H67" i="8"/>
  <c r="H68" i="8"/>
  <c r="H69" i="8"/>
  <c r="H70" i="8"/>
  <c r="H71" i="8"/>
  <c r="H72" i="8"/>
  <c r="H73" i="8"/>
  <c r="H74" i="8"/>
  <c r="H75" i="8"/>
  <c r="H76" i="8"/>
  <c r="H77" i="8"/>
  <c r="H78" i="8"/>
  <c r="H79" i="8"/>
  <c r="H80" i="8"/>
  <c r="H81" i="8"/>
  <c r="H82" i="8"/>
  <c r="H83" i="8"/>
  <c r="H84" i="8"/>
  <c r="H85" i="8"/>
  <c r="H86" i="8"/>
  <c r="H87" i="8"/>
  <c r="H88" i="8"/>
  <c r="H89" i="8"/>
  <c r="H90" i="8"/>
  <c r="H91" i="8"/>
  <c r="H92" i="8"/>
  <c r="H93" i="8"/>
  <c r="H94" i="8"/>
  <c r="H95" i="8"/>
  <c r="H96" i="8"/>
  <c r="H97" i="8"/>
  <c r="H98" i="8"/>
  <c r="H99" i="8"/>
  <c r="H100" i="8"/>
  <c r="H101" i="8"/>
  <c r="H102" i="8"/>
  <c r="H103" i="8"/>
  <c r="H104" i="8"/>
  <c r="H105" i="8"/>
  <c r="H106" i="8"/>
  <c r="H107" i="8"/>
  <c r="H108" i="8"/>
  <c r="H109" i="8"/>
  <c r="H110" i="8"/>
  <c r="H111" i="8"/>
  <c r="H112" i="8"/>
  <c r="H113" i="8"/>
  <c r="H114" i="8"/>
  <c r="H115" i="8"/>
  <c r="H116" i="8"/>
  <c r="H117" i="8"/>
  <c r="H118" i="8"/>
  <c r="H119" i="8"/>
  <c r="H120" i="8"/>
  <c r="H121" i="8"/>
  <c r="H122" i="8"/>
  <c r="H123" i="8"/>
  <c r="H124" i="8"/>
  <c r="H125" i="8"/>
  <c r="H126" i="8"/>
  <c r="H127" i="8"/>
  <c r="H128" i="8"/>
  <c r="H129" i="8"/>
  <c r="H130" i="8"/>
  <c r="H131" i="8"/>
  <c r="H132" i="8"/>
  <c r="H133" i="8"/>
  <c r="H134" i="8"/>
  <c r="H135" i="8"/>
  <c r="H136" i="8"/>
  <c r="H137" i="8"/>
  <c r="H138" i="8"/>
  <c r="H139" i="8"/>
  <c r="H140" i="8"/>
  <c r="H141" i="8"/>
  <c r="H142" i="8"/>
  <c r="H143" i="8"/>
  <c r="H144" i="8"/>
  <c r="H145" i="8"/>
  <c r="H146" i="8"/>
  <c r="H147" i="8"/>
  <c r="H148" i="8"/>
  <c r="H149" i="8"/>
  <c r="H150" i="8"/>
  <c r="H151" i="8"/>
  <c r="H152" i="8"/>
  <c r="H153" i="8"/>
  <c r="H154" i="8"/>
  <c r="H155" i="8"/>
  <c r="H156" i="8"/>
  <c r="H157" i="8"/>
  <c r="H158" i="8"/>
  <c r="H159" i="8"/>
  <c r="H160" i="8"/>
  <c r="H161" i="8"/>
  <c r="H162" i="8"/>
  <c r="H163" i="8"/>
  <c r="H164" i="8"/>
  <c r="H165" i="8"/>
  <c r="H166" i="8"/>
  <c r="H167" i="8"/>
  <c r="H168" i="8"/>
  <c r="H169" i="8"/>
  <c r="H170" i="8"/>
  <c r="H171" i="8"/>
  <c r="H172" i="8"/>
  <c r="H173" i="8"/>
  <c r="H174" i="8"/>
  <c r="H175" i="8"/>
  <c r="H176" i="8"/>
  <c r="H177" i="8"/>
  <c r="H178" i="8"/>
  <c r="H179" i="8"/>
  <c r="H180" i="8"/>
  <c r="H181" i="8"/>
  <c r="H182" i="8"/>
  <c r="H183" i="8"/>
  <c r="H184" i="8"/>
  <c r="H185" i="8"/>
  <c r="H186" i="8"/>
  <c r="H187" i="8"/>
  <c r="H188" i="8"/>
  <c r="H189" i="8"/>
  <c r="H190" i="8"/>
  <c r="H191" i="8"/>
  <c r="H192" i="8"/>
  <c r="H193" i="8"/>
  <c r="H194" i="8"/>
  <c r="H195" i="8"/>
  <c r="H196" i="8"/>
  <c r="H197" i="8"/>
  <c r="H198" i="8"/>
  <c r="H199" i="8"/>
  <c r="H200" i="8"/>
  <c r="H201" i="8"/>
  <c r="H202" i="8"/>
  <c r="H203" i="8"/>
  <c r="H204" i="8"/>
  <c r="H205" i="8"/>
  <c r="H206" i="8"/>
  <c r="H207" i="8"/>
  <c r="H208" i="8"/>
  <c r="H209" i="8"/>
  <c r="H210" i="8"/>
  <c r="H211" i="8"/>
  <c r="H212" i="8"/>
  <c r="H213" i="8"/>
  <c r="H214" i="8"/>
  <c r="H215" i="8"/>
  <c r="H216" i="8"/>
  <c r="H217" i="8"/>
  <c r="H218" i="8"/>
  <c r="H219" i="8"/>
  <c r="H220" i="8"/>
  <c r="H221" i="8"/>
  <c r="H222" i="8"/>
  <c r="H223" i="8"/>
  <c r="H224" i="8"/>
  <c r="H225" i="8"/>
  <c r="H226" i="8"/>
  <c r="H227" i="8"/>
  <c r="H228" i="8"/>
  <c r="H229" i="8"/>
  <c r="H230" i="8"/>
  <c r="H231" i="8"/>
  <c r="H232" i="8"/>
  <c r="H233" i="8"/>
  <c r="H234" i="8"/>
  <c r="H235" i="8"/>
  <c r="H236" i="8"/>
  <c r="H237" i="8"/>
  <c r="H238" i="8"/>
  <c r="H239" i="8"/>
  <c r="H240" i="8"/>
  <c r="H241" i="8"/>
  <c r="H242" i="8"/>
  <c r="H243" i="8"/>
  <c r="H244" i="8"/>
  <c r="H245" i="8"/>
  <c r="H246" i="8"/>
  <c r="H247" i="8"/>
  <c r="H248" i="8"/>
  <c r="H249" i="8"/>
  <c r="H250" i="8"/>
  <c r="H251" i="8"/>
  <c r="H252" i="8"/>
  <c r="H253" i="8"/>
  <c r="H254" i="8"/>
  <c r="H255" i="8"/>
  <c r="H256" i="8"/>
  <c r="H257" i="8"/>
  <c r="H258" i="8"/>
  <c r="H259" i="8"/>
  <c r="H260" i="8"/>
  <c r="H261" i="8"/>
  <c r="H262" i="8"/>
  <c r="H263" i="8"/>
  <c r="H264" i="8"/>
  <c r="H265" i="8"/>
  <c r="H266" i="8"/>
  <c r="H267" i="8"/>
  <c r="H268" i="8"/>
  <c r="H269" i="8"/>
  <c r="H270" i="8"/>
  <c r="H271" i="8"/>
  <c r="H272" i="8"/>
  <c r="H273" i="8"/>
  <c r="H274" i="8"/>
  <c r="H275" i="8"/>
  <c r="H276" i="8"/>
  <c r="H277" i="8"/>
  <c r="H278" i="8"/>
  <c r="H279" i="8"/>
  <c r="H280" i="8"/>
  <c r="H281" i="8"/>
  <c r="H282" i="8"/>
  <c r="H283" i="8"/>
  <c r="H284" i="8"/>
  <c r="H285" i="8"/>
  <c r="H286" i="8"/>
  <c r="H287" i="8"/>
  <c r="H288" i="8"/>
  <c r="H289" i="8"/>
  <c r="H290" i="8"/>
  <c r="H291" i="8"/>
  <c r="H292" i="8"/>
  <c r="H293" i="8"/>
  <c r="H294" i="8"/>
  <c r="H295" i="8"/>
  <c r="H296" i="8"/>
  <c r="H297" i="8"/>
  <c r="H298" i="8"/>
  <c r="H299" i="8"/>
  <c r="H300" i="8"/>
  <c r="H301" i="8"/>
  <c r="H302" i="8"/>
  <c r="H303" i="8"/>
  <c r="H304" i="8"/>
  <c r="H305" i="8"/>
  <c r="H306" i="8"/>
  <c r="H307" i="8"/>
  <c r="H308" i="8"/>
  <c r="H309" i="8"/>
  <c r="H310" i="8"/>
  <c r="H311" i="8"/>
  <c r="H312" i="8"/>
  <c r="H313" i="8"/>
  <c r="H314" i="8"/>
  <c r="H315" i="8"/>
  <c r="H316" i="8"/>
  <c r="H317" i="8"/>
  <c r="H318" i="8"/>
  <c r="H319" i="8"/>
  <c r="H320" i="8"/>
  <c r="H321" i="8"/>
  <c r="H322" i="8"/>
  <c r="H323" i="8"/>
  <c r="H324" i="8"/>
  <c r="H325" i="8"/>
  <c r="H326" i="8"/>
  <c r="H327" i="8"/>
  <c r="H328" i="8"/>
  <c r="H3" i="8"/>
  <c r="B125" i="8" l="1"/>
  <c r="B126" i="8"/>
  <c r="B127" i="8"/>
  <c r="B128" i="8"/>
  <c r="B129" i="8"/>
  <c r="B130" i="8"/>
  <c r="B131" i="8"/>
  <c r="B132" i="8"/>
  <c r="B133" i="8"/>
  <c r="C125" i="8"/>
  <c r="D125" i="8"/>
  <c r="A416" i="8"/>
  <c r="A417" i="8"/>
  <c r="A418" i="8"/>
  <c r="A419" i="8"/>
  <c r="A420" i="8"/>
  <c r="A421" i="8"/>
  <c r="A422" i="8"/>
  <c r="A423" i="8"/>
  <c r="A424" i="8"/>
  <c r="A425" i="8"/>
  <c r="A426" i="8"/>
  <c r="A427" i="8"/>
  <c r="A428" i="8"/>
  <c r="A429" i="8"/>
  <c r="A430" i="8"/>
  <c r="A431" i="8"/>
  <c r="A432" i="8"/>
  <c r="A433" i="8"/>
  <c r="A434" i="8"/>
  <c r="A435" i="8"/>
  <c r="A436" i="8"/>
  <c r="A437" i="8"/>
  <c r="A438" i="8"/>
  <c r="A439" i="8"/>
  <c r="A440" i="8"/>
  <c r="A441" i="8"/>
  <c r="A442" i="8"/>
  <c r="A443" i="8"/>
  <c r="A444" i="8"/>
  <c r="A445" i="8"/>
  <c r="A446" i="8"/>
  <c r="A447" i="8"/>
  <c r="A448" i="8"/>
  <c r="A449" i="8"/>
  <c r="A450" i="8"/>
  <c r="A451" i="8"/>
  <c r="A452" i="8"/>
  <c r="A453" i="8"/>
  <c r="A454" i="8"/>
  <c r="A455" i="8"/>
  <c r="A456" i="8"/>
  <c r="A457" i="8"/>
  <c r="A458" i="8"/>
  <c r="A459" i="8"/>
  <c r="A460" i="8"/>
  <c r="A461" i="8"/>
  <c r="A462" i="8"/>
  <c r="A463" i="8"/>
  <c r="A464" i="8"/>
  <c r="A465" i="8"/>
  <c r="A466" i="8"/>
  <c r="A467" i="8"/>
  <c r="A468" i="8"/>
  <c r="A469" i="8"/>
  <c r="A470" i="8"/>
  <c r="A471" i="8"/>
  <c r="A472" i="8"/>
  <c r="A473" i="8"/>
  <c r="A474" i="8"/>
  <c r="A475" i="8"/>
  <c r="A476" i="8"/>
  <c r="A477" i="8"/>
  <c r="A478" i="8"/>
  <c r="A479" i="8"/>
  <c r="A480" i="8"/>
  <c r="A481" i="8"/>
  <c r="A482" i="8"/>
  <c r="A483" i="8"/>
  <c r="A484" i="8"/>
  <c r="A485" i="8"/>
  <c r="A486" i="8"/>
  <c r="A487" i="8"/>
  <c r="A488" i="8"/>
  <c r="A489" i="8"/>
  <c r="A490" i="8"/>
  <c r="A491" i="8"/>
  <c r="A492" i="8"/>
  <c r="A493" i="8"/>
  <c r="A494" i="8"/>
  <c r="A495" i="8"/>
  <c r="A496" i="8"/>
  <c r="A497" i="8"/>
  <c r="A498" i="8"/>
  <c r="A499" i="8"/>
  <c r="B1" i="8" l="1"/>
  <c r="B2" i="8"/>
  <c r="C2" i="8"/>
  <c r="D1" i="8"/>
  <c r="D2" i="8"/>
  <c r="D409" i="12" l="1"/>
  <c r="D413" i="12"/>
  <c r="D412" i="12"/>
  <c r="D415" i="12"/>
  <c r="D408" i="12"/>
  <c r="D411" i="12"/>
  <c r="D414" i="12"/>
  <c r="D407" i="12"/>
  <c r="D410" i="12"/>
  <c r="N406" i="8" l="1"/>
  <c r="O406" i="8"/>
  <c r="P406" i="8"/>
  <c r="Q406" i="8"/>
  <c r="R406" i="8"/>
  <c r="S406" i="8"/>
  <c r="T406" i="8"/>
  <c r="U406" i="8"/>
  <c r="V406" i="8"/>
  <c r="W406" i="8"/>
  <c r="X406" i="8"/>
  <c r="Y406" i="8"/>
  <c r="Z406" i="8"/>
  <c r="A410" i="8" l="1"/>
  <c r="A415" i="8"/>
  <c r="A412" i="8"/>
  <c r="A407" i="8"/>
  <c r="A411" i="8"/>
  <c r="A413" i="8"/>
  <c r="A408" i="8"/>
  <c r="A414" i="8"/>
  <c r="A409" i="8"/>
  <c r="N410" i="8"/>
  <c r="N414" i="8"/>
  <c r="N409" i="8"/>
  <c r="N413" i="8"/>
  <c r="N407" i="8"/>
  <c r="N411" i="8"/>
  <c r="P413" i="8"/>
  <c r="N408" i="8"/>
  <c r="N412" i="8"/>
  <c r="P407" i="8"/>
  <c r="P411" i="8"/>
  <c r="O414" i="8"/>
  <c r="O413" i="8"/>
  <c r="O412" i="8"/>
  <c r="O411" i="8"/>
  <c r="O410" i="8"/>
  <c r="O409" i="8"/>
  <c r="O408" i="8"/>
  <c r="O407" i="8"/>
  <c r="S413" i="8"/>
  <c r="P414" i="8"/>
  <c r="P412" i="8"/>
  <c r="P410" i="8"/>
  <c r="P408" i="8"/>
  <c r="P409" i="8"/>
  <c r="S409" i="8"/>
  <c r="S407" i="8"/>
  <c r="S411" i="8"/>
  <c r="Q414" i="8"/>
  <c r="Q413" i="8"/>
  <c r="Q412" i="8"/>
  <c r="Q411" i="8"/>
  <c r="Q410" i="8"/>
  <c r="Q409" i="8"/>
  <c r="Q408" i="8"/>
  <c r="Q407" i="8"/>
  <c r="T413" i="8"/>
  <c r="R407" i="8"/>
  <c r="R408" i="8"/>
  <c r="R410" i="8"/>
  <c r="R412" i="8"/>
  <c r="R414" i="8"/>
  <c r="S408" i="8"/>
  <c r="S410" i="8"/>
  <c r="S412" i="8"/>
  <c r="S414" i="8"/>
  <c r="R409" i="8"/>
  <c r="R411" i="8"/>
  <c r="R413" i="8"/>
  <c r="T409" i="8"/>
  <c r="T414" i="8"/>
  <c r="T412" i="8"/>
  <c r="T410" i="8"/>
  <c r="T408" i="8"/>
  <c r="T407" i="8"/>
  <c r="T411" i="8"/>
  <c r="W410" i="8"/>
  <c r="X408" i="8"/>
  <c r="W407" i="8"/>
  <c r="X413" i="8"/>
  <c r="W408" i="8"/>
  <c r="W413" i="8"/>
  <c r="W411" i="8"/>
  <c r="W414" i="8"/>
  <c r="U414" i="8"/>
  <c r="U413" i="8"/>
  <c r="U412" i="8"/>
  <c r="U411" i="8"/>
  <c r="U410" i="8"/>
  <c r="U409" i="8"/>
  <c r="U408" i="8"/>
  <c r="U407" i="8"/>
  <c r="W409" i="8"/>
  <c r="W412" i="8"/>
  <c r="X409" i="8"/>
  <c r="V407" i="8"/>
  <c r="V408" i="8"/>
  <c r="V409" i="8"/>
  <c r="V410" i="8"/>
  <c r="V411" i="8"/>
  <c r="V413" i="8"/>
  <c r="V414" i="8"/>
  <c r="X412" i="8"/>
  <c r="V412" i="8"/>
  <c r="X411" i="8"/>
  <c r="X414" i="8"/>
  <c r="X407" i="8"/>
  <c r="X410" i="8"/>
  <c r="Y409" i="8"/>
  <c r="Y413" i="8"/>
  <c r="Y414" i="8"/>
  <c r="Y412" i="8"/>
  <c r="Y410" i="8"/>
  <c r="Y408" i="8"/>
  <c r="Y407" i="8"/>
  <c r="Y411" i="8"/>
  <c r="N389" i="8" l="1"/>
  <c r="O389" i="8"/>
  <c r="P389" i="8"/>
  <c r="Q389" i="8"/>
  <c r="R389" i="8"/>
  <c r="S389" i="8"/>
  <c r="T389" i="8"/>
  <c r="U389" i="8"/>
  <c r="V389" i="8"/>
  <c r="W389" i="8"/>
  <c r="X389" i="8"/>
  <c r="Y389" i="8"/>
  <c r="Z389" i="8"/>
  <c r="N390" i="8"/>
  <c r="O390" i="8"/>
  <c r="P390" i="8"/>
  <c r="Q390" i="8"/>
  <c r="R390" i="8"/>
  <c r="S390" i="8"/>
  <c r="T390" i="8"/>
  <c r="U390" i="8"/>
  <c r="V390" i="8"/>
  <c r="W390" i="8"/>
  <c r="X390" i="8"/>
  <c r="Y390" i="8"/>
  <c r="Z390" i="8"/>
  <c r="N391" i="8"/>
  <c r="O391" i="8"/>
  <c r="P391" i="8"/>
  <c r="Q391" i="8"/>
  <c r="R391" i="8"/>
  <c r="S391" i="8"/>
  <c r="T391" i="8"/>
  <c r="U391" i="8"/>
  <c r="V391" i="8"/>
  <c r="W391" i="8"/>
  <c r="X391" i="8"/>
  <c r="Y391" i="8"/>
  <c r="Z391" i="8"/>
  <c r="N392" i="8"/>
  <c r="O392" i="8"/>
  <c r="P392" i="8"/>
  <c r="Q392" i="8"/>
  <c r="R392" i="8"/>
  <c r="S392" i="8"/>
  <c r="T392" i="8"/>
  <c r="U392" i="8"/>
  <c r="V392" i="8"/>
  <c r="W392" i="8"/>
  <c r="X392" i="8"/>
  <c r="Y392" i="8"/>
  <c r="Z392" i="8"/>
  <c r="N393" i="8"/>
  <c r="O393" i="8"/>
  <c r="P393" i="8"/>
  <c r="Q393" i="8"/>
  <c r="R393" i="8"/>
  <c r="S393" i="8"/>
  <c r="T393" i="8"/>
  <c r="U393" i="8"/>
  <c r="V393" i="8"/>
  <c r="W393" i="8"/>
  <c r="X393" i="8"/>
  <c r="Y393" i="8"/>
  <c r="Z393" i="8"/>
  <c r="N394" i="8"/>
  <c r="O394" i="8"/>
  <c r="P394" i="8"/>
  <c r="Q394" i="8"/>
  <c r="R394" i="8"/>
  <c r="S394" i="8"/>
  <c r="T394" i="8"/>
  <c r="U394" i="8"/>
  <c r="V394" i="8"/>
  <c r="W394" i="8"/>
  <c r="X394" i="8"/>
  <c r="Y394" i="8"/>
  <c r="Z394" i="8"/>
  <c r="N396" i="8"/>
  <c r="O396" i="8"/>
  <c r="P396" i="8"/>
  <c r="Q396" i="8"/>
  <c r="R396" i="8"/>
  <c r="S396" i="8"/>
  <c r="T396" i="8"/>
  <c r="U396" i="8"/>
  <c r="V396" i="8"/>
  <c r="W396" i="8"/>
  <c r="X396" i="8"/>
  <c r="Y396" i="8"/>
  <c r="Z396" i="8"/>
  <c r="N397" i="8"/>
  <c r="O397" i="8"/>
  <c r="P397" i="8"/>
  <c r="Q397" i="8"/>
  <c r="R397" i="8"/>
  <c r="S397" i="8"/>
  <c r="T397" i="8"/>
  <c r="U397" i="8"/>
  <c r="V397" i="8"/>
  <c r="W397" i="8"/>
  <c r="X397" i="8"/>
  <c r="Y397" i="8"/>
  <c r="Z397" i="8"/>
  <c r="N398" i="8"/>
  <c r="O398" i="8"/>
  <c r="P398" i="8"/>
  <c r="Q398" i="8"/>
  <c r="R398" i="8"/>
  <c r="S398" i="8"/>
  <c r="T398" i="8"/>
  <c r="U398" i="8"/>
  <c r="V398" i="8"/>
  <c r="W398" i="8"/>
  <c r="X398" i="8"/>
  <c r="Y398" i="8"/>
  <c r="Z398" i="8"/>
  <c r="N399" i="8"/>
  <c r="O399" i="8"/>
  <c r="P399" i="8"/>
  <c r="Q399" i="8"/>
  <c r="R399" i="8"/>
  <c r="S399" i="8"/>
  <c r="T399" i="8"/>
  <c r="U399" i="8"/>
  <c r="V399" i="8"/>
  <c r="W399" i="8"/>
  <c r="X399" i="8"/>
  <c r="Y399" i="8"/>
  <c r="Z399" i="8"/>
  <c r="N400" i="8"/>
  <c r="O400" i="8"/>
  <c r="P400" i="8"/>
  <c r="Q400" i="8"/>
  <c r="R400" i="8"/>
  <c r="S400" i="8"/>
  <c r="T400" i="8"/>
  <c r="U400" i="8"/>
  <c r="V400" i="8"/>
  <c r="W400" i="8"/>
  <c r="X400" i="8"/>
  <c r="Y400" i="8"/>
  <c r="Z400" i="8"/>
  <c r="N401" i="8"/>
  <c r="O401" i="8"/>
  <c r="P401" i="8"/>
  <c r="Q401" i="8"/>
  <c r="R401" i="8"/>
  <c r="S401" i="8"/>
  <c r="T401" i="8"/>
  <c r="U401" i="8"/>
  <c r="V401" i="8"/>
  <c r="W401" i="8"/>
  <c r="X401" i="8"/>
  <c r="Y401" i="8"/>
  <c r="Z401" i="8"/>
  <c r="N402" i="8"/>
  <c r="O402" i="8"/>
  <c r="P402" i="8"/>
  <c r="Q402" i="8"/>
  <c r="R402" i="8"/>
  <c r="S402" i="8"/>
  <c r="T402" i="8"/>
  <c r="U402" i="8"/>
  <c r="V402" i="8"/>
  <c r="W402" i="8"/>
  <c r="X402" i="8"/>
  <c r="Y402" i="8"/>
  <c r="Z402" i="8"/>
  <c r="N403" i="8"/>
  <c r="O403" i="8"/>
  <c r="P403" i="8"/>
  <c r="Q403" i="8"/>
  <c r="R403" i="8"/>
  <c r="S403" i="8"/>
  <c r="T403" i="8"/>
  <c r="U403" i="8"/>
  <c r="V403" i="8"/>
  <c r="W403" i="8"/>
  <c r="X403" i="8"/>
  <c r="Y403" i="8"/>
  <c r="Z403" i="8"/>
  <c r="N404" i="8"/>
  <c r="O404" i="8"/>
  <c r="P404" i="8"/>
  <c r="Q404" i="8"/>
  <c r="R404" i="8"/>
  <c r="S404" i="8"/>
  <c r="T404" i="8"/>
  <c r="U404" i="8"/>
  <c r="V404" i="8"/>
  <c r="W404" i="8"/>
  <c r="X404" i="8"/>
  <c r="Y404" i="8"/>
  <c r="Z404" i="8"/>
  <c r="N405" i="8"/>
  <c r="O405" i="8"/>
  <c r="P405" i="8"/>
  <c r="Q405" i="8"/>
  <c r="R405" i="8"/>
  <c r="S405" i="8"/>
  <c r="T405" i="8"/>
  <c r="U405" i="8"/>
  <c r="V405" i="8"/>
  <c r="W405" i="8"/>
  <c r="X405" i="8"/>
  <c r="Y405" i="8"/>
  <c r="Z405" i="8"/>
  <c r="H1" i="8" l="1"/>
  <c r="D389" i="12" l="1"/>
  <c r="A389" i="8" s="1"/>
  <c r="D390" i="12"/>
  <c r="A390" i="8" s="1"/>
  <c r="D391" i="12"/>
  <c r="A391" i="8" s="1"/>
  <c r="D392" i="12"/>
  <c r="A392" i="8" s="1"/>
  <c r="D393" i="12"/>
  <c r="A393" i="8" s="1"/>
  <c r="D394" i="12"/>
  <c r="A394" i="8" s="1"/>
  <c r="J71" i="8"/>
  <c r="J72" i="8"/>
  <c r="J73" i="8"/>
  <c r="J74" i="8"/>
  <c r="J75" i="8"/>
  <c r="J76" i="8"/>
  <c r="Z407" i="8" l="1"/>
  <c r="Z411" i="8"/>
  <c r="Z414" i="8"/>
  <c r="Z408" i="8"/>
  <c r="Z412" i="8"/>
  <c r="Z409" i="8"/>
  <c r="Z413" i="8"/>
  <c r="Z410" i="8"/>
  <c r="D404" i="12"/>
  <c r="D400" i="12"/>
  <c r="A400" i="8" s="1"/>
  <c r="D403" i="12"/>
  <c r="D406" i="12"/>
  <c r="D402" i="12"/>
  <c r="D405" i="12"/>
  <c r="D401" i="12"/>
  <c r="U11" i="21"/>
  <c r="U13" i="21"/>
  <c r="U15" i="21"/>
  <c r="U17" i="21"/>
  <c r="U19" i="21"/>
  <c r="U20" i="21"/>
  <c r="U25" i="21"/>
  <c r="U26" i="21"/>
  <c r="U27" i="21"/>
  <c r="U33" i="21"/>
  <c r="U34" i="21"/>
  <c r="U35" i="21"/>
  <c r="U36" i="21"/>
  <c r="U38" i="21"/>
  <c r="U39" i="21"/>
  <c r="U42" i="21"/>
  <c r="U44" i="21"/>
  <c r="U45" i="21"/>
  <c r="U47" i="21"/>
  <c r="U51" i="21"/>
  <c r="U52" i="21"/>
  <c r="U55" i="21"/>
  <c r="U56" i="21"/>
  <c r="U60" i="21"/>
  <c r="U61" i="21"/>
  <c r="U63" i="21"/>
  <c r="U64" i="21"/>
  <c r="U65" i="21"/>
  <c r="U66" i="21"/>
  <c r="U67" i="21"/>
  <c r="U74" i="21"/>
  <c r="U80" i="21"/>
  <c r="U81" i="21"/>
  <c r="U82" i="21"/>
  <c r="U84" i="21"/>
  <c r="U88" i="21"/>
  <c r="U89" i="21"/>
  <c r="U92" i="21"/>
  <c r="U93" i="21"/>
  <c r="U94" i="21"/>
  <c r="U95" i="21"/>
  <c r="U96" i="21"/>
  <c r="U99" i="21"/>
  <c r="U100" i="21"/>
  <c r="U101" i="21"/>
  <c r="U102" i="21"/>
  <c r="U103" i="21"/>
  <c r="U104" i="21"/>
  <c r="U105" i="21"/>
  <c r="U106" i="21"/>
  <c r="U107" i="21"/>
  <c r="U108" i="21"/>
  <c r="U109" i="21"/>
  <c r="U110" i="21"/>
  <c r="U112" i="21"/>
  <c r="U113" i="21"/>
  <c r="U114" i="21"/>
  <c r="U118" i="21"/>
  <c r="U127" i="21"/>
  <c r="U141" i="21"/>
  <c r="U143" i="21"/>
  <c r="U145" i="21"/>
  <c r="U147" i="21"/>
  <c r="U148" i="21"/>
  <c r="U155" i="21"/>
  <c r="U162" i="21"/>
  <c r="U191" i="21"/>
  <c r="U193" i="21"/>
  <c r="U196" i="21"/>
  <c r="U232" i="21"/>
  <c r="U233" i="21"/>
  <c r="U234" i="21"/>
  <c r="U235" i="21"/>
  <c r="U236" i="21"/>
  <c r="U237" i="21"/>
  <c r="U238" i="21"/>
  <c r="U239" i="21"/>
  <c r="U240" i="21"/>
  <c r="U241" i="21"/>
  <c r="U242" i="21"/>
  <c r="U243" i="21"/>
  <c r="U244" i="21"/>
  <c r="U245" i="21"/>
  <c r="U246" i="21"/>
  <c r="U247" i="21"/>
  <c r="U248" i="21"/>
  <c r="U249" i="21"/>
  <c r="U250" i="21"/>
  <c r="U251" i="21"/>
  <c r="U252" i="21"/>
  <c r="U253" i="21"/>
  <c r="U254" i="21"/>
  <c r="U255" i="21"/>
  <c r="U256" i="21"/>
  <c r="U257" i="21"/>
  <c r="U258" i="21"/>
  <c r="U259" i="21"/>
  <c r="U260" i="21"/>
  <c r="U261" i="21"/>
  <c r="U262" i="21"/>
  <c r="U268" i="21"/>
  <c r="U269" i="21"/>
  <c r="U270" i="21"/>
  <c r="U271" i="21"/>
  <c r="U272" i="21"/>
  <c r="U273" i="21"/>
  <c r="U274" i="21"/>
  <c r="U275" i="21"/>
  <c r="U279" i="21"/>
  <c r="U280" i="21"/>
  <c r="U296" i="21"/>
  <c r="U297" i="21"/>
  <c r="U299" i="21"/>
  <c r="U312" i="21"/>
  <c r="U313" i="21"/>
  <c r="U317" i="21"/>
  <c r="U323" i="21"/>
  <c r="U328" i="21"/>
  <c r="U329" i="21"/>
  <c r="U389" i="21"/>
  <c r="T11" i="21"/>
  <c r="T13" i="21"/>
  <c r="T15" i="21"/>
  <c r="T17" i="21"/>
  <c r="T19" i="21"/>
  <c r="T20" i="21"/>
  <c r="T25" i="21"/>
  <c r="T26" i="21"/>
  <c r="T27" i="21"/>
  <c r="T33" i="21"/>
  <c r="T34" i="21"/>
  <c r="T35" i="21"/>
  <c r="T36" i="21"/>
  <c r="T38" i="21"/>
  <c r="T39" i="21"/>
  <c r="T42" i="21"/>
  <c r="T44" i="21"/>
  <c r="T45" i="21"/>
  <c r="T47" i="21"/>
  <c r="T51" i="21"/>
  <c r="T52" i="21"/>
  <c r="T55" i="21"/>
  <c r="T56" i="21"/>
  <c r="T60" i="21"/>
  <c r="T61" i="21"/>
  <c r="T63" i="21"/>
  <c r="T64" i="21"/>
  <c r="T65" i="21"/>
  <c r="T66" i="21"/>
  <c r="T67" i="21"/>
  <c r="T74" i="21"/>
  <c r="T80" i="21"/>
  <c r="T81" i="21"/>
  <c r="T82" i="21"/>
  <c r="T84" i="21"/>
  <c r="T88" i="21"/>
  <c r="T89" i="21"/>
  <c r="T92" i="21"/>
  <c r="T93" i="21"/>
  <c r="T94" i="21"/>
  <c r="T95" i="21"/>
  <c r="T96" i="21"/>
  <c r="T99" i="21"/>
  <c r="T100" i="21"/>
  <c r="T101" i="21"/>
  <c r="T102" i="21"/>
  <c r="T103" i="21"/>
  <c r="T104" i="21"/>
  <c r="T105" i="21"/>
  <c r="T106" i="21"/>
  <c r="T107" i="21"/>
  <c r="T108" i="21"/>
  <c r="T109" i="21"/>
  <c r="T110" i="21"/>
  <c r="T112" i="21"/>
  <c r="T113" i="21"/>
  <c r="T114" i="21"/>
  <c r="T118" i="21"/>
  <c r="T127" i="21"/>
  <c r="T141" i="21"/>
  <c r="T143" i="21"/>
  <c r="T145" i="21"/>
  <c r="T147" i="21"/>
  <c r="T148" i="21"/>
  <c r="T155" i="21"/>
  <c r="T162" i="21"/>
  <c r="T191" i="21"/>
  <c r="T193" i="21"/>
  <c r="T196" i="21"/>
  <c r="T232" i="21"/>
  <c r="T233" i="21"/>
  <c r="T234" i="21"/>
  <c r="T235" i="21"/>
  <c r="T236" i="21"/>
  <c r="T237" i="21"/>
  <c r="T238" i="21"/>
  <c r="T239" i="21"/>
  <c r="T240" i="21"/>
  <c r="T241" i="21"/>
  <c r="T242" i="21"/>
  <c r="T243" i="21"/>
  <c r="T244" i="21"/>
  <c r="T245" i="21"/>
  <c r="T246" i="21"/>
  <c r="T247" i="21"/>
  <c r="T248" i="21"/>
  <c r="T249" i="21"/>
  <c r="T250" i="21"/>
  <c r="T251" i="21"/>
  <c r="T252" i="21"/>
  <c r="T253" i="21"/>
  <c r="T254" i="21"/>
  <c r="T255" i="21"/>
  <c r="T256" i="21"/>
  <c r="T257" i="21"/>
  <c r="T258" i="21"/>
  <c r="T259" i="21"/>
  <c r="T260" i="21"/>
  <c r="T261" i="21"/>
  <c r="T262" i="21"/>
  <c r="T268" i="21"/>
  <c r="T269" i="21"/>
  <c r="T270" i="21"/>
  <c r="T271" i="21"/>
  <c r="T272" i="21"/>
  <c r="T273" i="21"/>
  <c r="T274" i="21"/>
  <c r="T275" i="21"/>
  <c r="T279" i="21"/>
  <c r="T280" i="21"/>
  <c r="T296" i="21"/>
  <c r="T297" i="21"/>
  <c r="T299" i="21"/>
  <c r="T312" i="21"/>
  <c r="T313" i="21"/>
  <c r="T317" i="21"/>
  <c r="T323" i="21"/>
  <c r="T328" i="21"/>
  <c r="T329" i="21"/>
  <c r="T389" i="21"/>
  <c r="S11" i="21"/>
  <c r="S13" i="21"/>
  <c r="S15" i="21"/>
  <c r="S17" i="21"/>
  <c r="S19" i="21"/>
  <c r="S20" i="21"/>
  <c r="S25" i="21"/>
  <c r="S26" i="21"/>
  <c r="S27" i="21"/>
  <c r="S33" i="21"/>
  <c r="S34" i="21"/>
  <c r="S35" i="21"/>
  <c r="S36" i="21"/>
  <c r="S38" i="21"/>
  <c r="S39" i="21"/>
  <c r="S42" i="21"/>
  <c r="S44" i="21"/>
  <c r="S45" i="21"/>
  <c r="S47" i="21"/>
  <c r="S51" i="21"/>
  <c r="S52" i="21"/>
  <c r="S55" i="21"/>
  <c r="S56" i="21"/>
  <c r="S60" i="21"/>
  <c r="S61" i="21"/>
  <c r="S63" i="21"/>
  <c r="S64" i="21"/>
  <c r="S65" i="21"/>
  <c r="S66" i="21"/>
  <c r="S67" i="21"/>
  <c r="S74" i="21"/>
  <c r="S80" i="21"/>
  <c r="S81" i="21"/>
  <c r="S82" i="21"/>
  <c r="S84" i="21"/>
  <c r="S88" i="21"/>
  <c r="S89" i="21"/>
  <c r="S92" i="21"/>
  <c r="S93" i="21"/>
  <c r="S94" i="21"/>
  <c r="S95" i="21"/>
  <c r="S96" i="21"/>
  <c r="S99" i="21"/>
  <c r="S100" i="21"/>
  <c r="S101" i="21"/>
  <c r="S102" i="21"/>
  <c r="S103" i="21"/>
  <c r="S104" i="21"/>
  <c r="S105" i="21"/>
  <c r="S106" i="21"/>
  <c r="S107" i="21"/>
  <c r="S108" i="21"/>
  <c r="S109" i="21"/>
  <c r="S110" i="21"/>
  <c r="S112" i="21"/>
  <c r="S113" i="21"/>
  <c r="S114" i="21"/>
  <c r="S118" i="21"/>
  <c r="S127" i="21"/>
  <c r="S141" i="21"/>
  <c r="S143" i="21"/>
  <c r="S145" i="21"/>
  <c r="S147" i="21"/>
  <c r="S148" i="21"/>
  <c r="S155" i="21"/>
  <c r="S162" i="21"/>
  <c r="S191" i="21"/>
  <c r="S193" i="21"/>
  <c r="S196" i="21"/>
  <c r="S232" i="21"/>
  <c r="S233" i="21"/>
  <c r="S234" i="21"/>
  <c r="S235" i="21"/>
  <c r="S236" i="21"/>
  <c r="S237" i="21"/>
  <c r="S238" i="21"/>
  <c r="S239" i="21"/>
  <c r="S240" i="21"/>
  <c r="S241" i="21"/>
  <c r="S242" i="21"/>
  <c r="S243" i="21"/>
  <c r="S244" i="21"/>
  <c r="S245" i="21"/>
  <c r="S246" i="21"/>
  <c r="S247" i="21"/>
  <c r="S248" i="21"/>
  <c r="S249" i="21"/>
  <c r="S250" i="21"/>
  <c r="S251" i="21"/>
  <c r="S252" i="21"/>
  <c r="S253" i="21"/>
  <c r="S254" i="21"/>
  <c r="S255" i="21"/>
  <c r="S256" i="21"/>
  <c r="S257" i="21"/>
  <c r="S258" i="21"/>
  <c r="S259" i="21"/>
  <c r="S260" i="21"/>
  <c r="S261" i="21"/>
  <c r="S262" i="21"/>
  <c r="S268" i="21"/>
  <c r="S269" i="21"/>
  <c r="S270" i="21"/>
  <c r="S271" i="21"/>
  <c r="S272" i="21"/>
  <c r="S273" i="21"/>
  <c r="S274" i="21"/>
  <c r="S275" i="21"/>
  <c r="S279" i="21"/>
  <c r="S280" i="21"/>
  <c r="S296" i="21"/>
  <c r="S297" i="21"/>
  <c r="S299" i="21"/>
  <c r="S312" i="21"/>
  <c r="S313" i="21"/>
  <c r="S317" i="21"/>
  <c r="S323" i="21"/>
  <c r="S328" i="21"/>
  <c r="S329" i="21"/>
  <c r="S389" i="21"/>
  <c r="R11" i="21"/>
  <c r="R13" i="21"/>
  <c r="R15" i="21"/>
  <c r="R17" i="21"/>
  <c r="R19" i="21"/>
  <c r="R20" i="21"/>
  <c r="R25" i="21"/>
  <c r="R26" i="21"/>
  <c r="R27" i="21"/>
  <c r="R33" i="21"/>
  <c r="R34" i="21"/>
  <c r="R35" i="21"/>
  <c r="R36" i="21"/>
  <c r="R38" i="21"/>
  <c r="R39" i="21"/>
  <c r="R42" i="21"/>
  <c r="R44" i="21"/>
  <c r="R45" i="21"/>
  <c r="R47" i="21"/>
  <c r="R51" i="21"/>
  <c r="R52" i="21"/>
  <c r="R55" i="21"/>
  <c r="R56" i="21"/>
  <c r="R60" i="21"/>
  <c r="R61" i="21"/>
  <c r="R63" i="21"/>
  <c r="R64" i="21"/>
  <c r="R65" i="21"/>
  <c r="R66" i="21"/>
  <c r="R67" i="21"/>
  <c r="R74" i="21"/>
  <c r="R80" i="21"/>
  <c r="R81" i="21"/>
  <c r="R82" i="21"/>
  <c r="R84" i="21"/>
  <c r="R88" i="21"/>
  <c r="R89" i="21"/>
  <c r="R92" i="21"/>
  <c r="R93" i="21"/>
  <c r="R94" i="21"/>
  <c r="R95" i="21"/>
  <c r="R96" i="21"/>
  <c r="R99" i="21"/>
  <c r="R100" i="21"/>
  <c r="R101" i="21"/>
  <c r="R102" i="21"/>
  <c r="R103" i="21"/>
  <c r="R104" i="21"/>
  <c r="R105" i="21"/>
  <c r="R106" i="21"/>
  <c r="R107" i="21"/>
  <c r="R108" i="21"/>
  <c r="R109" i="21"/>
  <c r="R110" i="21"/>
  <c r="R112" i="21"/>
  <c r="R113" i="21"/>
  <c r="R114" i="21"/>
  <c r="R118" i="21"/>
  <c r="R127" i="21"/>
  <c r="R141" i="21"/>
  <c r="R143" i="21"/>
  <c r="R145" i="21"/>
  <c r="R147" i="21"/>
  <c r="R148" i="21"/>
  <c r="R155" i="21"/>
  <c r="R162" i="21"/>
  <c r="R191" i="21"/>
  <c r="R193" i="21"/>
  <c r="R196" i="21"/>
  <c r="R232" i="21"/>
  <c r="R233" i="21"/>
  <c r="R234" i="21"/>
  <c r="R235" i="21"/>
  <c r="R236" i="21"/>
  <c r="R237" i="21"/>
  <c r="R238" i="21"/>
  <c r="R239" i="21"/>
  <c r="R240" i="21"/>
  <c r="R241" i="21"/>
  <c r="R242" i="21"/>
  <c r="R243" i="21"/>
  <c r="R244" i="21"/>
  <c r="R245" i="21"/>
  <c r="R246" i="21"/>
  <c r="R247" i="21"/>
  <c r="R248" i="21"/>
  <c r="R249" i="21"/>
  <c r="R250" i="21"/>
  <c r="R251" i="21"/>
  <c r="R252" i="21"/>
  <c r="R253" i="21"/>
  <c r="R254" i="21"/>
  <c r="R255" i="21"/>
  <c r="R256" i="21"/>
  <c r="R257" i="21"/>
  <c r="R258" i="21"/>
  <c r="R259" i="21"/>
  <c r="R260" i="21"/>
  <c r="R261" i="21"/>
  <c r="R262" i="21"/>
  <c r="R268" i="21"/>
  <c r="R269" i="21"/>
  <c r="R270" i="21"/>
  <c r="R271" i="21"/>
  <c r="R272" i="21"/>
  <c r="R273" i="21"/>
  <c r="R274" i="21"/>
  <c r="R275" i="21"/>
  <c r="R279" i="21"/>
  <c r="R280" i="21"/>
  <c r="R296" i="21"/>
  <c r="R297" i="21"/>
  <c r="R299" i="21"/>
  <c r="R312" i="21"/>
  <c r="R313" i="21"/>
  <c r="R317" i="21"/>
  <c r="R323" i="21"/>
  <c r="R328" i="21"/>
  <c r="R329" i="21"/>
  <c r="R389" i="21"/>
  <c r="Q11" i="21"/>
  <c r="Q13" i="21"/>
  <c r="Q15" i="21"/>
  <c r="Q17" i="21"/>
  <c r="Q19" i="21"/>
  <c r="Q20" i="21"/>
  <c r="Q25" i="21"/>
  <c r="Q26" i="21"/>
  <c r="Q27" i="21"/>
  <c r="Q33" i="21"/>
  <c r="Q34" i="21"/>
  <c r="Q35" i="21"/>
  <c r="Q36" i="21"/>
  <c r="Q38" i="21"/>
  <c r="Q39" i="21"/>
  <c r="Q42" i="21"/>
  <c r="Q44" i="21"/>
  <c r="Q45" i="21"/>
  <c r="Q47" i="21"/>
  <c r="Q51" i="21"/>
  <c r="Q52" i="21"/>
  <c r="Q55" i="21"/>
  <c r="Q56" i="21"/>
  <c r="Q60" i="21"/>
  <c r="Q61" i="21"/>
  <c r="Q63" i="21"/>
  <c r="Q64" i="21"/>
  <c r="Q65" i="21"/>
  <c r="Q66" i="21"/>
  <c r="Q67" i="21"/>
  <c r="Q74" i="21"/>
  <c r="Q80" i="21"/>
  <c r="Q81" i="21"/>
  <c r="Q82" i="21"/>
  <c r="Q84" i="21"/>
  <c r="Q88" i="21"/>
  <c r="Q89" i="21"/>
  <c r="Q92" i="21"/>
  <c r="Q93" i="21"/>
  <c r="Q94" i="21"/>
  <c r="Q95" i="21"/>
  <c r="Q96" i="21"/>
  <c r="Q99" i="21"/>
  <c r="Q100" i="21"/>
  <c r="Q101" i="21"/>
  <c r="Q102" i="21"/>
  <c r="Q103" i="21"/>
  <c r="Q104" i="21"/>
  <c r="Q105" i="21"/>
  <c r="Q106" i="21"/>
  <c r="Q107" i="21"/>
  <c r="Q108" i="21"/>
  <c r="Q109" i="21"/>
  <c r="Q110" i="21"/>
  <c r="Q112" i="21"/>
  <c r="Q113" i="21"/>
  <c r="Q114" i="21"/>
  <c r="Q118" i="21"/>
  <c r="Q127" i="21"/>
  <c r="Q141" i="21"/>
  <c r="Q143" i="21"/>
  <c r="Q145" i="21"/>
  <c r="Q147" i="21"/>
  <c r="Q148" i="21"/>
  <c r="Q155" i="21"/>
  <c r="Q162" i="21"/>
  <c r="Q191" i="21"/>
  <c r="Q193" i="21"/>
  <c r="Q196" i="21"/>
  <c r="Q232" i="21"/>
  <c r="Q233" i="21"/>
  <c r="Q234" i="21"/>
  <c r="Q235" i="21"/>
  <c r="Q236" i="21"/>
  <c r="Q237" i="21"/>
  <c r="Q238" i="21"/>
  <c r="Q239" i="21"/>
  <c r="Q240" i="21"/>
  <c r="Q241" i="21"/>
  <c r="Q242" i="21"/>
  <c r="Q243" i="21"/>
  <c r="Q244" i="21"/>
  <c r="Q245" i="21"/>
  <c r="Q246" i="21"/>
  <c r="Q247" i="21"/>
  <c r="Q248" i="21"/>
  <c r="Q249" i="21"/>
  <c r="Q250" i="21"/>
  <c r="Q251" i="21"/>
  <c r="Q252" i="21"/>
  <c r="Q253" i="21"/>
  <c r="Q254" i="21"/>
  <c r="Q255" i="21"/>
  <c r="Q256" i="21"/>
  <c r="Q257" i="21"/>
  <c r="Q258" i="21"/>
  <c r="Q259" i="21"/>
  <c r="Q260" i="21"/>
  <c r="Q261" i="21"/>
  <c r="Q262" i="21"/>
  <c r="Q268" i="21"/>
  <c r="Q269" i="21"/>
  <c r="Q270" i="21"/>
  <c r="Q271" i="21"/>
  <c r="Q272" i="21"/>
  <c r="Q273" i="21"/>
  <c r="Q274" i="21"/>
  <c r="Q275" i="21"/>
  <c r="Q279" i="21"/>
  <c r="Q280" i="21"/>
  <c r="Q296" i="21"/>
  <c r="Q297" i="21"/>
  <c r="Q299" i="21"/>
  <c r="Q312" i="21"/>
  <c r="Q313" i="21"/>
  <c r="Q317" i="21"/>
  <c r="Q323" i="21"/>
  <c r="Q328" i="21"/>
  <c r="Q329" i="21"/>
  <c r="Q389" i="21"/>
  <c r="P11" i="21"/>
  <c r="P13" i="21"/>
  <c r="P15" i="21"/>
  <c r="P17" i="21"/>
  <c r="P19" i="21"/>
  <c r="P20" i="21"/>
  <c r="P25" i="21"/>
  <c r="P26" i="21"/>
  <c r="P27" i="21"/>
  <c r="P33" i="21"/>
  <c r="P34" i="21"/>
  <c r="P35" i="21"/>
  <c r="P36" i="21"/>
  <c r="P38" i="21"/>
  <c r="P39" i="21"/>
  <c r="P42" i="21"/>
  <c r="P44" i="21"/>
  <c r="P45" i="21"/>
  <c r="P47" i="21"/>
  <c r="P51" i="21"/>
  <c r="P52" i="21"/>
  <c r="P55" i="21"/>
  <c r="P56" i="21"/>
  <c r="P60" i="21"/>
  <c r="P61" i="21"/>
  <c r="P63" i="21"/>
  <c r="P64" i="21"/>
  <c r="P65" i="21"/>
  <c r="P66" i="21"/>
  <c r="P67" i="21"/>
  <c r="P74" i="21"/>
  <c r="P80" i="21"/>
  <c r="P81" i="21"/>
  <c r="P82" i="21"/>
  <c r="P84" i="21"/>
  <c r="P88" i="21"/>
  <c r="P89" i="21"/>
  <c r="P92" i="21"/>
  <c r="P93" i="21"/>
  <c r="P94" i="21"/>
  <c r="P95" i="21"/>
  <c r="P96" i="21"/>
  <c r="P99" i="21"/>
  <c r="P100" i="21"/>
  <c r="P101" i="21"/>
  <c r="P102" i="21"/>
  <c r="P103" i="21"/>
  <c r="P104" i="21"/>
  <c r="P105" i="21"/>
  <c r="P106" i="21"/>
  <c r="P107" i="21"/>
  <c r="P108" i="21"/>
  <c r="P109" i="21"/>
  <c r="P110" i="21"/>
  <c r="P112" i="21"/>
  <c r="P113" i="21"/>
  <c r="P114" i="21"/>
  <c r="P118" i="21"/>
  <c r="P127" i="21"/>
  <c r="P141" i="21"/>
  <c r="P143" i="21"/>
  <c r="P145" i="21"/>
  <c r="P147" i="21"/>
  <c r="P148" i="21"/>
  <c r="P155" i="21"/>
  <c r="P162" i="21"/>
  <c r="P191" i="21"/>
  <c r="P193" i="21"/>
  <c r="P196" i="21"/>
  <c r="P232" i="21"/>
  <c r="P233" i="21"/>
  <c r="P234" i="21"/>
  <c r="P235" i="21"/>
  <c r="P236" i="21"/>
  <c r="P237" i="21"/>
  <c r="P238" i="21"/>
  <c r="P239" i="21"/>
  <c r="P240" i="21"/>
  <c r="P241" i="21"/>
  <c r="P242" i="21"/>
  <c r="P243" i="21"/>
  <c r="P244" i="21"/>
  <c r="P245" i="21"/>
  <c r="P246" i="21"/>
  <c r="P247" i="21"/>
  <c r="P248" i="21"/>
  <c r="P249" i="21"/>
  <c r="P250" i="21"/>
  <c r="P251" i="21"/>
  <c r="P252" i="21"/>
  <c r="P253" i="21"/>
  <c r="P254" i="21"/>
  <c r="P255" i="21"/>
  <c r="P256" i="21"/>
  <c r="P257" i="21"/>
  <c r="P258" i="21"/>
  <c r="P259" i="21"/>
  <c r="P260" i="21"/>
  <c r="P261" i="21"/>
  <c r="P262" i="21"/>
  <c r="P268" i="21"/>
  <c r="P269" i="21"/>
  <c r="P270" i="21"/>
  <c r="P271" i="21"/>
  <c r="P272" i="21"/>
  <c r="P273" i="21"/>
  <c r="P274" i="21"/>
  <c r="P275" i="21"/>
  <c r="P279" i="21"/>
  <c r="P280" i="21"/>
  <c r="P296" i="21"/>
  <c r="P297" i="21"/>
  <c r="P299" i="21"/>
  <c r="P312" i="21"/>
  <c r="P313" i="21"/>
  <c r="P317" i="21"/>
  <c r="P323" i="21"/>
  <c r="P328" i="21"/>
  <c r="P329" i="21"/>
  <c r="P389" i="21"/>
  <c r="O11" i="21"/>
  <c r="O13" i="21"/>
  <c r="O15" i="21"/>
  <c r="O17" i="21"/>
  <c r="O19" i="21"/>
  <c r="O20" i="21"/>
  <c r="O25" i="21"/>
  <c r="O26" i="21"/>
  <c r="O27" i="21"/>
  <c r="O33" i="21"/>
  <c r="O34" i="21"/>
  <c r="O35" i="21"/>
  <c r="O36" i="21"/>
  <c r="O38" i="21"/>
  <c r="O39" i="21"/>
  <c r="O42" i="21"/>
  <c r="O44" i="21"/>
  <c r="O45" i="21"/>
  <c r="O47" i="21"/>
  <c r="O51" i="21"/>
  <c r="O52" i="21"/>
  <c r="O55" i="21"/>
  <c r="O56" i="21"/>
  <c r="O60" i="21"/>
  <c r="O61" i="21"/>
  <c r="O63" i="21"/>
  <c r="O64" i="21"/>
  <c r="O65" i="21"/>
  <c r="O66" i="21"/>
  <c r="O67" i="21"/>
  <c r="O74" i="21"/>
  <c r="O80" i="21"/>
  <c r="O81" i="21"/>
  <c r="O82" i="21"/>
  <c r="O84" i="21"/>
  <c r="O88" i="21"/>
  <c r="O89" i="21"/>
  <c r="O92" i="21"/>
  <c r="O93" i="21"/>
  <c r="O94" i="21"/>
  <c r="O95" i="21"/>
  <c r="O96" i="21"/>
  <c r="O99" i="21"/>
  <c r="O100" i="21"/>
  <c r="O101" i="21"/>
  <c r="O102" i="21"/>
  <c r="O103" i="21"/>
  <c r="O104" i="21"/>
  <c r="O105" i="21"/>
  <c r="O106" i="21"/>
  <c r="O107" i="21"/>
  <c r="O108" i="21"/>
  <c r="O109" i="21"/>
  <c r="O110" i="21"/>
  <c r="O112" i="21"/>
  <c r="O113" i="21"/>
  <c r="O114" i="21"/>
  <c r="O118" i="21"/>
  <c r="O127" i="21"/>
  <c r="O141" i="21"/>
  <c r="O143" i="21"/>
  <c r="O145" i="21"/>
  <c r="O147" i="21"/>
  <c r="O148" i="21"/>
  <c r="O155" i="21"/>
  <c r="O162" i="21"/>
  <c r="O191" i="21"/>
  <c r="O193" i="21"/>
  <c r="O196"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8" i="21"/>
  <c r="O269" i="21"/>
  <c r="O270" i="21"/>
  <c r="O271" i="21"/>
  <c r="O272" i="21"/>
  <c r="O273" i="21"/>
  <c r="O274" i="21"/>
  <c r="O275" i="21"/>
  <c r="O279" i="21"/>
  <c r="O280" i="21"/>
  <c r="O296" i="21"/>
  <c r="O297" i="21"/>
  <c r="O299" i="21"/>
  <c r="O312" i="21"/>
  <c r="O313" i="21"/>
  <c r="O317" i="21"/>
  <c r="O323" i="21"/>
  <c r="O328" i="21"/>
  <c r="O329" i="21"/>
  <c r="O389" i="21"/>
  <c r="N11" i="21"/>
  <c r="N13" i="21"/>
  <c r="N15" i="21"/>
  <c r="N17" i="21"/>
  <c r="N19" i="21"/>
  <c r="N20" i="21"/>
  <c r="N25" i="21"/>
  <c r="N26" i="21"/>
  <c r="N27" i="21"/>
  <c r="N33" i="21"/>
  <c r="N34" i="21"/>
  <c r="N35" i="21"/>
  <c r="N36" i="21"/>
  <c r="N38" i="21"/>
  <c r="N39" i="21"/>
  <c r="N42" i="21"/>
  <c r="N44" i="21"/>
  <c r="N45" i="21"/>
  <c r="N47" i="21"/>
  <c r="N51" i="21"/>
  <c r="N52" i="21"/>
  <c r="N55" i="21"/>
  <c r="N56" i="21"/>
  <c r="N60" i="21"/>
  <c r="N61" i="21"/>
  <c r="N63" i="21"/>
  <c r="N64" i="21"/>
  <c r="N65" i="21"/>
  <c r="N66" i="21"/>
  <c r="N67" i="21"/>
  <c r="N74" i="21"/>
  <c r="N80" i="21"/>
  <c r="N81" i="21"/>
  <c r="N82" i="21"/>
  <c r="N84" i="21"/>
  <c r="N88" i="21"/>
  <c r="N89" i="21"/>
  <c r="N92" i="21"/>
  <c r="N93" i="21"/>
  <c r="N94" i="21"/>
  <c r="N95" i="21"/>
  <c r="N96" i="21"/>
  <c r="N99" i="21"/>
  <c r="N100" i="21"/>
  <c r="N101" i="21"/>
  <c r="N102" i="21"/>
  <c r="N103" i="21"/>
  <c r="N104" i="21"/>
  <c r="N105" i="21"/>
  <c r="N106" i="21"/>
  <c r="N107" i="21"/>
  <c r="N108" i="21"/>
  <c r="N109" i="21"/>
  <c r="N110" i="21"/>
  <c r="N112" i="21"/>
  <c r="N113" i="21"/>
  <c r="N114" i="21"/>
  <c r="N118" i="21"/>
  <c r="N127" i="21"/>
  <c r="N141" i="21"/>
  <c r="N143" i="21"/>
  <c r="N145" i="21"/>
  <c r="N147" i="21"/>
  <c r="N148" i="21"/>
  <c r="N155" i="21"/>
  <c r="N162" i="21"/>
  <c r="N191" i="21"/>
  <c r="N193" i="21"/>
  <c r="N196" i="21"/>
  <c r="N232" i="21"/>
  <c r="N233" i="21"/>
  <c r="N234" i="21"/>
  <c r="N235" i="21"/>
  <c r="N236" i="21"/>
  <c r="N237" i="21"/>
  <c r="N238" i="21"/>
  <c r="N239" i="21"/>
  <c r="N240" i="21"/>
  <c r="N241" i="21"/>
  <c r="N242" i="21"/>
  <c r="N243" i="21"/>
  <c r="N244" i="21"/>
  <c r="N245" i="21"/>
  <c r="N246" i="21"/>
  <c r="N247" i="21"/>
  <c r="N248" i="21"/>
  <c r="N249" i="21"/>
  <c r="N250" i="21"/>
  <c r="N251" i="21"/>
  <c r="N252" i="21"/>
  <c r="N253" i="21"/>
  <c r="N254" i="21"/>
  <c r="N255" i="21"/>
  <c r="N256" i="21"/>
  <c r="N257" i="21"/>
  <c r="N258" i="21"/>
  <c r="N259" i="21"/>
  <c r="N260" i="21"/>
  <c r="N261" i="21"/>
  <c r="N262" i="21"/>
  <c r="N268" i="21"/>
  <c r="N269" i="21"/>
  <c r="N270" i="21"/>
  <c r="N271" i="21"/>
  <c r="N272" i="21"/>
  <c r="N273" i="21"/>
  <c r="N274" i="21"/>
  <c r="N275" i="21"/>
  <c r="N279" i="21"/>
  <c r="N280" i="21"/>
  <c r="N296" i="21"/>
  <c r="N297" i="21"/>
  <c r="N299" i="21"/>
  <c r="N312" i="21"/>
  <c r="N313" i="21"/>
  <c r="N317" i="21"/>
  <c r="N323" i="21"/>
  <c r="N328" i="21"/>
  <c r="N329" i="21"/>
  <c r="N389" i="21"/>
  <c r="M11" i="21"/>
  <c r="M13" i="21"/>
  <c r="M15" i="21"/>
  <c r="M17" i="21"/>
  <c r="M19" i="21"/>
  <c r="M20" i="21"/>
  <c r="M25" i="21"/>
  <c r="M26" i="21"/>
  <c r="M27" i="21"/>
  <c r="M33" i="21"/>
  <c r="M34" i="21"/>
  <c r="M35" i="21"/>
  <c r="M36" i="21"/>
  <c r="M38" i="21"/>
  <c r="M39" i="21"/>
  <c r="M42" i="21"/>
  <c r="M44" i="21"/>
  <c r="M45" i="21"/>
  <c r="M47" i="21"/>
  <c r="M51" i="21"/>
  <c r="M52" i="21"/>
  <c r="M55" i="21"/>
  <c r="M56" i="21"/>
  <c r="M60" i="21"/>
  <c r="M61" i="21"/>
  <c r="M63" i="21"/>
  <c r="M64" i="21"/>
  <c r="M65" i="21"/>
  <c r="M66" i="21"/>
  <c r="M67" i="21"/>
  <c r="M74" i="21"/>
  <c r="M80" i="21"/>
  <c r="M81" i="21"/>
  <c r="M82" i="21"/>
  <c r="M84" i="21"/>
  <c r="M88" i="21"/>
  <c r="M89" i="21"/>
  <c r="M92" i="21"/>
  <c r="M93" i="21"/>
  <c r="M94" i="21"/>
  <c r="M95" i="21"/>
  <c r="M96" i="21"/>
  <c r="M99" i="21"/>
  <c r="M100" i="21"/>
  <c r="M101" i="21"/>
  <c r="M102" i="21"/>
  <c r="M103" i="21"/>
  <c r="M104" i="21"/>
  <c r="M105" i="21"/>
  <c r="M106" i="21"/>
  <c r="M107" i="21"/>
  <c r="M108" i="21"/>
  <c r="M109" i="21"/>
  <c r="M110" i="21"/>
  <c r="M112" i="21"/>
  <c r="M113" i="21"/>
  <c r="M114" i="21"/>
  <c r="M118" i="21"/>
  <c r="M127" i="21"/>
  <c r="M141" i="21"/>
  <c r="M143" i="21"/>
  <c r="M145" i="21"/>
  <c r="M147" i="21"/>
  <c r="M148" i="21"/>
  <c r="M155" i="21"/>
  <c r="M162" i="21"/>
  <c r="M191" i="21"/>
  <c r="M193" i="21"/>
  <c r="M196" i="21"/>
  <c r="M232" i="21"/>
  <c r="M233" i="21"/>
  <c r="M234" i="21"/>
  <c r="M235" i="21"/>
  <c r="M236" i="21"/>
  <c r="M237" i="21"/>
  <c r="M238" i="21"/>
  <c r="M239" i="21"/>
  <c r="M240" i="21"/>
  <c r="M241" i="21"/>
  <c r="M242" i="21"/>
  <c r="M243" i="21"/>
  <c r="M244" i="21"/>
  <c r="M245" i="21"/>
  <c r="M246" i="21"/>
  <c r="M247" i="21"/>
  <c r="M248" i="21"/>
  <c r="M249" i="21"/>
  <c r="M250" i="21"/>
  <c r="M251" i="21"/>
  <c r="M252" i="21"/>
  <c r="M253" i="21"/>
  <c r="M254" i="21"/>
  <c r="M255" i="21"/>
  <c r="M256" i="21"/>
  <c r="M257" i="21"/>
  <c r="M258" i="21"/>
  <c r="M259" i="21"/>
  <c r="M260" i="21"/>
  <c r="M261" i="21"/>
  <c r="M262" i="21"/>
  <c r="M268" i="21"/>
  <c r="M269" i="21"/>
  <c r="M270" i="21"/>
  <c r="M271" i="21"/>
  <c r="M272" i="21"/>
  <c r="M273" i="21"/>
  <c r="M274" i="21"/>
  <c r="M275" i="21"/>
  <c r="M279" i="21"/>
  <c r="M280" i="21"/>
  <c r="M296" i="21"/>
  <c r="M297" i="21"/>
  <c r="M299" i="21"/>
  <c r="M312" i="21"/>
  <c r="M313" i="21"/>
  <c r="M317" i="21"/>
  <c r="M323" i="21"/>
  <c r="M328" i="21"/>
  <c r="M329" i="21"/>
  <c r="M389" i="21"/>
  <c r="L11" i="21"/>
  <c r="L13" i="21"/>
  <c r="L15" i="21"/>
  <c r="L17" i="21"/>
  <c r="L19" i="21"/>
  <c r="L20" i="21"/>
  <c r="L25" i="21"/>
  <c r="L26" i="21"/>
  <c r="L27" i="21"/>
  <c r="L33" i="21"/>
  <c r="L34" i="21"/>
  <c r="L35" i="21"/>
  <c r="L36" i="21"/>
  <c r="L38" i="21"/>
  <c r="L39" i="21"/>
  <c r="L42" i="21"/>
  <c r="L44" i="21"/>
  <c r="L45" i="21"/>
  <c r="L47" i="21"/>
  <c r="L51" i="21"/>
  <c r="L52" i="21"/>
  <c r="L55" i="21"/>
  <c r="L56" i="21"/>
  <c r="L60" i="21"/>
  <c r="L61" i="21"/>
  <c r="L63" i="21"/>
  <c r="L64" i="21"/>
  <c r="L65" i="21"/>
  <c r="L66" i="21"/>
  <c r="L67" i="21"/>
  <c r="L74" i="21"/>
  <c r="L80" i="21"/>
  <c r="L81" i="21"/>
  <c r="L82" i="21"/>
  <c r="L84" i="21"/>
  <c r="L88" i="21"/>
  <c r="L89" i="21"/>
  <c r="L92" i="21"/>
  <c r="L93" i="21"/>
  <c r="L94" i="21"/>
  <c r="L95" i="21"/>
  <c r="L96" i="21"/>
  <c r="L99" i="21"/>
  <c r="L100" i="21"/>
  <c r="L101" i="21"/>
  <c r="L102" i="21"/>
  <c r="L103" i="21"/>
  <c r="L104" i="21"/>
  <c r="L105" i="21"/>
  <c r="L106" i="21"/>
  <c r="L107" i="21"/>
  <c r="L108" i="21"/>
  <c r="L109" i="21"/>
  <c r="L110" i="21"/>
  <c r="L112" i="21"/>
  <c r="L113" i="21"/>
  <c r="L114" i="21"/>
  <c r="L118" i="21"/>
  <c r="L127" i="21"/>
  <c r="L141" i="21"/>
  <c r="L143" i="21"/>
  <c r="L145" i="21"/>
  <c r="L147" i="21"/>
  <c r="L148" i="21"/>
  <c r="L155" i="21"/>
  <c r="L162" i="21"/>
  <c r="L191" i="21"/>
  <c r="L193" i="21"/>
  <c r="L196" i="21"/>
  <c r="L232" i="21"/>
  <c r="L233" i="21"/>
  <c r="L234" i="21"/>
  <c r="L235" i="21"/>
  <c r="L236" i="21"/>
  <c r="L237" i="21"/>
  <c r="L238" i="21"/>
  <c r="L239" i="21"/>
  <c r="L240" i="21"/>
  <c r="L241" i="21"/>
  <c r="L242" i="21"/>
  <c r="L243" i="21"/>
  <c r="L244" i="21"/>
  <c r="L245" i="21"/>
  <c r="L246" i="21"/>
  <c r="L247" i="21"/>
  <c r="L248" i="21"/>
  <c r="L249" i="21"/>
  <c r="L250" i="21"/>
  <c r="L251" i="21"/>
  <c r="L252" i="21"/>
  <c r="L253" i="21"/>
  <c r="L254" i="21"/>
  <c r="L255" i="21"/>
  <c r="L256" i="21"/>
  <c r="L257" i="21"/>
  <c r="L258" i="21"/>
  <c r="L259" i="21"/>
  <c r="L260" i="21"/>
  <c r="L261" i="21"/>
  <c r="L262" i="21"/>
  <c r="L268" i="21"/>
  <c r="L269" i="21"/>
  <c r="L270" i="21"/>
  <c r="L271" i="21"/>
  <c r="L272" i="21"/>
  <c r="L273" i="21"/>
  <c r="L274" i="21"/>
  <c r="L275" i="21"/>
  <c r="L279" i="21"/>
  <c r="L280" i="21"/>
  <c r="L296" i="21"/>
  <c r="L297" i="21"/>
  <c r="L299" i="21"/>
  <c r="L312" i="21"/>
  <c r="L313" i="21"/>
  <c r="L317" i="21"/>
  <c r="L323" i="21"/>
  <c r="L328" i="21"/>
  <c r="L329" i="21"/>
  <c r="L389" i="21"/>
  <c r="K11" i="21"/>
  <c r="K13" i="21"/>
  <c r="K15" i="21"/>
  <c r="K17" i="21"/>
  <c r="K19" i="21"/>
  <c r="K20" i="21"/>
  <c r="K25" i="21"/>
  <c r="K26" i="21"/>
  <c r="K27" i="21"/>
  <c r="K33" i="21"/>
  <c r="K34" i="21"/>
  <c r="K35" i="21"/>
  <c r="K36" i="21"/>
  <c r="K38" i="21"/>
  <c r="K39" i="21"/>
  <c r="K42" i="21"/>
  <c r="K44" i="21"/>
  <c r="K45" i="21"/>
  <c r="K47" i="21"/>
  <c r="K51" i="21"/>
  <c r="K52" i="21"/>
  <c r="K55" i="21"/>
  <c r="K56" i="21"/>
  <c r="K60" i="21"/>
  <c r="K61" i="21"/>
  <c r="K63" i="21"/>
  <c r="K64" i="21"/>
  <c r="K65" i="21"/>
  <c r="K66" i="21"/>
  <c r="K67" i="21"/>
  <c r="K74" i="21"/>
  <c r="K80" i="21"/>
  <c r="K81" i="21"/>
  <c r="K82" i="21"/>
  <c r="K84" i="21"/>
  <c r="K88" i="21"/>
  <c r="K89" i="21"/>
  <c r="K92" i="21"/>
  <c r="K93" i="21"/>
  <c r="K94" i="21"/>
  <c r="K95" i="21"/>
  <c r="K96" i="21"/>
  <c r="K99" i="21"/>
  <c r="K100" i="21"/>
  <c r="K101" i="21"/>
  <c r="K102" i="21"/>
  <c r="K103" i="21"/>
  <c r="K104" i="21"/>
  <c r="K105" i="21"/>
  <c r="K106" i="21"/>
  <c r="K107" i="21"/>
  <c r="K108" i="21"/>
  <c r="K109" i="21"/>
  <c r="K110" i="21"/>
  <c r="K112" i="21"/>
  <c r="K113" i="21"/>
  <c r="K114" i="21"/>
  <c r="K118" i="21"/>
  <c r="K127" i="21"/>
  <c r="K141" i="21"/>
  <c r="K143" i="21"/>
  <c r="K145" i="21"/>
  <c r="K147" i="21"/>
  <c r="K148" i="21"/>
  <c r="K155" i="21"/>
  <c r="K162" i="21"/>
  <c r="K191" i="21"/>
  <c r="K193" i="21"/>
  <c r="K196" i="21"/>
  <c r="K232" i="21"/>
  <c r="K233" i="21"/>
  <c r="K234" i="21"/>
  <c r="K235" i="21"/>
  <c r="K236" i="21"/>
  <c r="K237" i="21"/>
  <c r="K238" i="21"/>
  <c r="K239" i="21"/>
  <c r="K240" i="21"/>
  <c r="K241" i="21"/>
  <c r="K242" i="21"/>
  <c r="K243" i="21"/>
  <c r="K244" i="21"/>
  <c r="K245" i="21"/>
  <c r="K246" i="21"/>
  <c r="K247" i="21"/>
  <c r="K248" i="21"/>
  <c r="K249" i="21"/>
  <c r="K250" i="21"/>
  <c r="K251" i="21"/>
  <c r="K252" i="21"/>
  <c r="K253" i="21"/>
  <c r="K254" i="21"/>
  <c r="K255" i="21"/>
  <c r="K256" i="21"/>
  <c r="K257" i="21"/>
  <c r="K258" i="21"/>
  <c r="K259" i="21"/>
  <c r="K260" i="21"/>
  <c r="K261" i="21"/>
  <c r="K262" i="21"/>
  <c r="K268" i="21"/>
  <c r="K269" i="21"/>
  <c r="K270" i="21"/>
  <c r="K271" i="21"/>
  <c r="K272" i="21"/>
  <c r="K273" i="21"/>
  <c r="K274" i="21"/>
  <c r="K275" i="21"/>
  <c r="K279" i="21"/>
  <c r="K280" i="21"/>
  <c r="K296" i="21"/>
  <c r="K297" i="21"/>
  <c r="K299" i="21"/>
  <c r="K312" i="21"/>
  <c r="K313" i="21"/>
  <c r="K317" i="21"/>
  <c r="K323" i="21"/>
  <c r="K328" i="21"/>
  <c r="K329" i="21"/>
  <c r="K389" i="21"/>
  <c r="J11" i="21"/>
  <c r="J13" i="21"/>
  <c r="J15" i="21"/>
  <c r="J17" i="21"/>
  <c r="J19" i="21"/>
  <c r="J20" i="21"/>
  <c r="J25" i="21"/>
  <c r="J26" i="21"/>
  <c r="J27" i="21"/>
  <c r="J33" i="21"/>
  <c r="J34" i="21"/>
  <c r="J35" i="21"/>
  <c r="J36" i="21"/>
  <c r="J38" i="21"/>
  <c r="J39" i="21"/>
  <c r="J42" i="21"/>
  <c r="J44" i="21"/>
  <c r="J45" i="21"/>
  <c r="J47" i="21"/>
  <c r="J51" i="21"/>
  <c r="J52" i="21"/>
  <c r="J55" i="21"/>
  <c r="J56" i="21"/>
  <c r="J60" i="21"/>
  <c r="J61" i="21"/>
  <c r="J63" i="21"/>
  <c r="J64" i="21"/>
  <c r="J65" i="21"/>
  <c r="J66" i="21"/>
  <c r="J67" i="21"/>
  <c r="J74" i="21"/>
  <c r="J80" i="21"/>
  <c r="J81" i="21"/>
  <c r="J82" i="21"/>
  <c r="J84" i="21"/>
  <c r="J88" i="21"/>
  <c r="J89" i="21"/>
  <c r="J92" i="21"/>
  <c r="J93" i="21"/>
  <c r="J94" i="21"/>
  <c r="J95" i="21"/>
  <c r="J96" i="21"/>
  <c r="J99" i="21"/>
  <c r="J100" i="21"/>
  <c r="J101" i="21"/>
  <c r="J102" i="21"/>
  <c r="J103" i="21"/>
  <c r="J104" i="21"/>
  <c r="J105" i="21"/>
  <c r="J106" i="21"/>
  <c r="J107" i="21"/>
  <c r="J108" i="21"/>
  <c r="J109" i="21"/>
  <c r="J110" i="21"/>
  <c r="J112" i="21"/>
  <c r="J113" i="21"/>
  <c r="J114" i="21"/>
  <c r="J118" i="21"/>
  <c r="J127" i="21"/>
  <c r="J141" i="21"/>
  <c r="J143" i="21"/>
  <c r="J145" i="21"/>
  <c r="J147" i="21"/>
  <c r="J148" i="21"/>
  <c r="J155" i="21"/>
  <c r="J162" i="21"/>
  <c r="J191" i="21"/>
  <c r="J193" i="21"/>
  <c r="J196" i="21"/>
  <c r="J232" i="21"/>
  <c r="J233" i="21"/>
  <c r="J234" i="21"/>
  <c r="J235" i="21"/>
  <c r="J236" i="21"/>
  <c r="J237" i="21"/>
  <c r="J238" i="21"/>
  <c r="J239" i="21"/>
  <c r="J240" i="21"/>
  <c r="J241" i="21"/>
  <c r="J242" i="21"/>
  <c r="J243" i="21"/>
  <c r="J244" i="21"/>
  <c r="J245" i="21"/>
  <c r="J246" i="21"/>
  <c r="J247" i="21"/>
  <c r="J248" i="21"/>
  <c r="J249" i="21"/>
  <c r="J250" i="21"/>
  <c r="J251" i="21"/>
  <c r="J252" i="21"/>
  <c r="J253" i="21"/>
  <c r="J254" i="21"/>
  <c r="J255" i="21"/>
  <c r="J256" i="21"/>
  <c r="J257" i="21"/>
  <c r="J258" i="21"/>
  <c r="J259" i="21"/>
  <c r="J260" i="21"/>
  <c r="J261" i="21"/>
  <c r="J262" i="21"/>
  <c r="J268" i="21"/>
  <c r="J269" i="21"/>
  <c r="J270" i="21"/>
  <c r="J271" i="21"/>
  <c r="J272" i="21"/>
  <c r="J273" i="21"/>
  <c r="J274" i="21"/>
  <c r="J275" i="21"/>
  <c r="J279" i="21"/>
  <c r="J280" i="21"/>
  <c r="J296" i="21"/>
  <c r="J297" i="21"/>
  <c r="J299" i="21"/>
  <c r="J312" i="21"/>
  <c r="J313" i="21"/>
  <c r="J317" i="21"/>
  <c r="J323" i="21"/>
  <c r="J328" i="21"/>
  <c r="J329" i="21"/>
  <c r="J389" i="21"/>
  <c r="I33" i="21"/>
  <c r="I34" i="21"/>
  <c r="I35" i="21"/>
  <c r="I36" i="21"/>
  <c r="I38" i="21"/>
  <c r="I39" i="21"/>
  <c r="I42" i="21"/>
  <c r="I44" i="21"/>
  <c r="I45" i="21"/>
  <c r="I47" i="21"/>
  <c r="I51" i="21"/>
  <c r="I52" i="21"/>
  <c r="I55" i="21"/>
  <c r="I56" i="21"/>
  <c r="I60" i="21"/>
  <c r="I61" i="21"/>
  <c r="I63" i="21"/>
  <c r="I64" i="21"/>
  <c r="I65" i="21"/>
  <c r="I66" i="21"/>
  <c r="I67" i="21"/>
  <c r="I74" i="21"/>
  <c r="I80" i="21"/>
  <c r="I81" i="21"/>
  <c r="I82" i="21"/>
  <c r="I84" i="21"/>
  <c r="I88" i="21"/>
  <c r="I89" i="21"/>
  <c r="I92" i="21"/>
  <c r="I93" i="21"/>
  <c r="I94" i="21"/>
  <c r="I95" i="21"/>
  <c r="I96" i="21"/>
  <c r="I99" i="21"/>
  <c r="I100" i="21"/>
  <c r="I101" i="21"/>
  <c r="I102" i="21"/>
  <c r="I103" i="21"/>
  <c r="I104" i="21"/>
  <c r="I105" i="21"/>
  <c r="I106" i="21"/>
  <c r="I107" i="21"/>
  <c r="I108" i="21"/>
  <c r="I109" i="21"/>
  <c r="I110" i="21"/>
  <c r="I112" i="21"/>
  <c r="I113" i="21"/>
  <c r="I114" i="21"/>
  <c r="I118" i="21"/>
  <c r="I127" i="21"/>
  <c r="I141" i="21"/>
  <c r="I143" i="21"/>
  <c r="I145" i="21"/>
  <c r="I147" i="21"/>
  <c r="I148" i="21"/>
  <c r="I155" i="21"/>
  <c r="I162" i="21"/>
  <c r="I191" i="21"/>
  <c r="I193" i="21"/>
  <c r="I196"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8" i="21"/>
  <c r="I269" i="21"/>
  <c r="I270" i="21"/>
  <c r="I271" i="21"/>
  <c r="I272" i="21"/>
  <c r="I273" i="21"/>
  <c r="I274" i="21"/>
  <c r="I275" i="21"/>
  <c r="I279" i="21"/>
  <c r="I280" i="21"/>
  <c r="I296" i="21"/>
  <c r="I297" i="21"/>
  <c r="I299" i="21"/>
  <c r="I312" i="21"/>
  <c r="I313" i="21"/>
  <c r="I317" i="21"/>
  <c r="I323" i="21"/>
  <c r="I328" i="21"/>
  <c r="I329" i="21"/>
  <c r="I389" i="21"/>
  <c r="I11" i="21"/>
  <c r="I13" i="21"/>
  <c r="I15" i="21"/>
  <c r="I17" i="21"/>
  <c r="I19" i="21"/>
  <c r="I20" i="21"/>
  <c r="I25" i="21"/>
  <c r="I26" i="21"/>
  <c r="I27" i="21"/>
  <c r="U3" i="21"/>
  <c r="U4" i="21"/>
  <c r="U5" i="21"/>
  <c r="U6" i="21"/>
  <c r="U7" i="21"/>
  <c r="A404" i="8" l="1"/>
  <c r="A402" i="8"/>
  <c r="A406" i="8"/>
  <c r="A403" i="8"/>
  <c r="A405" i="8"/>
  <c r="A401" i="8"/>
  <c r="I267" i="21"/>
  <c r="J267" i="21"/>
  <c r="K267" i="21"/>
  <c r="L267" i="21"/>
  <c r="M267" i="21"/>
  <c r="N267" i="21"/>
  <c r="O267" i="21"/>
  <c r="P267" i="21"/>
  <c r="Q267" i="21"/>
  <c r="R267" i="21"/>
  <c r="S267" i="21"/>
  <c r="T267" i="21"/>
  <c r="U267" i="21"/>
  <c r="I365" i="21" l="1"/>
  <c r="I356" i="21"/>
  <c r="I330" i="21"/>
  <c r="I327" i="21"/>
  <c r="I326" i="21"/>
  <c r="I325" i="21"/>
  <c r="I324" i="21"/>
  <c r="I322" i="21"/>
  <c r="I321" i="21"/>
  <c r="I320" i="21"/>
  <c r="I319" i="21"/>
  <c r="I318" i="21"/>
  <c r="I316" i="21"/>
  <c r="I315" i="21"/>
  <c r="I314" i="21"/>
  <c r="I311" i="21"/>
  <c r="I310" i="21"/>
  <c r="I309" i="21"/>
  <c r="I308" i="21"/>
  <c r="I307" i="21"/>
  <c r="I306" i="21"/>
  <c r="I305" i="21"/>
  <c r="I304" i="21"/>
  <c r="I303" i="21"/>
  <c r="I302" i="21"/>
  <c r="I301" i="21"/>
  <c r="I300" i="21"/>
  <c r="I298" i="21"/>
  <c r="I295" i="21"/>
  <c r="I294" i="21"/>
  <c r="I293" i="21"/>
  <c r="I292" i="21"/>
  <c r="I291" i="21"/>
  <c r="I290" i="21"/>
  <c r="I289" i="21"/>
  <c r="I288" i="21"/>
  <c r="I287" i="21"/>
  <c r="I286" i="21"/>
  <c r="I285" i="21"/>
  <c r="I284" i="21"/>
  <c r="I283" i="21"/>
  <c r="I282" i="21"/>
  <c r="I281" i="21"/>
  <c r="I278" i="21"/>
  <c r="I277" i="21"/>
  <c r="I276" i="21"/>
  <c r="I266" i="21"/>
  <c r="I265" i="21"/>
  <c r="I264" i="21"/>
  <c r="I263" i="21"/>
  <c r="I231" i="21"/>
  <c r="I230" i="21"/>
  <c r="I229" i="21"/>
  <c r="I228" i="21"/>
  <c r="I227" i="21"/>
  <c r="I226" i="21"/>
  <c r="I225" i="21"/>
  <c r="I224" i="21"/>
  <c r="I223" i="21"/>
  <c r="I222" i="21"/>
  <c r="I221" i="21"/>
  <c r="I220" i="21"/>
  <c r="I219" i="21"/>
  <c r="I218" i="21"/>
  <c r="I217" i="21"/>
  <c r="I216" i="21"/>
  <c r="I215" i="21"/>
  <c r="I214" i="21"/>
  <c r="I213" i="21"/>
  <c r="I212" i="21"/>
  <c r="I211" i="21"/>
  <c r="I210" i="21"/>
  <c r="I209" i="21"/>
  <c r="I208" i="21"/>
  <c r="I207" i="21"/>
  <c r="I206" i="21"/>
  <c r="I205" i="21"/>
  <c r="I204" i="21"/>
  <c r="I203" i="21"/>
  <c r="I202" i="21"/>
  <c r="I201" i="21"/>
  <c r="I200" i="21"/>
  <c r="I199" i="21"/>
  <c r="I198" i="21"/>
  <c r="I197" i="21"/>
  <c r="I195" i="21"/>
  <c r="I194" i="21"/>
  <c r="I192" i="21"/>
  <c r="I190" i="21"/>
  <c r="I189" i="21"/>
  <c r="I188" i="21"/>
  <c r="I187" i="21"/>
  <c r="I186" i="21"/>
  <c r="I185" i="21"/>
  <c r="I184" i="21"/>
  <c r="I183" i="21"/>
  <c r="I182" i="21"/>
  <c r="I181" i="21"/>
  <c r="I180" i="21"/>
  <c r="I179" i="21"/>
  <c r="I178" i="21"/>
  <c r="I177" i="21"/>
  <c r="I176" i="21"/>
  <c r="I175" i="21"/>
  <c r="I174" i="21"/>
  <c r="I173" i="21"/>
  <c r="I172" i="21"/>
  <c r="I171" i="21"/>
  <c r="I170" i="21"/>
  <c r="I169" i="21"/>
  <c r="I168" i="21"/>
  <c r="I167" i="21"/>
  <c r="I166" i="21"/>
  <c r="I165" i="21"/>
  <c r="I164" i="21"/>
  <c r="I163" i="21"/>
  <c r="I161" i="21"/>
  <c r="I160" i="21"/>
  <c r="I159" i="21"/>
  <c r="I158" i="21"/>
  <c r="I157" i="21"/>
  <c r="I156" i="21"/>
  <c r="I154" i="21"/>
  <c r="I153" i="21"/>
  <c r="I152" i="21"/>
  <c r="I151" i="21"/>
  <c r="I150" i="21"/>
  <c r="I149" i="21"/>
  <c r="I146" i="21"/>
  <c r="I144" i="21"/>
  <c r="I142" i="21"/>
  <c r="I140" i="21"/>
  <c r="I139" i="21"/>
  <c r="I138" i="21"/>
  <c r="I137" i="21"/>
  <c r="I136" i="21"/>
  <c r="I135" i="21"/>
  <c r="I134" i="21"/>
  <c r="I133" i="21"/>
  <c r="I132" i="21"/>
  <c r="I131" i="21"/>
  <c r="I130" i="21"/>
  <c r="I129" i="21"/>
  <c r="I128" i="21"/>
  <c r="I126" i="21"/>
  <c r="I125" i="21"/>
  <c r="I124" i="21"/>
  <c r="I123" i="21"/>
  <c r="I122" i="21"/>
  <c r="I121" i="21"/>
  <c r="I120" i="21"/>
  <c r="I119" i="21"/>
  <c r="I117" i="21"/>
  <c r="I116" i="21"/>
  <c r="I115" i="21"/>
  <c r="I111" i="21"/>
  <c r="I98" i="21"/>
  <c r="I97" i="21"/>
  <c r="I91" i="21"/>
  <c r="I90" i="21"/>
  <c r="I87" i="21"/>
  <c r="I86" i="21"/>
  <c r="I85" i="21"/>
  <c r="I83" i="21"/>
  <c r="I79" i="21"/>
  <c r="I78" i="21"/>
  <c r="I77" i="21"/>
  <c r="I76" i="21"/>
  <c r="I75" i="21"/>
  <c r="I73" i="21"/>
  <c r="I72" i="21"/>
  <c r="I71" i="21"/>
  <c r="I70" i="21"/>
  <c r="I69" i="21"/>
  <c r="I68" i="21"/>
  <c r="I62" i="21"/>
  <c r="I59" i="21"/>
  <c r="I58" i="21"/>
  <c r="I57" i="21"/>
  <c r="I54" i="21"/>
  <c r="I53" i="21"/>
  <c r="I50" i="21"/>
  <c r="I49" i="21"/>
  <c r="I48" i="21"/>
  <c r="I46" i="21"/>
  <c r="I43" i="21"/>
  <c r="I41" i="21"/>
  <c r="I40" i="21"/>
  <c r="I37" i="21"/>
  <c r="I32" i="21"/>
  <c r="I31" i="21"/>
  <c r="I30" i="21"/>
  <c r="I29" i="21"/>
  <c r="I28" i="21"/>
  <c r="I24" i="21"/>
  <c r="I23" i="21"/>
  <c r="I22" i="21"/>
  <c r="I21" i="21"/>
  <c r="I18" i="21"/>
  <c r="I16" i="21"/>
  <c r="I14" i="21"/>
  <c r="I12" i="21"/>
  <c r="I10" i="21"/>
  <c r="I9" i="21"/>
  <c r="I8" i="21"/>
  <c r="I7" i="21"/>
  <c r="I6" i="21"/>
  <c r="I5" i="21"/>
  <c r="I4" i="21"/>
  <c r="I3" i="21"/>
  <c r="J365" i="21"/>
  <c r="J356" i="21"/>
  <c r="J330" i="21"/>
  <c r="J327" i="21"/>
  <c r="J326" i="21"/>
  <c r="J325" i="21"/>
  <c r="J324" i="21"/>
  <c r="J322" i="21"/>
  <c r="J321" i="21"/>
  <c r="J320" i="21"/>
  <c r="J319" i="21"/>
  <c r="J318" i="21"/>
  <c r="J316" i="21"/>
  <c r="J315" i="21"/>
  <c r="J314" i="21"/>
  <c r="J311" i="21"/>
  <c r="J310" i="21"/>
  <c r="J309" i="21"/>
  <c r="J308" i="21"/>
  <c r="J307" i="21"/>
  <c r="J306" i="21"/>
  <c r="J305" i="21"/>
  <c r="J304" i="21"/>
  <c r="J303" i="21"/>
  <c r="J302" i="21"/>
  <c r="J301" i="21"/>
  <c r="J300" i="21"/>
  <c r="J298" i="21"/>
  <c r="J295" i="21"/>
  <c r="J294" i="21"/>
  <c r="J293" i="21"/>
  <c r="J292" i="21"/>
  <c r="J291" i="21"/>
  <c r="J290" i="21"/>
  <c r="J289" i="21"/>
  <c r="J288" i="21"/>
  <c r="J287" i="21"/>
  <c r="J286" i="21"/>
  <c r="J285" i="21"/>
  <c r="J284" i="21"/>
  <c r="J283" i="21"/>
  <c r="J282" i="21"/>
  <c r="J281" i="21"/>
  <c r="J278" i="21"/>
  <c r="J277" i="21"/>
  <c r="J276" i="21"/>
  <c r="J266" i="21"/>
  <c r="J265" i="21"/>
  <c r="J264" i="21"/>
  <c r="J263" i="21"/>
  <c r="J231" i="21"/>
  <c r="J230" i="21"/>
  <c r="J229" i="21"/>
  <c r="J228" i="21"/>
  <c r="J227" i="21"/>
  <c r="J226" i="21"/>
  <c r="J225" i="21"/>
  <c r="J224" i="21"/>
  <c r="J223" i="21"/>
  <c r="J222" i="21"/>
  <c r="J221" i="21"/>
  <c r="J220" i="21"/>
  <c r="J219" i="21"/>
  <c r="J218" i="21"/>
  <c r="J217" i="21"/>
  <c r="J216" i="21"/>
  <c r="J215" i="21"/>
  <c r="J214" i="21"/>
  <c r="J213" i="21"/>
  <c r="J212" i="21"/>
  <c r="J211" i="21"/>
  <c r="J210" i="21"/>
  <c r="J209" i="21"/>
  <c r="J208" i="21"/>
  <c r="J207" i="21"/>
  <c r="J206" i="21"/>
  <c r="J205" i="21"/>
  <c r="J204" i="21"/>
  <c r="J203" i="21"/>
  <c r="J202" i="21"/>
  <c r="J201" i="21"/>
  <c r="J200" i="21"/>
  <c r="J199" i="21"/>
  <c r="J198" i="21"/>
  <c r="J197" i="21"/>
  <c r="J195" i="21"/>
  <c r="J194" i="21"/>
  <c r="J192" i="21"/>
  <c r="J190" i="21"/>
  <c r="J189" i="21"/>
  <c r="J188" i="21"/>
  <c r="J187" i="21"/>
  <c r="J186" i="21"/>
  <c r="J185" i="21"/>
  <c r="J184" i="21"/>
  <c r="J183" i="21"/>
  <c r="J182" i="21"/>
  <c r="J181" i="21"/>
  <c r="J180" i="21"/>
  <c r="J179" i="21"/>
  <c r="J178" i="21"/>
  <c r="J177" i="21"/>
  <c r="J176" i="21"/>
  <c r="J175" i="21"/>
  <c r="J174" i="21"/>
  <c r="J173" i="21"/>
  <c r="J172" i="21"/>
  <c r="J171" i="21"/>
  <c r="J170" i="21"/>
  <c r="J169" i="21"/>
  <c r="J168" i="21"/>
  <c r="J167" i="21"/>
  <c r="J166" i="21"/>
  <c r="J165" i="21"/>
  <c r="J164" i="21"/>
  <c r="J163" i="21"/>
  <c r="J161" i="21"/>
  <c r="J160" i="21"/>
  <c r="J159" i="21"/>
  <c r="J158" i="21"/>
  <c r="J157" i="21"/>
  <c r="J156" i="21"/>
  <c r="J154" i="21"/>
  <c r="J153" i="21"/>
  <c r="J152" i="21"/>
  <c r="J151" i="21"/>
  <c r="J150" i="21"/>
  <c r="J149" i="21"/>
  <c r="J146" i="21"/>
  <c r="J144" i="21"/>
  <c r="J142" i="21"/>
  <c r="J140" i="21"/>
  <c r="J139" i="21"/>
  <c r="J138" i="21"/>
  <c r="J137" i="21"/>
  <c r="J136" i="21"/>
  <c r="J135" i="21"/>
  <c r="J134" i="21"/>
  <c r="J133" i="21"/>
  <c r="J132" i="21"/>
  <c r="J131" i="21"/>
  <c r="J130" i="21"/>
  <c r="J129" i="21"/>
  <c r="J128" i="21"/>
  <c r="J126" i="21"/>
  <c r="J125" i="21"/>
  <c r="J124" i="21"/>
  <c r="J123" i="21"/>
  <c r="J122" i="21"/>
  <c r="J121" i="21"/>
  <c r="J120" i="21"/>
  <c r="J119" i="21"/>
  <c r="J117" i="21"/>
  <c r="J116" i="21"/>
  <c r="J115" i="21"/>
  <c r="J111" i="21"/>
  <c r="J98" i="21"/>
  <c r="J97" i="21"/>
  <c r="J91" i="21"/>
  <c r="J90" i="21"/>
  <c r="J87" i="21"/>
  <c r="J86" i="21"/>
  <c r="J85" i="21"/>
  <c r="J83" i="21"/>
  <c r="J79" i="21"/>
  <c r="J78" i="21"/>
  <c r="J77" i="21"/>
  <c r="J76" i="21"/>
  <c r="J75" i="21"/>
  <c r="J73" i="21"/>
  <c r="J72" i="21"/>
  <c r="J71" i="21"/>
  <c r="J70" i="21"/>
  <c r="J69" i="21"/>
  <c r="J68" i="21"/>
  <c r="J62" i="21"/>
  <c r="J59" i="21"/>
  <c r="J58" i="21"/>
  <c r="J57" i="21"/>
  <c r="J54" i="21"/>
  <c r="J53" i="21"/>
  <c r="J50" i="21"/>
  <c r="J49" i="21"/>
  <c r="J48" i="21"/>
  <c r="J46" i="21"/>
  <c r="J43" i="21"/>
  <c r="J41" i="21"/>
  <c r="J40" i="21"/>
  <c r="J37" i="21"/>
  <c r="J32" i="21"/>
  <c r="J31" i="21"/>
  <c r="J30" i="21"/>
  <c r="J29" i="21"/>
  <c r="J28" i="21"/>
  <c r="J24" i="21"/>
  <c r="J23" i="21"/>
  <c r="J22" i="21"/>
  <c r="J21" i="21"/>
  <c r="J18" i="21"/>
  <c r="J16" i="21"/>
  <c r="J14" i="21"/>
  <c r="J12" i="21"/>
  <c r="J10" i="21"/>
  <c r="J9" i="21"/>
  <c r="J8" i="21"/>
  <c r="J7" i="21"/>
  <c r="J6" i="21"/>
  <c r="J5" i="21"/>
  <c r="J4" i="21"/>
  <c r="J3" i="21"/>
  <c r="K365" i="21"/>
  <c r="K356" i="21"/>
  <c r="K330" i="21"/>
  <c r="K327" i="21"/>
  <c r="K326" i="21"/>
  <c r="K325" i="21"/>
  <c r="K324" i="21"/>
  <c r="K322" i="21"/>
  <c r="K321" i="21"/>
  <c r="K320" i="21"/>
  <c r="K319" i="21"/>
  <c r="K318" i="21"/>
  <c r="K316" i="21"/>
  <c r="K315" i="21"/>
  <c r="K314" i="21"/>
  <c r="K311" i="21"/>
  <c r="K310" i="21"/>
  <c r="K309" i="21"/>
  <c r="K308" i="21"/>
  <c r="K307" i="21"/>
  <c r="K306" i="21"/>
  <c r="K305" i="21"/>
  <c r="K304" i="21"/>
  <c r="K303" i="21"/>
  <c r="K302" i="21"/>
  <c r="K301" i="21"/>
  <c r="K300" i="21"/>
  <c r="K298" i="21"/>
  <c r="K295" i="21"/>
  <c r="K294" i="21"/>
  <c r="K293" i="21"/>
  <c r="K292" i="21"/>
  <c r="K291" i="21"/>
  <c r="K290" i="21"/>
  <c r="K289" i="21"/>
  <c r="K288" i="21"/>
  <c r="K287" i="21"/>
  <c r="K286" i="21"/>
  <c r="K285" i="21"/>
  <c r="K284" i="21"/>
  <c r="K283" i="21"/>
  <c r="K282" i="21"/>
  <c r="K281" i="21"/>
  <c r="K278" i="21"/>
  <c r="K277" i="21"/>
  <c r="K276" i="21"/>
  <c r="K266" i="21"/>
  <c r="K265" i="21"/>
  <c r="K264" i="21"/>
  <c r="K263" i="21"/>
  <c r="K231" i="21"/>
  <c r="K230" i="21"/>
  <c r="K229" i="21"/>
  <c r="K228" i="21"/>
  <c r="K227" i="21"/>
  <c r="K226" i="21"/>
  <c r="K225" i="21"/>
  <c r="K224" i="21"/>
  <c r="K223" i="21"/>
  <c r="K222" i="21"/>
  <c r="K221" i="21"/>
  <c r="K220" i="21"/>
  <c r="K219" i="21"/>
  <c r="K218" i="21"/>
  <c r="K217" i="21"/>
  <c r="K216" i="21"/>
  <c r="K215" i="21"/>
  <c r="K214" i="21"/>
  <c r="K213" i="21"/>
  <c r="K212" i="21"/>
  <c r="K211" i="21"/>
  <c r="K210" i="21"/>
  <c r="K209" i="21"/>
  <c r="K208" i="21"/>
  <c r="K207" i="21"/>
  <c r="K206" i="21"/>
  <c r="K205" i="21"/>
  <c r="K204" i="21"/>
  <c r="K203" i="21"/>
  <c r="K202" i="21"/>
  <c r="K201" i="21"/>
  <c r="K200" i="21"/>
  <c r="K199" i="21"/>
  <c r="K198" i="21"/>
  <c r="K197" i="21"/>
  <c r="K195" i="21"/>
  <c r="K194" i="21"/>
  <c r="K192" i="21"/>
  <c r="K190" i="21"/>
  <c r="K189" i="21"/>
  <c r="K188" i="21"/>
  <c r="K187" i="21"/>
  <c r="K186" i="21"/>
  <c r="K185" i="21"/>
  <c r="K184" i="21"/>
  <c r="K183" i="21"/>
  <c r="K182" i="21"/>
  <c r="K181" i="21"/>
  <c r="K180" i="21"/>
  <c r="K179" i="21"/>
  <c r="K178" i="21"/>
  <c r="K177" i="21"/>
  <c r="K176" i="21"/>
  <c r="K175" i="21"/>
  <c r="K174" i="21"/>
  <c r="K173" i="21"/>
  <c r="K172" i="21"/>
  <c r="K171" i="21"/>
  <c r="K170" i="21"/>
  <c r="K169" i="21"/>
  <c r="K168" i="21"/>
  <c r="K167" i="21"/>
  <c r="K166" i="21"/>
  <c r="K165" i="21"/>
  <c r="K164" i="21"/>
  <c r="K163" i="21"/>
  <c r="K161" i="21"/>
  <c r="K160" i="21"/>
  <c r="K159" i="21"/>
  <c r="K158" i="21"/>
  <c r="K157" i="21"/>
  <c r="K156" i="21"/>
  <c r="K154" i="21"/>
  <c r="K153" i="21"/>
  <c r="K152" i="21"/>
  <c r="K151" i="21"/>
  <c r="K150" i="21"/>
  <c r="K149" i="21"/>
  <c r="K146" i="21"/>
  <c r="K144" i="21"/>
  <c r="K142" i="21"/>
  <c r="K140" i="21"/>
  <c r="K139" i="21"/>
  <c r="K138" i="21"/>
  <c r="K137" i="21"/>
  <c r="K136" i="21"/>
  <c r="K135" i="21"/>
  <c r="K134" i="21"/>
  <c r="K133" i="21"/>
  <c r="K132" i="21"/>
  <c r="K131" i="21"/>
  <c r="K130" i="21"/>
  <c r="K129" i="21"/>
  <c r="K128" i="21"/>
  <c r="K126" i="21"/>
  <c r="K125" i="21"/>
  <c r="K124" i="21"/>
  <c r="K123" i="21"/>
  <c r="K122" i="21"/>
  <c r="K121" i="21"/>
  <c r="K120" i="21"/>
  <c r="K119" i="21"/>
  <c r="K117" i="21"/>
  <c r="K116" i="21"/>
  <c r="K115" i="21"/>
  <c r="K111" i="21"/>
  <c r="K98" i="21"/>
  <c r="K97" i="21"/>
  <c r="K91" i="21"/>
  <c r="K90" i="21"/>
  <c r="K87" i="21"/>
  <c r="K86" i="21"/>
  <c r="K85" i="21"/>
  <c r="K83" i="21"/>
  <c r="K79" i="21"/>
  <c r="K78" i="21"/>
  <c r="K77" i="21"/>
  <c r="K76" i="21"/>
  <c r="K75" i="21"/>
  <c r="K73" i="21"/>
  <c r="K72" i="21"/>
  <c r="K71" i="21"/>
  <c r="K70" i="21"/>
  <c r="K69" i="21"/>
  <c r="K68" i="21"/>
  <c r="K62" i="21"/>
  <c r="K59" i="21"/>
  <c r="K58" i="21"/>
  <c r="K57" i="21"/>
  <c r="K54" i="21"/>
  <c r="K53" i="21"/>
  <c r="K50" i="21"/>
  <c r="K49" i="21"/>
  <c r="K48" i="21"/>
  <c r="K46" i="21"/>
  <c r="K43" i="21"/>
  <c r="K41" i="21"/>
  <c r="K40" i="21"/>
  <c r="K37" i="21"/>
  <c r="K32" i="21"/>
  <c r="K31" i="21"/>
  <c r="K30" i="21"/>
  <c r="K29" i="21"/>
  <c r="K28" i="21"/>
  <c r="K24" i="21"/>
  <c r="K23" i="21"/>
  <c r="K22" i="21"/>
  <c r="K21" i="21"/>
  <c r="K18" i="21"/>
  <c r="K16" i="21"/>
  <c r="K14" i="21"/>
  <c r="K12" i="21"/>
  <c r="K10" i="21"/>
  <c r="K9" i="21"/>
  <c r="K8" i="21"/>
  <c r="K7" i="21"/>
  <c r="K6" i="21"/>
  <c r="K5" i="21"/>
  <c r="K4" i="21"/>
  <c r="K3" i="21"/>
  <c r="L365" i="21"/>
  <c r="L356" i="21"/>
  <c r="L330" i="21"/>
  <c r="L327" i="21"/>
  <c r="L326" i="21"/>
  <c r="L325" i="21"/>
  <c r="L324" i="21"/>
  <c r="L322" i="21"/>
  <c r="L321" i="21"/>
  <c r="L320" i="21"/>
  <c r="L319" i="21"/>
  <c r="L318" i="21"/>
  <c r="L316" i="21"/>
  <c r="L315" i="21"/>
  <c r="L314" i="21"/>
  <c r="L311" i="21"/>
  <c r="L310" i="21"/>
  <c r="L309" i="21"/>
  <c r="L308" i="21"/>
  <c r="L307" i="21"/>
  <c r="L306" i="21"/>
  <c r="L305" i="21"/>
  <c r="L304" i="21"/>
  <c r="L303" i="21"/>
  <c r="L302" i="21"/>
  <c r="L301" i="21"/>
  <c r="L300" i="21"/>
  <c r="L298" i="21"/>
  <c r="L295" i="21"/>
  <c r="L294" i="21"/>
  <c r="L293" i="21"/>
  <c r="L292" i="21"/>
  <c r="L291" i="21"/>
  <c r="L290" i="21"/>
  <c r="L289" i="21"/>
  <c r="L288" i="21"/>
  <c r="L287" i="21"/>
  <c r="L286" i="21"/>
  <c r="L285" i="21"/>
  <c r="L284" i="21"/>
  <c r="L283" i="21"/>
  <c r="L282" i="21"/>
  <c r="L281" i="21"/>
  <c r="L278" i="21"/>
  <c r="L277" i="21"/>
  <c r="L276" i="21"/>
  <c r="L266" i="21"/>
  <c r="L265" i="21"/>
  <c r="L264" i="21"/>
  <c r="L263" i="21"/>
  <c r="L231" i="21"/>
  <c r="L230" i="21"/>
  <c r="L229" i="21"/>
  <c r="L228" i="21"/>
  <c r="L227" i="21"/>
  <c r="L226" i="21"/>
  <c r="L225" i="21"/>
  <c r="L224" i="21"/>
  <c r="L223" i="21"/>
  <c r="L222" i="21"/>
  <c r="L221" i="21"/>
  <c r="L220" i="21"/>
  <c r="L219" i="21"/>
  <c r="L218" i="21"/>
  <c r="L217" i="21"/>
  <c r="L216" i="21"/>
  <c r="L215" i="21"/>
  <c r="L214" i="21"/>
  <c r="L213" i="21"/>
  <c r="L212" i="21"/>
  <c r="L211" i="21"/>
  <c r="L210" i="21"/>
  <c r="L209" i="21"/>
  <c r="L208" i="21"/>
  <c r="L207" i="21"/>
  <c r="L206" i="21"/>
  <c r="L205" i="21"/>
  <c r="L204" i="21"/>
  <c r="L203" i="21"/>
  <c r="L202" i="21"/>
  <c r="L201" i="21"/>
  <c r="L200" i="21"/>
  <c r="L199" i="21"/>
  <c r="L198" i="21"/>
  <c r="L197" i="21"/>
  <c r="L195" i="21"/>
  <c r="L194" i="21"/>
  <c r="L192" i="21"/>
  <c r="L190" i="21"/>
  <c r="L189" i="21"/>
  <c r="L188" i="21"/>
  <c r="L187" i="21"/>
  <c r="L186" i="21"/>
  <c r="L185" i="21"/>
  <c r="L184" i="21"/>
  <c r="L183" i="21"/>
  <c r="L182" i="21"/>
  <c r="L181" i="21"/>
  <c r="L180" i="21"/>
  <c r="L179" i="21"/>
  <c r="L178" i="21"/>
  <c r="L177" i="21"/>
  <c r="L176" i="21"/>
  <c r="L175" i="21"/>
  <c r="L174" i="21"/>
  <c r="L173" i="21"/>
  <c r="L172" i="21"/>
  <c r="L171" i="21"/>
  <c r="L170" i="21"/>
  <c r="L169" i="21"/>
  <c r="L168" i="21"/>
  <c r="L167" i="21"/>
  <c r="L166" i="21"/>
  <c r="L165" i="21"/>
  <c r="L164" i="21"/>
  <c r="L163" i="21"/>
  <c r="L161" i="21"/>
  <c r="L160" i="21"/>
  <c r="L159" i="21"/>
  <c r="L158" i="21"/>
  <c r="L157" i="21"/>
  <c r="L156" i="21"/>
  <c r="L154" i="21"/>
  <c r="L153" i="21"/>
  <c r="L152" i="21"/>
  <c r="L151" i="21"/>
  <c r="L150" i="21"/>
  <c r="L149" i="21"/>
  <c r="L146" i="21"/>
  <c r="L144" i="21"/>
  <c r="L142" i="21"/>
  <c r="L140" i="21"/>
  <c r="L139" i="21"/>
  <c r="L138" i="21"/>
  <c r="L137" i="21"/>
  <c r="L136" i="21"/>
  <c r="L135" i="21"/>
  <c r="L134" i="21"/>
  <c r="L133" i="21"/>
  <c r="L132" i="21"/>
  <c r="L131" i="21"/>
  <c r="L130" i="21"/>
  <c r="L129" i="21"/>
  <c r="L128" i="21"/>
  <c r="L126" i="21"/>
  <c r="L125" i="21"/>
  <c r="L124" i="21"/>
  <c r="L123" i="21"/>
  <c r="L122" i="21"/>
  <c r="L121" i="21"/>
  <c r="L120" i="21"/>
  <c r="L119" i="21"/>
  <c r="L117" i="21"/>
  <c r="L116" i="21"/>
  <c r="L115" i="21"/>
  <c r="L111" i="21"/>
  <c r="L98" i="21"/>
  <c r="L97" i="21"/>
  <c r="L91" i="21"/>
  <c r="L90" i="21"/>
  <c r="L87" i="21"/>
  <c r="L86" i="21"/>
  <c r="L85" i="21"/>
  <c r="L83" i="21"/>
  <c r="L79" i="21"/>
  <c r="L78" i="21"/>
  <c r="L77" i="21"/>
  <c r="L76" i="21"/>
  <c r="L75" i="21"/>
  <c r="L73" i="21"/>
  <c r="L72" i="21"/>
  <c r="L71" i="21"/>
  <c r="L70" i="21"/>
  <c r="L69" i="21"/>
  <c r="L68" i="21"/>
  <c r="L62" i="21"/>
  <c r="L59" i="21"/>
  <c r="L58" i="21"/>
  <c r="L57" i="21"/>
  <c r="L54" i="21"/>
  <c r="L53" i="21"/>
  <c r="L50" i="21"/>
  <c r="L49" i="21"/>
  <c r="L48" i="21"/>
  <c r="L46" i="21"/>
  <c r="L43" i="21"/>
  <c r="L41" i="21"/>
  <c r="L40" i="21"/>
  <c r="L37" i="21"/>
  <c r="L32" i="21"/>
  <c r="L31" i="21"/>
  <c r="L30" i="21"/>
  <c r="L29" i="21"/>
  <c r="L28" i="21"/>
  <c r="L24" i="21"/>
  <c r="L23" i="21"/>
  <c r="L22" i="21"/>
  <c r="L21" i="21"/>
  <c r="L18" i="21"/>
  <c r="L16" i="21"/>
  <c r="L14" i="21"/>
  <c r="L12" i="21"/>
  <c r="L10" i="21"/>
  <c r="L9" i="21"/>
  <c r="L8" i="21"/>
  <c r="L7" i="21"/>
  <c r="L6" i="21"/>
  <c r="L5" i="21"/>
  <c r="L4" i="21"/>
  <c r="L3" i="21"/>
  <c r="M365" i="21"/>
  <c r="M356" i="21"/>
  <c r="M330" i="21"/>
  <c r="M327" i="21"/>
  <c r="M326" i="21"/>
  <c r="M325" i="21"/>
  <c r="M324" i="21"/>
  <c r="M322" i="21"/>
  <c r="M321" i="21"/>
  <c r="M320" i="21"/>
  <c r="M319" i="21"/>
  <c r="M318" i="21"/>
  <c r="M316" i="21"/>
  <c r="M315" i="21"/>
  <c r="M314" i="21"/>
  <c r="M311" i="21"/>
  <c r="M310" i="21"/>
  <c r="M309" i="21"/>
  <c r="M308" i="21"/>
  <c r="M307" i="21"/>
  <c r="M306" i="21"/>
  <c r="M305" i="21"/>
  <c r="M304" i="21"/>
  <c r="M303" i="21"/>
  <c r="M302" i="21"/>
  <c r="M301" i="21"/>
  <c r="M300" i="21"/>
  <c r="M298" i="21"/>
  <c r="M295" i="21"/>
  <c r="M294" i="21"/>
  <c r="M293" i="21"/>
  <c r="M292" i="21"/>
  <c r="M291" i="21"/>
  <c r="M290" i="21"/>
  <c r="M289" i="21"/>
  <c r="M288" i="21"/>
  <c r="M287" i="21"/>
  <c r="M286" i="21"/>
  <c r="M285" i="21"/>
  <c r="M284" i="21"/>
  <c r="M283" i="21"/>
  <c r="M282" i="21"/>
  <c r="M281" i="21"/>
  <c r="M278" i="21"/>
  <c r="M277" i="21"/>
  <c r="M276" i="21"/>
  <c r="M266" i="21"/>
  <c r="M265" i="21"/>
  <c r="M264" i="21"/>
  <c r="M263" i="21"/>
  <c r="M231" i="21"/>
  <c r="M230" i="21"/>
  <c r="M229" i="21"/>
  <c r="M228" i="21"/>
  <c r="M227" i="21"/>
  <c r="M226" i="21"/>
  <c r="M225" i="21"/>
  <c r="M224" i="21"/>
  <c r="M223" i="21"/>
  <c r="M222" i="21"/>
  <c r="M221" i="21"/>
  <c r="M220" i="21"/>
  <c r="M219" i="21"/>
  <c r="M218" i="21"/>
  <c r="M217" i="21"/>
  <c r="M216" i="21"/>
  <c r="M215" i="21"/>
  <c r="M214" i="21"/>
  <c r="M213" i="21"/>
  <c r="M212" i="21"/>
  <c r="M211" i="21"/>
  <c r="M210" i="21"/>
  <c r="M209" i="21"/>
  <c r="M208" i="21"/>
  <c r="M207" i="21"/>
  <c r="M206" i="21"/>
  <c r="M205" i="21"/>
  <c r="M204" i="21"/>
  <c r="M203" i="21"/>
  <c r="M202" i="21"/>
  <c r="M201" i="21"/>
  <c r="M200" i="21"/>
  <c r="M199" i="21"/>
  <c r="M198" i="21"/>
  <c r="M197" i="21"/>
  <c r="M195" i="21"/>
  <c r="M194" i="21"/>
  <c r="M192" i="21"/>
  <c r="M190" i="21"/>
  <c r="M189" i="21"/>
  <c r="M188" i="21"/>
  <c r="M187" i="21"/>
  <c r="M186" i="21"/>
  <c r="M185" i="21"/>
  <c r="M184" i="21"/>
  <c r="M183" i="21"/>
  <c r="M182" i="21"/>
  <c r="M181" i="21"/>
  <c r="M180" i="21"/>
  <c r="M179" i="21"/>
  <c r="M178" i="21"/>
  <c r="M177" i="21"/>
  <c r="M176" i="21"/>
  <c r="M175" i="21"/>
  <c r="M174" i="21"/>
  <c r="M173" i="21"/>
  <c r="M172" i="21"/>
  <c r="M171" i="21"/>
  <c r="M170" i="21"/>
  <c r="M169" i="21"/>
  <c r="M168" i="21"/>
  <c r="M167" i="21"/>
  <c r="M166" i="21"/>
  <c r="M165" i="21"/>
  <c r="M164" i="21"/>
  <c r="M163" i="21"/>
  <c r="M161" i="21"/>
  <c r="M160" i="21"/>
  <c r="M159" i="21"/>
  <c r="M158" i="21"/>
  <c r="M157" i="21"/>
  <c r="M156" i="21"/>
  <c r="M154" i="21"/>
  <c r="M153" i="21"/>
  <c r="M152" i="21"/>
  <c r="M151" i="21"/>
  <c r="M150" i="21"/>
  <c r="M149" i="21"/>
  <c r="M146" i="21"/>
  <c r="M144" i="21"/>
  <c r="M142" i="21"/>
  <c r="M140" i="21"/>
  <c r="M139" i="21"/>
  <c r="M138" i="21"/>
  <c r="M137" i="21"/>
  <c r="M136" i="21"/>
  <c r="M135" i="21"/>
  <c r="M134" i="21"/>
  <c r="M133" i="21"/>
  <c r="M132" i="21"/>
  <c r="M131" i="21"/>
  <c r="M130" i="21"/>
  <c r="M129" i="21"/>
  <c r="M128" i="21"/>
  <c r="M126" i="21"/>
  <c r="M125" i="21"/>
  <c r="M124" i="21"/>
  <c r="M123" i="21"/>
  <c r="M122" i="21"/>
  <c r="M121" i="21"/>
  <c r="M120" i="21"/>
  <c r="M119" i="21"/>
  <c r="M117" i="21"/>
  <c r="M116" i="21"/>
  <c r="M115" i="21"/>
  <c r="M111" i="21"/>
  <c r="M98" i="21"/>
  <c r="M97" i="21"/>
  <c r="M91" i="21"/>
  <c r="M90" i="21"/>
  <c r="M87" i="21"/>
  <c r="M86" i="21"/>
  <c r="M85" i="21"/>
  <c r="M83" i="21"/>
  <c r="M79" i="21"/>
  <c r="M78" i="21"/>
  <c r="M77" i="21"/>
  <c r="M76" i="21"/>
  <c r="M75" i="21"/>
  <c r="M73" i="21"/>
  <c r="M72" i="21"/>
  <c r="M71" i="21"/>
  <c r="M70" i="21"/>
  <c r="M69" i="21"/>
  <c r="M68" i="21"/>
  <c r="M62" i="21"/>
  <c r="M59" i="21"/>
  <c r="M58" i="21"/>
  <c r="M57" i="21"/>
  <c r="M54" i="21"/>
  <c r="M53" i="21"/>
  <c r="M50" i="21"/>
  <c r="M49" i="21"/>
  <c r="M48" i="21"/>
  <c r="M46" i="21"/>
  <c r="M43" i="21"/>
  <c r="M41" i="21"/>
  <c r="M40" i="21"/>
  <c r="M37" i="21"/>
  <c r="M32" i="21"/>
  <c r="M31" i="21"/>
  <c r="M30" i="21"/>
  <c r="M29" i="21"/>
  <c r="M28" i="21"/>
  <c r="M24" i="21"/>
  <c r="M23" i="21"/>
  <c r="M22" i="21"/>
  <c r="M21" i="21"/>
  <c r="M18" i="21"/>
  <c r="M16" i="21"/>
  <c r="M14" i="21"/>
  <c r="M12" i="21"/>
  <c r="M10" i="21"/>
  <c r="M9" i="21"/>
  <c r="M8" i="21"/>
  <c r="M7" i="21"/>
  <c r="M6" i="21"/>
  <c r="M5" i="21"/>
  <c r="M4" i="21"/>
  <c r="M3" i="21"/>
  <c r="N365" i="21"/>
  <c r="N356" i="21"/>
  <c r="N330" i="21"/>
  <c r="N327" i="21"/>
  <c r="N326" i="21"/>
  <c r="N325" i="21"/>
  <c r="N324" i="21"/>
  <c r="N322" i="21"/>
  <c r="N321" i="21"/>
  <c r="N320" i="21"/>
  <c r="N319" i="21"/>
  <c r="N318" i="21"/>
  <c r="N316" i="21"/>
  <c r="N315" i="21"/>
  <c r="N314" i="21"/>
  <c r="N311" i="21"/>
  <c r="N310" i="21"/>
  <c r="N309" i="21"/>
  <c r="N308" i="21"/>
  <c r="N307" i="21"/>
  <c r="N306" i="21"/>
  <c r="N305" i="21"/>
  <c r="N304" i="21"/>
  <c r="N303" i="21"/>
  <c r="N302" i="21"/>
  <c r="N301" i="21"/>
  <c r="N300" i="21"/>
  <c r="N298" i="21"/>
  <c r="N295" i="21"/>
  <c r="N294" i="21"/>
  <c r="N293" i="21"/>
  <c r="N292" i="21"/>
  <c r="N291" i="21"/>
  <c r="N290" i="21"/>
  <c r="N289" i="21"/>
  <c r="N288" i="21"/>
  <c r="N287" i="21"/>
  <c r="N286" i="21"/>
  <c r="N285" i="21"/>
  <c r="N284" i="21"/>
  <c r="N283" i="21"/>
  <c r="N282" i="21"/>
  <c r="N281" i="21"/>
  <c r="N278" i="21"/>
  <c r="N277" i="21"/>
  <c r="N276" i="21"/>
  <c r="N266" i="21"/>
  <c r="N265" i="21"/>
  <c r="N264" i="21"/>
  <c r="N263" i="21"/>
  <c r="N231" i="21"/>
  <c r="N230" i="21"/>
  <c r="N229" i="21"/>
  <c r="N228" i="21"/>
  <c r="N227" i="21"/>
  <c r="N226" i="21"/>
  <c r="N225" i="21"/>
  <c r="N224" i="21"/>
  <c r="N223" i="21"/>
  <c r="N222" i="21"/>
  <c r="N221" i="21"/>
  <c r="N220" i="21"/>
  <c r="N219" i="21"/>
  <c r="N218" i="21"/>
  <c r="N217" i="21"/>
  <c r="N216" i="21"/>
  <c r="N215" i="21"/>
  <c r="N214" i="21"/>
  <c r="N213" i="21"/>
  <c r="N212" i="21"/>
  <c r="N211" i="21"/>
  <c r="N210" i="21"/>
  <c r="N209" i="21"/>
  <c r="N208" i="21"/>
  <c r="N207" i="21"/>
  <c r="N206" i="21"/>
  <c r="N205" i="21"/>
  <c r="N204" i="21"/>
  <c r="N203" i="21"/>
  <c r="N202" i="21"/>
  <c r="N201" i="21"/>
  <c r="N200" i="21"/>
  <c r="N199" i="21"/>
  <c r="N198" i="21"/>
  <c r="N197" i="21"/>
  <c r="N195" i="21"/>
  <c r="N194" i="21"/>
  <c r="N192" i="21"/>
  <c r="N190" i="21"/>
  <c r="N189" i="21"/>
  <c r="N188" i="21"/>
  <c r="N187" i="21"/>
  <c r="N186" i="21"/>
  <c r="N185" i="21"/>
  <c r="N184" i="21"/>
  <c r="N183" i="21"/>
  <c r="N182" i="21"/>
  <c r="N181" i="21"/>
  <c r="N180" i="21"/>
  <c r="N179" i="21"/>
  <c r="N178" i="21"/>
  <c r="N177" i="21"/>
  <c r="N176" i="21"/>
  <c r="N175" i="21"/>
  <c r="N174" i="21"/>
  <c r="N173" i="21"/>
  <c r="N172" i="21"/>
  <c r="N171" i="21"/>
  <c r="N170" i="21"/>
  <c r="N169" i="21"/>
  <c r="N168" i="21"/>
  <c r="N167" i="21"/>
  <c r="N166" i="21"/>
  <c r="N165" i="21"/>
  <c r="N164" i="21"/>
  <c r="N163" i="21"/>
  <c r="N161" i="21"/>
  <c r="N160" i="21"/>
  <c r="N159" i="21"/>
  <c r="N158" i="21"/>
  <c r="N157" i="21"/>
  <c r="N156" i="21"/>
  <c r="N154" i="21"/>
  <c r="N153" i="21"/>
  <c r="N152" i="21"/>
  <c r="N151" i="21"/>
  <c r="N150" i="21"/>
  <c r="N149" i="21"/>
  <c r="N146" i="21"/>
  <c r="N144" i="21"/>
  <c r="N142" i="21"/>
  <c r="N140" i="21"/>
  <c r="N139" i="21"/>
  <c r="N138" i="21"/>
  <c r="N137" i="21"/>
  <c r="N136" i="21"/>
  <c r="N135" i="21"/>
  <c r="N134" i="21"/>
  <c r="N133" i="21"/>
  <c r="N132" i="21"/>
  <c r="N131" i="21"/>
  <c r="N130" i="21"/>
  <c r="N129" i="21"/>
  <c r="N128" i="21"/>
  <c r="N126" i="21"/>
  <c r="N125" i="21"/>
  <c r="N124" i="21"/>
  <c r="N123" i="21"/>
  <c r="N122" i="21"/>
  <c r="N121" i="21"/>
  <c r="N120" i="21"/>
  <c r="N119" i="21"/>
  <c r="N117" i="21"/>
  <c r="N116" i="21"/>
  <c r="N115" i="21"/>
  <c r="N111" i="21"/>
  <c r="N98" i="21"/>
  <c r="N97" i="21"/>
  <c r="N91" i="21"/>
  <c r="N90" i="21"/>
  <c r="N87" i="21"/>
  <c r="N86" i="21"/>
  <c r="N85" i="21"/>
  <c r="N83" i="21"/>
  <c r="N79" i="21"/>
  <c r="N78" i="21"/>
  <c r="N77" i="21"/>
  <c r="N76" i="21"/>
  <c r="N75" i="21"/>
  <c r="N73" i="21"/>
  <c r="N72" i="21"/>
  <c r="N71" i="21"/>
  <c r="N70" i="21"/>
  <c r="N69" i="21"/>
  <c r="N68" i="21"/>
  <c r="N62" i="21"/>
  <c r="N59" i="21"/>
  <c r="N58" i="21"/>
  <c r="N57" i="21"/>
  <c r="N54" i="21"/>
  <c r="N53" i="21"/>
  <c r="N50" i="21"/>
  <c r="N49" i="21"/>
  <c r="N48" i="21"/>
  <c r="N46" i="21"/>
  <c r="N43" i="21"/>
  <c r="N41" i="21"/>
  <c r="N40" i="21"/>
  <c r="N37" i="21"/>
  <c r="N32" i="21"/>
  <c r="N31" i="21"/>
  <c r="N30" i="21"/>
  <c r="N29" i="21"/>
  <c r="N28" i="21"/>
  <c r="N24" i="21"/>
  <c r="N23" i="21"/>
  <c r="N22" i="21"/>
  <c r="N21" i="21"/>
  <c r="N18" i="21"/>
  <c r="N16" i="21"/>
  <c r="N14" i="21"/>
  <c r="N12" i="21"/>
  <c r="N10" i="21"/>
  <c r="N9" i="21"/>
  <c r="N8" i="21"/>
  <c r="N7" i="21"/>
  <c r="N6" i="21"/>
  <c r="N5" i="21"/>
  <c r="N4" i="21"/>
  <c r="N3" i="21"/>
  <c r="O365" i="21"/>
  <c r="O356" i="21"/>
  <c r="O330" i="21"/>
  <c r="O327" i="21"/>
  <c r="O326" i="21"/>
  <c r="O325" i="21"/>
  <c r="O324" i="21"/>
  <c r="O322" i="21"/>
  <c r="O321" i="21"/>
  <c r="O320" i="21"/>
  <c r="O319" i="21"/>
  <c r="O318" i="21"/>
  <c r="O316" i="21"/>
  <c r="O315" i="21"/>
  <c r="O314" i="21"/>
  <c r="O311" i="21"/>
  <c r="O310" i="21"/>
  <c r="O309" i="21"/>
  <c r="O308" i="21"/>
  <c r="O307" i="21"/>
  <c r="O306" i="21"/>
  <c r="O305" i="21"/>
  <c r="O304" i="21"/>
  <c r="O303" i="21"/>
  <c r="O302" i="21"/>
  <c r="O301" i="21"/>
  <c r="O300" i="21"/>
  <c r="O298" i="21"/>
  <c r="O295" i="21"/>
  <c r="O294" i="21"/>
  <c r="O293" i="21"/>
  <c r="O292" i="21"/>
  <c r="O291" i="21"/>
  <c r="O290" i="21"/>
  <c r="O289" i="21"/>
  <c r="O288" i="21"/>
  <c r="O287" i="21"/>
  <c r="O286" i="21"/>
  <c r="O285" i="21"/>
  <c r="O284" i="21"/>
  <c r="O283" i="21"/>
  <c r="O282" i="21"/>
  <c r="O281" i="21"/>
  <c r="O278" i="21"/>
  <c r="O277" i="21"/>
  <c r="O276" i="21"/>
  <c r="O266" i="21"/>
  <c r="O265" i="21"/>
  <c r="O264" i="21"/>
  <c r="O263" i="21"/>
  <c r="O231" i="21"/>
  <c r="O230" i="21"/>
  <c r="O229" i="21"/>
  <c r="O228" i="21"/>
  <c r="O227" i="21"/>
  <c r="O226" i="21"/>
  <c r="O225" i="21"/>
  <c r="O224" i="21"/>
  <c r="O223" i="21"/>
  <c r="O222" i="21"/>
  <c r="O221" i="21"/>
  <c r="O220" i="21"/>
  <c r="O219" i="21"/>
  <c r="O218" i="21"/>
  <c r="O217" i="21"/>
  <c r="O216" i="21"/>
  <c r="O215" i="21"/>
  <c r="O214" i="21"/>
  <c r="O213" i="21"/>
  <c r="O212" i="21"/>
  <c r="O211" i="21"/>
  <c r="O210" i="21"/>
  <c r="O209" i="21"/>
  <c r="O208" i="21"/>
  <c r="O207" i="21"/>
  <c r="O206" i="21"/>
  <c r="O205" i="21"/>
  <c r="O204" i="21"/>
  <c r="O203" i="21"/>
  <c r="O202" i="21"/>
  <c r="O201" i="21"/>
  <c r="O200" i="21"/>
  <c r="O199" i="21"/>
  <c r="O198" i="21"/>
  <c r="O197" i="21"/>
  <c r="O195" i="21"/>
  <c r="O194" i="21"/>
  <c r="O192" i="21"/>
  <c r="O190" i="21"/>
  <c r="O189" i="21"/>
  <c r="O188" i="21"/>
  <c r="O187" i="21"/>
  <c r="O186" i="21"/>
  <c r="O185" i="21"/>
  <c r="O184" i="21"/>
  <c r="O183" i="21"/>
  <c r="O182" i="21"/>
  <c r="O181" i="21"/>
  <c r="O180" i="21"/>
  <c r="O179" i="21"/>
  <c r="O178" i="21"/>
  <c r="O177" i="21"/>
  <c r="O176" i="21"/>
  <c r="O175" i="21"/>
  <c r="O174" i="21"/>
  <c r="O173" i="21"/>
  <c r="O172" i="21"/>
  <c r="O171" i="21"/>
  <c r="O170" i="21"/>
  <c r="O169" i="21"/>
  <c r="O168" i="21"/>
  <c r="O167" i="21"/>
  <c r="O166" i="21"/>
  <c r="O165" i="21"/>
  <c r="O164" i="21"/>
  <c r="O163" i="21"/>
  <c r="O161" i="21"/>
  <c r="O160" i="21"/>
  <c r="O159" i="21"/>
  <c r="O158" i="21"/>
  <c r="O157" i="21"/>
  <c r="O156" i="21"/>
  <c r="O154" i="21"/>
  <c r="O153" i="21"/>
  <c r="O152" i="21"/>
  <c r="O151" i="21"/>
  <c r="O150" i="21"/>
  <c r="O149" i="21"/>
  <c r="O146" i="21"/>
  <c r="O144" i="21"/>
  <c r="O142" i="21"/>
  <c r="O140" i="21"/>
  <c r="O139" i="21"/>
  <c r="O138" i="21"/>
  <c r="O137" i="21"/>
  <c r="O136" i="21"/>
  <c r="O135" i="21"/>
  <c r="O134" i="21"/>
  <c r="O133" i="21"/>
  <c r="O132" i="21"/>
  <c r="O131" i="21"/>
  <c r="O130" i="21"/>
  <c r="O129" i="21"/>
  <c r="O128" i="21"/>
  <c r="O126" i="21"/>
  <c r="O125" i="21"/>
  <c r="O124" i="21"/>
  <c r="O123" i="21"/>
  <c r="O122" i="21"/>
  <c r="O121" i="21"/>
  <c r="O120" i="21"/>
  <c r="O119" i="21"/>
  <c r="O117" i="21"/>
  <c r="O116" i="21"/>
  <c r="O115" i="21"/>
  <c r="O111" i="21"/>
  <c r="O98" i="21"/>
  <c r="O97" i="21"/>
  <c r="O91" i="21"/>
  <c r="O90" i="21"/>
  <c r="O87" i="21"/>
  <c r="O86" i="21"/>
  <c r="O85" i="21"/>
  <c r="O83" i="21"/>
  <c r="O79" i="21"/>
  <c r="O78" i="21"/>
  <c r="O77" i="21"/>
  <c r="O76" i="21"/>
  <c r="O75" i="21"/>
  <c r="O73" i="21"/>
  <c r="O72" i="21"/>
  <c r="O71" i="21"/>
  <c r="O70" i="21"/>
  <c r="O69" i="21"/>
  <c r="O68" i="21"/>
  <c r="O62" i="21"/>
  <c r="O59" i="21"/>
  <c r="O58" i="21"/>
  <c r="O57" i="21"/>
  <c r="O54" i="21"/>
  <c r="O53" i="21"/>
  <c r="O50" i="21"/>
  <c r="O49" i="21"/>
  <c r="O48" i="21"/>
  <c r="O46" i="21"/>
  <c r="O43" i="21"/>
  <c r="O41" i="21"/>
  <c r="O40" i="21"/>
  <c r="O37" i="21"/>
  <c r="O32" i="21"/>
  <c r="O31" i="21"/>
  <c r="O30" i="21"/>
  <c r="O29" i="21"/>
  <c r="O28" i="21"/>
  <c r="O24" i="21"/>
  <c r="O23" i="21"/>
  <c r="O22" i="21"/>
  <c r="O21" i="21"/>
  <c r="O18" i="21"/>
  <c r="O16" i="21"/>
  <c r="O14" i="21"/>
  <c r="O12" i="21"/>
  <c r="O10" i="21"/>
  <c r="O9" i="21"/>
  <c r="O8" i="21"/>
  <c r="O7" i="21"/>
  <c r="O6" i="21"/>
  <c r="O5" i="21"/>
  <c r="O4" i="21"/>
  <c r="O3" i="21"/>
  <c r="P365" i="21"/>
  <c r="P356" i="21"/>
  <c r="P330" i="21"/>
  <c r="P327" i="21"/>
  <c r="P326" i="21"/>
  <c r="P325" i="21"/>
  <c r="P324" i="21"/>
  <c r="P322" i="21"/>
  <c r="P321" i="21"/>
  <c r="P320" i="21"/>
  <c r="P319" i="21"/>
  <c r="P318" i="21"/>
  <c r="P316" i="21"/>
  <c r="P315" i="21"/>
  <c r="P314" i="21"/>
  <c r="P311" i="21"/>
  <c r="P310" i="21"/>
  <c r="P309" i="21"/>
  <c r="P308" i="21"/>
  <c r="P307" i="21"/>
  <c r="P306" i="21"/>
  <c r="P305" i="21"/>
  <c r="P304" i="21"/>
  <c r="P303" i="21"/>
  <c r="P302" i="21"/>
  <c r="P301" i="21"/>
  <c r="P300" i="21"/>
  <c r="P298" i="21"/>
  <c r="P295" i="21"/>
  <c r="P294" i="21"/>
  <c r="P293" i="21"/>
  <c r="P292" i="21"/>
  <c r="P291" i="21"/>
  <c r="P290" i="21"/>
  <c r="P289" i="21"/>
  <c r="P288" i="21"/>
  <c r="P287" i="21"/>
  <c r="P286" i="21"/>
  <c r="P285" i="21"/>
  <c r="P284" i="21"/>
  <c r="P283" i="21"/>
  <c r="P282" i="21"/>
  <c r="P281" i="21"/>
  <c r="P278" i="21"/>
  <c r="P277" i="21"/>
  <c r="P276" i="21"/>
  <c r="P266" i="21"/>
  <c r="P265" i="21"/>
  <c r="P264" i="21"/>
  <c r="P263" i="21"/>
  <c r="P231" i="21"/>
  <c r="P230" i="21"/>
  <c r="P229" i="21"/>
  <c r="P228" i="21"/>
  <c r="P227" i="21"/>
  <c r="P226" i="21"/>
  <c r="P225" i="21"/>
  <c r="P224" i="21"/>
  <c r="P223" i="21"/>
  <c r="P222" i="21"/>
  <c r="P221" i="21"/>
  <c r="P220" i="21"/>
  <c r="P219" i="21"/>
  <c r="P218" i="21"/>
  <c r="P217" i="21"/>
  <c r="P216" i="21"/>
  <c r="P215" i="21"/>
  <c r="P214" i="21"/>
  <c r="P213" i="21"/>
  <c r="P212" i="21"/>
  <c r="P211" i="21"/>
  <c r="P210" i="21"/>
  <c r="P209" i="21"/>
  <c r="P208" i="21"/>
  <c r="P207" i="21"/>
  <c r="P206" i="21"/>
  <c r="P205" i="21"/>
  <c r="P204" i="21"/>
  <c r="P203" i="21"/>
  <c r="P202" i="21"/>
  <c r="P201" i="21"/>
  <c r="P200" i="21"/>
  <c r="P199" i="21"/>
  <c r="P198" i="21"/>
  <c r="P197" i="21"/>
  <c r="P195" i="21"/>
  <c r="P194" i="21"/>
  <c r="P192" i="21"/>
  <c r="P190" i="21"/>
  <c r="P189" i="21"/>
  <c r="P188" i="21"/>
  <c r="P187" i="21"/>
  <c r="P186" i="21"/>
  <c r="P185" i="21"/>
  <c r="P184" i="21"/>
  <c r="P183" i="21"/>
  <c r="P182" i="21"/>
  <c r="P181" i="21"/>
  <c r="P180" i="21"/>
  <c r="P179" i="21"/>
  <c r="P178" i="21"/>
  <c r="P177" i="21"/>
  <c r="P176" i="21"/>
  <c r="P175" i="21"/>
  <c r="P174" i="21"/>
  <c r="P173" i="21"/>
  <c r="P172" i="21"/>
  <c r="P171" i="21"/>
  <c r="P170" i="21"/>
  <c r="P169" i="21"/>
  <c r="P168" i="21"/>
  <c r="P167" i="21"/>
  <c r="P166" i="21"/>
  <c r="P165" i="21"/>
  <c r="P164" i="21"/>
  <c r="P163" i="21"/>
  <c r="P161" i="21"/>
  <c r="P160" i="21"/>
  <c r="P159" i="21"/>
  <c r="P158" i="21"/>
  <c r="P157" i="21"/>
  <c r="P156" i="21"/>
  <c r="P154" i="21"/>
  <c r="P153" i="21"/>
  <c r="P152" i="21"/>
  <c r="P151" i="21"/>
  <c r="P150" i="21"/>
  <c r="P149" i="21"/>
  <c r="P146" i="21"/>
  <c r="P144" i="21"/>
  <c r="P142" i="21"/>
  <c r="P140" i="21"/>
  <c r="P139" i="21"/>
  <c r="P138" i="21"/>
  <c r="P137" i="21"/>
  <c r="P136" i="21"/>
  <c r="P135" i="21"/>
  <c r="P134" i="21"/>
  <c r="P133" i="21"/>
  <c r="P132" i="21"/>
  <c r="P131" i="21"/>
  <c r="P130" i="21"/>
  <c r="P129" i="21"/>
  <c r="P128" i="21"/>
  <c r="P126" i="21"/>
  <c r="P125" i="21"/>
  <c r="P124" i="21"/>
  <c r="P123" i="21"/>
  <c r="P122" i="21"/>
  <c r="P121" i="21"/>
  <c r="P120" i="21"/>
  <c r="P119" i="21"/>
  <c r="P117" i="21"/>
  <c r="P116" i="21"/>
  <c r="P115" i="21"/>
  <c r="P111" i="21"/>
  <c r="P98" i="21"/>
  <c r="P97" i="21"/>
  <c r="P91" i="21"/>
  <c r="P90" i="21"/>
  <c r="P87" i="21"/>
  <c r="P86" i="21"/>
  <c r="P85" i="21"/>
  <c r="P83" i="21"/>
  <c r="P79" i="21"/>
  <c r="P78" i="21"/>
  <c r="P77" i="21"/>
  <c r="P76" i="21"/>
  <c r="P75" i="21"/>
  <c r="P73" i="21"/>
  <c r="P72" i="21"/>
  <c r="P71" i="21"/>
  <c r="P70" i="21"/>
  <c r="P69" i="21"/>
  <c r="P68" i="21"/>
  <c r="P62" i="21"/>
  <c r="P59" i="21"/>
  <c r="P58" i="21"/>
  <c r="P57" i="21"/>
  <c r="P54" i="21"/>
  <c r="P53" i="21"/>
  <c r="P50" i="21"/>
  <c r="P49" i="21"/>
  <c r="P48" i="21"/>
  <c r="P46" i="21"/>
  <c r="P43" i="21"/>
  <c r="P41" i="21"/>
  <c r="P40" i="21"/>
  <c r="P37" i="21"/>
  <c r="P32" i="21"/>
  <c r="P31" i="21"/>
  <c r="P30" i="21"/>
  <c r="P29" i="21"/>
  <c r="P28" i="21"/>
  <c r="P24" i="21"/>
  <c r="P23" i="21"/>
  <c r="P22" i="21"/>
  <c r="P21" i="21"/>
  <c r="P18" i="21"/>
  <c r="P16" i="21"/>
  <c r="P14" i="21"/>
  <c r="P12" i="21"/>
  <c r="P10" i="21"/>
  <c r="P9" i="21"/>
  <c r="P8" i="21"/>
  <c r="P7" i="21"/>
  <c r="P6" i="21"/>
  <c r="P5" i="21"/>
  <c r="P4" i="21"/>
  <c r="P3" i="21"/>
  <c r="Q365" i="21"/>
  <c r="Q356" i="21"/>
  <c r="Q330" i="21"/>
  <c r="Q327" i="21"/>
  <c r="Q326" i="21"/>
  <c r="Q325" i="21"/>
  <c r="Q324" i="21"/>
  <c r="Q322" i="21"/>
  <c r="Q321" i="21"/>
  <c r="Q320" i="21"/>
  <c r="Q319" i="21"/>
  <c r="Q318" i="21"/>
  <c r="Q316" i="21"/>
  <c r="Q315" i="21"/>
  <c r="Q314" i="21"/>
  <c r="Q311" i="21"/>
  <c r="Q310" i="21"/>
  <c r="Q309" i="21"/>
  <c r="Q308" i="21"/>
  <c r="Q307" i="21"/>
  <c r="Q306" i="21"/>
  <c r="Q305" i="21"/>
  <c r="Q304" i="21"/>
  <c r="Q303" i="21"/>
  <c r="Q302" i="21"/>
  <c r="Q301" i="21"/>
  <c r="Q300" i="21"/>
  <c r="Q298" i="21"/>
  <c r="Q295" i="21"/>
  <c r="Q294" i="21"/>
  <c r="Q293" i="21"/>
  <c r="Q292" i="21"/>
  <c r="Q291" i="21"/>
  <c r="Q290" i="21"/>
  <c r="Q289" i="21"/>
  <c r="Q288" i="21"/>
  <c r="Q287" i="21"/>
  <c r="Q286" i="21"/>
  <c r="Q285" i="21"/>
  <c r="Q284" i="21"/>
  <c r="Q283" i="21"/>
  <c r="Q282" i="21"/>
  <c r="Q281" i="21"/>
  <c r="Q278" i="21"/>
  <c r="Q277" i="21"/>
  <c r="Q276" i="21"/>
  <c r="Q266" i="21"/>
  <c r="Q265" i="21"/>
  <c r="Q264" i="21"/>
  <c r="Q263" i="21"/>
  <c r="Q231" i="21"/>
  <c r="Q230" i="21"/>
  <c r="Q229" i="21"/>
  <c r="Q228" i="21"/>
  <c r="Q227" i="21"/>
  <c r="Q226" i="21"/>
  <c r="Q225" i="21"/>
  <c r="Q224" i="21"/>
  <c r="Q223" i="21"/>
  <c r="Q222" i="21"/>
  <c r="Q221" i="21"/>
  <c r="Q220" i="21"/>
  <c r="Q219" i="21"/>
  <c r="Q218" i="21"/>
  <c r="Q217" i="21"/>
  <c r="Q216" i="21"/>
  <c r="Q215" i="21"/>
  <c r="Q214" i="21"/>
  <c r="Q213" i="21"/>
  <c r="Q212" i="21"/>
  <c r="Q211" i="21"/>
  <c r="Q210" i="21"/>
  <c r="Q209" i="21"/>
  <c r="Q208" i="21"/>
  <c r="Q207" i="21"/>
  <c r="Q206" i="21"/>
  <c r="Q205" i="21"/>
  <c r="Q204" i="21"/>
  <c r="Q203" i="21"/>
  <c r="Q202" i="21"/>
  <c r="Q201" i="21"/>
  <c r="Q200" i="21"/>
  <c r="Q199" i="21"/>
  <c r="Q198" i="21"/>
  <c r="Q197" i="21"/>
  <c r="Q195" i="21"/>
  <c r="Q194" i="21"/>
  <c r="Q192" i="21"/>
  <c r="Q190" i="21"/>
  <c r="Q189" i="21"/>
  <c r="Q188" i="21"/>
  <c r="Q187" i="21"/>
  <c r="Q186" i="21"/>
  <c r="Q185" i="21"/>
  <c r="Q184" i="21"/>
  <c r="Q183" i="21"/>
  <c r="Q182" i="21"/>
  <c r="Q181" i="21"/>
  <c r="Q180" i="21"/>
  <c r="Q179" i="21"/>
  <c r="Q178" i="21"/>
  <c r="Q177" i="21"/>
  <c r="Q176" i="21"/>
  <c r="Q175" i="21"/>
  <c r="Q174" i="21"/>
  <c r="Q173" i="21"/>
  <c r="Q172" i="21"/>
  <c r="Q171" i="21"/>
  <c r="Q170" i="21"/>
  <c r="Q169" i="21"/>
  <c r="Q168" i="21"/>
  <c r="Q167" i="21"/>
  <c r="Q166" i="21"/>
  <c r="Q165" i="21"/>
  <c r="Q164" i="21"/>
  <c r="Q163" i="21"/>
  <c r="Q161" i="21"/>
  <c r="Q160" i="21"/>
  <c r="Q159" i="21"/>
  <c r="Q158" i="21"/>
  <c r="Q157" i="21"/>
  <c r="Q156" i="21"/>
  <c r="Q154" i="21"/>
  <c r="Q153" i="21"/>
  <c r="Q152" i="21"/>
  <c r="Q151" i="21"/>
  <c r="Q150" i="21"/>
  <c r="Q149" i="21"/>
  <c r="Q146" i="21"/>
  <c r="Q144" i="21"/>
  <c r="Q142" i="21"/>
  <c r="Q140" i="21"/>
  <c r="Q139" i="21"/>
  <c r="Q138" i="21"/>
  <c r="Q137" i="21"/>
  <c r="Q136" i="21"/>
  <c r="Q135" i="21"/>
  <c r="Q134" i="21"/>
  <c r="Q133" i="21"/>
  <c r="Q132" i="21"/>
  <c r="Q131" i="21"/>
  <c r="Q130" i="21"/>
  <c r="Q129" i="21"/>
  <c r="Q128" i="21"/>
  <c r="Q126" i="21"/>
  <c r="Q125" i="21"/>
  <c r="Q124" i="21"/>
  <c r="Q123" i="21"/>
  <c r="Q122" i="21"/>
  <c r="Q121" i="21"/>
  <c r="Q120" i="21"/>
  <c r="Q119" i="21"/>
  <c r="Q117" i="21"/>
  <c r="Q116" i="21"/>
  <c r="Q115" i="21"/>
  <c r="Q111" i="21"/>
  <c r="Q98" i="21"/>
  <c r="Q97" i="21"/>
  <c r="Q91" i="21"/>
  <c r="Q90" i="21"/>
  <c r="Q87" i="21"/>
  <c r="Q86" i="21"/>
  <c r="Q85" i="21"/>
  <c r="Q83" i="21"/>
  <c r="Q79" i="21"/>
  <c r="Q78" i="21"/>
  <c r="Q77" i="21"/>
  <c r="Q76" i="21"/>
  <c r="Q75" i="21"/>
  <c r="Q73" i="21"/>
  <c r="Q72" i="21"/>
  <c r="Q71" i="21"/>
  <c r="Q70" i="21"/>
  <c r="Q69" i="21"/>
  <c r="Q68" i="21"/>
  <c r="Q62" i="21"/>
  <c r="Q59" i="21"/>
  <c r="Q58" i="21"/>
  <c r="Q57" i="21"/>
  <c r="Q54" i="21"/>
  <c r="Q53" i="21"/>
  <c r="Q50" i="21"/>
  <c r="Q49" i="21"/>
  <c r="Q48" i="21"/>
  <c r="Q46" i="21"/>
  <c r="Q43" i="21"/>
  <c r="Q41" i="21"/>
  <c r="Q40" i="21"/>
  <c r="Q37" i="21"/>
  <c r="Q32" i="21"/>
  <c r="Q31" i="21"/>
  <c r="Q30" i="21"/>
  <c r="Q29" i="21"/>
  <c r="Q28" i="21"/>
  <c r="Q24" i="21"/>
  <c r="Q23" i="21"/>
  <c r="Q22" i="21"/>
  <c r="Q21" i="21"/>
  <c r="Q18" i="21"/>
  <c r="Q16" i="21"/>
  <c r="Q14" i="21"/>
  <c r="Q12" i="21"/>
  <c r="Q10" i="21"/>
  <c r="Q9" i="21"/>
  <c r="Q8" i="21"/>
  <c r="Q7" i="21"/>
  <c r="Q6" i="21"/>
  <c r="Q5" i="21"/>
  <c r="Q4" i="21"/>
  <c r="Q3" i="21"/>
  <c r="R365" i="21"/>
  <c r="R356" i="21"/>
  <c r="R330" i="21"/>
  <c r="R327" i="21"/>
  <c r="R326" i="21"/>
  <c r="R325" i="21"/>
  <c r="R324" i="21"/>
  <c r="R322" i="21"/>
  <c r="R321" i="21"/>
  <c r="R320" i="21"/>
  <c r="R319" i="21"/>
  <c r="R318" i="21"/>
  <c r="R316" i="21"/>
  <c r="R315" i="21"/>
  <c r="R314" i="21"/>
  <c r="R311" i="21"/>
  <c r="R310" i="21"/>
  <c r="R309" i="21"/>
  <c r="R308" i="21"/>
  <c r="R307" i="21"/>
  <c r="R306" i="21"/>
  <c r="R305" i="21"/>
  <c r="R304" i="21"/>
  <c r="R303" i="21"/>
  <c r="R302" i="21"/>
  <c r="R301" i="21"/>
  <c r="R300" i="21"/>
  <c r="R298" i="21"/>
  <c r="R295" i="21"/>
  <c r="R294" i="21"/>
  <c r="R293" i="21"/>
  <c r="R292" i="21"/>
  <c r="R291" i="21"/>
  <c r="R290" i="21"/>
  <c r="R289" i="21"/>
  <c r="R288" i="21"/>
  <c r="R287" i="21"/>
  <c r="R286" i="21"/>
  <c r="R285" i="21"/>
  <c r="R284" i="21"/>
  <c r="R283" i="21"/>
  <c r="R282" i="21"/>
  <c r="R281" i="21"/>
  <c r="R278" i="21"/>
  <c r="R277" i="21"/>
  <c r="R276" i="21"/>
  <c r="R266" i="21"/>
  <c r="R265" i="21"/>
  <c r="R264" i="21"/>
  <c r="R263" i="21"/>
  <c r="R231" i="21"/>
  <c r="R230" i="21"/>
  <c r="R229" i="21"/>
  <c r="R228" i="21"/>
  <c r="R227" i="21"/>
  <c r="R226" i="21"/>
  <c r="R225" i="21"/>
  <c r="R224" i="21"/>
  <c r="R223" i="21"/>
  <c r="R222" i="21"/>
  <c r="R221" i="21"/>
  <c r="R220" i="21"/>
  <c r="R219" i="21"/>
  <c r="R218" i="21"/>
  <c r="R217" i="21"/>
  <c r="R216" i="21"/>
  <c r="R215" i="21"/>
  <c r="R214" i="21"/>
  <c r="R213" i="21"/>
  <c r="R212" i="21"/>
  <c r="R211" i="21"/>
  <c r="R210" i="21"/>
  <c r="R209" i="21"/>
  <c r="R208" i="21"/>
  <c r="R207" i="21"/>
  <c r="R206" i="21"/>
  <c r="R205" i="21"/>
  <c r="R204" i="21"/>
  <c r="R203" i="21"/>
  <c r="R202" i="21"/>
  <c r="R201" i="21"/>
  <c r="R200" i="21"/>
  <c r="R199" i="21"/>
  <c r="R198" i="21"/>
  <c r="R197" i="21"/>
  <c r="R195" i="21"/>
  <c r="R194" i="21"/>
  <c r="R192" i="21"/>
  <c r="R190" i="21"/>
  <c r="R189" i="21"/>
  <c r="R188" i="21"/>
  <c r="R187" i="21"/>
  <c r="R186" i="21"/>
  <c r="R185" i="21"/>
  <c r="R184" i="21"/>
  <c r="R183" i="21"/>
  <c r="R182" i="21"/>
  <c r="R181" i="21"/>
  <c r="R180" i="21"/>
  <c r="R179" i="21"/>
  <c r="R178" i="21"/>
  <c r="R177" i="21"/>
  <c r="R176" i="21"/>
  <c r="R175" i="21"/>
  <c r="R174" i="21"/>
  <c r="R173" i="21"/>
  <c r="R172" i="21"/>
  <c r="R171" i="21"/>
  <c r="R170" i="21"/>
  <c r="R169" i="21"/>
  <c r="R168" i="21"/>
  <c r="R167" i="21"/>
  <c r="R166" i="21"/>
  <c r="R165" i="21"/>
  <c r="R164" i="21"/>
  <c r="R163" i="21"/>
  <c r="R161" i="21"/>
  <c r="R160" i="21"/>
  <c r="R159" i="21"/>
  <c r="R158" i="21"/>
  <c r="R157" i="21"/>
  <c r="R156" i="21"/>
  <c r="R154" i="21"/>
  <c r="R153" i="21"/>
  <c r="R152" i="21"/>
  <c r="R151" i="21"/>
  <c r="R150" i="21"/>
  <c r="R149" i="21"/>
  <c r="R146" i="21"/>
  <c r="R144" i="21"/>
  <c r="R142" i="21"/>
  <c r="R140" i="21"/>
  <c r="R139" i="21"/>
  <c r="R138" i="21"/>
  <c r="R137" i="21"/>
  <c r="R136" i="21"/>
  <c r="R135" i="21"/>
  <c r="R134" i="21"/>
  <c r="R133" i="21"/>
  <c r="R132" i="21"/>
  <c r="R131" i="21"/>
  <c r="R130" i="21"/>
  <c r="R129" i="21"/>
  <c r="R128" i="21"/>
  <c r="R126" i="21"/>
  <c r="R125" i="21"/>
  <c r="R124" i="21"/>
  <c r="R123" i="21"/>
  <c r="R122" i="21"/>
  <c r="R121" i="21"/>
  <c r="R120" i="21"/>
  <c r="R119" i="21"/>
  <c r="R117" i="21"/>
  <c r="R116" i="21"/>
  <c r="R115" i="21"/>
  <c r="R111" i="21"/>
  <c r="R98" i="21"/>
  <c r="R97" i="21"/>
  <c r="R91" i="21"/>
  <c r="R90" i="21"/>
  <c r="R87" i="21"/>
  <c r="R86" i="21"/>
  <c r="R85" i="21"/>
  <c r="R83" i="21"/>
  <c r="R79" i="21"/>
  <c r="R78" i="21"/>
  <c r="R77" i="21"/>
  <c r="R76" i="21"/>
  <c r="R75" i="21"/>
  <c r="R73" i="21"/>
  <c r="R72" i="21"/>
  <c r="R71" i="21"/>
  <c r="R70" i="21"/>
  <c r="R69" i="21"/>
  <c r="R68" i="21"/>
  <c r="R62" i="21"/>
  <c r="R59" i="21"/>
  <c r="R58" i="21"/>
  <c r="R57" i="21"/>
  <c r="R54" i="21"/>
  <c r="R53" i="21"/>
  <c r="R50" i="21"/>
  <c r="R49" i="21"/>
  <c r="R48" i="21"/>
  <c r="R46" i="21"/>
  <c r="R43" i="21"/>
  <c r="R41" i="21"/>
  <c r="R40" i="21"/>
  <c r="R37" i="21"/>
  <c r="R32" i="21"/>
  <c r="R31" i="21"/>
  <c r="R30" i="21"/>
  <c r="R29" i="21"/>
  <c r="R28" i="21"/>
  <c r="R24" i="21"/>
  <c r="R23" i="21"/>
  <c r="R22" i="21"/>
  <c r="R21" i="21"/>
  <c r="R18" i="21"/>
  <c r="R16" i="21"/>
  <c r="R14" i="21"/>
  <c r="R12" i="21"/>
  <c r="R10" i="21"/>
  <c r="R9" i="21"/>
  <c r="R8" i="21"/>
  <c r="R7" i="21"/>
  <c r="R6" i="21"/>
  <c r="R5" i="21"/>
  <c r="R4" i="21"/>
  <c r="R3" i="21"/>
  <c r="S365" i="21"/>
  <c r="S356" i="21"/>
  <c r="S330" i="21"/>
  <c r="S327" i="21"/>
  <c r="S326" i="21"/>
  <c r="S325" i="21"/>
  <c r="S324" i="21"/>
  <c r="S322" i="21"/>
  <c r="S321" i="21"/>
  <c r="S320" i="21"/>
  <c r="S319" i="21"/>
  <c r="S318" i="21"/>
  <c r="S316" i="21"/>
  <c r="S315" i="21"/>
  <c r="S314" i="21"/>
  <c r="S311" i="21"/>
  <c r="S310" i="21"/>
  <c r="S309" i="21"/>
  <c r="S308" i="21"/>
  <c r="S307" i="21"/>
  <c r="S306" i="21"/>
  <c r="S305" i="21"/>
  <c r="S304" i="21"/>
  <c r="S303" i="21"/>
  <c r="S302" i="21"/>
  <c r="S301" i="21"/>
  <c r="S300" i="21"/>
  <c r="S298" i="21"/>
  <c r="S295" i="21"/>
  <c r="S294" i="21"/>
  <c r="S293" i="21"/>
  <c r="S292" i="21"/>
  <c r="S291" i="21"/>
  <c r="S290" i="21"/>
  <c r="S289" i="21"/>
  <c r="S288" i="21"/>
  <c r="S287" i="21"/>
  <c r="S286" i="21"/>
  <c r="S285" i="21"/>
  <c r="S284" i="21"/>
  <c r="S283" i="21"/>
  <c r="S282" i="21"/>
  <c r="S281" i="21"/>
  <c r="S278" i="21"/>
  <c r="S277" i="21"/>
  <c r="S276" i="21"/>
  <c r="S266" i="21"/>
  <c r="S265" i="21"/>
  <c r="S264" i="21"/>
  <c r="S263" i="21"/>
  <c r="S231" i="21"/>
  <c r="S230" i="21"/>
  <c r="S229" i="21"/>
  <c r="S228" i="21"/>
  <c r="S227" i="21"/>
  <c r="S226" i="21"/>
  <c r="S225" i="21"/>
  <c r="S224" i="21"/>
  <c r="S223" i="21"/>
  <c r="S222" i="21"/>
  <c r="S221" i="21"/>
  <c r="S220" i="21"/>
  <c r="S219" i="21"/>
  <c r="S218" i="21"/>
  <c r="S217" i="21"/>
  <c r="S216" i="21"/>
  <c r="S215" i="21"/>
  <c r="S214" i="21"/>
  <c r="S213" i="21"/>
  <c r="S212" i="21"/>
  <c r="S211" i="21"/>
  <c r="S210" i="21"/>
  <c r="S209" i="21"/>
  <c r="S208" i="21"/>
  <c r="S207" i="21"/>
  <c r="S206" i="21"/>
  <c r="S205" i="21"/>
  <c r="S204" i="21"/>
  <c r="S203" i="21"/>
  <c r="S202" i="21"/>
  <c r="S201" i="21"/>
  <c r="S200" i="21"/>
  <c r="S199" i="21"/>
  <c r="S198" i="21"/>
  <c r="S197" i="21"/>
  <c r="S195" i="21"/>
  <c r="S194" i="21"/>
  <c r="S192" i="21"/>
  <c r="S190" i="21"/>
  <c r="S189" i="21"/>
  <c r="S188" i="21"/>
  <c r="S187" i="21"/>
  <c r="S186" i="21"/>
  <c r="S185" i="21"/>
  <c r="S184" i="21"/>
  <c r="S183" i="21"/>
  <c r="S182" i="21"/>
  <c r="S181" i="21"/>
  <c r="S180" i="21"/>
  <c r="S179" i="21"/>
  <c r="S178" i="21"/>
  <c r="S177" i="21"/>
  <c r="S176" i="21"/>
  <c r="S175" i="21"/>
  <c r="S174" i="21"/>
  <c r="S173" i="21"/>
  <c r="S172" i="21"/>
  <c r="S171" i="21"/>
  <c r="S170" i="21"/>
  <c r="S169" i="21"/>
  <c r="S168" i="21"/>
  <c r="S167" i="21"/>
  <c r="S166" i="21"/>
  <c r="S165" i="21"/>
  <c r="S164" i="21"/>
  <c r="S163" i="21"/>
  <c r="S161" i="21"/>
  <c r="S160" i="21"/>
  <c r="S159" i="21"/>
  <c r="S158" i="21"/>
  <c r="S157" i="21"/>
  <c r="S156" i="21"/>
  <c r="S154" i="21"/>
  <c r="S153" i="21"/>
  <c r="S152" i="21"/>
  <c r="S151" i="21"/>
  <c r="S150" i="21"/>
  <c r="S149" i="21"/>
  <c r="S146" i="21"/>
  <c r="S144" i="21"/>
  <c r="S142" i="21"/>
  <c r="S140" i="21"/>
  <c r="S139" i="21"/>
  <c r="S138" i="21"/>
  <c r="S137" i="21"/>
  <c r="S136" i="21"/>
  <c r="S135" i="21"/>
  <c r="S134" i="21"/>
  <c r="S133" i="21"/>
  <c r="S132" i="21"/>
  <c r="S131" i="21"/>
  <c r="S130" i="21"/>
  <c r="S129" i="21"/>
  <c r="S128" i="21"/>
  <c r="S126" i="21"/>
  <c r="S125" i="21"/>
  <c r="S124" i="21"/>
  <c r="S123" i="21"/>
  <c r="S122" i="21"/>
  <c r="S121" i="21"/>
  <c r="S120" i="21"/>
  <c r="S119" i="21"/>
  <c r="S117" i="21"/>
  <c r="S116" i="21"/>
  <c r="S115" i="21"/>
  <c r="S111" i="21"/>
  <c r="S98" i="21"/>
  <c r="S97" i="21"/>
  <c r="S91" i="21"/>
  <c r="S90" i="21"/>
  <c r="S87" i="21"/>
  <c r="S86" i="21"/>
  <c r="S85" i="21"/>
  <c r="S83" i="21"/>
  <c r="S79" i="21"/>
  <c r="S78" i="21"/>
  <c r="S77" i="21"/>
  <c r="S76" i="21"/>
  <c r="S75" i="21"/>
  <c r="S73" i="21"/>
  <c r="S72" i="21"/>
  <c r="S71" i="21"/>
  <c r="S70" i="21"/>
  <c r="S69" i="21"/>
  <c r="S68" i="21"/>
  <c r="S62" i="21"/>
  <c r="S59" i="21"/>
  <c r="S58" i="21"/>
  <c r="S57" i="21"/>
  <c r="S54" i="21"/>
  <c r="S53" i="21"/>
  <c r="S50" i="21"/>
  <c r="S49" i="21"/>
  <c r="S48" i="21"/>
  <c r="S46" i="21"/>
  <c r="S43" i="21"/>
  <c r="S41" i="21"/>
  <c r="S40" i="21"/>
  <c r="S37" i="21"/>
  <c r="S32" i="21"/>
  <c r="S31" i="21"/>
  <c r="S30" i="21"/>
  <c r="S29" i="21"/>
  <c r="S28" i="21"/>
  <c r="S24" i="21"/>
  <c r="S23" i="21"/>
  <c r="S22" i="21"/>
  <c r="S21" i="21"/>
  <c r="S18" i="21"/>
  <c r="S16" i="21"/>
  <c r="S14" i="21"/>
  <c r="S12" i="21"/>
  <c r="S10" i="21"/>
  <c r="S9" i="21"/>
  <c r="S8" i="21"/>
  <c r="S7" i="21"/>
  <c r="S6" i="21"/>
  <c r="S5" i="21"/>
  <c r="S4" i="21"/>
  <c r="T365" i="21"/>
  <c r="T356" i="21"/>
  <c r="T330" i="21"/>
  <c r="T327" i="21"/>
  <c r="T326" i="21"/>
  <c r="T325" i="21"/>
  <c r="T324" i="21"/>
  <c r="T322" i="21"/>
  <c r="T321" i="21"/>
  <c r="T320" i="21"/>
  <c r="T319" i="21"/>
  <c r="T318" i="21"/>
  <c r="T316" i="21"/>
  <c r="T315" i="21"/>
  <c r="T314" i="21"/>
  <c r="T311" i="21"/>
  <c r="T310" i="21"/>
  <c r="T309" i="21"/>
  <c r="T308" i="21"/>
  <c r="T307" i="21"/>
  <c r="T306" i="21"/>
  <c r="T305" i="21"/>
  <c r="T304" i="21"/>
  <c r="T303" i="21"/>
  <c r="T302" i="21"/>
  <c r="T301" i="21"/>
  <c r="T300" i="21"/>
  <c r="T298" i="21"/>
  <c r="T295" i="21"/>
  <c r="T294" i="21"/>
  <c r="T293" i="21"/>
  <c r="T292" i="21"/>
  <c r="T291" i="21"/>
  <c r="T290" i="21"/>
  <c r="T289" i="21"/>
  <c r="T288" i="21"/>
  <c r="T287" i="21"/>
  <c r="T286" i="21"/>
  <c r="T285" i="21"/>
  <c r="T284" i="21"/>
  <c r="T283" i="21"/>
  <c r="T282" i="21"/>
  <c r="T281" i="21"/>
  <c r="T278" i="21"/>
  <c r="T277" i="21"/>
  <c r="T276" i="21"/>
  <c r="T266" i="21"/>
  <c r="T265" i="21"/>
  <c r="T264" i="21"/>
  <c r="T263" i="21"/>
  <c r="T231" i="21"/>
  <c r="T230" i="21"/>
  <c r="T229" i="21"/>
  <c r="T228" i="21"/>
  <c r="T227" i="21"/>
  <c r="T226" i="21"/>
  <c r="T225" i="21"/>
  <c r="T224" i="21"/>
  <c r="T223" i="21"/>
  <c r="T222" i="21"/>
  <c r="T221" i="21"/>
  <c r="T220" i="21"/>
  <c r="T219" i="21"/>
  <c r="T218" i="21"/>
  <c r="T217" i="21"/>
  <c r="T216" i="21"/>
  <c r="T215" i="21"/>
  <c r="T214" i="21"/>
  <c r="T213" i="21"/>
  <c r="T212" i="21"/>
  <c r="T211" i="21"/>
  <c r="T210" i="21"/>
  <c r="T209" i="21"/>
  <c r="T208" i="21"/>
  <c r="T207" i="21"/>
  <c r="T206" i="21"/>
  <c r="T205" i="21"/>
  <c r="T204" i="21"/>
  <c r="T203" i="21"/>
  <c r="T202" i="21"/>
  <c r="T201" i="21"/>
  <c r="T200" i="21"/>
  <c r="T199" i="21"/>
  <c r="T198" i="21"/>
  <c r="T197" i="21"/>
  <c r="T195" i="21"/>
  <c r="T194" i="21"/>
  <c r="T192" i="21"/>
  <c r="T190" i="21"/>
  <c r="T189" i="21"/>
  <c r="T188" i="21"/>
  <c r="T187" i="21"/>
  <c r="T186" i="21"/>
  <c r="T185" i="21"/>
  <c r="T184" i="21"/>
  <c r="T183" i="21"/>
  <c r="T182" i="21"/>
  <c r="T181" i="21"/>
  <c r="T180" i="21"/>
  <c r="T179" i="21"/>
  <c r="T178" i="21"/>
  <c r="T177" i="21"/>
  <c r="T176" i="21"/>
  <c r="T175" i="21"/>
  <c r="T174" i="21"/>
  <c r="T173" i="21"/>
  <c r="T172" i="21"/>
  <c r="T171" i="21"/>
  <c r="T170" i="21"/>
  <c r="T169" i="21"/>
  <c r="T168" i="21"/>
  <c r="T167" i="21"/>
  <c r="T166" i="21"/>
  <c r="T165" i="21"/>
  <c r="T164" i="21"/>
  <c r="T163" i="21"/>
  <c r="T161" i="21"/>
  <c r="T160" i="21"/>
  <c r="T159" i="21"/>
  <c r="T158" i="21"/>
  <c r="T157" i="21"/>
  <c r="T156" i="21"/>
  <c r="T154" i="21"/>
  <c r="T153" i="21"/>
  <c r="T152" i="21"/>
  <c r="T151" i="21"/>
  <c r="T150" i="21"/>
  <c r="T149" i="21"/>
  <c r="T146" i="21"/>
  <c r="T144" i="21"/>
  <c r="T142" i="21"/>
  <c r="T140" i="21"/>
  <c r="T139" i="21"/>
  <c r="T138" i="21"/>
  <c r="T137" i="21"/>
  <c r="T136" i="21"/>
  <c r="T135" i="21"/>
  <c r="T134" i="21"/>
  <c r="T133" i="21"/>
  <c r="T132" i="21"/>
  <c r="T131" i="21"/>
  <c r="T130" i="21"/>
  <c r="T129" i="21"/>
  <c r="T128" i="21"/>
  <c r="T126" i="21"/>
  <c r="T125" i="21"/>
  <c r="T124" i="21"/>
  <c r="T123" i="21"/>
  <c r="T122" i="21"/>
  <c r="T121" i="21"/>
  <c r="T120" i="21"/>
  <c r="T119" i="21"/>
  <c r="T117" i="21"/>
  <c r="T116" i="21"/>
  <c r="T115" i="21"/>
  <c r="T111" i="21"/>
  <c r="T98" i="21"/>
  <c r="T97" i="21"/>
  <c r="T91" i="21"/>
  <c r="T90" i="21"/>
  <c r="T87" i="21"/>
  <c r="T86" i="21"/>
  <c r="T85" i="21"/>
  <c r="T83" i="21"/>
  <c r="T79" i="21"/>
  <c r="T78" i="21"/>
  <c r="T77" i="21"/>
  <c r="T76" i="21"/>
  <c r="T75" i="21"/>
  <c r="T73" i="21"/>
  <c r="T72" i="21"/>
  <c r="T71" i="21"/>
  <c r="T70" i="21"/>
  <c r="T69" i="21"/>
  <c r="T68" i="21"/>
  <c r="T62" i="21"/>
  <c r="T59" i="21"/>
  <c r="T58" i="21"/>
  <c r="T57" i="21"/>
  <c r="T54" i="21"/>
  <c r="T53" i="21"/>
  <c r="T50" i="21"/>
  <c r="T49" i="21"/>
  <c r="T48" i="21"/>
  <c r="T46" i="21"/>
  <c r="T43" i="21"/>
  <c r="T41" i="21"/>
  <c r="T40" i="21"/>
  <c r="T37" i="21"/>
  <c r="T32" i="21"/>
  <c r="T31" i="21"/>
  <c r="T30" i="21"/>
  <c r="T29" i="21"/>
  <c r="T28" i="21"/>
  <c r="T24" i="21"/>
  <c r="T23" i="21"/>
  <c r="T22" i="21"/>
  <c r="T21" i="21"/>
  <c r="T18" i="21"/>
  <c r="T16" i="21"/>
  <c r="T14" i="21"/>
  <c r="T12" i="21"/>
  <c r="T10" i="21"/>
  <c r="T9" i="21"/>
  <c r="T8" i="21"/>
  <c r="T7" i="21"/>
  <c r="T6" i="21"/>
  <c r="T5" i="21"/>
  <c r="T4" i="21"/>
  <c r="J435" i="21" l="1"/>
  <c r="Q404" i="21"/>
  <c r="Q401" i="21"/>
  <c r="Q445" i="21"/>
  <c r="Q437" i="21"/>
  <c r="Q429" i="21"/>
  <c r="Q421" i="21"/>
  <c r="Q413" i="21"/>
  <c r="Q418" i="21"/>
  <c r="Q450" i="21"/>
  <c r="R391" i="21"/>
  <c r="R399" i="21"/>
  <c r="R407" i="21"/>
  <c r="S450" i="21"/>
  <c r="S449" i="21"/>
  <c r="S448" i="21"/>
  <c r="S447" i="21"/>
  <c r="S446" i="21"/>
  <c r="S445" i="21"/>
  <c r="S444" i="21"/>
  <c r="S443" i="21"/>
  <c r="S442" i="21"/>
  <c r="S441" i="21"/>
  <c r="S440" i="21"/>
  <c r="S439" i="21"/>
  <c r="S438" i="21"/>
  <c r="S437" i="21"/>
  <c r="S409" i="21"/>
  <c r="S414" i="21" l="1"/>
  <c r="N409" i="21"/>
  <c r="M413" i="21"/>
  <c r="J433" i="21"/>
  <c r="K411" i="21"/>
  <c r="M411" i="21"/>
  <c r="J410" i="21"/>
  <c r="S391" i="21"/>
  <c r="S393" i="21"/>
  <c r="S397" i="21"/>
  <c r="S399" i="21"/>
  <c r="S401" i="21"/>
  <c r="S403" i="21"/>
  <c r="S405" i="21"/>
  <c r="S407" i="21"/>
  <c r="S412" i="21"/>
  <c r="S390" i="21"/>
  <c r="S392" i="21"/>
  <c r="S394" i="21"/>
  <c r="S396" i="21"/>
  <c r="S398" i="21"/>
  <c r="S400" i="21"/>
  <c r="S402" i="21"/>
  <c r="S404" i="21"/>
  <c r="S406" i="21"/>
  <c r="S408" i="21"/>
  <c r="S416" i="21"/>
  <c r="Q434" i="21"/>
  <c r="M415" i="21"/>
  <c r="K390" i="21"/>
  <c r="K392" i="21"/>
  <c r="K394" i="21"/>
  <c r="K396" i="21"/>
  <c r="K398" i="21"/>
  <c r="K400" i="21"/>
  <c r="K402" i="21"/>
  <c r="K404" i="21"/>
  <c r="K406" i="21"/>
  <c r="K408" i="21"/>
  <c r="J423" i="21"/>
  <c r="J437" i="21"/>
  <c r="S410" i="21"/>
  <c r="M409" i="21"/>
  <c r="K410" i="21"/>
  <c r="Q399" i="21"/>
  <c r="Q407" i="21"/>
  <c r="J426" i="21"/>
  <c r="T417" i="21"/>
  <c r="T425" i="21"/>
  <c r="T433" i="21"/>
  <c r="T441" i="21"/>
  <c r="T445" i="21"/>
  <c r="T421" i="21"/>
  <c r="T429" i="21"/>
  <c r="T437" i="21"/>
  <c r="T449" i="21"/>
  <c r="Q403" i="21"/>
  <c r="Q405" i="21"/>
  <c r="K409" i="21"/>
  <c r="J425" i="21"/>
  <c r="J427" i="21"/>
  <c r="J429" i="21"/>
  <c r="M408" i="21"/>
  <c r="M400" i="21"/>
  <c r="M392" i="21"/>
  <c r="K391" i="21"/>
  <c r="K393" i="21"/>
  <c r="K397" i="21"/>
  <c r="K399" i="21"/>
  <c r="K401" i="21"/>
  <c r="K403" i="21"/>
  <c r="K405" i="21"/>
  <c r="S411" i="21"/>
  <c r="K407" i="21"/>
  <c r="Q402" i="21"/>
  <c r="Q444" i="21"/>
  <c r="T415" i="21"/>
  <c r="T418" i="21"/>
  <c r="T422" i="21"/>
  <c r="T426" i="21"/>
  <c r="T430" i="21"/>
  <c r="T434" i="21"/>
  <c r="T438" i="21"/>
  <c r="T442" i="21"/>
  <c r="T446" i="21"/>
  <c r="T450" i="21"/>
  <c r="T393" i="21"/>
  <c r="T397" i="21"/>
  <c r="S417" i="21"/>
  <c r="R401" i="21"/>
  <c r="R393" i="21"/>
  <c r="R409" i="21"/>
  <c r="R411" i="21"/>
  <c r="R413" i="21"/>
  <c r="R415" i="21"/>
  <c r="R417" i="21"/>
  <c r="R419" i="21"/>
  <c r="R421" i="21"/>
  <c r="R423" i="21"/>
  <c r="R425" i="21"/>
  <c r="R427" i="21"/>
  <c r="R429" i="21"/>
  <c r="R431" i="21"/>
  <c r="R433" i="21"/>
  <c r="R435" i="21"/>
  <c r="R437" i="21"/>
  <c r="R439" i="21"/>
  <c r="R441" i="21"/>
  <c r="R443" i="21"/>
  <c r="R445" i="21"/>
  <c r="R447" i="21"/>
  <c r="R449" i="21"/>
  <c r="P409" i="21"/>
  <c r="P411" i="21"/>
  <c r="P413" i="21"/>
  <c r="P415" i="21"/>
  <c r="P417" i="21"/>
  <c r="P419" i="21"/>
  <c r="P421" i="21"/>
  <c r="P423" i="21"/>
  <c r="P425" i="21"/>
  <c r="P427" i="21"/>
  <c r="P429" i="21"/>
  <c r="P431" i="21"/>
  <c r="P433" i="21"/>
  <c r="P435" i="21"/>
  <c r="P437" i="21"/>
  <c r="P439" i="21"/>
  <c r="P441" i="21"/>
  <c r="P443" i="21"/>
  <c r="P445" i="21"/>
  <c r="P447" i="21"/>
  <c r="P449" i="21"/>
  <c r="O409" i="21"/>
  <c r="N412" i="21"/>
  <c r="N414" i="21"/>
  <c r="N416" i="21"/>
  <c r="T431" i="21"/>
  <c r="T443" i="21"/>
  <c r="T419" i="21"/>
  <c r="T423" i="21"/>
  <c r="T427" i="21"/>
  <c r="T435" i="21"/>
  <c r="T439" i="21"/>
  <c r="T447" i="21"/>
  <c r="T411" i="21"/>
  <c r="T420" i="21"/>
  <c r="T424" i="21"/>
  <c r="T428" i="21"/>
  <c r="T432" i="21"/>
  <c r="T436" i="21"/>
  <c r="T440" i="21"/>
  <c r="T444" i="21"/>
  <c r="T448" i="21"/>
  <c r="R410" i="21"/>
  <c r="R412" i="21"/>
  <c r="R414" i="21"/>
  <c r="R416" i="21"/>
  <c r="T405" i="21"/>
  <c r="T412" i="21"/>
  <c r="Q412" i="21"/>
  <c r="Q397" i="21"/>
  <c r="Q393" i="21"/>
  <c r="Q391" i="21"/>
  <c r="Q422" i="21"/>
  <c r="Q440" i="21"/>
  <c r="O411" i="21"/>
  <c r="O413" i="21"/>
  <c r="O415" i="21"/>
  <c r="O417" i="21"/>
  <c r="O419" i="21"/>
  <c r="O421" i="21"/>
  <c r="O423" i="21"/>
  <c r="O425" i="21"/>
  <c r="O427" i="21"/>
  <c r="O429" i="21"/>
  <c r="O431" i="21"/>
  <c r="O433" i="21"/>
  <c r="O435" i="21"/>
  <c r="O437" i="21"/>
  <c r="O439" i="21"/>
  <c r="O441" i="21"/>
  <c r="O443" i="21"/>
  <c r="O445" i="21"/>
  <c r="T401" i="21"/>
  <c r="T403" i="21"/>
  <c r="R402" i="21"/>
  <c r="R394" i="21"/>
  <c r="O447" i="21"/>
  <c r="O449" i="21"/>
  <c r="N418" i="21"/>
  <c r="N420" i="21"/>
  <c r="N422" i="21"/>
  <c r="N424" i="21"/>
  <c r="N426" i="21"/>
  <c r="N428" i="21"/>
  <c r="N430" i="21"/>
  <c r="N432" i="21"/>
  <c r="N434" i="21"/>
  <c r="N436" i="21"/>
  <c r="N438" i="21"/>
  <c r="N440" i="21"/>
  <c r="N442" i="21"/>
  <c r="N444" i="21"/>
  <c r="N446" i="21"/>
  <c r="N448" i="21"/>
  <c r="N450" i="21"/>
  <c r="J411" i="21"/>
  <c r="J419" i="21"/>
  <c r="R418" i="21"/>
  <c r="R420" i="21"/>
  <c r="R422" i="21"/>
  <c r="R424" i="21"/>
  <c r="R426" i="21"/>
  <c r="R428" i="21"/>
  <c r="R430" i="21"/>
  <c r="R432" i="21"/>
  <c r="R434" i="21"/>
  <c r="R436" i="21"/>
  <c r="R438" i="21"/>
  <c r="R440" i="21"/>
  <c r="R442" i="21"/>
  <c r="R444" i="21"/>
  <c r="R446" i="21"/>
  <c r="R448" i="21"/>
  <c r="R450" i="21"/>
  <c r="P410" i="21"/>
  <c r="P412" i="21"/>
  <c r="P414" i="21"/>
  <c r="P416" i="21"/>
  <c r="P418" i="21"/>
  <c r="P420" i="21"/>
  <c r="P422" i="21"/>
  <c r="P424" i="21"/>
  <c r="P426" i="21"/>
  <c r="P428" i="21"/>
  <c r="P430" i="21"/>
  <c r="P432" i="21"/>
  <c r="P434" i="21"/>
  <c r="P436" i="21"/>
  <c r="P438" i="21"/>
  <c r="P440" i="21"/>
  <c r="P442" i="21"/>
  <c r="P444" i="21"/>
  <c r="P446" i="21"/>
  <c r="T392" i="21"/>
  <c r="T396" i="21"/>
  <c r="T400" i="21"/>
  <c r="T404" i="21"/>
  <c r="T408" i="21"/>
  <c r="T399" i="21"/>
  <c r="T413" i="21"/>
  <c r="T410" i="21"/>
  <c r="T391" i="21"/>
  <c r="T406" i="21"/>
  <c r="T416" i="21"/>
  <c r="P448" i="21"/>
  <c r="P450" i="21"/>
  <c r="T407" i="21"/>
  <c r="T390" i="21"/>
  <c r="T394" i="21"/>
  <c r="T398" i="21"/>
  <c r="T402" i="21"/>
  <c r="T409" i="21"/>
  <c r="T414" i="21"/>
  <c r="K412" i="21"/>
  <c r="S415" i="21"/>
  <c r="S418" i="21"/>
  <c r="S420" i="21"/>
  <c r="S422" i="21"/>
  <c r="S424" i="21"/>
  <c r="S426" i="21"/>
  <c r="S428" i="21"/>
  <c r="S430" i="21"/>
  <c r="S432" i="21"/>
  <c r="S434" i="21"/>
  <c r="S436" i="21"/>
  <c r="S413" i="21"/>
  <c r="S419" i="21"/>
  <c r="S421" i="21"/>
  <c r="S423" i="21"/>
  <c r="S425" i="21"/>
  <c r="S427" i="21"/>
  <c r="S429" i="21"/>
  <c r="S431" i="21"/>
  <c r="S433" i="21"/>
  <c r="S435" i="21"/>
  <c r="R405" i="21"/>
  <c r="R397" i="21"/>
  <c r="R408" i="21"/>
  <c r="R400" i="21"/>
  <c r="R392" i="21"/>
  <c r="R406" i="21"/>
  <c r="R398" i="21"/>
  <c r="R390" i="21"/>
  <c r="R403" i="21"/>
  <c r="R404" i="21"/>
  <c r="R396" i="21"/>
  <c r="Q426" i="21"/>
  <c r="Q420" i="21"/>
  <c r="Q430" i="21"/>
  <c r="Q448" i="21"/>
  <c r="Q416" i="21"/>
  <c r="Q411" i="21"/>
  <c r="Q427" i="21"/>
  <c r="Q419" i="21"/>
  <c r="Q435" i="21"/>
  <c r="Q441" i="21"/>
  <c r="Q398" i="21"/>
  <c r="Q400" i="21"/>
  <c r="Q408" i="21"/>
  <c r="Q392" i="21"/>
  <c r="O410" i="21"/>
  <c r="O412" i="21"/>
  <c r="O414" i="21"/>
  <c r="O416" i="21"/>
  <c r="O418" i="21"/>
  <c r="O420" i="21"/>
  <c r="O422" i="21"/>
  <c r="O424" i="21"/>
  <c r="O426" i="21"/>
  <c r="O428" i="21"/>
  <c r="O430" i="21"/>
  <c r="O432" i="21"/>
  <c r="O434" i="21"/>
  <c r="O436" i="21"/>
  <c r="O438" i="21"/>
  <c r="O440" i="21"/>
  <c r="O442" i="21"/>
  <c r="O444" i="21"/>
  <c r="O446" i="21"/>
  <c r="O448" i="21"/>
  <c r="O450" i="21"/>
  <c r="Q443" i="21"/>
  <c r="Q409" i="21"/>
  <c r="Q417" i="21"/>
  <c r="Q425" i="21"/>
  <c r="Q433" i="21"/>
  <c r="Q449" i="21"/>
  <c r="Q406" i="21"/>
  <c r="Q428" i="21"/>
  <c r="Q396" i="21"/>
  <c r="Q394" i="21"/>
  <c r="Q390" i="21"/>
  <c r="Q438" i="21"/>
  <c r="Q424" i="21"/>
  <c r="Q442" i="21"/>
  <c r="Q410" i="21"/>
  <c r="Q415" i="21"/>
  <c r="Q423" i="21"/>
  <c r="Q431" i="21"/>
  <c r="Q439" i="21"/>
  <c r="Q447" i="21"/>
  <c r="Q436" i="21"/>
  <c r="Q446" i="21"/>
  <c r="Q414" i="21"/>
  <c r="Q432" i="21"/>
  <c r="P394" i="21"/>
  <c r="P391" i="21"/>
  <c r="P399" i="21"/>
  <c r="P407" i="21"/>
  <c r="P408" i="21"/>
  <c r="P396" i="21"/>
  <c r="J431" i="21"/>
  <c r="P393" i="21"/>
  <c r="P401" i="21"/>
  <c r="P400" i="21"/>
  <c r="P404" i="21"/>
  <c r="P403" i="21"/>
  <c r="P392" i="21"/>
  <c r="P390" i="21"/>
  <c r="P402" i="21"/>
  <c r="P397" i="21"/>
  <c r="P405" i="21"/>
  <c r="O394" i="21"/>
  <c r="P398" i="21"/>
  <c r="P406" i="21"/>
  <c r="O391" i="21"/>
  <c r="O393" i="21"/>
  <c r="O397" i="21"/>
  <c r="O399" i="21"/>
  <c r="O401" i="21"/>
  <c r="O403" i="21"/>
  <c r="O405" i="21"/>
  <c r="O407" i="21"/>
  <c r="N407" i="21"/>
  <c r="N405" i="21"/>
  <c r="N403" i="21"/>
  <c r="N401" i="21"/>
  <c r="N399" i="21"/>
  <c r="N397" i="21"/>
  <c r="N393" i="21"/>
  <c r="N391" i="21"/>
  <c r="O390" i="21"/>
  <c r="O392" i="21"/>
  <c r="O396" i="21"/>
  <c r="O398" i="21"/>
  <c r="O400" i="21"/>
  <c r="O402" i="21"/>
  <c r="O404" i="21"/>
  <c r="O406" i="21"/>
  <c r="O408" i="21"/>
  <c r="N410" i="21"/>
  <c r="N411" i="21"/>
  <c r="N413" i="21"/>
  <c r="N415" i="21"/>
  <c r="N417" i="21"/>
  <c r="N419" i="21"/>
  <c r="N421" i="21"/>
  <c r="N423" i="21"/>
  <c r="N425" i="21"/>
  <c r="N427" i="21"/>
  <c r="N429" i="21"/>
  <c r="N431" i="21"/>
  <c r="N433" i="21"/>
  <c r="N435" i="21"/>
  <c r="N437" i="21"/>
  <c r="N439" i="21"/>
  <c r="N441" i="21"/>
  <c r="N443" i="21"/>
  <c r="N445" i="21"/>
  <c r="N447" i="21"/>
  <c r="N449" i="21"/>
  <c r="N408" i="21"/>
  <c r="N406" i="21"/>
  <c r="N404" i="21"/>
  <c r="N402" i="21"/>
  <c r="N400" i="21"/>
  <c r="N398" i="21"/>
  <c r="N396" i="21"/>
  <c r="N394" i="21"/>
  <c r="N392" i="21"/>
  <c r="N390" i="21"/>
  <c r="M406" i="21"/>
  <c r="M398" i="21"/>
  <c r="M390" i="21"/>
  <c r="M404" i="21"/>
  <c r="M396" i="21"/>
  <c r="M410" i="21"/>
  <c r="M417" i="21"/>
  <c r="M419" i="21"/>
  <c r="M421" i="21"/>
  <c r="M423" i="21"/>
  <c r="M425" i="21"/>
  <c r="M427" i="21"/>
  <c r="M429" i="21"/>
  <c r="M431" i="21"/>
  <c r="M433" i="21"/>
  <c r="M435" i="21"/>
  <c r="M437" i="21"/>
  <c r="M439" i="21"/>
  <c r="M441" i="21"/>
  <c r="M443" i="21"/>
  <c r="M445" i="21"/>
  <c r="M447" i="21"/>
  <c r="M449" i="21"/>
  <c r="M402" i="21"/>
  <c r="M394" i="21"/>
  <c r="M416" i="21"/>
  <c r="M418" i="21"/>
  <c r="M420" i="21"/>
  <c r="M422" i="21"/>
  <c r="M424" i="21"/>
  <c r="M426" i="21"/>
  <c r="M428" i="21"/>
  <c r="M430" i="21"/>
  <c r="M432" i="21"/>
  <c r="M434" i="21"/>
  <c r="M436" i="21"/>
  <c r="M438" i="21"/>
  <c r="M440" i="21"/>
  <c r="M442" i="21"/>
  <c r="M444" i="21"/>
  <c r="M446" i="21"/>
  <c r="M448" i="21"/>
  <c r="M450" i="21"/>
  <c r="M401" i="21"/>
  <c r="M393" i="21"/>
  <c r="M407" i="21"/>
  <c r="M399" i="21"/>
  <c r="M391" i="21"/>
  <c r="M405" i="21"/>
  <c r="M397" i="21"/>
  <c r="M414" i="21"/>
  <c r="M412" i="21"/>
  <c r="M403" i="21"/>
  <c r="L414" i="21"/>
  <c r="L416" i="21"/>
  <c r="L418" i="21"/>
  <c r="L420" i="21"/>
  <c r="L422" i="21"/>
  <c r="L424" i="21"/>
  <c r="L426" i="21"/>
  <c r="L428" i="21"/>
  <c r="L430" i="21"/>
  <c r="L432" i="21"/>
  <c r="L434" i="21"/>
  <c r="L436" i="21"/>
  <c r="L438" i="21"/>
  <c r="L440" i="21"/>
  <c r="L442" i="21"/>
  <c r="L444" i="21"/>
  <c r="L446" i="21"/>
  <c r="L448" i="21"/>
  <c r="L450" i="21"/>
  <c r="J409" i="21"/>
  <c r="J417" i="21"/>
  <c r="L409" i="21"/>
  <c r="L411" i="21"/>
  <c r="L413" i="21"/>
  <c r="L415" i="21"/>
  <c r="L417" i="21"/>
  <c r="L419" i="21"/>
  <c r="L421" i="21"/>
  <c r="L423" i="21"/>
  <c r="L425" i="21"/>
  <c r="L427" i="21"/>
  <c r="L429" i="21"/>
  <c r="L431" i="21"/>
  <c r="L433" i="21"/>
  <c r="L435" i="21"/>
  <c r="L437" i="21"/>
  <c r="L439" i="21"/>
  <c r="L441" i="21"/>
  <c r="L443" i="21"/>
  <c r="L445" i="21"/>
  <c r="L447" i="21"/>
  <c r="L449" i="21"/>
  <c r="K414" i="21"/>
  <c r="K418" i="21"/>
  <c r="K422" i="21"/>
  <c r="K426" i="21"/>
  <c r="K430" i="21"/>
  <c r="K434" i="21"/>
  <c r="K438" i="21"/>
  <c r="K442" i="21"/>
  <c r="K444" i="21"/>
  <c r="K446" i="21"/>
  <c r="K448" i="21"/>
  <c r="K450" i="21"/>
  <c r="J439" i="21"/>
  <c r="J441" i="21"/>
  <c r="J443" i="21"/>
  <c r="J445" i="21"/>
  <c r="J447" i="21"/>
  <c r="J449" i="21"/>
  <c r="J405" i="21"/>
  <c r="J397" i="21"/>
  <c r="L410" i="21"/>
  <c r="L412" i="21"/>
  <c r="L407" i="21"/>
  <c r="L405" i="21"/>
  <c r="L403" i="21"/>
  <c r="L401" i="21"/>
  <c r="L399" i="21"/>
  <c r="L397" i="21"/>
  <c r="L393" i="21"/>
  <c r="L391" i="21"/>
  <c r="L408" i="21"/>
  <c r="L406" i="21"/>
  <c r="L404" i="21"/>
  <c r="L402" i="21"/>
  <c r="L400" i="21"/>
  <c r="L398" i="21"/>
  <c r="L396" i="21"/>
  <c r="L394" i="21"/>
  <c r="L392" i="21"/>
  <c r="L390" i="21"/>
  <c r="K413" i="21"/>
  <c r="K415" i="21"/>
  <c r="K417" i="21"/>
  <c r="K419" i="21"/>
  <c r="K421" i="21"/>
  <c r="K423" i="21"/>
  <c r="K425" i="21"/>
  <c r="K427" i="21"/>
  <c r="K429" i="21"/>
  <c r="K431" i="21"/>
  <c r="K433" i="21"/>
  <c r="K435" i="21"/>
  <c r="K437" i="21"/>
  <c r="K439" i="21"/>
  <c r="K441" i="21"/>
  <c r="K443" i="21"/>
  <c r="K445" i="21"/>
  <c r="K447" i="21"/>
  <c r="K449" i="21"/>
  <c r="K416" i="21"/>
  <c r="K420" i="21"/>
  <c r="K424" i="21"/>
  <c r="K428" i="21"/>
  <c r="K432" i="21"/>
  <c r="K436" i="21"/>
  <c r="K440" i="21"/>
  <c r="J418" i="21"/>
  <c r="J408" i="21"/>
  <c r="J390" i="21"/>
  <c r="J406" i="21"/>
  <c r="J398" i="21"/>
  <c r="J415" i="21"/>
  <c r="J422" i="21"/>
  <c r="J438" i="21"/>
  <c r="J412" i="21"/>
  <c r="J403" i="21"/>
  <c r="J424" i="21"/>
  <c r="J428" i="21"/>
  <c r="J430" i="21"/>
  <c r="J432" i="21"/>
  <c r="J434" i="21"/>
  <c r="J436" i="21"/>
  <c r="J440" i="21"/>
  <c r="J442" i="21"/>
  <c r="J444" i="21"/>
  <c r="J446" i="21"/>
  <c r="J448" i="21"/>
  <c r="J450" i="21"/>
  <c r="J420" i="21"/>
  <c r="J401" i="21"/>
  <c r="J393" i="21"/>
  <c r="J414" i="21"/>
  <c r="J404" i="21"/>
  <c r="J402" i="21"/>
  <c r="J400" i="21"/>
  <c r="J416" i="21"/>
  <c r="J413" i="21"/>
  <c r="J421" i="21"/>
  <c r="J407" i="21"/>
  <c r="J399" i="21"/>
  <c r="J391" i="21"/>
  <c r="J396" i="21"/>
  <c r="J394" i="21"/>
  <c r="J392" i="21"/>
  <c r="I401" i="21"/>
  <c r="I393" i="21"/>
  <c r="I402" i="21"/>
  <c r="I394" i="21"/>
  <c r="I407" i="21"/>
  <c r="I399" i="21"/>
  <c r="I391" i="21"/>
  <c r="I410" i="21"/>
  <c r="I412" i="21"/>
  <c r="I414" i="21"/>
  <c r="I416" i="21"/>
  <c r="I418" i="21"/>
  <c r="I420" i="21"/>
  <c r="I422" i="21"/>
  <c r="I424" i="21"/>
  <c r="I426" i="21"/>
  <c r="I428" i="21"/>
  <c r="I430" i="21"/>
  <c r="I432" i="21"/>
  <c r="I434" i="21"/>
  <c r="I436" i="21"/>
  <c r="I438" i="21"/>
  <c r="I440" i="21"/>
  <c r="I442" i="21"/>
  <c r="I444" i="21"/>
  <c r="I446" i="21"/>
  <c r="I448" i="21"/>
  <c r="I450" i="21"/>
  <c r="I408" i="21"/>
  <c r="I400" i="21"/>
  <c r="I392" i="21"/>
  <c r="I405" i="21"/>
  <c r="I397" i="21"/>
  <c r="I406" i="21"/>
  <c r="I398" i="21"/>
  <c r="I390" i="21"/>
  <c r="I403" i="21"/>
  <c r="I409" i="21"/>
  <c r="I411" i="21"/>
  <c r="I413" i="21"/>
  <c r="I415" i="21"/>
  <c r="I417" i="21"/>
  <c r="I419" i="21"/>
  <c r="I421" i="21"/>
  <c r="I423" i="21"/>
  <c r="I425" i="21"/>
  <c r="I427" i="21"/>
  <c r="I429" i="21"/>
  <c r="I431" i="21"/>
  <c r="I433" i="21"/>
  <c r="I435" i="21"/>
  <c r="I437" i="21"/>
  <c r="I439" i="21"/>
  <c r="I441" i="21"/>
  <c r="I443" i="21"/>
  <c r="I445" i="21"/>
  <c r="I447" i="21"/>
  <c r="I449" i="21"/>
  <c r="I404" i="21"/>
  <c r="I396" i="21"/>
  <c r="U365" i="21"/>
  <c r="U356" i="21"/>
  <c r="U330" i="21"/>
  <c r="U327" i="21"/>
  <c r="U326" i="21"/>
  <c r="U325" i="21"/>
  <c r="U324" i="21"/>
  <c r="U322" i="21"/>
  <c r="U321" i="21"/>
  <c r="U320" i="21"/>
  <c r="U319" i="21"/>
  <c r="U318" i="21"/>
  <c r="U316" i="21"/>
  <c r="U315" i="21"/>
  <c r="U314" i="21"/>
  <c r="U311" i="21"/>
  <c r="U310" i="21"/>
  <c r="U309" i="21"/>
  <c r="U308" i="21"/>
  <c r="U307" i="21"/>
  <c r="U306" i="21"/>
  <c r="U305" i="21"/>
  <c r="U304" i="21"/>
  <c r="U303" i="21"/>
  <c r="U302" i="21"/>
  <c r="U301" i="21"/>
  <c r="U300" i="21"/>
  <c r="U298" i="21"/>
  <c r="U295" i="21"/>
  <c r="U294" i="21"/>
  <c r="U293" i="21"/>
  <c r="U292" i="21"/>
  <c r="U291" i="21"/>
  <c r="U290" i="21"/>
  <c r="U289" i="21"/>
  <c r="U288" i="21"/>
  <c r="U287" i="21"/>
  <c r="U286" i="21"/>
  <c r="U285" i="21"/>
  <c r="U284" i="21"/>
  <c r="U283" i="21"/>
  <c r="U282" i="21"/>
  <c r="U281" i="21"/>
  <c r="U278" i="21"/>
  <c r="U277" i="21"/>
  <c r="U276" i="21"/>
  <c r="U266" i="21"/>
  <c r="U265" i="21"/>
  <c r="U264" i="21"/>
  <c r="U263" i="21"/>
  <c r="U231" i="21"/>
  <c r="U230" i="21"/>
  <c r="U229" i="21"/>
  <c r="U228" i="21"/>
  <c r="U227" i="21"/>
  <c r="U226" i="21"/>
  <c r="U225" i="21"/>
  <c r="U224" i="21"/>
  <c r="U223" i="21"/>
  <c r="U222" i="21"/>
  <c r="U221" i="21"/>
  <c r="U220" i="21"/>
  <c r="U219" i="21"/>
  <c r="U218" i="21"/>
  <c r="U217" i="21"/>
  <c r="U216" i="21"/>
  <c r="U215" i="21"/>
  <c r="U214" i="21"/>
  <c r="U213" i="21"/>
  <c r="U212" i="21"/>
  <c r="U211" i="21"/>
  <c r="U210" i="21"/>
  <c r="U209" i="21"/>
  <c r="U208" i="21"/>
  <c r="U207" i="21"/>
  <c r="U206" i="21"/>
  <c r="U205" i="21"/>
  <c r="U204" i="21"/>
  <c r="U203" i="21"/>
  <c r="U202" i="21"/>
  <c r="U201" i="21"/>
  <c r="U200" i="21"/>
  <c r="U199" i="21"/>
  <c r="U198" i="21"/>
  <c r="U197" i="21"/>
  <c r="U195" i="21"/>
  <c r="U194" i="21"/>
  <c r="U192" i="21"/>
  <c r="U190" i="21"/>
  <c r="U189" i="21"/>
  <c r="U188" i="21"/>
  <c r="U187" i="21"/>
  <c r="U186" i="21"/>
  <c r="U185" i="21"/>
  <c r="U184" i="21"/>
  <c r="U183" i="21"/>
  <c r="U182" i="21"/>
  <c r="U181" i="21"/>
  <c r="U180" i="21"/>
  <c r="U179" i="21"/>
  <c r="U178" i="21"/>
  <c r="U177" i="21"/>
  <c r="U176" i="21"/>
  <c r="U175" i="21"/>
  <c r="U174" i="21"/>
  <c r="U173" i="21"/>
  <c r="U172" i="21"/>
  <c r="U171" i="21"/>
  <c r="U170" i="21"/>
  <c r="U169" i="21"/>
  <c r="U168" i="21"/>
  <c r="U167" i="21"/>
  <c r="U166" i="21"/>
  <c r="U165" i="21"/>
  <c r="U164" i="21"/>
  <c r="U163" i="21"/>
  <c r="U161" i="21"/>
  <c r="U160" i="21"/>
  <c r="U159" i="21"/>
  <c r="U158" i="21"/>
  <c r="U157" i="21"/>
  <c r="U156" i="21"/>
  <c r="U154" i="21"/>
  <c r="U153" i="21"/>
  <c r="U152" i="21"/>
  <c r="U151" i="21"/>
  <c r="U150" i="21"/>
  <c r="U149" i="21"/>
  <c r="U146" i="21"/>
  <c r="U144" i="21"/>
  <c r="U142" i="21"/>
  <c r="U140" i="21"/>
  <c r="U139" i="21"/>
  <c r="U138" i="21"/>
  <c r="U137" i="21"/>
  <c r="U136" i="21"/>
  <c r="U135" i="21"/>
  <c r="U134" i="21"/>
  <c r="U133" i="21"/>
  <c r="U132" i="21"/>
  <c r="U131" i="21"/>
  <c r="U130" i="21"/>
  <c r="U129" i="21"/>
  <c r="U128" i="21"/>
  <c r="U126" i="21"/>
  <c r="U125" i="21"/>
  <c r="U124" i="21"/>
  <c r="U123" i="21"/>
  <c r="U122" i="21"/>
  <c r="U121" i="21"/>
  <c r="U120" i="21"/>
  <c r="U119" i="21"/>
  <c r="U117" i="21"/>
  <c r="U116" i="21"/>
  <c r="U115" i="21"/>
  <c r="U111" i="21"/>
  <c r="U98" i="21"/>
  <c r="U97" i="21"/>
  <c r="U91" i="21"/>
  <c r="U90" i="21"/>
  <c r="U87" i="21"/>
  <c r="U86" i="21"/>
  <c r="U85" i="21"/>
  <c r="U83" i="21"/>
  <c r="U79" i="21"/>
  <c r="U78" i="21"/>
  <c r="U77" i="21"/>
  <c r="U76" i="21"/>
  <c r="U75" i="21"/>
  <c r="U73" i="21"/>
  <c r="U72" i="21"/>
  <c r="U71" i="21"/>
  <c r="U70" i="21"/>
  <c r="U69" i="21"/>
  <c r="U68" i="21"/>
  <c r="U62" i="21"/>
  <c r="U59" i="21"/>
  <c r="U58" i="21"/>
  <c r="U57" i="21"/>
  <c r="U54" i="21"/>
  <c r="U53" i="21"/>
  <c r="U50" i="21"/>
  <c r="U49" i="21"/>
  <c r="U48" i="21"/>
  <c r="U46" i="21"/>
  <c r="U43" i="21"/>
  <c r="U41" i="21"/>
  <c r="U40" i="21"/>
  <c r="U37" i="21"/>
  <c r="U32" i="21"/>
  <c r="U31" i="21"/>
  <c r="U30" i="21"/>
  <c r="U29" i="21"/>
  <c r="U28" i="21"/>
  <c r="U24" i="21"/>
  <c r="U23" i="21"/>
  <c r="U22" i="21"/>
  <c r="U21" i="21"/>
  <c r="U18" i="21"/>
  <c r="U16" i="21"/>
  <c r="U14" i="21"/>
  <c r="U12" i="21"/>
  <c r="U8" i="21"/>
  <c r="U9" i="21"/>
  <c r="U10" i="21"/>
  <c r="J384" i="8" l="1"/>
  <c r="J385" i="8"/>
  <c r="J386" i="8"/>
  <c r="J387" i="8"/>
  <c r="J388" i="8"/>
  <c r="J395" i="8"/>
  <c r="C388" i="26" l="1"/>
  <c r="I388" i="26"/>
  <c r="B388" i="26"/>
  <c r="G388" i="26"/>
  <c r="D388" i="26"/>
  <c r="H388" i="26"/>
  <c r="E388" i="26"/>
  <c r="C380" i="26"/>
  <c r="H380" i="26"/>
  <c r="E380" i="26"/>
  <c r="D380" i="26"/>
  <c r="I380" i="26"/>
  <c r="B380" i="26"/>
  <c r="G380" i="26"/>
  <c r="D379" i="26"/>
  <c r="E379" i="26"/>
  <c r="G379" i="26"/>
  <c r="B379" i="26"/>
  <c r="I379" i="26"/>
  <c r="H379" i="26"/>
  <c r="C379" i="26"/>
  <c r="C378" i="26"/>
  <c r="E378" i="26"/>
  <c r="I378" i="26"/>
  <c r="B378" i="26"/>
  <c r="G378" i="26"/>
  <c r="H378" i="26"/>
  <c r="D378" i="26"/>
  <c r="H381" i="26"/>
  <c r="C381" i="26"/>
  <c r="G381" i="26"/>
  <c r="I381" i="26"/>
  <c r="D381" i="26"/>
  <c r="B381" i="26"/>
  <c r="E381" i="26"/>
  <c r="G377" i="26"/>
  <c r="E377" i="26"/>
  <c r="C377" i="26"/>
  <c r="D377" i="26"/>
  <c r="H377" i="26"/>
  <c r="I377" i="26"/>
  <c r="B377" i="26"/>
  <c r="G375" i="19"/>
  <c r="I375" i="19"/>
  <c r="C375" i="19"/>
  <c r="N384" i="29" s="1"/>
  <c r="E375" i="19"/>
  <c r="B375" i="19"/>
  <c r="H375" i="19"/>
  <c r="D375" i="19"/>
  <c r="E376" i="17"/>
  <c r="H376" i="17"/>
  <c r="B376" i="17"/>
  <c r="D376" i="17"/>
  <c r="J379" i="16"/>
  <c r="F379" i="16"/>
  <c r="B379" i="16"/>
  <c r="D379" i="16"/>
  <c r="Q384" i="29" s="1"/>
  <c r="C376" i="17"/>
  <c r="P384" i="29" s="1"/>
  <c r="G376" i="17"/>
  <c r="I376" i="17"/>
  <c r="I379" i="16"/>
  <c r="I352" i="15"/>
  <c r="E379" i="16"/>
  <c r="E352" i="15"/>
  <c r="C352" i="15"/>
  <c r="H379" i="16"/>
  <c r="H352" i="15"/>
  <c r="J352" i="15"/>
  <c r="D352" i="15"/>
  <c r="R384" i="29" s="1"/>
  <c r="B352" i="15"/>
  <c r="C379" i="16"/>
  <c r="F352" i="15"/>
  <c r="S384" i="29"/>
  <c r="J231" i="2"/>
  <c r="I231" i="2"/>
  <c r="F231" i="2"/>
  <c r="E231" i="2"/>
  <c r="B231" i="2"/>
  <c r="C231" i="2"/>
  <c r="T384" i="29"/>
  <c r="H231" i="2"/>
  <c r="D231" i="2"/>
  <c r="U384" i="29" s="1"/>
  <c r="V384" i="29"/>
  <c r="X384" i="29"/>
  <c r="W384" i="29"/>
  <c r="Y384" i="29"/>
  <c r="D386" i="19"/>
  <c r="G386" i="19"/>
  <c r="I386" i="19"/>
  <c r="C386" i="19"/>
  <c r="N395" i="29" s="1"/>
  <c r="E386" i="19"/>
  <c r="B386" i="19"/>
  <c r="H386" i="19"/>
  <c r="H387" i="17"/>
  <c r="C390" i="16"/>
  <c r="F390" i="16"/>
  <c r="B390" i="16"/>
  <c r="G387" i="17"/>
  <c r="I387" i="17"/>
  <c r="C387" i="17"/>
  <c r="P395" i="29" s="1"/>
  <c r="E387" i="17"/>
  <c r="B387" i="17"/>
  <c r="D387" i="17"/>
  <c r="C363" i="15"/>
  <c r="I363" i="15"/>
  <c r="I390" i="16"/>
  <c r="J363" i="15"/>
  <c r="E363" i="15"/>
  <c r="J390" i="16"/>
  <c r="E390" i="16"/>
  <c r="F363" i="15"/>
  <c r="H390" i="16"/>
  <c r="B363" i="15"/>
  <c r="H363" i="15"/>
  <c r="D390" i="16"/>
  <c r="Q395" i="29" s="1"/>
  <c r="D363" i="15"/>
  <c r="R395" i="29" s="1"/>
  <c r="S395" i="29"/>
  <c r="C242" i="2"/>
  <c r="T395" i="29"/>
  <c r="I242" i="2"/>
  <c r="H242" i="2"/>
  <c r="J242" i="2"/>
  <c r="E242" i="2"/>
  <c r="D242" i="2"/>
  <c r="U395" i="29" s="1"/>
  <c r="F242" i="2"/>
  <c r="B242" i="2"/>
  <c r="V395" i="29"/>
  <c r="W395" i="29"/>
  <c r="X395" i="29"/>
  <c r="Y395" i="29"/>
  <c r="C378" i="19"/>
  <c r="N387" i="29" s="1"/>
  <c r="D378" i="19"/>
  <c r="I378" i="19"/>
  <c r="E378" i="19"/>
  <c r="H378" i="19"/>
  <c r="G378" i="19"/>
  <c r="B378" i="19"/>
  <c r="G379" i="17"/>
  <c r="I379" i="17"/>
  <c r="C379" i="17"/>
  <c r="P387" i="29" s="1"/>
  <c r="E379" i="17"/>
  <c r="B379" i="17"/>
  <c r="H379" i="17"/>
  <c r="B382" i="16"/>
  <c r="D379" i="17"/>
  <c r="I382" i="16"/>
  <c r="J355" i="15"/>
  <c r="E355" i="15"/>
  <c r="E382" i="16"/>
  <c r="F355" i="15"/>
  <c r="B355" i="15"/>
  <c r="H355" i="15"/>
  <c r="C382" i="16"/>
  <c r="H382" i="16"/>
  <c r="D355" i="15"/>
  <c r="R387" i="29" s="1"/>
  <c r="D382" i="16"/>
  <c r="Q387" i="29" s="1"/>
  <c r="J382" i="16"/>
  <c r="C355" i="15"/>
  <c r="F382" i="16"/>
  <c r="I355" i="15"/>
  <c r="S387" i="29"/>
  <c r="T387" i="29"/>
  <c r="J234" i="2"/>
  <c r="E234" i="2"/>
  <c r="H234" i="2"/>
  <c r="F234" i="2"/>
  <c r="B234" i="2"/>
  <c r="V387" i="29"/>
  <c r="C234" i="2"/>
  <c r="D234" i="2"/>
  <c r="U387" i="29" s="1"/>
  <c r="I234" i="2"/>
  <c r="X387" i="29"/>
  <c r="W387" i="29"/>
  <c r="Y387" i="29"/>
  <c r="H377" i="19"/>
  <c r="G377" i="19"/>
  <c r="I377" i="19"/>
  <c r="D377" i="19"/>
  <c r="C377" i="19"/>
  <c r="N386" i="29" s="1"/>
  <c r="E377" i="19"/>
  <c r="B377" i="19"/>
  <c r="J381" i="16"/>
  <c r="I378" i="17"/>
  <c r="E378" i="17"/>
  <c r="G378" i="17"/>
  <c r="B378" i="17"/>
  <c r="H378" i="17"/>
  <c r="C378" i="17"/>
  <c r="P386" i="29" s="1"/>
  <c r="D378" i="17"/>
  <c r="I381" i="16"/>
  <c r="E381" i="16"/>
  <c r="H381" i="16"/>
  <c r="C381" i="16"/>
  <c r="C354" i="15"/>
  <c r="H354" i="15"/>
  <c r="I354" i="15"/>
  <c r="B381" i="16"/>
  <c r="D354" i="15"/>
  <c r="R386" i="29" s="1"/>
  <c r="J354" i="15"/>
  <c r="F354" i="15"/>
  <c r="F381" i="16"/>
  <c r="B354" i="15"/>
  <c r="D381" i="16"/>
  <c r="Q386" i="29" s="1"/>
  <c r="E354" i="15"/>
  <c r="S386" i="29"/>
  <c r="C233" i="2"/>
  <c r="B233" i="2"/>
  <c r="F233" i="2"/>
  <c r="H233" i="2"/>
  <c r="D233" i="2"/>
  <c r="U386" i="29" s="1"/>
  <c r="T386" i="29"/>
  <c r="I233" i="2"/>
  <c r="J233" i="2"/>
  <c r="E233" i="2"/>
  <c r="V386" i="29"/>
  <c r="W386" i="29"/>
  <c r="X386" i="29"/>
  <c r="Y386" i="29"/>
  <c r="G379" i="19"/>
  <c r="C379" i="19"/>
  <c r="N388" i="29" s="1"/>
  <c r="I379" i="19"/>
  <c r="E379" i="19"/>
  <c r="B379" i="19"/>
  <c r="D379" i="19"/>
  <c r="H379" i="19"/>
  <c r="H380" i="17"/>
  <c r="D380" i="17"/>
  <c r="H383" i="16"/>
  <c r="I383" i="16"/>
  <c r="D383" i="16"/>
  <c r="Q388" i="29" s="1"/>
  <c r="I380" i="17"/>
  <c r="F383" i="16"/>
  <c r="E380" i="17"/>
  <c r="G380" i="17"/>
  <c r="B380" i="17"/>
  <c r="C380" i="17"/>
  <c r="P388" i="29" s="1"/>
  <c r="F356" i="15"/>
  <c r="B356" i="15"/>
  <c r="E383" i="16"/>
  <c r="J383" i="16"/>
  <c r="I356" i="15"/>
  <c r="B383" i="16"/>
  <c r="H356" i="15"/>
  <c r="C356" i="15"/>
  <c r="E356" i="15"/>
  <c r="C383" i="16"/>
  <c r="D356" i="15"/>
  <c r="R388" i="29" s="1"/>
  <c r="J356" i="15"/>
  <c r="S388" i="29"/>
  <c r="B235" i="2"/>
  <c r="I235" i="2"/>
  <c r="V388" i="29"/>
  <c r="T388" i="29"/>
  <c r="E235" i="2"/>
  <c r="J235" i="2"/>
  <c r="F235" i="2"/>
  <c r="H235" i="2"/>
  <c r="C235" i="2"/>
  <c r="D235" i="2"/>
  <c r="U388" i="29" s="1"/>
  <c r="W388" i="29"/>
  <c r="Y388" i="29"/>
  <c r="X388" i="29"/>
  <c r="H376" i="19"/>
  <c r="I376" i="19"/>
  <c r="E376" i="19"/>
  <c r="G376" i="19"/>
  <c r="B376" i="19"/>
  <c r="D376" i="19"/>
  <c r="C376" i="19"/>
  <c r="N385" i="29" s="1"/>
  <c r="H377" i="17"/>
  <c r="C353" i="15"/>
  <c r="J380" i="16"/>
  <c r="F380" i="16"/>
  <c r="B380" i="16"/>
  <c r="G377" i="17"/>
  <c r="I377" i="17"/>
  <c r="D377" i="17"/>
  <c r="C377" i="17"/>
  <c r="P385" i="29" s="1"/>
  <c r="E377" i="17"/>
  <c r="B377" i="17"/>
  <c r="D380" i="16"/>
  <c r="Q385" i="29" s="1"/>
  <c r="D353" i="15"/>
  <c r="R385" i="29" s="1"/>
  <c r="I380" i="16"/>
  <c r="I353" i="15"/>
  <c r="E380" i="16"/>
  <c r="E353" i="15"/>
  <c r="C380" i="16"/>
  <c r="H380" i="16"/>
  <c r="J353" i="15"/>
  <c r="F353" i="15"/>
  <c r="B353" i="15"/>
  <c r="H353" i="15"/>
  <c r="S385" i="29"/>
  <c r="T385" i="29"/>
  <c r="I232" i="2"/>
  <c r="E232" i="2"/>
  <c r="H232" i="2"/>
  <c r="J232" i="2"/>
  <c r="F232" i="2"/>
  <c r="D232" i="2"/>
  <c r="U385" i="29" s="1"/>
  <c r="C232" i="2"/>
  <c r="B232" i="2"/>
  <c r="V385" i="29"/>
  <c r="W385" i="29"/>
  <c r="X385" i="29"/>
  <c r="Y385" i="29"/>
  <c r="D324" i="8"/>
  <c r="C324" i="8"/>
  <c r="B324" i="8"/>
  <c r="F381" i="26" l="1"/>
  <c r="F377" i="26"/>
  <c r="F379" i="26"/>
  <c r="F380" i="26"/>
  <c r="F378" i="26"/>
  <c r="F388" i="26"/>
  <c r="A377" i="26"/>
  <c r="A379" i="26"/>
  <c r="A380" i="26"/>
  <c r="A378" i="26"/>
  <c r="A381" i="26"/>
  <c r="A388" i="26"/>
  <c r="E385" i="12"/>
  <c r="E388" i="12"/>
  <c r="D388" i="12" s="1"/>
  <c r="A388" i="8" s="1"/>
  <c r="E395" i="12"/>
  <c r="D395" i="12" s="1"/>
  <c r="A395" i="8" s="1"/>
  <c r="E387" i="12"/>
  <c r="E384" i="12"/>
  <c r="D384" i="12" s="1"/>
  <c r="A384" i="8" s="1"/>
  <c r="E386" i="12"/>
  <c r="Y387" i="8"/>
  <c r="T387" i="21"/>
  <c r="Y395" i="8"/>
  <c r="T395" i="21"/>
  <c r="X384" i="8"/>
  <c r="S384" i="21"/>
  <c r="G352" i="15"/>
  <c r="A352" i="15"/>
  <c r="Z385" i="8"/>
  <c r="U385" i="21"/>
  <c r="U385" i="8"/>
  <c r="P385" i="21"/>
  <c r="Y388" i="8"/>
  <c r="T388" i="21"/>
  <c r="A383" i="16"/>
  <c r="G383" i="16"/>
  <c r="O388" i="8"/>
  <c r="J388" i="21"/>
  <c r="Z386" i="8"/>
  <c r="U386" i="21"/>
  <c r="X386" i="8"/>
  <c r="S386" i="21"/>
  <c r="P386" i="8"/>
  <c r="K386" i="21"/>
  <c r="G234" i="2"/>
  <c r="A234" i="2"/>
  <c r="P395" i="8"/>
  <c r="K395" i="21"/>
  <c r="N395" i="8"/>
  <c r="I395" i="21"/>
  <c r="A379" i="16"/>
  <c r="G379" i="16"/>
  <c r="Y385" i="8"/>
  <c r="T385" i="21"/>
  <c r="A378" i="17"/>
  <c r="F378" i="17"/>
  <c r="T395" i="8"/>
  <c r="O395" i="21"/>
  <c r="V385" i="8"/>
  <c r="Q385" i="21"/>
  <c r="R385" i="8"/>
  <c r="M385" i="21"/>
  <c r="O385" i="8"/>
  <c r="J385" i="21"/>
  <c r="G356" i="15"/>
  <c r="A356" i="15"/>
  <c r="F378" i="19"/>
  <c r="A378" i="19"/>
  <c r="U395" i="8"/>
  <c r="P395" i="21"/>
  <c r="S395" i="8"/>
  <c r="N395" i="21"/>
  <c r="O395" i="8"/>
  <c r="J395" i="21"/>
  <c r="R384" i="8"/>
  <c r="M384" i="21"/>
  <c r="N384" i="8"/>
  <c r="I384" i="21"/>
  <c r="W385" i="8"/>
  <c r="R385" i="21"/>
  <c r="Q388" i="8"/>
  <c r="L388" i="21"/>
  <c r="Q387" i="8"/>
  <c r="L387" i="21"/>
  <c r="S384" i="8"/>
  <c r="N384" i="21"/>
  <c r="O384" i="8"/>
  <c r="J384" i="21"/>
  <c r="N385" i="8"/>
  <c r="I385" i="21"/>
  <c r="W388" i="8"/>
  <c r="R388" i="21"/>
  <c r="U388" i="8"/>
  <c r="P388" i="21"/>
  <c r="A235" i="2"/>
  <c r="G235" i="2"/>
  <c r="P388" i="8"/>
  <c r="K388" i="21"/>
  <c r="F379" i="19"/>
  <c r="A379" i="19"/>
  <c r="T386" i="8"/>
  <c r="O386" i="21"/>
  <c r="S386" i="8"/>
  <c r="N386" i="21"/>
  <c r="O386" i="8"/>
  <c r="J386" i="21"/>
  <c r="A377" i="19"/>
  <c r="F377" i="19"/>
  <c r="U387" i="8"/>
  <c r="P387" i="21"/>
  <c r="V387" i="8"/>
  <c r="Q387" i="21"/>
  <c r="R387" i="8"/>
  <c r="M387" i="21"/>
  <c r="A355" i="15"/>
  <c r="G355" i="15"/>
  <c r="X395" i="8"/>
  <c r="S395" i="21"/>
  <c r="G242" i="2"/>
  <c r="A242" i="2"/>
  <c r="Y384" i="8"/>
  <c r="T384" i="21"/>
  <c r="V384" i="8"/>
  <c r="Q384" i="21"/>
  <c r="U384" i="8"/>
  <c r="P384" i="21"/>
  <c r="A231" i="2"/>
  <c r="G231" i="2"/>
  <c r="X388" i="8"/>
  <c r="S388" i="21"/>
  <c r="R388" i="8"/>
  <c r="M388" i="21"/>
  <c r="Z387" i="8"/>
  <c r="U387" i="21"/>
  <c r="X387" i="8"/>
  <c r="S387" i="21"/>
  <c r="F376" i="19"/>
  <c r="A376" i="19"/>
  <c r="Y386" i="8"/>
  <c r="T386" i="21"/>
  <c r="U386" i="8"/>
  <c r="P386" i="21"/>
  <c r="G354" i="15"/>
  <c r="A354" i="15"/>
  <c r="A381" i="16"/>
  <c r="G381" i="16"/>
  <c r="P387" i="8"/>
  <c r="K387" i="21"/>
  <c r="O387" i="8"/>
  <c r="J387" i="21"/>
  <c r="V395" i="8"/>
  <c r="Q395" i="21"/>
  <c r="G390" i="16"/>
  <c r="A390" i="16"/>
  <c r="F387" i="17"/>
  <c r="A387" i="17"/>
  <c r="F386" i="19"/>
  <c r="A386" i="19"/>
  <c r="W384" i="8"/>
  <c r="R384" i="21"/>
  <c r="F375" i="19"/>
  <c r="A375" i="19"/>
  <c r="T387" i="8"/>
  <c r="O387" i="21"/>
  <c r="Q384" i="8"/>
  <c r="L384" i="21"/>
  <c r="X385" i="8"/>
  <c r="S385" i="21"/>
  <c r="T385" i="8"/>
  <c r="O385" i="21"/>
  <c r="A353" i="15"/>
  <c r="G353" i="15"/>
  <c r="T388" i="8"/>
  <c r="O388" i="21"/>
  <c r="N388" i="8"/>
  <c r="I388" i="21"/>
  <c r="A233" i="2"/>
  <c r="G233" i="2"/>
  <c r="Q386" i="8"/>
  <c r="L386" i="21"/>
  <c r="S387" i="8"/>
  <c r="N387" i="21"/>
  <c r="R395" i="8"/>
  <c r="M395" i="21"/>
  <c r="Z384" i="8"/>
  <c r="U384" i="21"/>
  <c r="F377" i="17"/>
  <c r="A377" i="17"/>
  <c r="Q385" i="8"/>
  <c r="L385" i="21"/>
  <c r="V386" i="8"/>
  <c r="Q386" i="21"/>
  <c r="R386" i="8"/>
  <c r="M386" i="21"/>
  <c r="N386" i="8"/>
  <c r="I386" i="21"/>
  <c r="G382" i="16"/>
  <c r="A382" i="16"/>
  <c r="G232" i="2"/>
  <c r="A232" i="2"/>
  <c r="S385" i="8"/>
  <c r="N385" i="21"/>
  <c r="G380" i="16"/>
  <c r="A380" i="16"/>
  <c r="P385" i="8"/>
  <c r="K385" i="21"/>
  <c r="Z388" i="8"/>
  <c r="U388" i="21"/>
  <c r="V388" i="8"/>
  <c r="Q388" i="21"/>
  <c r="S388" i="8"/>
  <c r="N388" i="21"/>
  <c r="A380" i="17"/>
  <c r="F380" i="17"/>
  <c r="W386" i="8"/>
  <c r="R386" i="21"/>
  <c r="W387" i="8"/>
  <c r="R387" i="21"/>
  <c r="F379" i="17"/>
  <c r="A379" i="17"/>
  <c r="N387" i="8"/>
  <c r="I387" i="21"/>
  <c r="Z395" i="8"/>
  <c r="W395" i="8"/>
  <c r="R395" i="21"/>
  <c r="Q395" i="8"/>
  <c r="L395" i="21"/>
  <c r="A363" i="15"/>
  <c r="G363" i="15"/>
  <c r="T384" i="8"/>
  <c r="O384" i="21"/>
  <c r="P384" i="8"/>
  <c r="K384" i="21"/>
  <c r="A376" i="17"/>
  <c r="F376" i="17"/>
  <c r="C1" i="21"/>
  <c r="D1" i="21"/>
  <c r="F1" i="21"/>
  <c r="A2" i="21"/>
  <c r="B2" i="21"/>
  <c r="C2" i="21"/>
  <c r="D2" i="21"/>
  <c r="E2" i="21"/>
  <c r="F2" i="21"/>
  <c r="E4" i="21"/>
  <c r="E5" i="21"/>
  <c r="E6" i="21"/>
  <c r="E7" i="21"/>
  <c r="E8" i="21"/>
  <c r="E9" i="21"/>
  <c r="E10" i="21"/>
  <c r="E11" i="21"/>
  <c r="E12" i="21"/>
  <c r="E13" i="21"/>
  <c r="E14" i="21"/>
  <c r="E15" i="21"/>
  <c r="E16" i="21"/>
  <c r="E17" i="21"/>
  <c r="E18" i="21"/>
  <c r="E19" i="21"/>
  <c r="E20" i="21"/>
  <c r="E21" i="21"/>
  <c r="E22" i="21"/>
  <c r="E23" i="21"/>
  <c r="E24" i="21"/>
  <c r="E25" i="21"/>
  <c r="E26" i="21"/>
  <c r="E27" i="21"/>
  <c r="E28" i="21"/>
  <c r="E29" i="21"/>
  <c r="E30" i="21"/>
  <c r="E31" i="21"/>
  <c r="E32" i="21"/>
  <c r="E33" i="21"/>
  <c r="E34" i="21"/>
  <c r="E35" i="21"/>
  <c r="E36" i="21"/>
  <c r="E37" i="21"/>
  <c r="E38" i="21"/>
  <c r="E39" i="21"/>
  <c r="E40" i="21"/>
  <c r="E41" i="21"/>
  <c r="E42" i="21"/>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70" i="21"/>
  <c r="E71" i="21"/>
  <c r="E72" i="21"/>
  <c r="E73" i="21"/>
  <c r="E74" i="21"/>
  <c r="E75" i="21"/>
  <c r="E76" i="21"/>
  <c r="E77" i="21"/>
  <c r="E78" i="21"/>
  <c r="E79" i="21"/>
  <c r="E80" i="21"/>
  <c r="E81" i="21"/>
  <c r="E82" i="21"/>
  <c r="E83" i="21"/>
  <c r="E84" i="21"/>
  <c r="E85" i="21"/>
  <c r="E86" i="21"/>
  <c r="E87" i="21"/>
  <c r="E88" i="21"/>
  <c r="E89" i="21"/>
  <c r="E90" i="21"/>
  <c r="E91" i="21"/>
  <c r="E92" i="21"/>
  <c r="E93" i="21"/>
  <c r="E94" i="21"/>
  <c r="E95" i="21"/>
  <c r="E96" i="21"/>
  <c r="E97" i="21"/>
  <c r="E98" i="21"/>
  <c r="E99" i="21"/>
  <c r="E100" i="21"/>
  <c r="E101" i="21"/>
  <c r="E102" i="21"/>
  <c r="E103" i="21"/>
  <c r="E104" i="21"/>
  <c r="E105" i="21"/>
  <c r="E106" i="21"/>
  <c r="E107" i="21"/>
  <c r="E108" i="21"/>
  <c r="E109" i="21"/>
  <c r="E110" i="21"/>
  <c r="E111" i="21"/>
  <c r="E112" i="21"/>
  <c r="E113" i="21"/>
  <c r="E114" i="21"/>
  <c r="E115" i="21"/>
  <c r="E116" i="21"/>
  <c r="E117" i="21"/>
  <c r="E118" i="21"/>
  <c r="E119" i="21"/>
  <c r="E120" i="21"/>
  <c r="E121" i="21"/>
  <c r="E122" i="21"/>
  <c r="E123" i="21"/>
  <c r="E124" i="21"/>
  <c r="E125" i="21"/>
  <c r="E126" i="21"/>
  <c r="E127" i="21"/>
  <c r="E128" i="21"/>
  <c r="E129" i="21"/>
  <c r="E130" i="21"/>
  <c r="E131" i="21"/>
  <c r="E132" i="21"/>
  <c r="E133" i="21"/>
  <c r="E134" i="21"/>
  <c r="E135" i="21"/>
  <c r="E136" i="21"/>
  <c r="E137" i="21"/>
  <c r="E138" i="21"/>
  <c r="E139" i="21"/>
  <c r="E140" i="21"/>
  <c r="E141" i="21"/>
  <c r="E142" i="21"/>
  <c r="E143" i="21"/>
  <c r="E144" i="21"/>
  <c r="E145" i="21"/>
  <c r="E146" i="21"/>
  <c r="E147" i="21"/>
  <c r="E148" i="21"/>
  <c r="E149" i="21"/>
  <c r="E150" i="21"/>
  <c r="E151" i="21"/>
  <c r="E152" i="21"/>
  <c r="E153" i="21"/>
  <c r="E154" i="21"/>
  <c r="E155" i="21"/>
  <c r="E156" i="21"/>
  <c r="E157" i="21"/>
  <c r="E158" i="21"/>
  <c r="E159" i="21"/>
  <c r="E160" i="21"/>
  <c r="E161" i="21"/>
  <c r="E162" i="21"/>
  <c r="E163" i="21"/>
  <c r="E164" i="21"/>
  <c r="E165" i="21"/>
  <c r="E166" i="21"/>
  <c r="E167" i="21"/>
  <c r="E168" i="21"/>
  <c r="E169" i="21"/>
  <c r="E170" i="21"/>
  <c r="E171" i="21"/>
  <c r="E172" i="21"/>
  <c r="E173" i="21"/>
  <c r="E174" i="21"/>
  <c r="E175" i="21"/>
  <c r="E176" i="21"/>
  <c r="E177" i="21"/>
  <c r="E178" i="21"/>
  <c r="E179" i="21"/>
  <c r="E180" i="21"/>
  <c r="E181" i="21"/>
  <c r="E182" i="21"/>
  <c r="E183" i="21"/>
  <c r="E184" i="21"/>
  <c r="E185" i="21"/>
  <c r="E186" i="21"/>
  <c r="E187" i="21"/>
  <c r="E188" i="21"/>
  <c r="E189" i="21"/>
  <c r="E190" i="21"/>
  <c r="E191" i="21"/>
  <c r="E192" i="21"/>
  <c r="E193" i="21"/>
  <c r="E194" i="21"/>
  <c r="E195" i="21"/>
  <c r="E196" i="21"/>
  <c r="E197" i="21"/>
  <c r="E198" i="21"/>
  <c r="E199" i="21"/>
  <c r="E200" i="21"/>
  <c r="E201" i="21"/>
  <c r="E202" i="21"/>
  <c r="E203" i="21"/>
  <c r="E204" i="21"/>
  <c r="E205" i="21"/>
  <c r="E206" i="21"/>
  <c r="E207" i="21"/>
  <c r="E208" i="21"/>
  <c r="E209" i="21"/>
  <c r="E210" i="21"/>
  <c r="E211" i="21"/>
  <c r="E212" i="21"/>
  <c r="E213" i="21"/>
  <c r="E214" i="21"/>
  <c r="E215" i="21"/>
  <c r="E216" i="21"/>
  <c r="E217" i="21"/>
  <c r="E218" i="21"/>
  <c r="E219" i="21"/>
  <c r="E220" i="21"/>
  <c r="E221" i="21"/>
  <c r="E222" i="21"/>
  <c r="E223" i="21"/>
  <c r="E224" i="21"/>
  <c r="E225" i="21"/>
  <c r="E226" i="21"/>
  <c r="E227" i="21"/>
  <c r="E228" i="21"/>
  <c r="E229" i="21"/>
  <c r="E230" i="21"/>
  <c r="E231" i="21"/>
  <c r="E232" i="21"/>
  <c r="E233" i="21"/>
  <c r="E234" i="21"/>
  <c r="E235" i="21"/>
  <c r="E236" i="21"/>
  <c r="E237" i="21"/>
  <c r="E238" i="21"/>
  <c r="E239" i="21"/>
  <c r="E240" i="21"/>
  <c r="E241" i="21"/>
  <c r="E242" i="21"/>
  <c r="E243" i="21"/>
  <c r="E244" i="21"/>
  <c r="E245" i="21"/>
  <c r="E246" i="21"/>
  <c r="E247" i="21"/>
  <c r="E248" i="21"/>
  <c r="E249" i="21"/>
  <c r="E250" i="21"/>
  <c r="E251" i="21"/>
  <c r="E252" i="21"/>
  <c r="E253" i="21"/>
  <c r="E254" i="21"/>
  <c r="E255" i="21"/>
  <c r="E256" i="21"/>
  <c r="E257" i="21"/>
  <c r="E258" i="21"/>
  <c r="E259" i="21"/>
  <c r="E260" i="21"/>
  <c r="E261" i="21"/>
  <c r="E262" i="21"/>
  <c r="E263" i="21"/>
  <c r="E264" i="21"/>
  <c r="E265" i="21"/>
  <c r="E266" i="21"/>
  <c r="E267" i="21"/>
  <c r="E268" i="21"/>
  <c r="E269" i="21"/>
  <c r="E270" i="21"/>
  <c r="E271" i="21"/>
  <c r="E272" i="21"/>
  <c r="E273" i="21"/>
  <c r="E274" i="21"/>
  <c r="E275" i="21"/>
  <c r="E276" i="21"/>
  <c r="E277" i="21"/>
  <c r="E278" i="21"/>
  <c r="E279" i="21"/>
  <c r="E280" i="21"/>
  <c r="E281" i="21"/>
  <c r="E282" i="21"/>
  <c r="E283" i="21"/>
  <c r="E284" i="21"/>
  <c r="E285" i="21"/>
  <c r="E286" i="21"/>
  <c r="E287" i="21"/>
  <c r="E288" i="21"/>
  <c r="E289" i="21"/>
  <c r="E290" i="21"/>
  <c r="E291" i="21"/>
  <c r="E292" i="21"/>
  <c r="E293" i="21"/>
  <c r="E294" i="21"/>
  <c r="E295" i="21"/>
  <c r="E296" i="21"/>
  <c r="E297" i="21"/>
  <c r="E298" i="21"/>
  <c r="E299" i="21"/>
  <c r="E300" i="21"/>
  <c r="E301" i="21"/>
  <c r="E302" i="21"/>
  <c r="E303" i="21"/>
  <c r="E304" i="21"/>
  <c r="E305" i="21"/>
  <c r="E306" i="21"/>
  <c r="E307" i="21"/>
  <c r="E308" i="21"/>
  <c r="E309" i="21"/>
  <c r="E310" i="21"/>
  <c r="E311" i="21"/>
  <c r="E312" i="21"/>
  <c r="E313" i="21"/>
  <c r="E314" i="21"/>
  <c r="E315" i="21"/>
  <c r="E316" i="21"/>
  <c r="E317" i="21"/>
  <c r="E318" i="21"/>
  <c r="E319" i="21"/>
  <c r="E320" i="21"/>
  <c r="E321" i="21"/>
  <c r="E322" i="21"/>
  <c r="E323" i="21"/>
  <c r="E325" i="21"/>
  <c r="E326" i="21"/>
  <c r="E327" i="21"/>
  <c r="E328" i="21"/>
  <c r="E329" i="21"/>
  <c r="E330" i="21"/>
  <c r="E331" i="21"/>
  <c r="E332" i="21"/>
  <c r="E333" i="21"/>
  <c r="E334" i="21"/>
  <c r="E335" i="21"/>
  <c r="E336" i="21"/>
  <c r="E337" i="21"/>
  <c r="E338" i="21"/>
  <c r="E339" i="21"/>
  <c r="E340" i="21"/>
  <c r="E341" i="21"/>
  <c r="E342" i="21"/>
  <c r="E343" i="21"/>
  <c r="E344" i="21"/>
  <c r="E345" i="21"/>
  <c r="E346" i="21"/>
  <c r="E347" i="21"/>
  <c r="E348" i="21"/>
  <c r="E349" i="21"/>
  <c r="E350" i="21"/>
  <c r="E351" i="21"/>
  <c r="E352" i="21"/>
  <c r="E353" i="21"/>
  <c r="E354" i="21"/>
  <c r="E355" i="21"/>
  <c r="E356" i="21"/>
  <c r="E357" i="21"/>
  <c r="E358" i="21"/>
  <c r="E359" i="21"/>
  <c r="E360" i="21"/>
  <c r="E361" i="21"/>
  <c r="E362" i="21"/>
  <c r="E363" i="21"/>
  <c r="E364" i="21"/>
  <c r="E365" i="21"/>
  <c r="E366" i="21"/>
  <c r="E367" i="21"/>
  <c r="E368" i="21"/>
  <c r="E369" i="21"/>
  <c r="E370" i="21"/>
  <c r="E371" i="21"/>
  <c r="E372" i="21"/>
  <c r="E373" i="21"/>
  <c r="E374" i="21"/>
  <c r="E375" i="21"/>
  <c r="E376" i="21"/>
  <c r="E377" i="21"/>
  <c r="E378" i="21"/>
  <c r="E379" i="21"/>
  <c r="E380" i="21"/>
  <c r="E381" i="21"/>
  <c r="E382" i="21"/>
  <c r="E383" i="21"/>
  <c r="E384" i="21"/>
  <c r="E385" i="21"/>
  <c r="E386" i="21"/>
  <c r="E387" i="21"/>
  <c r="E388" i="21"/>
  <c r="E389" i="21"/>
  <c r="E390" i="21"/>
  <c r="E391" i="21"/>
  <c r="E392" i="21"/>
  <c r="E393" i="21"/>
  <c r="E394" i="21"/>
  <c r="E395" i="21"/>
  <c r="E396" i="21"/>
  <c r="E397" i="21"/>
  <c r="E398" i="21"/>
  <c r="E399" i="21"/>
  <c r="E400" i="21"/>
  <c r="G401" i="21"/>
  <c r="G402" i="21"/>
  <c r="G403" i="21"/>
  <c r="G404" i="21"/>
  <c r="G405" i="21"/>
  <c r="G406" i="21"/>
  <c r="G407" i="21"/>
  <c r="G408" i="21"/>
  <c r="G409" i="21"/>
  <c r="G410" i="21"/>
  <c r="G411" i="21"/>
  <c r="G412" i="21"/>
  <c r="G413" i="21"/>
  <c r="G414" i="21"/>
  <c r="G415" i="21"/>
  <c r="G416" i="21"/>
  <c r="G417" i="21"/>
  <c r="G418" i="21"/>
  <c r="G419" i="21"/>
  <c r="G420" i="21"/>
  <c r="G421" i="21"/>
  <c r="G422" i="21"/>
  <c r="G423" i="21"/>
  <c r="G424" i="21"/>
  <c r="G425" i="21"/>
  <c r="G426" i="21"/>
  <c r="G427" i="21"/>
  <c r="G428" i="21"/>
  <c r="G429" i="21"/>
  <c r="G430" i="21"/>
  <c r="G431" i="21"/>
  <c r="G432" i="21"/>
  <c r="G433" i="21"/>
  <c r="G434" i="21"/>
  <c r="G435" i="21"/>
  <c r="G436" i="21"/>
  <c r="G437" i="21"/>
  <c r="G438" i="21"/>
  <c r="G439" i="21"/>
  <c r="G440" i="21"/>
  <c r="G441" i="21"/>
  <c r="G442" i="21"/>
  <c r="G443" i="21"/>
  <c r="G444" i="21"/>
  <c r="G445" i="21"/>
  <c r="G446" i="21"/>
  <c r="G447" i="21"/>
  <c r="G448" i="21"/>
  <c r="G449" i="21"/>
  <c r="G450" i="21"/>
  <c r="F309" i="21" l="1"/>
  <c r="J378" i="8" l="1"/>
  <c r="D371" i="26" l="1"/>
  <c r="B371" i="26"/>
  <c r="I371" i="26"/>
  <c r="G371" i="26"/>
  <c r="C371" i="26"/>
  <c r="E371" i="26"/>
  <c r="H371" i="26"/>
  <c r="G369" i="19"/>
  <c r="I369" i="19"/>
  <c r="E369" i="19"/>
  <c r="B369" i="19"/>
  <c r="C369" i="19"/>
  <c r="N378" i="29" s="1"/>
  <c r="H369" i="19"/>
  <c r="D369" i="19"/>
  <c r="B370" i="17"/>
  <c r="H370" i="17"/>
  <c r="G370" i="17"/>
  <c r="F373" i="16"/>
  <c r="D370" i="17"/>
  <c r="B373" i="16"/>
  <c r="C370" i="17"/>
  <c r="P378" i="29" s="1"/>
  <c r="I370" i="17"/>
  <c r="E370" i="17"/>
  <c r="F346" i="15"/>
  <c r="H373" i="16"/>
  <c r="I346" i="15"/>
  <c r="J373" i="16"/>
  <c r="D373" i="16"/>
  <c r="Q378" i="29" s="1"/>
  <c r="E346" i="15"/>
  <c r="C346" i="15"/>
  <c r="B346" i="15"/>
  <c r="H346" i="15"/>
  <c r="J346" i="15"/>
  <c r="D346" i="15"/>
  <c r="R378" i="29" s="1"/>
  <c r="I373" i="16"/>
  <c r="E373" i="16"/>
  <c r="C373" i="16"/>
  <c r="S378" i="29"/>
  <c r="T378" i="29"/>
  <c r="F225" i="2"/>
  <c r="B225" i="2"/>
  <c r="I225" i="2"/>
  <c r="E225" i="2"/>
  <c r="H225" i="2"/>
  <c r="D225" i="2"/>
  <c r="U378" i="29" s="1"/>
  <c r="C225" i="2"/>
  <c r="J225" i="2"/>
  <c r="V378" i="29"/>
  <c r="W378" i="29"/>
  <c r="X378" i="29"/>
  <c r="Y378" i="29"/>
  <c r="N356" i="8"/>
  <c r="O356" i="8"/>
  <c r="P356" i="8"/>
  <c r="Q356" i="8"/>
  <c r="R356" i="8"/>
  <c r="S356" i="8"/>
  <c r="T356" i="8"/>
  <c r="U356" i="8"/>
  <c r="V356" i="8"/>
  <c r="W356" i="8"/>
  <c r="X356" i="8"/>
  <c r="Y356" i="8"/>
  <c r="Z356" i="8"/>
  <c r="N365" i="8"/>
  <c r="O365" i="8"/>
  <c r="P365" i="8"/>
  <c r="Q365" i="8"/>
  <c r="R365" i="8"/>
  <c r="S365" i="8"/>
  <c r="T365" i="8"/>
  <c r="U365" i="8"/>
  <c r="V365" i="8"/>
  <c r="W365" i="8"/>
  <c r="X365" i="8"/>
  <c r="Y365" i="8"/>
  <c r="Z365" i="8"/>
  <c r="J375" i="8"/>
  <c r="J376" i="8"/>
  <c r="J377" i="8"/>
  <c r="J379" i="8"/>
  <c r="J380" i="8"/>
  <c r="J381" i="8"/>
  <c r="J382" i="8"/>
  <c r="J374" i="8"/>
  <c r="J383" i="8"/>
  <c r="A399" i="21"/>
  <c r="B399" i="21"/>
  <c r="C399" i="21"/>
  <c r="F399" i="21"/>
  <c r="A400" i="21"/>
  <c r="B400" i="21"/>
  <c r="C400" i="21"/>
  <c r="F400" i="21"/>
  <c r="A385" i="21"/>
  <c r="B385" i="21"/>
  <c r="C385" i="21"/>
  <c r="F385" i="21"/>
  <c r="A386" i="21"/>
  <c r="B386" i="21"/>
  <c r="C386" i="21"/>
  <c r="F386" i="21"/>
  <c r="A387" i="21"/>
  <c r="B387" i="21"/>
  <c r="C387" i="21"/>
  <c r="F387" i="21"/>
  <c r="A388" i="21"/>
  <c r="B388" i="21"/>
  <c r="C388" i="21"/>
  <c r="F388" i="21"/>
  <c r="A389" i="21"/>
  <c r="B389" i="21"/>
  <c r="C389" i="21"/>
  <c r="D389" i="21"/>
  <c r="G389" i="21" s="1"/>
  <c r="F389" i="21"/>
  <c r="A390" i="21"/>
  <c r="B390" i="21"/>
  <c r="C390" i="21"/>
  <c r="D390" i="21"/>
  <c r="G390" i="21" s="1"/>
  <c r="F390" i="21"/>
  <c r="A391" i="21"/>
  <c r="B391" i="21"/>
  <c r="C391" i="21"/>
  <c r="D391" i="21"/>
  <c r="G391" i="21" s="1"/>
  <c r="F391" i="21"/>
  <c r="A392" i="21"/>
  <c r="B392" i="21"/>
  <c r="C392" i="21"/>
  <c r="D392" i="21"/>
  <c r="G392" i="21" s="1"/>
  <c r="F392" i="21"/>
  <c r="A393" i="21"/>
  <c r="B393" i="21"/>
  <c r="C393" i="21"/>
  <c r="D393" i="21"/>
  <c r="G393" i="21" s="1"/>
  <c r="F393" i="21"/>
  <c r="A394" i="21"/>
  <c r="B394" i="21"/>
  <c r="C394" i="21"/>
  <c r="D394" i="21"/>
  <c r="G394" i="21" s="1"/>
  <c r="F394" i="21"/>
  <c r="A395" i="21"/>
  <c r="B395" i="21"/>
  <c r="C395" i="21"/>
  <c r="D395" i="21"/>
  <c r="G395" i="21" s="1"/>
  <c r="F395" i="21"/>
  <c r="A396" i="21"/>
  <c r="B396" i="21"/>
  <c r="C396" i="21"/>
  <c r="F396" i="21"/>
  <c r="A397" i="21"/>
  <c r="B397" i="21"/>
  <c r="C397" i="21"/>
  <c r="F397" i="21"/>
  <c r="A398" i="21"/>
  <c r="B398" i="21"/>
  <c r="C398" i="21"/>
  <c r="F398" i="21"/>
  <c r="A384" i="21"/>
  <c r="B384" i="21"/>
  <c r="C384" i="21"/>
  <c r="D384" i="21"/>
  <c r="G384" i="21" s="1"/>
  <c r="F384" i="21"/>
  <c r="A355" i="21"/>
  <c r="B355" i="21"/>
  <c r="C355" i="21"/>
  <c r="F355" i="21"/>
  <c r="A356" i="21"/>
  <c r="B356" i="21"/>
  <c r="C356" i="21"/>
  <c r="F356" i="21"/>
  <c r="A357" i="21"/>
  <c r="B357" i="21"/>
  <c r="C357" i="21"/>
  <c r="F357" i="21"/>
  <c r="A358" i="21"/>
  <c r="B358" i="21"/>
  <c r="C358" i="21"/>
  <c r="F358" i="21"/>
  <c r="A359" i="21"/>
  <c r="B359" i="21"/>
  <c r="C359" i="21"/>
  <c r="F359" i="21"/>
  <c r="A360" i="21"/>
  <c r="B360" i="21"/>
  <c r="C360" i="21"/>
  <c r="F360" i="21"/>
  <c r="A361" i="21"/>
  <c r="B361" i="21"/>
  <c r="C361" i="21"/>
  <c r="F361" i="21"/>
  <c r="A362" i="21"/>
  <c r="B362" i="21"/>
  <c r="C362" i="21"/>
  <c r="F362" i="21"/>
  <c r="A363" i="21"/>
  <c r="B363" i="21"/>
  <c r="C363" i="21"/>
  <c r="F363" i="21"/>
  <c r="A364" i="21"/>
  <c r="B364" i="21"/>
  <c r="C364" i="21"/>
  <c r="F364" i="21"/>
  <c r="A365" i="21"/>
  <c r="B365" i="21"/>
  <c r="C365" i="21"/>
  <c r="F365" i="21"/>
  <c r="A366" i="21"/>
  <c r="B366" i="21"/>
  <c r="C366" i="21"/>
  <c r="F366" i="21"/>
  <c r="A367" i="21"/>
  <c r="B367" i="21"/>
  <c r="C367" i="21"/>
  <c r="F367" i="21"/>
  <c r="A368" i="21"/>
  <c r="B368" i="21"/>
  <c r="C368" i="21"/>
  <c r="F368" i="21"/>
  <c r="A369" i="21"/>
  <c r="B369" i="21"/>
  <c r="C369" i="21"/>
  <c r="F369" i="21"/>
  <c r="A370" i="21"/>
  <c r="B370" i="21"/>
  <c r="C370" i="21"/>
  <c r="F370" i="21"/>
  <c r="A371" i="21"/>
  <c r="B371" i="21"/>
  <c r="C371" i="21"/>
  <c r="F371" i="21"/>
  <c r="A372" i="21"/>
  <c r="B372" i="21"/>
  <c r="C372" i="21"/>
  <c r="F372" i="21"/>
  <c r="A373" i="21"/>
  <c r="B373" i="21"/>
  <c r="C373" i="21"/>
  <c r="F373" i="21"/>
  <c r="A374" i="21"/>
  <c r="B374" i="21"/>
  <c r="C374" i="21"/>
  <c r="F374" i="21"/>
  <c r="A375" i="21"/>
  <c r="B375" i="21"/>
  <c r="C375" i="21"/>
  <c r="F375" i="21"/>
  <c r="A376" i="21"/>
  <c r="B376" i="21"/>
  <c r="C376" i="21"/>
  <c r="F376" i="21"/>
  <c r="A377" i="21"/>
  <c r="B377" i="21"/>
  <c r="C377" i="21"/>
  <c r="F377" i="21"/>
  <c r="A378" i="21"/>
  <c r="B378" i="21"/>
  <c r="C378" i="21"/>
  <c r="F378" i="21"/>
  <c r="A379" i="21"/>
  <c r="B379" i="21"/>
  <c r="C379" i="21"/>
  <c r="F379" i="21"/>
  <c r="A380" i="21"/>
  <c r="B380" i="21"/>
  <c r="C380" i="21"/>
  <c r="F380" i="21"/>
  <c r="A381" i="21"/>
  <c r="B381" i="21"/>
  <c r="C381" i="21"/>
  <c r="F381" i="21"/>
  <c r="A382" i="21"/>
  <c r="B382" i="21"/>
  <c r="C382" i="21"/>
  <c r="F382" i="21"/>
  <c r="A383" i="21"/>
  <c r="B383" i="21"/>
  <c r="C383" i="21"/>
  <c r="F383" i="21"/>
  <c r="F371" i="26" l="1"/>
  <c r="H370" i="26"/>
  <c r="B370" i="26"/>
  <c r="C370" i="26"/>
  <c r="D370" i="26"/>
  <c r="I370" i="26"/>
  <c r="E370" i="26"/>
  <c r="G370" i="26"/>
  <c r="G374" i="26"/>
  <c r="E374" i="26"/>
  <c r="I374" i="26"/>
  <c r="C374" i="26"/>
  <c r="B374" i="26"/>
  <c r="D374" i="26"/>
  <c r="H374" i="26"/>
  <c r="G372" i="26"/>
  <c r="C372" i="26"/>
  <c r="H372" i="26"/>
  <c r="I372" i="26"/>
  <c r="B372" i="26"/>
  <c r="D372" i="26"/>
  <c r="E372" i="26"/>
  <c r="C369" i="26"/>
  <c r="B369" i="26"/>
  <c r="D369" i="26"/>
  <c r="E369" i="26"/>
  <c r="I369" i="26"/>
  <c r="G369" i="26"/>
  <c r="H369" i="26"/>
  <c r="I376" i="26"/>
  <c r="H376" i="26"/>
  <c r="G376" i="26"/>
  <c r="C376" i="26"/>
  <c r="D376" i="26"/>
  <c r="E376" i="26"/>
  <c r="B376" i="26"/>
  <c r="C368" i="26"/>
  <c r="B368" i="26"/>
  <c r="D368" i="26"/>
  <c r="H368" i="26"/>
  <c r="E368" i="26"/>
  <c r="G368" i="26"/>
  <c r="I368" i="26"/>
  <c r="H367" i="26"/>
  <c r="I367" i="26"/>
  <c r="E367" i="26"/>
  <c r="D367" i="26"/>
  <c r="G367" i="26"/>
  <c r="C367" i="26"/>
  <c r="B367" i="26"/>
  <c r="A371" i="26"/>
  <c r="G373" i="26"/>
  <c r="I373" i="26"/>
  <c r="H373" i="26"/>
  <c r="B373" i="26"/>
  <c r="C373" i="26"/>
  <c r="D373" i="26"/>
  <c r="E373" i="26"/>
  <c r="D375" i="26"/>
  <c r="I375" i="26"/>
  <c r="G375" i="26"/>
  <c r="C375" i="26"/>
  <c r="H375" i="26"/>
  <c r="B375" i="26"/>
  <c r="E375" i="26"/>
  <c r="E378" i="12"/>
  <c r="H361" i="19"/>
  <c r="I361" i="19"/>
  <c r="D361" i="19"/>
  <c r="G361" i="19"/>
  <c r="E361" i="19"/>
  <c r="C361" i="19"/>
  <c r="N370" i="29" s="1"/>
  <c r="B361" i="19"/>
  <c r="J365" i="16"/>
  <c r="F365" i="16"/>
  <c r="B365" i="16"/>
  <c r="G362" i="17"/>
  <c r="C362" i="17"/>
  <c r="P370" i="29" s="1"/>
  <c r="I362" i="17"/>
  <c r="H362" i="17"/>
  <c r="E362" i="17"/>
  <c r="B362" i="17"/>
  <c r="D362" i="17"/>
  <c r="E338" i="15"/>
  <c r="H365" i="16"/>
  <c r="I365" i="16"/>
  <c r="C365" i="16"/>
  <c r="J338" i="15"/>
  <c r="E365" i="16"/>
  <c r="D365" i="16"/>
  <c r="Q370" i="29" s="1"/>
  <c r="F338" i="15"/>
  <c r="H338" i="15"/>
  <c r="B338" i="15"/>
  <c r="I338" i="15"/>
  <c r="D338" i="15"/>
  <c r="R370" i="29" s="1"/>
  <c r="C338" i="15"/>
  <c r="S370" i="29"/>
  <c r="T370" i="29"/>
  <c r="E217" i="2"/>
  <c r="D217" i="2"/>
  <c r="U370" i="29" s="1"/>
  <c r="C217" i="2"/>
  <c r="J217" i="2"/>
  <c r="F217" i="2"/>
  <c r="V370" i="29"/>
  <c r="B217" i="2"/>
  <c r="I217" i="2"/>
  <c r="H217" i="2"/>
  <c r="W370" i="29"/>
  <c r="X370" i="29"/>
  <c r="Y370" i="29"/>
  <c r="A346" i="15"/>
  <c r="G346" i="15"/>
  <c r="E360" i="19"/>
  <c r="B360" i="19"/>
  <c r="C360" i="19"/>
  <c r="N369" i="29" s="1"/>
  <c r="H360" i="19"/>
  <c r="D360" i="19"/>
  <c r="G360" i="19"/>
  <c r="I360" i="19"/>
  <c r="H361" i="17"/>
  <c r="I361" i="17"/>
  <c r="G361" i="17"/>
  <c r="D361" i="17"/>
  <c r="B361" i="17"/>
  <c r="C361" i="17"/>
  <c r="P369" i="29" s="1"/>
  <c r="E361" i="17"/>
  <c r="D364" i="16"/>
  <c r="Q369" i="29" s="1"/>
  <c r="I337" i="15"/>
  <c r="C337" i="15"/>
  <c r="J337" i="15"/>
  <c r="B337" i="15"/>
  <c r="E337" i="15"/>
  <c r="H337" i="15"/>
  <c r="D337" i="15"/>
  <c r="R369" i="29" s="1"/>
  <c r="C364" i="16"/>
  <c r="J364" i="16"/>
  <c r="I364" i="16"/>
  <c r="B364" i="16"/>
  <c r="E364" i="16"/>
  <c r="F337" i="15"/>
  <c r="F364" i="16"/>
  <c r="H364" i="16"/>
  <c r="S369" i="29"/>
  <c r="T369" i="29"/>
  <c r="I216" i="2"/>
  <c r="C216" i="2"/>
  <c r="E216" i="2"/>
  <c r="H216" i="2"/>
  <c r="D216" i="2"/>
  <c r="U369" i="29" s="1"/>
  <c r="J216" i="2"/>
  <c r="F216" i="2"/>
  <c r="V369" i="29"/>
  <c r="B216" i="2"/>
  <c r="W369" i="29"/>
  <c r="Y369" i="29"/>
  <c r="X369" i="29"/>
  <c r="I351" i="19"/>
  <c r="E351" i="19"/>
  <c r="G351" i="19"/>
  <c r="B351" i="19"/>
  <c r="C351" i="19"/>
  <c r="N360" i="29" s="1"/>
  <c r="H351" i="19"/>
  <c r="D351" i="19"/>
  <c r="D352" i="17"/>
  <c r="I352" i="17"/>
  <c r="E352" i="17"/>
  <c r="B352" i="17"/>
  <c r="H352" i="17"/>
  <c r="G352" i="17"/>
  <c r="C352" i="17"/>
  <c r="P360" i="29" s="1"/>
  <c r="J328" i="15"/>
  <c r="J355" i="16"/>
  <c r="H355" i="16"/>
  <c r="H328" i="15"/>
  <c r="F355" i="16"/>
  <c r="D328" i="15"/>
  <c r="R360" i="29" s="1"/>
  <c r="B328" i="15"/>
  <c r="B355" i="16"/>
  <c r="D355" i="16"/>
  <c r="Q360" i="29" s="1"/>
  <c r="C355" i="16"/>
  <c r="I328" i="15"/>
  <c r="C328" i="15"/>
  <c r="F328" i="15"/>
  <c r="I355" i="16"/>
  <c r="E328" i="15"/>
  <c r="E355" i="16"/>
  <c r="S360" i="29"/>
  <c r="I207" i="2"/>
  <c r="Y360" i="29"/>
  <c r="E207" i="2"/>
  <c r="C207" i="2"/>
  <c r="J207" i="2"/>
  <c r="T360" i="29"/>
  <c r="F207" i="2"/>
  <c r="H207" i="2"/>
  <c r="B207" i="2"/>
  <c r="D207" i="2"/>
  <c r="U360" i="29" s="1"/>
  <c r="V360" i="29"/>
  <c r="W360" i="29"/>
  <c r="X360" i="29"/>
  <c r="G370" i="19"/>
  <c r="E370" i="19"/>
  <c r="C370" i="19"/>
  <c r="N379" i="29" s="1"/>
  <c r="H370" i="19"/>
  <c r="I370" i="19"/>
  <c r="D370" i="19"/>
  <c r="B370" i="19"/>
  <c r="E371" i="17"/>
  <c r="B371" i="17"/>
  <c r="G371" i="17"/>
  <c r="C371" i="17"/>
  <c r="P379" i="29" s="1"/>
  <c r="H371" i="17"/>
  <c r="H374" i="16"/>
  <c r="D371" i="17"/>
  <c r="I371" i="17"/>
  <c r="D374" i="16"/>
  <c r="Q379" i="29" s="1"/>
  <c r="B374" i="16"/>
  <c r="C347" i="15"/>
  <c r="J347" i="15"/>
  <c r="I347" i="15"/>
  <c r="F347" i="15"/>
  <c r="E347" i="15"/>
  <c r="H347" i="15"/>
  <c r="B347" i="15"/>
  <c r="C374" i="16"/>
  <c r="J374" i="16"/>
  <c r="I374" i="16"/>
  <c r="F374" i="16"/>
  <c r="E374" i="16"/>
  <c r="D347" i="15"/>
  <c r="R379" i="29" s="1"/>
  <c r="S379" i="29"/>
  <c r="C226" i="2"/>
  <c r="J226" i="2"/>
  <c r="F226" i="2"/>
  <c r="B226" i="2"/>
  <c r="I226" i="2"/>
  <c r="E226" i="2"/>
  <c r="H226" i="2"/>
  <c r="T379" i="29"/>
  <c r="D226" i="2"/>
  <c r="U379" i="29" s="1"/>
  <c r="V379" i="29"/>
  <c r="X379" i="29"/>
  <c r="W379" i="29"/>
  <c r="Y379" i="29"/>
  <c r="Z378" i="8"/>
  <c r="U378" i="21"/>
  <c r="R378" i="8"/>
  <c r="M378" i="21"/>
  <c r="Q378" i="8"/>
  <c r="L378" i="21"/>
  <c r="P378" i="8"/>
  <c r="K378" i="21"/>
  <c r="G352" i="19"/>
  <c r="I352" i="19"/>
  <c r="C352" i="19"/>
  <c r="N361" i="29" s="1"/>
  <c r="E352" i="19"/>
  <c r="B352" i="19"/>
  <c r="H352" i="19"/>
  <c r="D352" i="19"/>
  <c r="B356" i="16"/>
  <c r="F356" i="16"/>
  <c r="G353" i="17"/>
  <c r="C353" i="17"/>
  <c r="P361" i="29" s="1"/>
  <c r="I353" i="17"/>
  <c r="E353" i="17"/>
  <c r="B353" i="17"/>
  <c r="D353" i="17"/>
  <c r="H353" i="17"/>
  <c r="H356" i="16"/>
  <c r="F329" i="15"/>
  <c r="D356" i="16"/>
  <c r="Q361" i="29" s="1"/>
  <c r="B329" i="15"/>
  <c r="I356" i="16"/>
  <c r="I329" i="15"/>
  <c r="E356" i="16"/>
  <c r="D329" i="15"/>
  <c r="R361" i="29" s="1"/>
  <c r="C329" i="15"/>
  <c r="E329" i="15"/>
  <c r="H329" i="15"/>
  <c r="C356" i="16"/>
  <c r="J356" i="16"/>
  <c r="J329" i="15"/>
  <c r="S361" i="29"/>
  <c r="T361" i="29"/>
  <c r="B208" i="2"/>
  <c r="C208" i="2"/>
  <c r="J208" i="2"/>
  <c r="I208" i="2"/>
  <c r="H208" i="2"/>
  <c r="E208" i="2"/>
  <c r="D208" i="2"/>
  <c r="U361" i="29" s="1"/>
  <c r="V361" i="29"/>
  <c r="F208" i="2"/>
  <c r="W361" i="29"/>
  <c r="Y361" i="29"/>
  <c r="X361" i="29"/>
  <c r="B359" i="19"/>
  <c r="C359" i="19"/>
  <c r="N368" i="29" s="1"/>
  <c r="H359" i="19"/>
  <c r="D359" i="19"/>
  <c r="I359" i="19"/>
  <c r="E359" i="19"/>
  <c r="G359" i="19"/>
  <c r="E360" i="17"/>
  <c r="B360" i="17"/>
  <c r="G360" i="17"/>
  <c r="D360" i="17"/>
  <c r="C360" i="17"/>
  <c r="P368" i="29" s="1"/>
  <c r="I360" i="17"/>
  <c r="H360" i="17"/>
  <c r="D363" i="16"/>
  <c r="Q368" i="29" s="1"/>
  <c r="B363" i="16"/>
  <c r="B336" i="15"/>
  <c r="C363" i="16"/>
  <c r="J336" i="15"/>
  <c r="I336" i="15"/>
  <c r="C336" i="15"/>
  <c r="E336" i="15"/>
  <c r="F336" i="15"/>
  <c r="I363" i="16"/>
  <c r="F363" i="16"/>
  <c r="E363" i="16"/>
  <c r="H363" i="16"/>
  <c r="H336" i="15"/>
  <c r="J363" i="16"/>
  <c r="D336" i="15"/>
  <c r="R368" i="29" s="1"/>
  <c r="S368" i="29"/>
  <c r="E215" i="2"/>
  <c r="F215" i="2"/>
  <c r="B215" i="2"/>
  <c r="H215" i="2"/>
  <c r="D215" i="2"/>
  <c r="U368" i="29" s="1"/>
  <c r="C215" i="2"/>
  <c r="T368" i="29"/>
  <c r="J215" i="2"/>
  <c r="V368" i="29"/>
  <c r="I215" i="2"/>
  <c r="W368" i="29"/>
  <c r="X368" i="29"/>
  <c r="Y368" i="29"/>
  <c r="D350" i="19"/>
  <c r="G350" i="19"/>
  <c r="I350" i="19"/>
  <c r="H350" i="19"/>
  <c r="C350" i="19"/>
  <c r="N359" i="29" s="1"/>
  <c r="E350" i="19"/>
  <c r="B350" i="19"/>
  <c r="I351" i="17"/>
  <c r="D351" i="17"/>
  <c r="E351" i="17"/>
  <c r="B351" i="17"/>
  <c r="H351" i="17"/>
  <c r="F354" i="16"/>
  <c r="G351" i="17"/>
  <c r="C351" i="17"/>
  <c r="P359" i="29" s="1"/>
  <c r="J354" i="16"/>
  <c r="H327" i="15"/>
  <c r="C354" i="16"/>
  <c r="D327" i="15"/>
  <c r="R359" i="29" s="1"/>
  <c r="B354" i="16"/>
  <c r="J327" i="15"/>
  <c r="H354" i="16"/>
  <c r="F327" i="15"/>
  <c r="I354" i="16"/>
  <c r="D354" i="16"/>
  <c r="Q359" i="29" s="1"/>
  <c r="B327" i="15"/>
  <c r="I327" i="15"/>
  <c r="E354" i="16"/>
  <c r="C327" i="15"/>
  <c r="E327" i="15"/>
  <c r="F206" i="2"/>
  <c r="T359" i="29"/>
  <c r="S359" i="29"/>
  <c r="H206" i="2"/>
  <c r="D206" i="2"/>
  <c r="U359" i="29" s="1"/>
  <c r="V359" i="29"/>
  <c r="C206" i="2"/>
  <c r="J206" i="2"/>
  <c r="B206" i="2"/>
  <c r="I206" i="2"/>
  <c r="W359" i="29"/>
  <c r="E206" i="2"/>
  <c r="Y359" i="29"/>
  <c r="X359" i="29"/>
  <c r="I368" i="19"/>
  <c r="H368" i="19"/>
  <c r="D368" i="19"/>
  <c r="E368" i="19"/>
  <c r="G368" i="19"/>
  <c r="C368" i="19"/>
  <c r="N377" i="29" s="1"/>
  <c r="B368" i="19"/>
  <c r="H369" i="17"/>
  <c r="G369" i="17"/>
  <c r="D369" i="17"/>
  <c r="C369" i="17"/>
  <c r="P377" i="29" s="1"/>
  <c r="I369" i="17"/>
  <c r="E369" i="17"/>
  <c r="B369" i="17"/>
  <c r="E372" i="16"/>
  <c r="H372" i="16"/>
  <c r="C372" i="16"/>
  <c r="I372" i="16"/>
  <c r="D372" i="16"/>
  <c r="Q377" i="29" s="1"/>
  <c r="J372" i="16"/>
  <c r="C345" i="15"/>
  <c r="I345" i="15"/>
  <c r="F372" i="16"/>
  <c r="E345" i="15"/>
  <c r="D345" i="15"/>
  <c r="R377" i="29" s="1"/>
  <c r="H345" i="15"/>
  <c r="B372" i="16"/>
  <c r="J345" i="15"/>
  <c r="F345" i="15"/>
  <c r="B345" i="15"/>
  <c r="S377" i="29"/>
  <c r="T377" i="29"/>
  <c r="E224" i="2"/>
  <c r="I224" i="2"/>
  <c r="H224" i="2"/>
  <c r="D224" i="2"/>
  <c r="U377" i="29" s="1"/>
  <c r="C224" i="2"/>
  <c r="J224" i="2"/>
  <c r="V377" i="29"/>
  <c r="F224" i="2"/>
  <c r="B224" i="2"/>
  <c r="W377" i="29"/>
  <c r="Y377" i="29"/>
  <c r="X377" i="29"/>
  <c r="V378" i="8"/>
  <c r="Q378" i="21"/>
  <c r="U378" i="8"/>
  <c r="P378" i="21"/>
  <c r="O378" i="8"/>
  <c r="J378" i="21"/>
  <c r="E367" i="19"/>
  <c r="B367" i="19"/>
  <c r="H367" i="19"/>
  <c r="D367" i="19"/>
  <c r="G367" i="19"/>
  <c r="C367" i="19"/>
  <c r="N376" i="29" s="1"/>
  <c r="I367" i="19"/>
  <c r="E371" i="16"/>
  <c r="I368" i="17"/>
  <c r="C368" i="17"/>
  <c r="P376" i="29" s="1"/>
  <c r="E368" i="17"/>
  <c r="H368" i="17"/>
  <c r="B368" i="17"/>
  <c r="D368" i="17"/>
  <c r="G368" i="17"/>
  <c r="F371" i="16"/>
  <c r="B371" i="16"/>
  <c r="H344" i="15"/>
  <c r="C371" i="16"/>
  <c r="D344" i="15"/>
  <c r="R376" i="29" s="1"/>
  <c r="J344" i="15"/>
  <c r="B344" i="15"/>
  <c r="F344" i="15"/>
  <c r="J371" i="16"/>
  <c r="I344" i="15"/>
  <c r="E344" i="15"/>
  <c r="C344" i="15"/>
  <c r="H371" i="16"/>
  <c r="I371" i="16"/>
  <c r="D371" i="16"/>
  <c r="Q376" i="29" s="1"/>
  <c r="S376" i="29"/>
  <c r="C223" i="2"/>
  <c r="T376" i="29"/>
  <c r="H223" i="2"/>
  <c r="D223" i="2"/>
  <c r="U376" i="29" s="1"/>
  <c r="J223" i="2"/>
  <c r="I223" i="2"/>
  <c r="F223" i="2"/>
  <c r="E223" i="2"/>
  <c r="B223" i="2"/>
  <c r="W376" i="29"/>
  <c r="V376" i="29"/>
  <c r="X376" i="29"/>
  <c r="Y376" i="29"/>
  <c r="Y378" i="8"/>
  <c r="T378" i="21"/>
  <c r="A370" i="17"/>
  <c r="F370" i="17"/>
  <c r="F369" i="19"/>
  <c r="A369" i="19"/>
  <c r="C365" i="19"/>
  <c r="N374" i="29" s="1"/>
  <c r="I365" i="19"/>
  <c r="H365" i="19"/>
  <c r="E365" i="19"/>
  <c r="D365" i="19"/>
  <c r="G365" i="19"/>
  <c r="B365" i="19"/>
  <c r="I366" i="17"/>
  <c r="D366" i="17"/>
  <c r="E366" i="17"/>
  <c r="B366" i="17"/>
  <c r="J369" i="16"/>
  <c r="F369" i="16"/>
  <c r="I369" i="16"/>
  <c r="G366" i="17"/>
  <c r="C366" i="17"/>
  <c r="P374" i="29" s="1"/>
  <c r="H366" i="17"/>
  <c r="E369" i="16"/>
  <c r="E342" i="15"/>
  <c r="C342" i="15"/>
  <c r="H369" i="16"/>
  <c r="D369" i="16"/>
  <c r="Q374" i="29" s="1"/>
  <c r="J342" i="15"/>
  <c r="H342" i="15"/>
  <c r="B369" i="16"/>
  <c r="F342" i="15"/>
  <c r="D342" i="15"/>
  <c r="R374" i="29" s="1"/>
  <c r="B342" i="15"/>
  <c r="C369" i="16"/>
  <c r="I342" i="15"/>
  <c r="S374" i="29"/>
  <c r="E221" i="2"/>
  <c r="T374" i="29"/>
  <c r="J221" i="2"/>
  <c r="F221" i="2"/>
  <c r="B221" i="2"/>
  <c r="C221" i="2"/>
  <c r="H221" i="2"/>
  <c r="D221" i="2"/>
  <c r="U374" i="29" s="1"/>
  <c r="I221" i="2"/>
  <c r="V374" i="29"/>
  <c r="X374" i="29"/>
  <c r="W374" i="29"/>
  <c r="Y374" i="29"/>
  <c r="I357" i="19"/>
  <c r="E357" i="19"/>
  <c r="G357" i="19"/>
  <c r="B357" i="19"/>
  <c r="H357" i="19"/>
  <c r="C357" i="19"/>
  <c r="N366" i="29" s="1"/>
  <c r="D357" i="19"/>
  <c r="C358" i="17"/>
  <c r="P366" i="29" s="1"/>
  <c r="B334" i="15"/>
  <c r="D358" i="17"/>
  <c r="H358" i="17"/>
  <c r="H361" i="16"/>
  <c r="I358" i="17"/>
  <c r="E358" i="17"/>
  <c r="F361" i="16"/>
  <c r="B358" i="17"/>
  <c r="G358" i="17"/>
  <c r="D361" i="16"/>
  <c r="Q366" i="29" s="1"/>
  <c r="B361" i="16"/>
  <c r="J334" i="15"/>
  <c r="J361" i="16"/>
  <c r="E361" i="16"/>
  <c r="H334" i="15"/>
  <c r="I334" i="15"/>
  <c r="D334" i="15"/>
  <c r="R366" i="29" s="1"/>
  <c r="C334" i="15"/>
  <c r="E334" i="15"/>
  <c r="I361" i="16"/>
  <c r="C361" i="16"/>
  <c r="F334" i="15"/>
  <c r="S366" i="29"/>
  <c r="D213" i="2"/>
  <c r="U366" i="29" s="1"/>
  <c r="B213" i="2"/>
  <c r="I213" i="2"/>
  <c r="J213" i="2"/>
  <c r="F213" i="2"/>
  <c r="E213" i="2"/>
  <c r="V366" i="29"/>
  <c r="T366" i="29"/>
  <c r="C213" i="2"/>
  <c r="H213" i="2"/>
  <c r="W366" i="29"/>
  <c r="Y366" i="29"/>
  <c r="X366" i="29"/>
  <c r="H348" i="19"/>
  <c r="D348" i="19"/>
  <c r="J352" i="16"/>
  <c r="G348" i="19"/>
  <c r="I348" i="19"/>
  <c r="C348" i="19"/>
  <c r="N357" i="29" s="1"/>
  <c r="E348" i="19"/>
  <c r="B348" i="19"/>
  <c r="H349" i="17"/>
  <c r="D349" i="17"/>
  <c r="G349" i="17"/>
  <c r="C349" i="17"/>
  <c r="P357" i="29" s="1"/>
  <c r="I349" i="17"/>
  <c r="E349" i="17"/>
  <c r="B349" i="17"/>
  <c r="F352" i="16"/>
  <c r="I352" i="16"/>
  <c r="J325" i="15"/>
  <c r="I325" i="15"/>
  <c r="E352" i="16"/>
  <c r="H352" i="16"/>
  <c r="B352" i="16"/>
  <c r="C325" i="15"/>
  <c r="F325" i="15"/>
  <c r="E325" i="15"/>
  <c r="D352" i="16"/>
  <c r="Q357" i="29" s="1"/>
  <c r="C352" i="16"/>
  <c r="B325" i="15"/>
  <c r="D325" i="15"/>
  <c r="R357" i="29" s="1"/>
  <c r="H325" i="15"/>
  <c r="J204" i="2"/>
  <c r="S357" i="29"/>
  <c r="T357" i="29"/>
  <c r="I204" i="2"/>
  <c r="E204" i="2"/>
  <c r="F204" i="2"/>
  <c r="H204" i="2"/>
  <c r="B204" i="2"/>
  <c r="D204" i="2"/>
  <c r="U357" i="29" s="1"/>
  <c r="C204" i="2"/>
  <c r="W357" i="29"/>
  <c r="V357" i="29"/>
  <c r="X357" i="29"/>
  <c r="Y357" i="29"/>
  <c r="G366" i="19"/>
  <c r="B366" i="19"/>
  <c r="H366" i="19"/>
  <c r="C366" i="19"/>
  <c r="N375" i="29" s="1"/>
  <c r="D366" i="19"/>
  <c r="I366" i="19"/>
  <c r="E366" i="19"/>
  <c r="D370" i="16"/>
  <c r="Q375" i="29" s="1"/>
  <c r="C370" i="16"/>
  <c r="I367" i="17"/>
  <c r="E367" i="17"/>
  <c r="H367" i="17"/>
  <c r="D367" i="17"/>
  <c r="G367" i="17"/>
  <c r="I370" i="16"/>
  <c r="B367" i="17"/>
  <c r="C367" i="17"/>
  <c r="P375" i="29" s="1"/>
  <c r="J370" i="16"/>
  <c r="F370" i="16"/>
  <c r="B370" i="16"/>
  <c r="E370" i="16"/>
  <c r="J343" i="15"/>
  <c r="D343" i="15"/>
  <c r="R375" i="29" s="1"/>
  <c r="F343" i="15"/>
  <c r="B343" i="15"/>
  <c r="H370" i="16"/>
  <c r="H343" i="15"/>
  <c r="C343" i="15"/>
  <c r="I343" i="15"/>
  <c r="E343" i="15"/>
  <c r="T375" i="29"/>
  <c r="S375" i="29"/>
  <c r="D222" i="2"/>
  <c r="U375" i="29" s="1"/>
  <c r="J222" i="2"/>
  <c r="I222" i="2"/>
  <c r="F222" i="2"/>
  <c r="B222" i="2"/>
  <c r="C222" i="2"/>
  <c r="E222" i="2"/>
  <c r="H222" i="2"/>
  <c r="W375" i="29"/>
  <c r="V375" i="29"/>
  <c r="Y375" i="29"/>
  <c r="X375" i="29"/>
  <c r="A225" i="2"/>
  <c r="G225" i="2"/>
  <c r="E349" i="19"/>
  <c r="G349" i="19"/>
  <c r="B349" i="19"/>
  <c r="H349" i="19"/>
  <c r="C349" i="19"/>
  <c r="N358" i="29" s="1"/>
  <c r="D349" i="19"/>
  <c r="I349" i="19"/>
  <c r="I350" i="17"/>
  <c r="E350" i="17"/>
  <c r="H350" i="17"/>
  <c r="B326" i="15"/>
  <c r="B350" i="17"/>
  <c r="G350" i="17"/>
  <c r="C350" i="17"/>
  <c r="P358" i="29" s="1"/>
  <c r="D353" i="16"/>
  <c r="Q358" i="29" s="1"/>
  <c r="D350" i="17"/>
  <c r="C353" i="16"/>
  <c r="F353" i="16"/>
  <c r="I326" i="15"/>
  <c r="D326" i="15"/>
  <c r="R358" i="29" s="1"/>
  <c r="C326" i="15"/>
  <c r="B353" i="16"/>
  <c r="I353" i="16"/>
  <c r="E326" i="15"/>
  <c r="E353" i="16"/>
  <c r="F326" i="15"/>
  <c r="H353" i="16"/>
  <c r="J326" i="15"/>
  <c r="J353" i="16"/>
  <c r="H326" i="15"/>
  <c r="S358" i="29"/>
  <c r="T358" i="29"/>
  <c r="C205" i="2"/>
  <c r="J205" i="2"/>
  <c r="F205" i="2"/>
  <c r="D205" i="2"/>
  <c r="U358" i="29" s="1"/>
  <c r="B205" i="2"/>
  <c r="I205" i="2"/>
  <c r="E205" i="2"/>
  <c r="H205" i="2"/>
  <c r="Y358" i="29"/>
  <c r="X358" i="29"/>
  <c r="W358" i="29"/>
  <c r="V358" i="29"/>
  <c r="W378" i="8"/>
  <c r="R378" i="21"/>
  <c r="T378" i="8"/>
  <c r="O378" i="21"/>
  <c r="C364" i="19"/>
  <c r="N373" i="29" s="1"/>
  <c r="E364" i="19"/>
  <c r="B364" i="19"/>
  <c r="I364" i="19"/>
  <c r="H364" i="19"/>
  <c r="D364" i="19"/>
  <c r="G364" i="19"/>
  <c r="D365" i="17"/>
  <c r="G365" i="17"/>
  <c r="C365" i="17"/>
  <c r="P373" i="29" s="1"/>
  <c r="I365" i="17"/>
  <c r="B365" i="17"/>
  <c r="D368" i="16"/>
  <c r="Q373" i="29" s="1"/>
  <c r="E365" i="17"/>
  <c r="H365" i="17"/>
  <c r="E368" i="16"/>
  <c r="F341" i="15"/>
  <c r="C368" i="16"/>
  <c r="C341" i="15"/>
  <c r="B341" i="15"/>
  <c r="I341" i="15"/>
  <c r="E341" i="15"/>
  <c r="I368" i="16"/>
  <c r="H341" i="15"/>
  <c r="J368" i="16"/>
  <c r="D341" i="15"/>
  <c r="R373" i="29" s="1"/>
  <c r="F368" i="16"/>
  <c r="H368" i="16"/>
  <c r="B368" i="16"/>
  <c r="J341" i="15"/>
  <c r="T373" i="29"/>
  <c r="S373" i="29"/>
  <c r="F220" i="2"/>
  <c r="C220" i="2"/>
  <c r="B220" i="2"/>
  <c r="H220" i="2"/>
  <c r="D220" i="2"/>
  <c r="U373" i="29" s="1"/>
  <c r="E220" i="2"/>
  <c r="V373" i="29"/>
  <c r="J220" i="2"/>
  <c r="I220" i="2"/>
  <c r="W373" i="29"/>
  <c r="X373" i="29"/>
  <c r="Y373" i="29"/>
  <c r="I355" i="19"/>
  <c r="H355" i="19"/>
  <c r="E355" i="19"/>
  <c r="D355" i="19"/>
  <c r="G355" i="19"/>
  <c r="B355" i="19"/>
  <c r="C355" i="19"/>
  <c r="N364" i="29" s="1"/>
  <c r="E359" i="16"/>
  <c r="I356" i="17"/>
  <c r="D359" i="16"/>
  <c r="Q364" i="29" s="1"/>
  <c r="E356" i="17"/>
  <c r="H356" i="17"/>
  <c r="F332" i="15"/>
  <c r="J359" i="16"/>
  <c r="B356" i="17"/>
  <c r="G356" i="17"/>
  <c r="C356" i="17"/>
  <c r="P364" i="29" s="1"/>
  <c r="D356" i="17"/>
  <c r="E332" i="15"/>
  <c r="H332" i="15"/>
  <c r="F359" i="16"/>
  <c r="D332" i="15"/>
  <c r="R364" i="29" s="1"/>
  <c r="B359" i="16"/>
  <c r="B332" i="15"/>
  <c r="H359" i="16"/>
  <c r="I359" i="16"/>
  <c r="J332" i="15"/>
  <c r="S364" i="29"/>
  <c r="C359" i="16"/>
  <c r="I332" i="15"/>
  <c r="C332" i="15"/>
  <c r="D211" i="2"/>
  <c r="U364" i="29" s="1"/>
  <c r="T364" i="29"/>
  <c r="I211" i="2"/>
  <c r="J211" i="2"/>
  <c r="H211" i="2"/>
  <c r="F211" i="2"/>
  <c r="E211" i="2"/>
  <c r="B211" i="2"/>
  <c r="C211" i="2"/>
  <c r="W364" i="29"/>
  <c r="V364" i="29"/>
  <c r="X364" i="29"/>
  <c r="Y364" i="29"/>
  <c r="C346" i="19"/>
  <c r="N355" i="29" s="1"/>
  <c r="E346" i="19"/>
  <c r="B346" i="19"/>
  <c r="D346" i="19"/>
  <c r="G346" i="19"/>
  <c r="I346" i="19"/>
  <c r="H346" i="19"/>
  <c r="G347" i="17"/>
  <c r="C347" i="17"/>
  <c r="P355" i="29" s="1"/>
  <c r="I347" i="17"/>
  <c r="H347" i="17"/>
  <c r="E347" i="17"/>
  <c r="D347" i="17"/>
  <c r="B347" i="17"/>
  <c r="B350" i="16"/>
  <c r="D350" i="16"/>
  <c r="Q355" i="29" s="1"/>
  <c r="B323" i="15"/>
  <c r="D323" i="15"/>
  <c r="R355" i="29" s="1"/>
  <c r="F350" i="16"/>
  <c r="H323" i="15"/>
  <c r="I350" i="16"/>
  <c r="I323" i="15"/>
  <c r="E350" i="16"/>
  <c r="C323" i="15"/>
  <c r="E323" i="15"/>
  <c r="C350" i="16"/>
  <c r="J323" i="15"/>
  <c r="H350" i="16"/>
  <c r="J350" i="16"/>
  <c r="F323" i="15"/>
  <c r="S355" i="29"/>
  <c r="C202" i="2"/>
  <c r="B202" i="2"/>
  <c r="H202" i="2"/>
  <c r="D202" i="2"/>
  <c r="U355" i="29" s="1"/>
  <c r="J202" i="2"/>
  <c r="I202" i="2"/>
  <c r="F202" i="2"/>
  <c r="T355" i="29"/>
  <c r="E202" i="2"/>
  <c r="V355" i="29"/>
  <c r="X355" i="29"/>
  <c r="W355" i="29"/>
  <c r="Y355" i="29"/>
  <c r="S378" i="8"/>
  <c r="N378" i="21"/>
  <c r="C371" i="19"/>
  <c r="N380" i="29" s="1"/>
  <c r="H371" i="19"/>
  <c r="G371" i="19"/>
  <c r="D371" i="19"/>
  <c r="I371" i="19"/>
  <c r="E371" i="19"/>
  <c r="J348" i="15"/>
  <c r="B371" i="19"/>
  <c r="G372" i="17"/>
  <c r="C372" i="17"/>
  <c r="P380" i="29" s="1"/>
  <c r="I372" i="17"/>
  <c r="E372" i="17"/>
  <c r="I375" i="16"/>
  <c r="B372" i="17"/>
  <c r="J375" i="16"/>
  <c r="E375" i="16"/>
  <c r="H372" i="17"/>
  <c r="D372" i="17"/>
  <c r="F375" i="16"/>
  <c r="B375" i="16"/>
  <c r="C375" i="16"/>
  <c r="F348" i="15"/>
  <c r="S380" i="29"/>
  <c r="H375" i="16"/>
  <c r="D375" i="16"/>
  <c r="Q380" i="29" s="1"/>
  <c r="I348" i="15"/>
  <c r="H348" i="15"/>
  <c r="E348" i="15"/>
  <c r="D348" i="15"/>
  <c r="R380" i="29" s="1"/>
  <c r="C348" i="15"/>
  <c r="B348" i="15"/>
  <c r="T380" i="29"/>
  <c r="J227" i="2"/>
  <c r="V380" i="29"/>
  <c r="F227" i="2"/>
  <c r="B227" i="2"/>
  <c r="C227" i="2"/>
  <c r="I227" i="2"/>
  <c r="H227" i="2"/>
  <c r="E227" i="2"/>
  <c r="D227" i="2"/>
  <c r="U380" i="29" s="1"/>
  <c r="W380" i="29"/>
  <c r="X380" i="29"/>
  <c r="Y380" i="29"/>
  <c r="D358" i="19"/>
  <c r="H358" i="19"/>
  <c r="G358" i="19"/>
  <c r="I358" i="19"/>
  <c r="C358" i="19"/>
  <c r="N367" i="29" s="1"/>
  <c r="E358" i="19"/>
  <c r="B358" i="19"/>
  <c r="F362" i="16"/>
  <c r="G359" i="17"/>
  <c r="D359" i="17"/>
  <c r="B362" i="16"/>
  <c r="C359" i="17"/>
  <c r="P367" i="29" s="1"/>
  <c r="I359" i="17"/>
  <c r="H359" i="17"/>
  <c r="E359" i="17"/>
  <c r="B359" i="17"/>
  <c r="J335" i="15"/>
  <c r="E362" i="16"/>
  <c r="F335" i="15"/>
  <c r="I362" i="16"/>
  <c r="B335" i="15"/>
  <c r="I335" i="15"/>
  <c r="C335" i="15"/>
  <c r="E335" i="15"/>
  <c r="D362" i="16"/>
  <c r="Q367" i="29" s="1"/>
  <c r="H335" i="15"/>
  <c r="D335" i="15"/>
  <c r="R367" i="29" s="1"/>
  <c r="H362" i="16"/>
  <c r="J362" i="16"/>
  <c r="C362" i="16"/>
  <c r="H214" i="2"/>
  <c r="S367" i="29"/>
  <c r="T367" i="29"/>
  <c r="C214" i="2"/>
  <c r="J214" i="2"/>
  <c r="I214" i="2"/>
  <c r="F214" i="2"/>
  <c r="E214" i="2"/>
  <c r="D214" i="2"/>
  <c r="U367" i="29" s="1"/>
  <c r="B214" i="2"/>
  <c r="V367" i="29"/>
  <c r="W367" i="29"/>
  <c r="X367" i="29"/>
  <c r="Y367" i="29"/>
  <c r="D363" i="19"/>
  <c r="I363" i="19"/>
  <c r="E363" i="19"/>
  <c r="B363" i="19"/>
  <c r="C363" i="19"/>
  <c r="N372" i="29" s="1"/>
  <c r="G363" i="19"/>
  <c r="H363" i="19"/>
  <c r="B367" i="16"/>
  <c r="H364" i="17"/>
  <c r="D364" i="17"/>
  <c r="I364" i="17"/>
  <c r="G364" i="17"/>
  <c r="C364" i="17"/>
  <c r="P372" i="29" s="1"/>
  <c r="E364" i="17"/>
  <c r="B364" i="17"/>
  <c r="J367" i="16"/>
  <c r="E367" i="16"/>
  <c r="F367" i="16"/>
  <c r="H367" i="16"/>
  <c r="D367" i="16"/>
  <c r="Q372" i="29" s="1"/>
  <c r="I367" i="16"/>
  <c r="I340" i="15"/>
  <c r="H340" i="15"/>
  <c r="E340" i="15"/>
  <c r="D340" i="15"/>
  <c r="R372" i="29" s="1"/>
  <c r="C340" i="15"/>
  <c r="C367" i="16"/>
  <c r="B340" i="15"/>
  <c r="J340" i="15"/>
  <c r="F340" i="15"/>
  <c r="S372" i="29"/>
  <c r="B219" i="2"/>
  <c r="C219" i="2"/>
  <c r="I219" i="2"/>
  <c r="H219" i="2"/>
  <c r="E219" i="2"/>
  <c r="D219" i="2"/>
  <c r="U372" i="29" s="1"/>
  <c r="T372" i="29"/>
  <c r="Y372" i="29"/>
  <c r="J219" i="2"/>
  <c r="V372" i="29"/>
  <c r="F219" i="2"/>
  <c r="W372" i="29"/>
  <c r="X372" i="29"/>
  <c r="H354" i="19"/>
  <c r="G354" i="19"/>
  <c r="I354" i="19"/>
  <c r="C354" i="19"/>
  <c r="N363" i="29" s="1"/>
  <c r="E354" i="19"/>
  <c r="D354" i="19"/>
  <c r="B354" i="19"/>
  <c r="B355" i="17"/>
  <c r="B358" i="16"/>
  <c r="H355" i="17"/>
  <c r="G355" i="17"/>
  <c r="C355" i="17"/>
  <c r="P363" i="29" s="1"/>
  <c r="D355" i="17"/>
  <c r="I355" i="17"/>
  <c r="E355" i="17"/>
  <c r="I358" i="16"/>
  <c r="I331" i="15"/>
  <c r="E358" i="16"/>
  <c r="C331" i="15"/>
  <c r="E331" i="15"/>
  <c r="C358" i="16"/>
  <c r="J331" i="15"/>
  <c r="H358" i="16"/>
  <c r="F331" i="15"/>
  <c r="D358" i="16"/>
  <c r="Q363" i="29" s="1"/>
  <c r="J358" i="16"/>
  <c r="B331" i="15"/>
  <c r="D331" i="15"/>
  <c r="R363" i="29" s="1"/>
  <c r="F358" i="16"/>
  <c r="H331" i="15"/>
  <c r="S363" i="29"/>
  <c r="V363" i="29"/>
  <c r="I210" i="2"/>
  <c r="J210" i="2"/>
  <c r="T363" i="29"/>
  <c r="E210" i="2"/>
  <c r="F210" i="2"/>
  <c r="C210" i="2"/>
  <c r="H210" i="2"/>
  <c r="B210" i="2"/>
  <c r="D210" i="2"/>
  <c r="U363" i="29" s="1"/>
  <c r="W363" i="29"/>
  <c r="X363" i="29"/>
  <c r="Y363" i="29"/>
  <c r="I373" i="19"/>
  <c r="H373" i="19"/>
  <c r="E373" i="19"/>
  <c r="D373" i="19"/>
  <c r="B373" i="19"/>
  <c r="G373" i="19"/>
  <c r="C373" i="19"/>
  <c r="N382" i="29" s="1"/>
  <c r="C377" i="16"/>
  <c r="H374" i="17"/>
  <c r="I374" i="17"/>
  <c r="D374" i="17"/>
  <c r="E374" i="17"/>
  <c r="B374" i="17"/>
  <c r="J377" i="16"/>
  <c r="G374" i="17"/>
  <c r="C374" i="17"/>
  <c r="P382" i="29" s="1"/>
  <c r="F377" i="16"/>
  <c r="I377" i="16"/>
  <c r="H377" i="16"/>
  <c r="D377" i="16"/>
  <c r="Q382" i="29" s="1"/>
  <c r="H350" i="15"/>
  <c r="B350" i="15"/>
  <c r="D350" i="15"/>
  <c r="R382" i="29" s="1"/>
  <c r="F350" i="15"/>
  <c r="E377" i="16"/>
  <c r="I350" i="15"/>
  <c r="E350" i="15"/>
  <c r="C350" i="15"/>
  <c r="B377" i="16"/>
  <c r="J350" i="15"/>
  <c r="S382" i="29"/>
  <c r="T382" i="29"/>
  <c r="C229" i="2"/>
  <c r="H229" i="2"/>
  <c r="D229" i="2"/>
  <c r="U382" i="29" s="1"/>
  <c r="I229" i="2"/>
  <c r="E229" i="2"/>
  <c r="J229" i="2"/>
  <c r="V382" i="29"/>
  <c r="F229" i="2"/>
  <c r="B229" i="2"/>
  <c r="W382" i="29"/>
  <c r="X382" i="29"/>
  <c r="Y382" i="29"/>
  <c r="B374" i="19"/>
  <c r="D374" i="19"/>
  <c r="E374" i="19"/>
  <c r="I374" i="19"/>
  <c r="G374" i="19"/>
  <c r="H374" i="19"/>
  <c r="C374" i="19"/>
  <c r="N383" i="29" s="1"/>
  <c r="H375" i="17"/>
  <c r="D375" i="17"/>
  <c r="G375" i="17"/>
  <c r="C375" i="17"/>
  <c r="P383" i="29" s="1"/>
  <c r="I378" i="16"/>
  <c r="I375" i="17"/>
  <c r="E375" i="17"/>
  <c r="B375" i="17"/>
  <c r="B351" i="15"/>
  <c r="H351" i="15"/>
  <c r="C378" i="16"/>
  <c r="C351" i="15"/>
  <c r="I351" i="15"/>
  <c r="E351" i="15"/>
  <c r="H378" i="16"/>
  <c r="J378" i="16"/>
  <c r="D351" i="15"/>
  <c r="R383" i="29" s="1"/>
  <c r="D378" i="16"/>
  <c r="Q383" i="29" s="1"/>
  <c r="F378" i="16"/>
  <c r="J351" i="15"/>
  <c r="B378" i="16"/>
  <c r="E378" i="16"/>
  <c r="F351" i="15"/>
  <c r="S383" i="29"/>
  <c r="B230" i="2"/>
  <c r="T383" i="29"/>
  <c r="C230" i="2"/>
  <c r="H230" i="2"/>
  <c r="E230" i="2"/>
  <c r="D230" i="2"/>
  <c r="U383" i="29" s="1"/>
  <c r="J230" i="2"/>
  <c r="F230" i="2"/>
  <c r="I230" i="2"/>
  <c r="V383" i="29"/>
  <c r="W383" i="29"/>
  <c r="X383" i="29"/>
  <c r="Y383" i="29"/>
  <c r="I362" i="19"/>
  <c r="H362" i="19"/>
  <c r="B362" i="19"/>
  <c r="D362" i="19"/>
  <c r="E362" i="19"/>
  <c r="G362" i="19"/>
  <c r="C362" i="19"/>
  <c r="N371" i="29" s="1"/>
  <c r="G363" i="17"/>
  <c r="C363" i="17"/>
  <c r="P371" i="29" s="1"/>
  <c r="H363" i="17"/>
  <c r="H366" i="16"/>
  <c r="D363" i="17"/>
  <c r="D366" i="16"/>
  <c r="Q371" i="29" s="1"/>
  <c r="I363" i="17"/>
  <c r="E363" i="17"/>
  <c r="B363" i="17"/>
  <c r="I366" i="16"/>
  <c r="J366" i="16"/>
  <c r="E366" i="16"/>
  <c r="C366" i="16"/>
  <c r="F366" i="16"/>
  <c r="D339" i="15"/>
  <c r="R371" i="29" s="1"/>
  <c r="B366" i="16"/>
  <c r="C339" i="15"/>
  <c r="J339" i="15"/>
  <c r="I339" i="15"/>
  <c r="F339" i="15"/>
  <c r="E339" i="15"/>
  <c r="B339" i="15"/>
  <c r="H339" i="15"/>
  <c r="S371" i="29"/>
  <c r="T371" i="29"/>
  <c r="E218" i="2"/>
  <c r="H218" i="2"/>
  <c r="D218" i="2"/>
  <c r="U371" i="29" s="1"/>
  <c r="C218" i="2"/>
  <c r="J218" i="2"/>
  <c r="F218" i="2"/>
  <c r="B218" i="2"/>
  <c r="I218" i="2"/>
  <c r="V371" i="29"/>
  <c r="W371" i="29"/>
  <c r="Y371" i="29"/>
  <c r="X371" i="29"/>
  <c r="H353" i="19"/>
  <c r="D353" i="19"/>
  <c r="I353" i="19"/>
  <c r="J330" i="15"/>
  <c r="E353" i="19"/>
  <c r="G353" i="19"/>
  <c r="B353" i="19"/>
  <c r="C353" i="19"/>
  <c r="N362" i="29" s="1"/>
  <c r="H357" i="16"/>
  <c r="B354" i="17"/>
  <c r="G354" i="17"/>
  <c r="C354" i="17"/>
  <c r="P362" i="29" s="1"/>
  <c r="D354" i="17"/>
  <c r="I354" i="17"/>
  <c r="H354" i="17"/>
  <c r="E354" i="17"/>
  <c r="C357" i="16"/>
  <c r="I330" i="15"/>
  <c r="C330" i="15"/>
  <c r="F330" i="15"/>
  <c r="I357" i="16"/>
  <c r="D357" i="16"/>
  <c r="Q362" i="29" s="1"/>
  <c r="E330" i="15"/>
  <c r="E357" i="16"/>
  <c r="J357" i="16"/>
  <c r="H330" i="15"/>
  <c r="F357" i="16"/>
  <c r="D330" i="15"/>
  <c r="R362" i="29" s="1"/>
  <c r="B330" i="15"/>
  <c r="B357" i="16"/>
  <c r="S362" i="29"/>
  <c r="J209" i="2"/>
  <c r="F209" i="2"/>
  <c r="C209" i="2"/>
  <c r="B209" i="2"/>
  <c r="T362" i="29"/>
  <c r="H209" i="2"/>
  <c r="I209" i="2"/>
  <c r="V362" i="29"/>
  <c r="E209" i="2"/>
  <c r="D209" i="2"/>
  <c r="U362" i="29" s="1"/>
  <c r="W362" i="29"/>
  <c r="X362" i="29"/>
  <c r="Y362" i="29"/>
  <c r="B372" i="19"/>
  <c r="H372" i="19"/>
  <c r="I372" i="19"/>
  <c r="D372" i="19"/>
  <c r="G372" i="19"/>
  <c r="C372" i="19"/>
  <c r="N381" i="29" s="1"/>
  <c r="E372" i="19"/>
  <c r="E373" i="17"/>
  <c r="C373" i="17"/>
  <c r="P381" i="29" s="1"/>
  <c r="B373" i="17"/>
  <c r="H376" i="16"/>
  <c r="C376" i="16"/>
  <c r="D376" i="16"/>
  <c r="Q381" i="29" s="1"/>
  <c r="H373" i="17"/>
  <c r="D373" i="17"/>
  <c r="G373" i="17"/>
  <c r="I373" i="17"/>
  <c r="I376" i="16"/>
  <c r="D349" i="15"/>
  <c r="R381" i="29" s="1"/>
  <c r="J376" i="16"/>
  <c r="F376" i="16"/>
  <c r="B376" i="16"/>
  <c r="J349" i="15"/>
  <c r="F349" i="15"/>
  <c r="E376" i="16"/>
  <c r="C349" i="15"/>
  <c r="B349" i="15"/>
  <c r="I349" i="15"/>
  <c r="E349" i="15"/>
  <c r="H349" i="15"/>
  <c r="S381" i="29"/>
  <c r="T381" i="29"/>
  <c r="H228" i="2"/>
  <c r="D228" i="2"/>
  <c r="U381" i="29" s="1"/>
  <c r="V381" i="29"/>
  <c r="E228" i="2"/>
  <c r="J228" i="2"/>
  <c r="Y381" i="29"/>
  <c r="F228" i="2"/>
  <c r="I228" i="2"/>
  <c r="C228" i="2"/>
  <c r="B228" i="2"/>
  <c r="W381" i="29"/>
  <c r="X381" i="29"/>
  <c r="X378" i="8"/>
  <c r="S378" i="21"/>
  <c r="A373" i="16"/>
  <c r="G373" i="16"/>
  <c r="N378" i="8"/>
  <c r="I378" i="21"/>
  <c r="U392" i="21"/>
  <c r="D385" i="12"/>
  <c r="A385" i="8" s="1"/>
  <c r="D386" i="12"/>
  <c r="A386" i="8" s="1"/>
  <c r="D387" i="12"/>
  <c r="A387" i="8" s="1"/>
  <c r="D388" i="21"/>
  <c r="G388" i="21" s="1"/>
  <c r="U405" i="21"/>
  <c r="U408" i="21"/>
  <c r="U450" i="21"/>
  <c r="U447" i="21"/>
  <c r="U444" i="21"/>
  <c r="U437" i="21"/>
  <c r="U431" i="21"/>
  <c r="U430" i="21"/>
  <c r="U428" i="21"/>
  <c r="U415" i="21"/>
  <c r="U412" i="21"/>
  <c r="U410" i="21"/>
  <c r="U409" i="21"/>
  <c r="E1" i="26" l="1"/>
  <c r="J2" i="26"/>
  <c r="K2" i="26"/>
  <c r="L2" i="26"/>
  <c r="F374" i="26"/>
  <c r="F369" i="26"/>
  <c r="F368" i="26"/>
  <c r="F375" i="26"/>
  <c r="F373" i="26"/>
  <c r="F372" i="26"/>
  <c r="F376" i="26"/>
  <c r="F367" i="26"/>
  <c r="F370" i="26"/>
  <c r="A374" i="26"/>
  <c r="A368" i="26"/>
  <c r="A375" i="26"/>
  <c r="A373" i="26"/>
  <c r="E1" i="27"/>
  <c r="A369" i="26"/>
  <c r="A372" i="26"/>
  <c r="A370" i="26"/>
  <c r="A376" i="26"/>
  <c r="A367" i="26"/>
  <c r="E377" i="12"/>
  <c r="E362" i="12"/>
  <c r="E372" i="12"/>
  <c r="E360" i="12"/>
  <c r="E370" i="12"/>
  <c r="E383" i="12"/>
  <c r="E355" i="12"/>
  <c r="E375" i="12"/>
  <c r="E376" i="12"/>
  <c r="E359" i="12"/>
  <c r="E368" i="12"/>
  <c r="D368" i="12" s="1"/>
  <c r="A368" i="8" s="1"/>
  <c r="E373" i="12"/>
  <c r="E374" i="12"/>
  <c r="E381" i="12"/>
  <c r="E357" i="12"/>
  <c r="E367" i="12"/>
  <c r="D367" i="12" s="1"/>
  <c r="A367" i="8" s="1"/>
  <c r="E364" i="12"/>
  <c r="E363" i="12"/>
  <c r="E358" i="12"/>
  <c r="E361" i="12"/>
  <c r="E382" i="12"/>
  <c r="E380" i="12"/>
  <c r="E371" i="12"/>
  <c r="E379" i="12"/>
  <c r="E366" i="12"/>
  <c r="E369" i="12"/>
  <c r="N381" i="21"/>
  <c r="S381" i="8"/>
  <c r="Y371" i="8"/>
  <c r="T371" i="21"/>
  <c r="Q371" i="8"/>
  <c r="L371" i="21"/>
  <c r="S373" i="8"/>
  <c r="N373" i="21"/>
  <c r="X375" i="8"/>
  <c r="S375" i="21"/>
  <c r="J379" i="21"/>
  <c r="O379" i="8"/>
  <c r="G337" i="15"/>
  <c r="A337" i="15"/>
  <c r="V371" i="8"/>
  <c r="Q371" i="21"/>
  <c r="F363" i="17"/>
  <c r="A363" i="17"/>
  <c r="S383" i="21"/>
  <c r="X383" i="8"/>
  <c r="L383" i="21"/>
  <c r="Q383" i="8"/>
  <c r="K383" i="21"/>
  <c r="P383" i="8"/>
  <c r="I383" i="21"/>
  <c r="N383" i="8"/>
  <c r="S382" i="21"/>
  <c r="X382" i="8"/>
  <c r="N382" i="21"/>
  <c r="S382" i="8"/>
  <c r="A377" i="16"/>
  <c r="G377" i="16"/>
  <c r="F374" i="17"/>
  <c r="A374" i="17"/>
  <c r="A358" i="16"/>
  <c r="G358" i="16"/>
  <c r="W372" i="8"/>
  <c r="R372" i="21"/>
  <c r="A340" i="15"/>
  <c r="G340" i="15"/>
  <c r="N372" i="8"/>
  <c r="I372" i="21"/>
  <c r="G362" i="16"/>
  <c r="A362" i="16"/>
  <c r="T380" i="21"/>
  <c r="Y380" i="8"/>
  <c r="G227" i="2"/>
  <c r="A227" i="2"/>
  <c r="L380" i="21"/>
  <c r="Q380" i="8"/>
  <c r="A372" i="17"/>
  <c r="F372" i="17"/>
  <c r="V373" i="8"/>
  <c r="Q373" i="21"/>
  <c r="G341" i="15"/>
  <c r="A341" i="15"/>
  <c r="R375" i="8"/>
  <c r="M375" i="21"/>
  <c r="P374" i="8"/>
  <c r="K374" i="21"/>
  <c r="N374" i="8"/>
  <c r="I374" i="21"/>
  <c r="P376" i="8"/>
  <c r="K376" i="21"/>
  <c r="G372" i="16"/>
  <c r="A372" i="16"/>
  <c r="G327" i="15"/>
  <c r="A327" i="15"/>
  <c r="G356" i="16"/>
  <c r="A356" i="16"/>
  <c r="R379" i="21"/>
  <c r="W379" i="8"/>
  <c r="Q379" i="21"/>
  <c r="V379" i="8"/>
  <c r="G226" i="2"/>
  <c r="A226" i="2"/>
  <c r="K379" i="21"/>
  <c r="P379" i="8"/>
  <c r="Y369" i="8"/>
  <c r="T369" i="21"/>
  <c r="A364" i="16"/>
  <c r="G364" i="16"/>
  <c r="P369" i="8"/>
  <c r="K369" i="21"/>
  <c r="N369" i="8"/>
  <c r="I369" i="21"/>
  <c r="G217" i="2"/>
  <c r="A217" i="2"/>
  <c r="N370" i="8"/>
  <c r="I370" i="21"/>
  <c r="R372" i="8"/>
  <c r="M372" i="21"/>
  <c r="N376" i="8"/>
  <c r="I376" i="21"/>
  <c r="S381" i="21"/>
  <c r="X381" i="8"/>
  <c r="T381" i="21"/>
  <c r="Y381" i="8"/>
  <c r="G376" i="16"/>
  <c r="A376" i="16"/>
  <c r="U371" i="8"/>
  <c r="P371" i="21"/>
  <c r="M383" i="21"/>
  <c r="R383" i="8"/>
  <c r="J382" i="21"/>
  <c r="O382" i="8"/>
  <c r="S372" i="8"/>
  <c r="N372" i="21"/>
  <c r="G367" i="16"/>
  <c r="A367" i="16"/>
  <c r="A359" i="17"/>
  <c r="F359" i="17"/>
  <c r="J380" i="21"/>
  <c r="O380" i="8"/>
  <c r="A202" i="2"/>
  <c r="G202" i="2"/>
  <c r="Y373" i="8"/>
  <c r="T373" i="21"/>
  <c r="G220" i="2"/>
  <c r="A220" i="2"/>
  <c r="Q373" i="8"/>
  <c r="L373" i="21"/>
  <c r="G353" i="16"/>
  <c r="A353" i="16"/>
  <c r="G222" i="2"/>
  <c r="A222" i="2"/>
  <c r="S375" i="8"/>
  <c r="N375" i="21"/>
  <c r="G343" i="15"/>
  <c r="A343" i="15"/>
  <c r="Q375" i="8"/>
  <c r="L375" i="21"/>
  <c r="G361" i="16"/>
  <c r="A361" i="16"/>
  <c r="Q374" i="8"/>
  <c r="L374" i="21"/>
  <c r="F365" i="19"/>
  <c r="A365" i="19"/>
  <c r="Y376" i="8"/>
  <c r="T376" i="21"/>
  <c r="V377" i="8"/>
  <c r="Q377" i="21"/>
  <c r="Q377" i="8"/>
  <c r="L377" i="21"/>
  <c r="O377" i="8"/>
  <c r="J377" i="21"/>
  <c r="A336" i="15"/>
  <c r="G336" i="15"/>
  <c r="A359" i="19"/>
  <c r="F359" i="19"/>
  <c r="A353" i="17"/>
  <c r="F353" i="17"/>
  <c r="U379" i="21"/>
  <c r="Z379" i="8"/>
  <c r="T379" i="21"/>
  <c r="Y379" i="8"/>
  <c r="I379" i="21"/>
  <c r="N379" i="8"/>
  <c r="U369" i="8"/>
  <c r="P369" i="21"/>
  <c r="Z370" i="8"/>
  <c r="U370" i="21"/>
  <c r="X370" i="8"/>
  <c r="S370" i="21"/>
  <c r="T370" i="8"/>
  <c r="O370" i="21"/>
  <c r="F354" i="17"/>
  <c r="A354" i="17"/>
  <c r="T383" i="21"/>
  <c r="Y383" i="8"/>
  <c r="P372" i="8"/>
  <c r="K372" i="21"/>
  <c r="N373" i="8"/>
  <c r="I373" i="21"/>
  <c r="A205" i="2"/>
  <c r="G205" i="2"/>
  <c r="A358" i="17"/>
  <c r="F358" i="17"/>
  <c r="U374" i="8"/>
  <c r="P374" i="21"/>
  <c r="I381" i="21"/>
  <c r="N381" i="8"/>
  <c r="G357" i="16"/>
  <c r="A357" i="16"/>
  <c r="W371" i="8"/>
  <c r="R371" i="21"/>
  <c r="S371" i="8"/>
  <c r="N371" i="21"/>
  <c r="O371" i="8"/>
  <c r="J371" i="21"/>
  <c r="R383" i="21"/>
  <c r="W383" i="8"/>
  <c r="Q383" i="21"/>
  <c r="V383" i="8"/>
  <c r="N383" i="21"/>
  <c r="S383" i="8"/>
  <c r="A374" i="19"/>
  <c r="F374" i="19"/>
  <c r="P382" i="21"/>
  <c r="U382" i="8"/>
  <c r="K382" i="21"/>
  <c r="P382" i="8"/>
  <c r="F354" i="19"/>
  <c r="A354" i="19"/>
  <c r="A364" i="17"/>
  <c r="F364" i="17"/>
  <c r="F363" i="19"/>
  <c r="A363" i="19"/>
  <c r="A335" i="15"/>
  <c r="G335" i="15"/>
  <c r="R380" i="21"/>
  <c r="W380" i="8"/>
  <c r="G211" i="2"/>
  <c r="A211" i="2"/>
  <c r="A359" i="16"/>
  <c r="G359" i="16"/>
  <c r="U373" i="8"/>
  <c r="P373" i="21"/>
  <c r="T373" i="8"/>
  <c r="O373" i="21"/>
  <c r="A365" i="17"/>
  <c r="F365" i="17"/>
  <c r="G326" i="15"/>
  <c r="A326" i="15"/>
  <c r="F350" i="17"/>
  <c r="A350" i="17"/>
  <c r="Y375" i="8"/>
  <c r="T375" i="21"/>
  <c r="V375" i="8"/>
  <c r="Q375" i="21"/>
  <c r="T375" i="8"/>
  <c r="O375" i="21"/>
  <c r="G370" i="16"/>
  <c r="A370" i="16"/>
  <c r="N375" i="8"/>
  <c r="I375" i="21"/>
  <c r="W374" i="8"/>
  <c r="R374" i="21"/>
  <c r="V374" i="8"/>
  <c r="Q374" i="21"/>
  <c r="T374" i="8"/>
  <c r="O374" i="21"/>
  <c r="S374" i="8"/>
  <c r="N374" i="21"/>
  <c r="A366" i="17"/>
  <c r="F366" i="17"/>
  <c r="Z376" i="8"/>
  <c r="U376" i="21"/>
  <c r="S376" i="8"/>
  <c r="N376" i="21"/>
  <c r="X377" i="8"/>
  <c r="S377" i="21"/>
  <c r="G354" i="16"/>
  <c r="A354" i="16"/>
  <c r="P379" i="21"/>
  <c r="U379" i="8"/>
  <c r="A370" i="19"/>
  <c r="F370" i="19"/>
  <c r="A352" i="17"/>
  <c r="F352" i="17"/>
  <c r="T369" i="8"/>
  <c r="O369" i="21"/>
  <c r="F361" i="17"/>
  <c r="A361" i="17"/>
  <c r="F360" i="19"/>
  <c r="A360" i="19"/>
  <c r="O369" i="8"/>
  <c r="J369" i="21"/>
  <c r="Y370" i="8"/>
  <c r="T370" i="21"/>
  <c r="A353" i="19"/>
  <c r="F353" i="19"/>
  <c r="G230" i="2"/>
  <c r="A230" i="2"/>
  <c r="P380" i="21"/>
  <c r="U380" i="8"/>
  <c r="P373" i="8"/>
  <c r="K373" i="21"/>
  <c r="W375" i="8"/>
  <c r="R375" i="21"/>
  <c r="A366" i="19"/>
  <c r="F366" i="19"/>
  <c r="A344" i="15"/>
  <c r="G344" i="15"/>
  <c r="G228" i="2"/>
  <c r="A228" i="2"/>
  <c r="O381" i="21"/>
  <c r="T381" i="8"/>
  <c r="K381" i="21"/>
  <c r="P381" i="8"/>
  <c r="A330" i="15"/>
  <c r="G330" i="15"/>
  <c r="P371" i="8"/>
  <c r="K371" i="21"/>
  <c r="J383" i="21"/>
  <c r="O383" i="8"/>
  <c r="Q382" i="21"/>
  <c r="V382" i="8"/>
  <c r="M382" i="21"/>
  <c r="R382" i="8"/>
  <c r="Z372" i="8"/>
  <c r="U372" i="21"/>
  <c r="X372" i="8"/>
  <c r="S372" i="21"/>
  <c r="A358" i="19"/>
  <c r="F358" i="19"/>
  <c r="U380" i="21"/>
  <c r="Z380" i="8"/>
  <c r="S380" i="21"/>
  <c r="X380" i="8"/>
  <c r="O380" i="21"/>
  <c r="T380" i="8"/>
  <c r="N380" i="21"/>
  <c r="S380" i="8"/>
  <c r="I380" i="21"/>
  <c r="N380" i="8"/>
  <c r="F346" i="19"/>
  <c r="A346" i="19"/>
  <c r="G332" i="15"/>
  <c r="A332" i="15"/>
  <c r="A355" i="19"/>
  <c r="F355" i="19"/>
  <c r="Z373" i="8"/>
  <c r="U373" i="21"/>
  <c r="R373" i="8"/>
  <c r="M373" i="21"/>
  <c r="A367" i="17"/>
  <c r="F367" i="17"/>
  <c r="A352" i="16"/>
  <c r="G352" i="16"/>
  <c r="F349" i="17"/>
  <c r="A349" i="17"/>
  <c r="A334" i="15"/>
  <c r="G334" i="15"/>
  <c r="Y374" i="8"/>
  <c r="T374" i="21"/>
  <c r="R374" i="8"/>
  <c r="M374" i="21"/>
  <c r="U376" i="8"/>
  <c r="P376" i="21"/>
  <c r="T376" i="8"/>
  <c r="O376" i="21"/>
  <c r="Q376" i="8"/>
  <c r="L376" i="21"/>
  <c r="A368" i="17"/>
  <c r="F368" i="17"/>
  <c r="G224" i="2"/>
  <c r="A224" i="2"/>
  <c r="R377" i="8"/>
  <c r="M377" i="21"/>
  <c r="N377" i="8"/>
  <c r="I377" i="21"/>
  <c r="O379" i="21"/>
  <c r="T379" i="8"/>
  <c r="N379" i="21"/>
  <c r="S379" i="8"/>
  <c r="L379" i="21"/>
  <c r="Q379" i="8"/>
  <c r="G355" i="16"/>
  <c r="A355" i="16"/>
  <c r="S369" i="8"/>
  <c r="N369" i="21"/>
  <c r="W370" i="8"/>
  <c r="R370" i="21"/>
  <c r="Q370" i="8"/>
  <c r="L370" i="21"/>
  <c r="G338" i="15"/>
  <c r="A338" i="15"/>
  <c r="P370" i="8"/>
  <c r="K370" i="21"/>
  <c r="M381" i="21"/>
  <c r="R381" i="8"/>
  <c r="A366" i="16"/>
  <c r="G366" i="16"/>
  <c r="F348" i="19"/>
  <c r="A348" i="19"/>
  <c r="R381" i="21"/>
  <c r="W381" i="8"/>
  <c r="A373" i="17"/>
  <c r="F373" i="17"/>
  <c r="A372" i="19"/>
  <c r="F372" i="19"/>
  <c r="X371" i="8"/>
  <c r="S371" i="21"/>
  <c r="G218" i="2"/>
  <c r="A218" i="2"/>
  <c r="R371" i="8"/>
  <c r="M371" i="21"/>
  <c r="G378" i="16"/>
  <c r="A378" i="16"/>
  <c r="G351" i="15"/>
  <c r="A351" i="15"/>
  <c r="A375" i="17"/>
  <c r="F375" i="17"/>
  <c r="T382" i="21"/>
  <c r="Y382" i="8"/>
  <c r="R382" i="21"/>
  <c r="W382" i="8"/>
  <c r="Y372" i="8"/>
  <c r="T372" i="21"/>
  <c r="M380" i="21"/>
  <c r="R380" i="8"/>
  <c r="G375" i="16"/>
  <c r="A375" i="16"/>
  <c r="K380" i="21"/>
  <c r="P380" i="8"/>
  <c r="G323" i="15"/>
  <c r="A323" i="15"/>
  <c r="F347" i="17"/>
  <c r="A347" i="17"/>
  <c r="W373" i="8"/>
  <c r="R373" i="21"/>
  <c r="Z375" i="8"/>
  <c r="U375" i="21"/>
  <c r="Z374" i="8"/>
  <c r="U374" i="21"/>
  <c r="A221" i="2"/>
  <c r="G221" i="2"/>
  <c r="G342" i="15"/>
  <c r="A342" i="15"/>
  <c r="O374" i="8"/>
  <c r="J374" i="21"/>
  <c r="V376" i="8"/>
  <c r="Q376" i="21"/>
  <c r="A371" i="16"/>
  <c r="G371" i="16"/>
  <c r="Z377" i="8"/>
  <c r="U377" i="21"/>
  <c r="S377" i="8"/>
  <c r="N377" i="21"/>
  <c r="A345" i="15"/>
  <c r="G345" i="15"/>
  <c r="F368" i="19"/>
  <c r="A368" i="19"/>
  <c r="F351" i="17"/>
  <c r="A351" i="17"/>
  <c r="G363" i="16"/>
  <c r="A363" i="16"/>
  <c r="A208" i="2"/>
  <c r="G208" i="2"/>
  <c r="A328" i="15"/>
  <c r="G328" i="15"/>
  <c r="A351" i="19"/>
  <c r="F351" i="19"/>
  <c r="V369" i="8"/>
  <c r="Q369" i="21"/>
  <c r="A216" i="2"/>
  <c r="G216" i="2"/>
  <c r="Q369" i="8"/>
  <c r="L369" i="21"/>
  <c r="V370" i="8"/>
  <c r="Q370" i="21"/>
  <c r="A365" i="16"/>
  <c r="G365" i="16"/>
  <c r="F361" i="19"/>
  <c r="A361" i="19"/>
  <c r="L381" i="21"/>
  <c r="Q381" i="8"/>
  <c r="A209" i="2"/>
  <c r="G209" i="2"/>
  <c r="I382" i="21"/>
  <c r="N382" i="8"/>
  <c r="A219" i="2"/>
  <c r="G219" i="2"/>
  <c r="Q381" i="21"/>
  <c r="V381" i="8"/>
  <c r="G349" i="15"/>
  <c r="A349" i="15"/>
  <c r="N371" i="8"/>
  <c r="I371" i="21"/>
  <c r="A229" i="2"/>
  <c r="G229" i="2"/>
  <c r="O382" i="21"/>
  <c r="T382" i="8"/>
  <c r="A210" i="2"/>
  <c r="G210" i="2"/>
  <c r="T372" i="8"/>
  <c r="O372" i="21"/>
  <c r="O372" i="8"/>
  <c r="J372" i="21"/>
  <c r="A348" i="15"/>
  <c r="G348" i="15"/>
  <c r="F356" i="17"/>
  <c r="A356" i="17"/>
  <c r="X373" i="8"/>
  <c r="S373" i="21"/>
  <c r="U375" i="8"/>
  <c r="P375" i="21"/>
  <c r="O375" i="8"/>
  <c r="J375" i="21"/>
  <c r="A204" i="2"/>
  <c r="G204" i="2"/>
  <c r="G213" i="2"/>
  <c r="A213" i="2"/>
  <c r="A357" i="19"/>
  <c r="F357" i="19"/>
  <c r="A369" i="16"/>
  <c r="G369" i="16"/>
  <c r="X376" i="8"/>
  <c r="S376" i="21"/>
  <c r="A223" i="2"/>
  <c r="G223" i="2"/>
  <c r="R376" i="8"/>
  <c r="M376" i="21"/>
  <c r="O376" i="8"/>
  <c r="J376" i="21"/>
  <c r="F367" i="19"/>
  <c r="A367" i="19"/>
  <c r="Y377" i="8"/>
  <c r="T377" i="21"/>
  <c r="U377" i="8"/>
  <c r="P377" i="21"/>
  <c r="P377" i="8"/>
  <c r="K377" i="21"/>
  <c r="A206" i="2"/>
  <c r="G206" i="2"/>
  <c r="A215" i="2"/>
  <c r="G215" i="2"/>
  <c r="F360" i="17"/>
  <c r="A360" i="17"/>
  <c r="G329" i="15"/>
  <c r="A329" i="15"/>
  <c r="F352" i="19"/>
  <c r="A352" i="19"/>
  <c r="M379" i="21"/>
  <c r="R379" i="8"/>
  <c r="A347" i="15"/>
  <c r="G347" i="15"/>
  <c r="A371" i="17"/>
  <c r="F371" i="17"/>
  <c r="G207" i="2"/>
  <c r="A207" i="2"/>
  <c r="W369" i="8"/>
  <c r="R369" i="21"/>
  <c r="R369" i="8"/>
  <c r="M369" i="21"/>
  <c r="U370" i="8"/>
  <c r="P370" i="21"/>
  <c r="S370" i="8"/>
  <c r="N370" i="21"/>
  <c r="F362" i="17"/>
  <c r="A362" i="17"/>
  <c r="O370" i="8"/>
  <c r="J370" i="21"/>
  <c r="Z371" i="8"/>
  <c r="U371" i="21"/>
  <c r="V372" i="8"/>
  <c r="Q372" i="21"/>
  <c r="W377" i="8"/>
  <c r="R377" i="21"/>
  <c r="U381" i="21"/>
  <c r="Z381" i="8"/>
  <c r="P381" i="21"/>
  <c r="U381" i="8"/>
  <c r="J381" i="21"/>
  <c r="O381" i="8"/>
  <c r="T371" i="8"/>
  <c r="O371" i="21"/>
  <c r="G339" i="15"/>
  <c r="A339" i="15"/>
  <c r="A362" i="19"/>
  <c r="F362" i="19"/>
  <c r="U383" i="21"/>
  <c r="Z383" i="8"/>
  <c r="P383" i="21"/>
  <c r="U383" i="8"/>
  <c r="O383" i="21"/>
  <c r="T383" i="8"/>
  <c r="U382" i="21"/>
  <c r="Z382" i="8"/>
  <c r="A350" i="15"/>
  <c r="G350" i="15"/>
  <c r="L382" i="21"/>
  <c r="Q382" i="8"/>
  <c r="F373" i="19"/>
  <c r="A373" i="19"/>
  <c r="G331" i="15"/>
  <c r="A331" i="15"/>
  <c r="A355" i="17"/>
  <c r="F355" i="17"/>
  <c r="U372" i="8"/>
  <c r="P372" i="21"/>
  <c r="Q372" i="8"/>
  <c r="L372" i="21"/>
  <c r="G214" i="2"/>
  <c r="A214" i="2"/>
  <c r="Q380" i="21"/>
  <c r="V380" i="8"/>
  <c r="F371" i="19"/>
  <c r="A371" i="19"/>
  <c r="A350" i="16"/>
  <c r="G350" i="16"/>
  <c r="G368" i="16"/>
  <c r="A368" i="16"/>
  <c r="A364" i="19"/>
  <c r="F364" i="19"/>
  <c r="O373" i="8"/>
  <c r="J373" i="21"/>
  <c r="A349" i="19"/>
  <c r="F349" i="19"/>
  <c r="P375" i="8"/>
  <c r="K375" i="21"/>
  <c r="G325" i="15"/>
  <c r="A325" i="15"/>
  <c r="X374" i="8"/>
  <c r="S374" i="21"/>
  <c r="W376" i="8"/>
  <c r="R376" i="21"/>
  <c r="T377" i="8"/>
  <c r="O377" i="21"/>
  <c r="A369" i="17"/>
  <c r="F369" i="17"/>
  <c r="A350" i="19"/>
  <c r="F350" i="19"/>
  <c r="S379" i="21"/>
  <c r="X379" i="8"/>
  <c r="G374" i="16"/>
  <c r="A374" i="16"/>
  <c r="Z369" i="8"/>
  <c r="U369" i="21"/>
  <c r="X369" i="8"/>
  <c r="S369" i="21"/>
  <c r="R370" i="8"/>
  <c r="M370" i="21"/>
  <c r="N357" i="21"/>
  <c r="S357" i="8"/>
  <c r="P366" i="21"/>
  <c r="U366" i="8"/>
  <c r="R362" i="21"/>
  <c r="W362" i="8"/>
  <c r="N360" i="21"/>
  <c r="S360" i="8"/>
  <c r="K360" i="21"/>
  <c r="P360" i="8"/>
  <c r="P367" i="21"/>
  <c r="U367" i="8"/>
  <c r="Q363" i="21"/>
  <c r="V363" i="8"/>
  <c r="I361" i="21"/>
  <c r="N361" i="8"/>
  <c r="N368" i="21"/>
  <c r="S368" i="8"/>
  <c r="R364" i="21"/>
  <c r="W364" i="8"/>
  <c r="I359" i="21"/>
  <c r="N359" i="8"/>
  <c r="Q362" i="21"/>
  <c r="V362" i="8"/>
  <c r="L362" i="21"/>
  <c r="Q362" i="8"/>
  <c r="T363" i="21"/>
  <c r="Y363" i="8"/>
  <c r="I363" i="21"/>
  <c r="N363" i="8"/>
  <c r="T358" i="21"/>
  <c r="Y358" i="8"/>
  <c r="K358" i="21"/>
  <c r="P358" i="8"/>
  <c r="I358" i="21"/>
  <c r="N358" i="8"/>
  <c r="Z364" i="8"/>
  <c r="L364" i="21"/>
  <c r="Q364" i="8"/>
  <c r="K364" i="21"/>
  <c r="P364" i="8"/>
  <c r="J357" i="21"/>
  <c r="O357" i="8"/>
  <c r="T359" i="21"/>
  <c r="Y359" i="8"/>
  <c r="S359" i="21"/>
  <c r="X359" i="8"/>
  <c r="L359" i="21"/>
  <c r="Q359" i="8"/>
  <c r="U366" i="21"/>
  <c r="Z366" i="8"/>
  <c r="Q366" i="21"/>
  <c r="V366" i="8"/>
  <c r="K362" i="21"/>
  <c r="P362" i="8"/>
  <c r="S360" i="21"/>
  <c r="X360" i="8"/>
  <c r="R367" i="21"/>
  <c r="W367" i="8"/>
  <c r="N367" i="21"/>
  <c r="S367" i="8"/>
  <c r="J363" i="21"/>
  <c r="O363" i="8"/>
  <c r="T361" i="21"/>
  <c r="Y361" i="8"/>
  <c r="S361" i="21"/>
  <c r="X361" i="8"/>
  <c r="O361" i="21"/>
  <c r="T361" i="8"/>
  <c r="N361" i="21"/>
  <c r="S361" i="8"/>
  <c r="S368" i="21"/>
  <c r="X368" i="8"/>
  <c r="P368" i="21"/>
  <c r="U368" i="8"/>
  <c r="M368" i="21"/>
  <c r="R368" i="8"/>
  <c r="N355" i="21"/>
  <c r="S355" i="8"/>
  <c r="L355" i="21"/>
  <c r="Q355" i="8"/>
  <c r="I364" i="21"/>
  <c r="N364" i="8"/>
  <c r="T366" i="21"/>
  <c r="Y366" i="8"/>
  <c r="P362" i="21"/>
  <c r="U362" i="8"/>
  <c r="J362" i="21"/>
  <c r="O362" i="8"/>
  <c r="R358" i="21"/>
  <c r="W358" i="8"/>
  <c r="S358" i="21"/>
  <c r="X358" i="8"/>
  <c r="P358" i="21"/>
  <c r="U358" i="8"/>
  <c r="M358" i="21"/>
  <c r="R358" i="8"/>
  <c r="P364" i="21"/>
  <c r="U364" i="8"/>
  <c r="M357" i="21"/>
  <c r="R357" i="8"/>
  <c r="L357" i="21"/>
  <c r="Q357" i="8"/>
  <c r="R359" i="21"/>
  <c r="W359" i="8"/>
  <c r="O359" i="21"/>
  <c r="T359" i="8"/>
  <c r="J359" i="21"/>
  <c r="O359" i="8"/>
  <c r="L366" i="21"/>
  <c r="Q366" i="8"/>
  <c r="U362" i="21"/>
  <c r="Z362" i="8"/>
  <c r="S362" i="21"/>
  <c r="X362" i="8"/>
  <c r="I362" i="21"/>
  <c r="N362" i="8"/>
  <c r="Q360" i="21"/>
  <c r="V360" i="8"/>
  <c r="O360" i="21"/>
  <c r="T360" i="8"/>
  <c r="J360" i="21"/>
  <c r="O360" i="8"/>
  <c r="U367" i="21"/>
  <c r="Z367" i="8"/>
  <c r="S367" i="21"/>
  <c r="X367" i="8"/>
  <c r="M367" i="21"/>
  <c r="R367" i="8"/>
  <c r="I367" i="21"/>
  <c r="N367" i="8"/>
  <c r="S363" i="21"/>
  <c r="X363" i="8"/>
  <c r="L363" i="21"/>
  <c r="Q363" i="8"/>
  <c r="U368" i="21"/>
  <c r="Z368" i="8"/>
  <c r="Q368" i="21"/>
  <c r="V368" i="8"/>
  <c r="O368" i="21"/>
  <c r="T368" i="8"/>
  <c r="R355" i="21"/>
  <c r="W355" i="8"/>
  <c r="J355" i="21"/>
  <c r="O355" i="8"/>
  <c r="J358" i="21"/>
  <c r="O358" i="8"/>
  <c r="Q364" i="21"/>
  <c r="V364" i="8"/>
  <c r="M366" i="21"/>
  <c r="R366" i="8"/>
  <c r="M362" i="21"/>
  <c r="R362" i="8"/>
  <c r="T360" i="21"/>
  <c r="Y360" i="8"/>
  <c r="O367" i="21"/>
  <c r="T367" i="8"/>
  <c r="J367" i="21"/>
  <c r="O367" i="8"/>
  <c r="T368" i="21"/>
  <c r="Y368" i="8"/>
  <c r="J368" i="21"/>
  <c r="O368" i="8"/>
  <c r="O355" i="21"/>
  <c r="T355" i="8"/>
  <c r="Z358" i="8"/>
  <c r="U357" i="21"/>
  <c r="Z357" i="8"/>
  <c r="K357" i="21"/>
  <c r="P357" i="8"/>
  <c r="O366" i="21"/>
  <c r="T366" i="8"/>
  <c r="J366" i="21"/>
  <c r="O366" i="8"/>
  <c r="I366" i="21"/>
  <c r="N366" i="8"/>
  <c r="R360" i="21"/>
  <c r="W360" i="8"/>
  <c r="U363" i="21"/>
  <c r="Z363" i="8"/>
  <c r="M361" i="21"/>
  <c r="R361" i="8"/>
  <c r="J361" i="21"/>
  <c r="O361" i="8"/>
  <c r="Q358" i="21"/>
  <c r="V358" i="8"/>
  <c r="O358" i="21"/>
  <c r="T358" i="8"/>
  <c r="L358" i="21"/>
  <c r="Q358" i="8"/>
  <c r="N358" i="21"/>
  <c r="S358" i="8"/>
  <c r="T364" i="21"/>
  <c r="Y364" i="8"/>
  <c r="S364" i="21"/>
  <c r="X364" i="8"/>
  <c r="N364" i="21"/>
  <c r="S364" i="8"/>
  <c r="T357" i="21"/>
  <c r="Y357" i="8"/>
  <c r="S357" i="21"/>
  <c r="X357" i="8"/>
  <c r="P357" i="21"/>
  <c r="U357" i="8"/>
  <c r="O357" i="21"/>
  <c r="T357" i="8"/>
  <c r="I357" i="21"/>
  <c r="N357" i="8"/>
  <c r="M359" i="21"/>
  <c r="R359" i="8"/>
  <c r="K359" i="21"/>
  <c r="P359" i="8"/>
  <c r="N362" i="21"/>
  <c r="S362" i="8"/>
  <c r="M360" i="21"/>
  <c r="R360" i="8"/>
  <c r="I360" i="21"/>
  <c r="N360" i="8"/>
  <c r="T367" i="21"/>
  <c r="Y367" i="8"/>
  <c r="R363" i="21"/>
  <c r="W363" i="8"/>
  <c r="N363" i="21"/>
  <c r="S363" i="8"/>
  <c r="M363" i="21"/>
  <c r="R363" i="8"/>
  <c r="Z361" i="8"/>
  <c r="Q361" i="21"/>
  <c r="V361" i="8"/>
  <c r="L361" i="21"/>
  <c r="Q361" i="8"/>
  <c r="K361" i="21"/>
  <c r="P361" i="8"/>
  <c r="L368" i="21"/>
  <c r="Q368" i="8"/>
  <c r="K368" i="21"/>
  <c r="P368" i="8"/>
  <c r="I368" i="21"/>
  <c r="N368" i="8"/>
  <c r="T355" i="21"/>
  <c r="Y355" i="8"/>
  <c r="Q355" i="21"/>
  <c r="V355" i="8"/>
  <c r="I355" i="21"/>
  <c r="N355" i="8"/>
  <c r="M364" i="21"/>
  <c r="R364" i="8"/>
  <c r="R366" i="21"/>
  <c r="W366" i="8"/>
  <c r="N366" i="21"/>
  <c r="S366" i="8"/>
  <c r="P360" i="21"/>
  <c r="U360" i="8"/>
  <c r="Q367" i="21"/>
  <c r="V367" i="8"/>
  <c r="K363" i="21"/>
  <c r="P363" i="8"/>
  <c r="R361" i="21"/>
  <c r="W361" i="8"/>
  <c r="U355" i="21"/>
  <c r="Z355" i="8"/>
  <c r="S355" i="21"/>
  <c r="X355" i="8"/>
  <c r="O364" i="21"/>
  <c r="T364" i="8"/>
  <c r="R357" i="21"/>
  <c r="W357" i="8"/>
  <c r="Q357" i="21"/>
  <c r="V357" i="8"/>
  <c r="U359" i="21"/>
  <c r="Z359" i="8"/>
  <c r="L360" i="21"/>
  <c r="Q360" i="8"/>
  <c r="L367" i="21"/>
  <c r="Q367" i="8"/>
  <c r="J364" i="21"/>
  <c r="O364" i="8"/>
  <c r="Q359" i="21"/>
  <c r="V359" i="8"/>
  <c r="P359" i="21"/>
  <c r="U359" i="8"/>
  <c r="N359" i="21"/>
  <c r="S359" i="8"/>
  <c r="S366" i="21"/>
  <c r="X366" i="8"/>
  <c r="K366" i="21"/>
  <c r="P366" i="8"/>
  <c r="T362" i="21"/>
  <c r="Y362" i="8"/>
  <c r="O362" i="21"/>
  <c r="T362" i="8"/>
  <c r="U360" i="21"/>
  <c r="Z360" i="8"/>
  <c r="K367" i="21"/>
  <c r="P367" i="8"/>
  <c r="O363" i="21"/>
  <c r="T363" i="8"/>
  <c r="P363" i="21"/>
  <c r="U363" i="8"/>
  <c r="P361" i="21"/>
  <c r="U361" i="8"/>
  <c r="R368" i="21"/>
  <c r="W368" i="8"/>
  <c r="P355" i="21"/>
  <c r="U355" i="8"/>
  <c r="M355" i="21"/>
  <c r="R355" i="8"/>
  <c r="K355" i="21"/>
  <c r="P355" i="8"/>
  <c r="D387" i="21"/>
  <c r="G387" i="21" s="1"/>
  <c r="D386" i="21"/>
  <c r="G386" i="21" s="1"/>
  <c r="D385" i="21"/>
  <c r="G385" i="21" s="1"/>
  <c r="U418" i="21"/>
  <c r="U424" i="21"/>
  <c r="U438" i="21"/>
  <c r="U440" i="21"/>
  <c r="U446" i="21"/>
  <c r="U414" i="21"/>
  <c r="U416" i="21"/>
  <c r="U422" i="21"/>
  <c r="U432" i="21"/>
  <c r="U442" i="21"/>
  <c r="U448" i="21"/>
  <c r="U400" i="21"/>
  <c r="U411" i="21"/>
  <c r="U421" i="21"/>
  <c r="U427" i="21"/>
  <c r="U443" i="21"/>
  <c r="U445" i="21"/>
  <c r="U420" i="21"/>
  <c r="U426" i="21"/>
  <c r="U434" i="21"/>
  <c r="U436" i="21"/>
  <c r="U406" i="21"/>
  <c r="U404" i="21"/>
  <c r="U413" i="21"/>
  <c r="U419" i="21"/>
  <c r="U425" i="21"/>
  <c r="U429" i="21"/>
  <c r="U435" i="21"/>
  <c r="U441" i="21"/>
  <c r="U403" i="21"/>
  <c r="U399" i="21"/>
  <c r="U397" i="21"/>
  <c r="U391" i="21"/>
  <c r="U407" i="21"/>
  <c r="U401" i="21"/>
  <c r="U402" i="21"/>
  <c r="U398" i="21"/>
  <c r="U396" i="21"/>
  <c r="U393" i="21"/>
  <c r="U417" i="21"/>
  <c r="U423" i="21"/>
  <c r="U433" i="21"/>
  <c r="U439" i="21"/>
  <c r="U394" i="21"/>
  <c r="U449" i="21"/>
  <c r="U395" i="21"/>
  <c r="U390" i="21"/>
  <c r="U364" i="21" l="1"/>
  <c r="U361" i="21"/>
  <c r="U358" i="21"/>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4" i="8"/>
  <c r="J325" i="8"/>
  <c r="J326" i="8"/>
  <c r="J327" i="8"/>
  <c r="G338" i="19" l="1"/>
  <c r="I338" i="19"/>
  <c r="C338" i="19"/>
  <c r="N347" i="29" s="1"/>
  <c r="E338" i="19"/>
  <c r="H338" i="19"/>
  <c r="B338" i="19"/>
  <c r="D338" i="19"/>
  <c r="H339" i="17"/>
  <c r="I339" i="17"/>
  <c r="D339" i="17"/>
  <c r="C339" i="17"/>
  <c r="P347" i="29" s="1"/>
  <c r="E339" i="17"/>
  <c r="G339" i="17"/>
  <c r="B339" i="17"/>
  <c r="B342" i="16"/>
  <c r="I342" i="16"/>
  <c r="I315" i="15"/>
  <c r="E342" i="16"/>
  <c r="C315" i="15"/>
  <c r="E315" i="15"/>
  <c r="C342" i="16"/>
  <c r="J342" i="16"/>
  <c r="J315" i="15"/>
  <c r="H342" i="16"/>
  <c r="F315" i="15"/>
  <c r="D315" i="15"/>
  <c r="R347" i="29" s="1"/>
  <c r="D342" i="16"/>
  <c r="Q347" i="29" s="1"/>
  <c r="F342" i="16"/>
  <c r="B315" i="15"/>
  <c r="H315" i="15"/>
  <c r="S347" i="29"/>
  <c r="V347" i="29"/>
  <c r="I194" i="2"/>
  <c r="E194" i="2"/>
  <c r="B194" i="2"/>
  <c r="C194" i="2"/>
  <c r="T347" i="29"/>
  <c r="H194" i="2"/>
  <c r="J194" i="2"/>
  <c r="D194" i="2"/>
  <c r="U347" i="29" s="1"/>
  <c r="F194" i="2"/>
  <c r="W347" i="29"/>
  <c r="X347" i="29"/>
  <c r="Y347" i="29"/>
  <c r="B340" i="19"/>
  <c r="H340" i="19"/>
  <c r="D340" i="19"/>
  <c r="G340" i="19"/>
  <c r="I340" i="19"/>
  <c r="C340" i="19"/>
  <c r="N349" i="29" s="1"/>
  <c r="E340" i="19"/>
  <c r="I341" i="17"/>
  <c r="E341" i="17"/>
  <c r="H341" i="17"/>
  <c r="B341" i="17"/>
  <c r="D341" i="17"/>
  <c r="G341" i="17"/>
  <c r="J344" i="16"/>
  <c r="C341" i="17"/>
  <c r="P349" i="29" s="1"/>
  <c r="H317" i="15"/>
  <c r="F344" i="16"/>
  <c r="I344" i="16"/>
  <c r="B344" i="16"/>
  <c r="J317" i="15"/>
  <c r="I317" i="15"/>
  <c r="E344" i="16"/>
  <c r="H344" i="16"/>
  <c r="C317" i="15"/>
  <c r="F317" i="15"/>
  <c r="E317" i="15"/>
  <c r="D317" i="15"/>
  <c r="R349" i="29" s="1"/>
  <c r="D344" i="16"/>
  <c r="Q349" i="29" s="1"/>
  <c r="C344" i="16"/>
  <c r="B317" i="15"/>
  <c r="S349" i="29"/>
  <c r="B196" i="2"/>
  <c r="H196" i="2"/>
  <c r="D196" i="2"/>
  <c r="U349" i="29" s="1"/>
  <c r="C196" i="2"/>
  <c r="V349" i="29"/>
  <c r="T349" i="29"/>
  <c r="J196" i="2"/>
  <c r="I196" i="2"/>
  <c r="E196" i="2"/>
  <c r="F196" i="2"/>
  <c r="W349" i="29"/>
  <c r="Y349" i="29"/>
  <c r="X349" i="29"/>
  <c r="D345" i="19"/>
  <c r="I345" i="19"/>
  <c r="H349" i="16"/>
  <c r="E345" i="19"/>
  <c r="G345" i="19"/>
  <c r="B345" i="19"/>
  <c r="C345" i="19"/>
  <c r="N354" i="29" s="1"/>
  <c r="H345" i="19"/>
  <c r="E346" i="17"/>
  <c r="I346" i="17"/>
  <c r="B346" i="17"/>
  <c r="H346" i="17"/>
  <c r="G346" i="17"/>
  <c r="D346" i="17"/>
  <c r="C346" i="17"/>
  <c r="P354" i="29" s="1"/>
  <c r="E349" i="16"/>
  <c r="J349" i="16"/>
  <c r="H322" i="15"/>
  <c r="B322" i="15"/>
  <c r="F349" i="16"/>
  <c r="D322" i="15"/>
  <c r="R354" i="29" s="1"/>
  <c r="B349" i="16"/>
  <c r="J322" i="15"/>
  <c r="F322" i="15"/>
  <c r="C349" i="16"/>
  <c r="D349" i="16"/>
  <c r="Q354" i="29" s="1"/>
  <c r="I322" i="15"/>
  <c r="C322" i="15"/>
  <c r="I349" i="16"/>
  <c r="E322" i="15"/>
  <c r="S354" i="29"/>
  <c r="H201" i="2"/>
  <c r="T354" i="29"/>
  <c r="I201" i="2"/>
  <c r="D201" i="2"/>
  <c r="U354" i="29" s="1"/>
  <c r="V354" i="29"/>
  <c r="E201" i="2"/>
  <c r="J201" i="2"/>
  <c r="F201" i="2"/>
  <c r="C201" i="2"/>
  <c r="B201" i="2"/>
  <c r="W354" i="29"/>
  <c r="X354" i="29"/>
  <c r="Y354" i="29"/>
  <c r="H344" i="19"/>
  <c r="D344" i="19"/>
  <c r="G344" i="19"/>
  <c r="I344" i="19"/>
  <c r="C344" i="19"/>
  <c r="N353" i="29" s="1"/>
  <c r="E344" i="19"/>
  <c r="B344" i="19"/>
  <c r="B345" i="17"/>
  <c r="G345" i="17"/>
  <c r="C345" i="17"/>
  <c r="P353" i="29" s="1"/>
  <c r="H345" i="17"/>
  <c r="B348" i="16"/>
  <c r="F348" i="16"/>
  <c r="D345" i="17"/>
  <c r="I345" i="17"/>
  <c r="D321" i="15"/>
  <c r="R353" i="29" s="1"/>
  <c r="E345" i="17"/>
  <c r="E348" i="16"/>
  <c r="J348" i="16"/>
  <c r="C321" i="15"/>
  <c r="E321" i="15"/>
  <c r="C348" i="16"/>
  <c r="J321" i="15"/>
  <c r="H348" i="16"/>
  <c r="F321" i="15"/>
  <c r="D348" i="16"/>
  <c r="Q353" i="29" s="1"/>
  <c r="B321" i="15"/>
  <c r="I348" i="16"/>
  <c r="I321" i="15"/>
  <c r="H321" i="15"/>
  <c r="B200" i="2"/>
  <c r="S353" i="29"/>
  <c r="E200" i="2"/>
  <c r="D200" i="2"/>
  <c r="U353" i="29" s="1"/>
  <c r="F200" i="2"/>
  <c r="J200" i="2"/>
  <c r="C200" i="2"/>
  <c r="T353" i="29"/>
  <c r="I200" i="2"/>
  <c r="H200" i="2"/>
  <c r="W353" i="29"/>
  <c r="X353" i="29"/>
  <c r="V353" i="29"/>
  <c r="Y353" i="29"/>
  <c r="G336" i="19"/>
  <c r="I336" i="19"/>
  <c r="B340" i="16"/>
  <c r="D336" i="19"/>
  <c r="C336" i="19"/>
  <c r="N345" i="29" s="1"/>
  <c r="E336" i="19"/>
  <c r="B336" i="19"/>
  <c r="H336" i="19"/>
  <c r="D337" i="17"/>
  <c r="C337" i="17"/>
  <c r="P345" i="29" s="1"/>
  <c r="I337" i="17"/>
  <c r="E337" i="17"/>
  <c r="B337" i="17"/>
  <c r="G337" i="17"/>
  <c r="F340" i="16"/>
  <c r="H337" i="17"/>
  <c r="D313" i="15"/>
  <c r="R345" i="29" s="1"/>
  <c r="H340" i="16"/>
  <c r="F313" i="15"/>
  <c r="D340" i="16"/>
  <c r="Q345" i="29" s="1"/>
  <c r="B313" i="15"/>
  <c r="H313" i="15"/>
  <c r="I340" i="16"/>
  <c r="J340" i="16"/>
  <c r="I313" i="15"/>
  <c r="E340" i="16"/>
  <c r="C313" i="15"/>
  <c r="E313" i="15"/>
  <c r="C340" i="16"/>
  <c r="B192" i="2"/>
  <c r="J313" i="15"/>
  <c r="S345" i="29"/>
  <c r="T345" i="29"/>
  <c r="C192" i="2"/>
  <c r="I192" i="2"/>
  <c r="H192" i="2"/>
  <c r="F192" i="2"/>
  <c r="E192" i="2"/>
  <c r="D192" i="2"/>
  <c r="U345" i="29" s="1"/>
  <c r="J192" i="2"/>
  <c r="V345" i="29"/>
  <c r="W345" i="29"/>
  <c r="Y345" i="29"/>
  <c r="X345" i="29"/>
  <c r="H332" i="19"/>
  <c r="G332" i="19"/>
  <c r="I332" i="19"/>
  <c r="D332" i="19"/>
  <c r="C332" i="19"/>
  <c r="N341" i="29" s="1"/>
  <c r="E332" i="19"/>
  <c r="B332" i="19"/>
  <c r="J336" i="16"/>
  <c r="G333" i="17"/>
  <c r="C333" i="17"/>
  <c r="P341" i="29" s="1"/>
  <c r="I333" i="17"/>
  <c r="E333" i="17"/>
  <c r="H333" i="17"/>
  <c r="B333" i="17"/>
  <c r="D333" i="17"/>
  <c r="B336" i="16"/>
  <c r="I336" i="16"/>
  <c r="J309" i="15"/>
  <c r="I309" i="15"/>
  <c r="D309" i="15"/>
  <c r="R341" i="29" s="1"/>
  <c r="E336" i="16"/>
  <c r="H336" i="16"/>
  <c r="C309" i="15"/>
  <c r="F309" i="15"/>
  <c r="E309" i="15"/>
  <c r="D336" i="16"/>
  <c r="Q341" i="29" s="1"/>
  <c r="C336" i="16"/>
  <c r="B309" i="15"/>
  <c r="H309" i="15"/>
  <c r="F336" i="16"/>
  <c r="S341" i="29"/>
  <c r="T341" i="29"/>
  <c r="I188" i="2"/>
  <c r="E188" i="2"/>
  <c r="F188" i="2"/>
  <c r="B188" i="2"/>
  <c r="J188" i="2"/>
  <c r="H188" i="2"/>
  <c r="V341" i="29"/>
  <c r="D188" i="2"/>
  <c r="U341" i="29" s="1"/>
  <c r="C188" i="2"/>
  <c r="W341" i="29"/>
  <c r="X341" i="29"/>
  <c r="Y341" i="29"/>
  <c r="H337" i="19"/>
  <c r="D337" i="19"/>
  <c r="I337" i="19"/>
  <c r="E337" i="19"/>
  <c r="G337" i="19"/>
  <c r="B337" i="19"/>
  <c r="C337" i="19"/>
  <c r="N346" i="29" s="1"/>
  <c r="H338" i="17"/>
  <c r="G338" i="17"/>
  <c r="D338" i="17"/>
  <c r="C338" i="17"/>
  <c r="P346" i="29" s="1"/>
  <c r="H341" i="16"/>
  <c r="E338" i="17"/>
  <c r="I338" i="17"/>
  <c r="B338" i="17"/>
  <c r="J314" i="15"/>
  <c r="F314" i="15"/>
  <c r="S346" i="29"/>
  <c r="D341" i="16"/>
  <c r="Q346" i="29" s="1"/>
  <c r="C341" i="16"/>
  <c r="I314" i="15"/>
  <c r="C314" i="15"/>
  <c r="I341" i="16"/>
  <c r="E314" i="15"/>
  <c r="E341" i="16"/>
  <c r="B314" i="15"/>
  <c r="J341" i="16"/>
  <c r="H314" i="15"/>
  <c r="F341" i="16"/>
  <c r="D314" i="15"/>
  <c r="R346" i="29" s="1"/>
  <c r="B341" i="16"/>
  <c r="H193" i="2"/>
  <c r="J193" i="2"/>
  <c r="T346" i="29"/>
  <c r="F193" i="2"/>
  <c r="C193" i="2"/>
  <c r="B193" i="2"/>
  <c r="D193" i="2"/>
  <c r="U346" i="29" s="1"/>
  <c r="I193" i="2"/>
  <c r="V346" i="29"/>
  <c r="E193" i="2"/>
  <c r="W346" i="29"/>
  <c r="X346" i="29"/>
  <c r="Y346" i="29"/>
  <c r="B343" i="19"/>
  <c r="C343" i="19"/>
  <c r="N352" i="29" s="1"/>
  <c r="H343" i="19"/>
  <c r="D343" i="19"/>
  <c r="I343" i="19"/>
  <c r="E343" i="19"/>
  <c r="G343" i="19"/>
  <c r="D344" i="17"/>
  <c r="B344" i="17"/>
  <c r="G344" i="17"/>
  <c r="E344" i="17"/>
  <c r="C344" i="17"/>
  <c r="P352" i="29" s="1"/>
  <c r="H344" i="17"/>
  <c r="I344" i="17"/>
  <c r="B347" i="16"/>
  <c r="F320" i="15"/>
  <c r="C347" i="16"/>
  <c r="I320" i="15"/>
  <c r="C320" i="15"/>
  <c r="I347" i="16"/>
  <c r="E320" i="15"/>
  <c r="E347" i="16"/>
  <c r="J320" i="15"/>
  <c r="H347" i="16"/>
  <c r="J347" i="16"/>
  <c r="H320" i="15"/>
  <c r="B320" i="15"/>
  <c r="F347" i="16"/>
  <c r="D347" i="16"/>
  <c r="Q352" i="29" s="1"/>
  <c r="D320" i="15"/>
  <c r="R352" i="29" s="1"/>
  <c r="S352" i="29"/>
  <c r="C199" i="2"/>
  <c r="J199" i="2"/>
  <c r="H199" i="2"/>
  <c r="T352" i="29"/>
  <c r="F199" i="2"/>
  <c r="D199" i="2"/>
  <c r="U352" i="29" s="1"/>
  <c r="B199" i="2"/>
  <c r="I199" i="2"/>
  <c r="E199" i="2"/>
  <c r="V352" i="29"/>
  <c r="W352" i="29"/>
  <c r="Y352" i="29"/>
  <c r="X352" i="29"/>
  <c r="I335" i="19"/>
  <c r="E335" i="19"/>
  <c r="G335" i="19"/>
  <c r="B335" i="19"/>
  <c r="C335" i="19"/>
  <c r="N344" i="29" s="1"/>
  <c r="H335" i="19"/>
  <c r="D335" i="19"/>
  <c r="I336" i="17"/>
  <c r="H336" i="17"/>
  <c r="B336" i="17"/>
  <c r="D336" i="17"/>
  <c r="E336" i="17"/>
  <c r="G336" i="17"/>
  <c r="C336" i="17"/>
  <c r="P344" i="29" s="1"/>
  <c r="H339" i="16"/>
  <c r="B312" i="15"/>
  <c r="J339" i="16"/>
  <c r="D339" i="16"/>
  <c r="Q344" i="29" s="1"/>
  <c r="H312" i="15"/>
  <c r="F339" i="16"/>
  <c r="D312" i="15"/>
  <c r="R344" i="29" s="1"/>
  <c r="F312" i="15"/>
  <c r="B339" i="16"/>
  <c r="C339" i="16"/>
  <c r="I312" i="15"/>
  <c r="C312" i="15"/>
  <c r="I339" i="16"/>
  <c r="E312" i="15"/>
  <c r="E339" i="16"/>
  <c r="J312" i="15"/>
  <c r="S344" i="29"/>
  <c r="I191" i="2"/>
  <c r="E191" i="2"/>
  <c r="T344" i="29"/>
  <c r="H191" i="2"/>
  <c r="C191" i="2"/>
  <c r="J191" i="2"/>
  <c r="D191" i="2"/>
  <c r="U344" i="29" s="1"/>
  <c r="F191" i="2"/>
  <c r="B191" i="2"/>
  <c r="Y344" i="29"/>
  <c r="V344" i="29"/>
  <c r="W344" i="29"/>
  <c r="X344" i="29"/>
  <c r="I339" i="19"/>
  <c r="H339" i="19"/>
  <c r="E339" i="19"/>
  <c r="D339" i="19"/>
  <c r="G339" i="19"/>
  <c r="B339" i="19"/>
  <c r="C339" i="19"/>
  <c r="N348" i="29" s="1"/>
  <c r="D343" i="16"/>
  <c r="Q348" i="29" s="1"/>
  <c r="H343" i="16"/>
  <c r="G340" i="17"/>
  <c r="C340" i="17"/>
  <c r="P348" i="29" s="1"/>
  <c r="B340" i="17"/>
  <c r="H340" i="17"/>
  <c r="D340" i="17"/>
  <c r="E340" i="17"/>
  <c r="I340" i="17"/>
  <c r="J343" i="16"/>
  <c r="I343" i="16"/>
  <c r="E316" i="15"/>
  <c r="H316" i="15"/>
  <c r="F343" i="16"/>
  <c r="E343" i="16"/>
  <c r="D316" i="15"/>
  <c r="R348" i="29" s="1"/>
  <c r="B316" i="15"/>
  <c r="B343" i="16"/>
  <c r="F316" i="15"/>
  <c r="J316" i="15"/>
  <c r="S348" i="29"/>
  <c r="C343" i="16"/>
  <c r="I316" i="15"/>
  <c r="C316" i="15"/>
  <c r="T348" i="29"/>
  <c r="J195" i="2"/>
  <c r="I195" i="2"/>
  <c r="F195" i="2"/>
  <c r="E195" i="2"/>
  <c r="D195" i="2"/>
  <c r="U348" i="29" s="1"/>
  <c r="B195" i="2"/>
  <c r="H195" i="2"/>
  <c r="C195" i="2"/>
  <c r="V348" i="29"/>
  <c r="W348" i="29"/>
  <c r="Y348" i="29"/>
  <c r="X348" i="29"/>
  <c r="D342" i="19"/>
  <c r="G342" i="19"/>
  <c r="I342" i="19"/>
  <c r="C342" i="19"/>
  <c r="N351" i="29" s="1"/>
  <c r="E342" i="19"/>
  <c r="H342" i="19"/>
  <c r="B342" i="19"/>
  <c r="F346" i="16"/>
  <c r="H319" i="15"/>
  <c r="J346" i="16"/>
  <c r="I343" i="17"/>
  <c r="E343" i="17"/>
  <c r="G343" i="17"/>
  <c r="B343" i="17"/>
  <c r="H343" i="17"/>
  <c r="C343" i="17"/>
  <c r="P351" i="29" s="1"/>
  <c r="D343" i="17"/>
  <c r="J319" i="15"/>
  <c r="H346" i="16"/>
  <c r="F319" i="15"/>
  <c r="I346" i="16"/>
  <c r="D346" i="16"/>
  <c r="Q351" i="29" s="1"/>
  <c r="B319" i="15"/>
  <c r="I319" i="15"/>
  <c r="E346" i="16"/>
  <c r="C319" i="15"/>
  <c r="E319" i="15"/>
  <c r="D319" i="15"/>
  <c r="R351" i="29" s="1"/>
  <c r="C346" i="16"/>
  <c r="B346" i="16"/>
  <c r="F198" i="2"/>
  <c r="S351" i="29"/>
  <c r="T351" i="29"/>
  <c r="J198" i="2"/>
  <c r="B198" i="2"/>
  <c r="I198" i="2"/>
  <c r="E198" i="2"/>
  <c r="H198" i="2"/>
  <c r="V351" i="29"/>
  <c r="D198" i="2"/>
  <c r="U351" i="29" s="1"/>
  <c r="C198" i="2"/>
  <c r="W351" i="29"/>
  <c r="X351" i="29"/>
  <c r="Y351" i="29"/>
  <c r="H334" i="19"/>
  <c r="D334" i="19"/>
  <c r="G334" i="19"/>
  <c r="I334" i="19"/>
  <c r="C334" i="19"/>
  <c r="N343" i="29" s="1"/>
  <c r="E334" i="19"/>
  <c r="B334" i="19"/>
  <c r="E335" i="17"/>
  <c r="B335" i="17"/>
  <c r="C335" i="17"/>
  <c r="P343" i="29" s="1"/>
  <c r="H311" i="15"/>
  <c r="H335" i="17"/>
  <c r="D335" i="17"/>
  <c r="F338" i="16"/>
  <c r="J338" i="16"/>
  <c r="I335" i="17"/>
  <c r="G335" i="17"/>
  <c r="C338" i="16"/>
  <c r="J311" i="15"/>
  <c r="H338" i="16"/>
  <c r="F311" i="15"/>
  <c r="I338" i="16"/>
  <c r="D338" i="16"/>
  <c r="Q343" i="29" s="1"/>
  <c r="B311" i="15"/>
  <c r="I311" i="15"/>
  <c r="D311" i="15"/>
  <c r="R343" i="29" s="1"/>
  <c r="E338" i="16"/>
  <c r="B338" i="16"/>
  <c r="C311" i="15"/>
  <c r="E311" i="15"/>
  <c r="T343" i="29"/>
  <c r="S343" i="29"/>
  <c r="H190" i="2"/>
  <c r="D190" i="2"/>
  <c r="U343" i="29" s="1"/>
  <c r="F190" i="2"/>
  <c r="J190" i="2"/>
  <c r="C190" i="2"/>
  <c r="B190" i="2"/>
  <c r="I190" i="2"/>
  <c r="E190" i="2"/>
  <c r="V343" i="29"/>
  <c r="W343" i="29"/>
  <c r="Y343" i="29"/>
  <c r="X343" i="29"/>
  <c r="B318" i="15"/>
  <c r="I341" i="19"/>
  <c r="E341" i="19"/>
  <c r="G341" i="19"/>
  <c r="B341" i="19"/>
  <c r="H341" i="19"/>
  <c r="C341" i="19"/>
  <c r="N350" i="29" s="1"/>
  <c r="D341" i="19"/>
  <c r="E342" i="17"/>
  <c r="I342" i="17"/>
  <c r="B342" i="17"/>
  <c r="D345" i="16"/>
  <c r="Q350" i="29" s="1"/>
  <c r="H342" i="17"/>
  <c r="D342" i="17"/>
  <c r="G342" i="17"/>
  <c r="C342" i="17"/>
  <c r="P350" i="29" s="1"/>
  <c r="J345" i="16"/>
  <c r="H318" i="15"/>
  <c r="C345" i="16"/>
  <c r="F345" i="16"/>
  <c r="I318" i="15"/>
  <c r="D318" i="15"/>
  <c r="R350" i="29" s="1"/>
  <c r="C318" i="15"/>
  <c r="B345" i="16"/>
  <c r="I345" i="16"/>
  <c r="E318" i="15"/>
  <c r="F318" i="15"/>
  <c r="E345" i="16"/>
  <c r="H345" i="16"/>
  <c r="J318" i="15"/>
  <c r="S350" i="29"/>
  <c r="B197" i="2"/>
  <c r="I197" i="2"/>
  <c r="E197" i="2"/>
  <c r="H197" i="2"/>
  <c r="T350" i="29"/>
  <c r="C197" i="2"/>
  <c r="J197" i="2"/>
  <c r="D197" i="2"/>
  <c r="U350" i="29" s="1"/>
  <c r="F197" i="2"/>
  <c r="V350" i="29"/>
  <c r="X350" i="29"/>
  <c r="W350" i="29"/>
  <c r="Y350" i="29"/>
  <c r="E333" i="19"/>
  <c r="G333" i="19"/>
  <c r="B333" i="19"/>
  <c r="H333" i="19"/>
  <c r="C333" i="19"/>
  <c r="N342" i="29" s="1"/>
  <c r="D333" i="19"/>
  <c r="I333" i="19"/>
  <c r="G334" i="17"/>
  <c r="B334" i="17"/>
  <c r="E334" i="17"/>
  <c r="C334" i="17"/>
  <c r="P342" i="29" s="1"/>
  <c r="I334" i="17"/>
  <c r="D337" i="16"/>
  <c r="Q342" i="29" s="1"/>
  <c r="H334" i="17"/>
  <c r="D334" i="17"/>
  <c r="C337" i="16"/>
  <c r="F337" i="16"/>
  <c r="I310" i="15"/>
  <c r="D310" i="15"/>
  <c r="R342" i="29" s="1"/>
  <c r="C310" i="15"/>
  <c r="F310" i="15"/>
  <c r="B337" i="16"/>
  <c r="I337" i="16"/>
  <c r="H337" i="16"/>
  <c r="B310" i="15"/>
  <c r="E310" i="15"/>
  <c r="E337" i="16"/>
  <c r="J310" i="15"/>
  <c r="J337" i="16"/>
  <c r="H310" i="15"/>
  <c r="T342" i="29"/>
  <c r="S342" i="29"/>
  <c r="C189" i="2"/>
  <c r="D189" i="2"/>
  <c r="U342" i="29" s="1"/>
  <c r="J189" i="2"/>
  <c r="F189" i="2"/>
  <c r="B189" i="2"/>
  <c r="I189" i="2"/>
  <c r="H189" i="2"/>
  <c r="E189" i="2"/>
  <c r="V342" i="29"/>
  <c r="X342" i="29"/>
  <c r="W342" i="29"/>
  <c r="Y342" i="29"/>
  <c r="A351" i="21"/>
  <c r="B351" i="21"/>
  <c r="C351" i="21"/>
  <c r="F351" i="21"/>
  <c r="A352" i="21"/>
  <c r="B352" i="21"/>
  <c r="C352" i="21"/>
  <c r="F352" i="21"/>
  <c r="A353" i="21"/>
  <c r="B353" i="21"/>
  <c r="C353" i="21"/>
  <c r="F353" i="21"/>
  <c r="A354" i="21"/>
  <c r="B354" i="21"/>
  <c r="C354" i="21"/>
  <c r="F354" i="21"/>
  <c r="J62" i="8"/>
  <c r="J63" i="8"/>
  <c r="J64" i="8"/>
  <c r="J67" i="8"/>
  <c r="J68" i="8"/>
  <c r="E1" i="19" l="1"/>
  <c r="L2" i="17"/>
  <c r="K2" i="17"/>
  <c r="J2" i="17"/>
  <c r="K2" i="16"/>
  <c r="L2" i="16"/>
  <c r="M2" i="16"/>
  <c r="K2" i="15"/>
  <c r="J2" i="15"/>
  <c r="L2" i="15"/>
  <c r="L2" i="2"/>
  <c r="K2" i="2"/>
  <c r="J2" i="2"/>
  <c r="J2" i="19"/>
  <c r="K2" i="19"/>
  <c r="L2" i="19"/>
  <c r="L2" i="5"/>
  <c r="J2" i="5"/>
  <c r="K2" i="5"/>
  <c r="E345" i="12"/>
  <c r="E342" i="12"/>
  <c r="E343" i="12"/>
  <c r="E347" i="12"/>
  <c r="E349" i="12"/>
  <c r="E348" i="12"/>
  <c r="E344" i="12"/>
  <c r="E341" i="12"/>
  <c r="E352" i="12"/>
  <c r="E346" i="12"/>
  <c r="E354" i="12"/>
  <c r="E350" i="12"/>
  <c r="E351" i="12"/>
  <c r="E353" i="12"/>
  <c r="E1" i="5"/>
  <c r="A191" i="2"/>
  <c r="G191" i="2"/>
  <c r="A314" i="15"/>
  <c r="G314" i="15"/>
  <c r="G343" i="16"/>
  <c r="A343" i="16"/>
  <c r="F340" i="17"/>
  <c r="A340" i="17"/>
  <c r="G339" i="16"/>
  <c r="A339" i="16"/>
  <c r="F336" i="17"/>
  <c r="A336" i="17"/>
  <c r="A320" i="15"/>
  <c r="G320" i="15"/>
  <c r="F1" i="2"/>
  <c r="A336" i="16"/>
  <c r="G336" i="16"/>
  <c r="A313" i="15"/>
  <c r="G313" i="15"/>
  <c r="F344" i="19"/>
  <c r="A344" i="19"/>
  <c r="A322" i="15"/>
  <c r="G322" i="15"/>
  <c r="F339" i="17"/>
  <c r="A339" i="17"/>
  <c r="G189" i="2"/>
  <c r="A189" i="2"/>
  <c r="A333" i="19"/>
  <c r="F333" i="19"/>
  <c r="A338" i="16"/>
  <c r="G338" i="16"/>
  <c r="F335" i="17"/>
  <c r="A335" i="17"/>
  <c r="G312" i="15"/>
  <c r="A312" i="15"/>
  <c r="G199" i="2"/>
  <c r="A199" i="2"/>
  <c r="G193" i="2"/>
  <c r="A193" i="2"/>
  <c r="A188" i="2"/>
  <c r="G188" i="2"/>
  <c r="A192" i="2"/>
  <c r="G192" i="2"/>
  <c r="G321" i="15"/>
  <c r="A321" i="15"/>
  <c r="F346" i="17"/>
  <c r="A346" i="17"/>
  <c r="G317" i="15"/>
  <c r="A317" i="15"/>
  <c r="G197" i="2"/>
  <c r="A197" i="2"/>
  <c r="G345" i="16"/>
  <c r="A345" i="16"/>
  <c r="A198" i="2"/>
  <c r="G198" i="2"/>
  <c r="A339" i="19"/>
  <c r="F339" i="19"/>
  <c r="A340" i="16"/>
  <c r="G340" i="16"/>
  <c r="F337" i="17"/>
  <c r="A337" i="17"/>
  <c r="G200" i="2"/>
  <c r="A200" i="2"/>
  <c r="F345" i="17"/>
  <c r="A345" i="17"/>
  <c r="G315" i="15"/>
  <c r="A315" i="15"/>
  <c r="G319" i="15"/>
  <c r="A319" i="15"/>
  <c r="A316" i="15"/>
  <c r="G316" i="15"/>
  <c r="A343" i="19"/>
  <c r="F343" i="19"/>
  <c r="A338" i="17"/>
  <c r="F338" i="17"/>
  <c r="E1" i="17"/>
  <c r="F332" i="19"/>
  <c r="A332" i="19"/>
  <c r="G310" i="15"/>
  <c r="A310" i="15"/>
  <c r="A318" i="15"/>
  <c r="G318" i="15"/>
  <c r="F342" i="17"/>
  <c r="A342" i="17"/>
  <c r="A190" i="2"/>
  <c r="G190" i="2"/>
  <c r="A334" i="19"/>
  <c r="F334" i="19"/>
  <c r="G341" i="16"/>
  <c r="A341" i="16"/>
  <c r="G309" i="15"/>
  <c r="A309" i="15"/>
  <c r="F336" i="19"/>
  <c r="A336" i="19"/>
  <c r="G348" i="16"/>
  <c r="A348" i="16"/>
  <c r="G201" i="2"/>
  <c r="A201" i="2"/>
  <c r="F340" i="19"/>
  <c r="A340" i="19"/>
  <c r="A342" i="16"/>
  <c r="G342" i="16"/>
  <c r="A311" i="15"/>
  <c r="G311" i="15"/>
  <c r="G337" i="16"/>
  <c r="A337" i="16"/>
  <c r="G346" i="16"/>
  <c r="A346" i="16"/>
  <c r="F343" i="17"/>
  <c r="A343" i="17"/>
  <c r="G195" i="2"/>
  <c r="A195" i="2"/>
  <c r="A344" i="17"/>
  <c r="F344" i="17"/>
  <c r="A337" i="19"/>
  <c r="F337" i="19"/>
  <c r="F1" i="15"/>
  <c r="A344" i="16"/>
  <c r="G344" i="16"/>
  <c r="F338" i="19"/>
  <c r="A338" i="19"/>
  <c r="A341" i="19"/>
  <c r="F341" i="19"/>
  <c r="G349" i="16"/>
  <c r="A349" i="16"/>
  <c r="A341" i="17"/>
  <c r="F341" i="17"/>
  <c r="A334" i="17"/>
  <c r="F334" i="17"/>
  <c r="A342" i="19"/>
  <c r="F342" i="19"/>
  <c r="A335" i="19"/>
  <c r="F335" i="19"/>
  <c r="G347" i="16"/>
  <c r="A347" i="16"/>
  <c r="F1" i="16"/>
  <c r="F333" i="17"/>
  <c r="A333" i="17"/>
  <c r="A345" i="19"/>
  <c r="F345" i="19"/>
  <c r="G196" i="2"/>
  <c r="A196" i="2"/>
  <c r="A194" i="2"/>
  <c r="G194" i="2"/>
  <c r="M332" i="21"/>
  <c r="I344" i="21"/>
  <c r="R338" i="21"/>
  <c r="N342" i="21"/>
  <c r="R337" i="21"/>
  <c r="L348" i="21"/>
  <c r="O349" i="21"/>
  <c r="J340" i="21"/>
  <c r="M348" i="21"/>
  <c r="Q335" i="21"/>
  <c r="S340" i="21"/>
  <c r="S341" i="21"/>
  <c r="T346" i="21"/>
  <c r="N339" i="21"/>
  <c r="L349" i="21"/>
  <c r="I332" i="21"/>
  <c r="M337" i="21"/>
  <c r="N350" i="21"/>
  <c r="I350" i="21"/>
  <c r="T347" i="21"/>
  <c r="S350" i="21"/>
  <c r="N343" i="21"/>
  <c r="S349" i="21"/>
  <c r="K349" i="21"/>
  <c r="R332" i="21"/>
  <c r="O332" i="21"/>
  <c r="N346" i="21"/>
  <c r="J342" i="21"/>
  <c r="N337" i="21"/>
  <c r="P343" i="21"/>
  <c r="I333" i="21"/>
  <c r="Q339" i="21"/>
  <c r="I337" i="21"/>
  <c r="R339" i="21"/>
  <c r="J339" i="21"/>
  <c r="T345" i="21"/>
  <c r="Q345" i="21"/>
  <c r="M341" i="21"/>
  <c r="L341" i="21"/>
  <c r="S346" i="21"/>
  <c r="O346" i="21"/>
  <c r="L346" i="21"/>
  <c r="J346" i="21"/>
  <c r="T335" i="21"/>
  <c r="O335" i="21"/>
  <c r="O347" i="21"/>
  <c r="L347" i="21"/>
  <c r="J336" i="21"/>
  <c r="P348" i="21"/>
  <c r="K348" i="21"/>
  <c r="P344" i="21"/>
  <c r="K347" i="21"/>
  <c r="J338" i="21"/>
  <c r="S343" i="21"/>
  <c r="U337" i="21"/>
  <c r="P339" i="21"/>
  <c r="U335" i="21"/>
  <c r="M336" i="21"/>
  <c r="I336" i="21"/>
  <c r="T342" i="21"/>
  <c r="U338" i="21"/>
  <c r="I347" i="21"/>
  <c r="R348" i="21"/>
  <c r="Q338" i="21"/>
  <c r="I346" i="21"/>
  <c r="J333" i="21"/>
  <c r="U341" i="21"/>
  <c r="J334" i="21"/>
  <c r="P336" i="21"/>
  <c r="I338" i="21"/>
  <c r="K333" i="21"/>
  <c r="K341" i="21"/>
  <c r="P334" i="21"/>
  <c r="J335" i="21"/>
  <c r="L343" i="21"/>
  <c r="L334" i="21"/>
  <c r="R350" i="21"/>
  <c r="S345" i="21"/>
  <c r="U346" i="21"/>
  <c r="U347" i="21"/>
  <c r="S348" i="21"/>
  <c r="S337" i="21"/>
  <c r="Q349" i="21"/>
  <c r="N349" i="21"/>
  <c r="L333" i="21"/>
  <c r="S336" i="21"/>
  <c r="P333" i="21"/>
  <c r="L339" i="21"/>
  <c r="U345" i="21"/>
  <c r="L345" i="21"/>
  <c r="J345" i="21"/>
  <c r="O341" i="21"/>
  <c r="N341" i="21"/>
  <c r="U334" i="21"/>
  <c r="R334" i="21"/>
  <c r="O334" i="21"/>
  <c r="Q340" i="21"/>
  <c r="K346" i="21"/>
  <c r="S335" i="21"/>
  <c r="Q347" i="21"/>
  <c r="P347" i="21"/>
  <c r="O336" i="21"/>
  <c r="U348" i="21"/>
  <c r="O348" i="21"/>
  <c r="I348" i="21"/>
  <c r="T344" i="21"/>
  <c r="R344" i="21"/>
  <c r="J344" i="21"/>
  <c r="Q337" i="21"/>
  <c r="K337" i="21"/>
  <c r="J337" i="21"/>
  <c r="K343" i="21"/>
  <c r="R349" i="21"/>
  <c r="J349" i="21"/>
  <c r="T332" i="21"/>
  <c r="Q350" i="21"/>
  <c r="O350" i="21"/>
  <c r="L350" i="21"/>
  <c r="Q333" i="21"/>
  <c r="N333" i="21"/>
  <c r="O339" i="21"/>
  <c r="N345" i="21"/>
  <c r="K335" i="21"/>
  <c r="T336" i="21"/>
  <c r="O342" i="21"/>
  <c r="I342" i="21"/>
  <c r="J343" i="21"/>
  <c r="M344" i="21"/>
  <c r="R333" i="21"/>
  <c r="R346" i="21"/>
  <c r="M346" i="21"/>
  <c r="R335" i="21"/>
  <c r="T348" i="21"/>
  <c r="Q344" i="21"/>
  <c r="K344" i="21"/>
  <c r="O337" i="21"/>
  <c r="U332" i="21"/>
  <c r="S332" i="21"/>
  <c r="N354" i="21"/>
  <c r="S354" i="8"/>
  <c r="J350" i="21"/>
  <c r="S333" i="21"/>
  <c r="O333" i="21"/>
  <c r="T339" i="21"/>
  <c r="K339" i="21"/>
  <c r="K345" i="21"/>
  <c r="P351" i="21"/>
  <c r="U351" i="8"/>
  <c r="Q351" i="21"/>
  <c r="V351" i="8"/>
  <c r="J341" i="21"/>
  <c r="S353" i="21"/>
  <c r="X353" i="8"/>
  <c r="L353" i="21"/>
  <c r="Q353" i="8"/>
  <c r="J353" i="21"/>
  <c r="O353" i="8"/>
  <c r="Q334" i="21"/>
  <c r="U340" i="21"/>
  <c r="P340" i="21"/>
  <c r="T352" i="21"/>
  <c r="Y352" i="8"/>
  <c r="S352" i="21"/>
  <c r="X352" i="8"/>
  <c r="P352" i="21"/>
  <c r="U352" i="8"/>
  <c r="N352" i="21"/>
  <c r="S352" i="8"/>
  <c r="L352" i="21"/>
  <c r="Q352" i="8"/>
  <c r="I352" i="21"/>
  <c r="N352" i="8"/>
  <c r="Q336" i="21"/>
  <c r="K336" i="21"/>
  <c r="M342" i="21"/>
  <c r="N348" i="21"/>
  <c r="R354" i="21"/>
  <c r="W354" i="8"/>
  <c r="P354" i="21"/>
  <c r="U354" i="8"/>
  <c r="I354" i="21"/>
  <c r="N354" i="8"/>
  <c r="S338" i="21"/>
  <c r="M338" i="21"/>
  <c r="O344" i="21"/>
  <c r="R331" i="21"/>
  <c r="Q331" i="21"/>
  <c r="M343" i="21"/>
  <c r="Q332" i="21"/>
  <c r="L332" i="21"/>
  <c r="O351" i="21"/>
  <c r="T351" i="8"/>
  <c r="O338" i="21"/>
  <c r="J351" i="21"/>
  <c r="O351" i="8"/>
  <c r="Q341" i="21"/>
  <c r="O353" i="21"/>
  <c r="T353" i="8"/>
  <c r="L340" i="21"/>
  <c r="M335" i="21"/>
  <c r="O354" i="21"/>
  <c r="T354" i="8"/>
  <c r="K338" i="21"/>
  <c r="P331" i="21"/>
  <c r="N331" i="21"/>
  <c r="L331" i="21"/>
  <c r="K331" i="21"/>
  <c r="U343" i="21"/>
  <c r="T343" i="21"/>
  <c r="R343" i="21"/>
  <c r="T349" i="21"/>
  <c r="N332" i="21"/>
  <c r="U350" i="21"/>
  <c r="T350" i="21"/>
  <c r="P350" i="21"/>
  <c r="R351" i="21"/>
  <c r="W351" i="8"/>
  <c r="K353" i="21"/>
  <c r="P353" i="8"/>
  <c r="I340" i="21"/>
  <c r="U351" i="21"/>
  <c r="Z351" i="8"/>
  <c r="T351" i="21"/>
  <c r="Y351" i="8"/>
  <c r="R340" i="21"/>
  <c r="N336" i="21"/>
  <c r="K342" i="21"/>
  <c r="U354" i="21"/>
  <c r="Z354" i="8"/>
  <c r="O331" i="21"/>
  <c r="I351" i="21"/>
  <c r="N351" i="8"/>
  <c r="R353" i="21"/>
  <c r="W353" i="8"/>
  <c r="Q353" i="21"/>
  <c r="V353" i="8"/>
  <c r="T340" i="21"/>
  <c r="N340" i="21"/>
  <c r="Q346" i="21"/>
  <c r="I335" i="21"/>
  <c r="T333" i="21"/>
  <c r="M339" i="21"/>
  <c r="O345" i="21"/>
  <c r="M345" i="21"/>
  <c r="M351" i="21"/>
  <c r="R351" i="8"/>
  <c r="K351" i="21"/>
  <c r="P351" i="8"/>
  <c r="T341" i="21"/>
  <c r="I341" i="21"/>
  <c r="U353" i="21"/>
  <c r="Z353" i="8"/>
  <c r="N353" i="21"/>
  <c r="S353" i="8"/>
  <c r="I353" i="21"/>
  <c r="N353" i="8"/>
  <c r="T334" i="21"/>
  <c r="O340" i="21"/>
  <c r="M340" i="21"/>
  <c r="P346" i="21"/>
  <c r="U352" i="21"/>
  <c r="Z352" i="8"/>
  <c r="O352" i="21"/>
  <c r="T352" i="8"/>
  <c r="K352" i="21"/>
  <c r="P352" i="8"/>
  <c r="P335" i="21"/>
  <c r="L335" i="21"/>
  <c r="R347" i="21"/>
  <c r="M347" i="21"/>
  <c r="J347" i="21"/>
  <c r="P342" i="21"/>
  <c r="S342" i="21"/>
  <c r="Q342" i="21"/>
  <c r="J348" i="21"/>
  <c r="S354" i="21"/>
  <c r="X354" i="8"/>
  <c r="M354" i="21"/>
  <c r="R354" i="8"/>
  <c r="L354" i="21"/>
  <c r="Q354" i="8"/>
  <c r="T338" i="21"/>
  <c r="P338" i="21"/>
  <c r="L338" i="21"/>
  <c r="U344" i="21"/>
  <c r="N344" i="21"/>
  <c r="L344" i="21"/>
  <c r="T337" i="21"/>
  <c r="P337" i="21"/>
  <c r="I343" i="21"/>
  <c r="U349" i="21"/>
  <c r="P349" i="21"/>
  <c r="P332" i="21"/>
  <c r="K332" i="21"/>
  <c r="I331" i="21"/>
  <c r="M333" i="21"/>
  <c r="S351" i="21"/>
  <c r="X351" i="8"/>
  <c r="N347" i="21"/>
  <c r="J354" i="21"/>
  <c r="O354" i="8"/>
  <c r="U331" i="21"/>
  <c r="S331" i="21"/>
  <c r="L337" i="21"/>
  <c r="N351" i="21"/>
  <c r="S351" i="8"/>
  <c r="P341" i="21"/>
  <c r="S334" i="21"/>
  <c r="M334" i="21"/>
  <c r="K340" i="21"/>
  <c r="Q352" i="21"/>
  <c r="V352" i="8"/>
  <c r="R352" i="21"/>
  <c r="W352" i="8"/>
  <c r="N335" i="21"/>
  <c r="Q348" i="21"/>
  <c r="N338" i="21"/>
  <c r="U333" i="21"/>
  <c r="U339" i="21"/>
  <c r="S339" i="21"/>
  <c r="I339" i="21"/>
  <c r="R345" i="21"/>
  <c r="P345" i="21"/>
  <c r="I345" i="21"/>
  <c r="L351" i="21"/>
  <c r="Q351" i="8"/>
  <c r="R341" i="21"/>
  <c r="T353" i="21"/>
  <c r="Y353" i="8"/>
  <c r="P353" i="21"/>
  <c r="U353" i="8"/>
  <c r="M353" i="21"/>
  <c r="R353" i="8"/>
  <c r="N334" i="21"/>
  <c r="K334" i="21"/>
  <c r="I334" i="21"/>
  <c r="M352" i="21"/>
  <c r="R352" i="8"/>
  <c r="J352" i="21"/>
  <c r="O352" i="8"/>
  <c r="S347" i="21"/>
  <c r="U336" i="21"/>
  <c r="R336" i="21"/>
  <c r="L336" i="21"/>
  <c r="U342" i="21"/>
  <c r="R342" i="21"/>
  <c r="L342" i="21"/>
  <c r="T354" i="21"/>
  <c r="Y354" i="8"/>
  <c r="Q354" i="21"/>
  <c r="V354" i="8"/>
  <c r="K354" i="21"/>
  <c r="P354" i="8"/>
  <c r="S344" i="21"/>
  <c r="T331" i="21"/>
  <c r="M331" i="21"/>
  <c r="J331" i="21"/>
  <c r="Q343" i="21"/>
  <c r="O343" i="21"/>
  <c r="M349" i="21"/>
  <c r="I349" i="21"/>
  <c r="J332" i="21"/>
  <c r="M350" i="21"/>
  <c r="K350" i="21"/>
  <c r="J213" i="8"/>
  <c r="J214" i="8"/>
  <c r="J215" i="8"/>
  <c r="J3" i="8" l="1"/>
  <c r="J4" i="8"/>
  <c r="J5" i="8"/>
  <c r="J6" i="8"/>
  <c r="J7" i="8"/>
  <c r="J8" i="8"/>
  <c r="J9" i="8"/>
  <c r="J10" i="8"/>
  <c r="J11" i="8"/>
  <c r="J12" i="8"/>
  <c r="X286" i="8"/>
  <c r="Y286" i="8"/>
  <c r="Z286" i="8"/>
  <c r="X287" i="8"/>
  <c r="Y287" i="8"/>
  <c r="Z287" i="8"/>
  <c r="X288" i="8"/>
  <c r="Y288" i="8"/>
  <c r="Z288" i="8"/>
  <c r="X289" i="8"/>
  <c r="Y289" i="8"/>
  <c r="Z289" i="8"/>
  <c r="X290" i="8"/>
  <c r="Y290" i="8"/>
  <c r="Z290" i="8"/>
  <c r="X291" i="8"/>
  <c r="Y291" i="8"/>
  <c r="Z291" i="8"/>
  <c r="X292" i="8"/>
  <c r="Y292" i="8"/>
  <c r="Z292" i="8"/>
  <c r="X293" i="8"/>
  <c r="Y293" i="8"/>
  <c r="Z293" i="8"/>
  <c r="X294" i="8"/>
  <c r="Y294" i="8"/>
  <c r="Z294" i="8"/>
  <c r="X295" i="8"/>
  <c r="Y295" i="8"/>
  <c r="Z295" i="8"/>
  <c r="X296" i="8"/>
  <c r="Y296" i="8"/>
  <c r="Z296" i="8"/>
  <c r="X297" i="8"/>
  <c r="Y297" i="8"/>
  <c r="Z297" i="8"/>
  <c r="X298" i="8"/>
  <c r="Y298" i="8"/>
  <c r="Z298" i="8"/>
  <c r="X299" i="8"/>
  <c r="Y299" i="8"/>
  <c r="Z299" i="8"/>
  <c r="X300" i="8"/>
  <c r="Y300" i="8"/>
  <c r="Z300" i="8"/>
  <c r="X301" i="8"/>
  <c r="Y301" i="8"/>
  <c r="Z301" i="8"/>
  <c r="X302" i="8"/>
  <c r="Y302" i="8"/>
  <c r="Z302" i="8"/>
  <c r="X303" i="8"/>
  <c r="Y303" i="8"/>
  <c r="Z303" i="8"/>
  <c r="X304" i="8"/>
  <c r="Y304" i="8"/>
  <c r="Z304" i="8"/>
  <c r="X305" i="8"/>
  <c r="Y305" i="8"/>
  <c r="Z305" i="8"/>
  <c r="X306" i="8"/>
  <c r="Y306" i="8"/>
  <c r="Z306" i="8"/>
  <c r="X307" i="8"/>
  <c r="Y307" i="8"/>
  <c r="Z307" i="8"/>
  <c r="X308" i="8"/>
  <c r="Y308" i="8"/>
  <c r="Z308" i="8"/>
  <c r="X309" i="8"/>
  <c r="Y309" i="8"/>
  <c r="Z309" i="8"/>
  <c r="X310" i="8"/>
  <c r="Y310" i="8"/>
  <c r="Z310" i="8"/>
  <c r="X311" i="8"/>
  <c r="Y311" i="8"/>
  <c r="Z311" i="8"/>
  <c r="X312" i="8"/>
  <c r="Y312" i="8"/>
  <c r="Z312" i="8"/>
  <c r="X313" i="8"/>
  <c r="Y313" i="8"/>
  <c r="Z313" i="8"/>
  <c r="X314" i="8"/>
  <c r="Y314" i="8"/>
  <c r="Z314" i="8"/>
  <c r="X315" i="8"/>
  <c r="Y315" i="8"/>
  <c r="Z315" i="8"/>
  <c r="X316" i="8"/>
  <c r="Y316" i="8"/>
  <c r="Z316" i="8"/>
  <c r="X317" i="8"/>
  <c r="Y317" i="8"/>
  <c r="Z317" i="8"/>
  <c r="X318" i="8"/>
  <c r="Y318" i="8"/>
  <c r="Z318" i="8"/>
  <c r="X319" i="8"/>
  <c r="Y319" i="8"/>
  <c r="Z319" i="8"/>
  <c r="X320" i="8"/>
  <c r="Y320" i="8"/>
  <c r="Z320" i="8"/>
  <c r="X321" i="8"/>
  <c r="Y321" i="8"/>
  <c r="Z321" i="8"/>
  <c r="X322" i="8"/>
  <c r="Y322" i="8"/>
  <c r="Z322" i="8"/>
  <c r="X323" i="8"/>
  <c r="Y323" i="8"/>
  <c r="Z323" i="8"/>
  <c r="X324" i="8"/>
  <c r="Y324" i="8"/>
  <c r="Z324" i="8"/>
  <c r="X325" i="8"/>
  <c r="Y325" i="8"/>
  <c r="Z325" i="8"/>
  <c r="X326" i="8"/>
  <c r="Y326" i="8"/>
  <c r="Z326" i="8"/>
  <c r="X327" i="8"/>
  <c r="Y327" i="8"/>
  <c r="Z327" i="8"/>
  <c r="X328" i="8"/>
  <c r="Y328" i="8"/>
  <c r="Z328" i="8"/>
  <c r="N329" i="8"/>
  <c r="O329" i="8"/>
  <c r="P329" i="8"/>
  <c r="Q329" i="8"/>
  <c r="R329" i="8"/>
  <c r="S329" i="8"/>
  <c r="T329" i="8"/>
  <c r="U329" i="8"/>
  <c r="V329" i="8"/>
  <c r="W329" i="8"/>
  <c r="X329" i="8"/>
  <c r="Y329" i="8"/>
  <c r="Z329" i="8"/>
  <c r="N330" i="8"/>
  <c r="O330" i="8"/>
  <c r="P330" i="8"/>
  <c r="Q330" i="8"/>
  <c r="R330" i="8"/>
  <c r="S330" i="8"/>
  <c r="T330" i="8"/>
  <c r="U330" i="8"/>
  <c r="V330" i="8"/>
  <c r="W330" i="8"/>
  <c r="X330" i="8"/>
  <c r="Y330" i="8"/>
  <c r="Z330" i="8"/>
  <c r="N331" i="8"/>
  <c r="O331" i="8"/>
  <c r="P331" i="8"/>
  <c r="Q331" i="8"/>
  <c r="R331" i="8"/>
  <c r="S331" i="8"/>
  <c r="T331" i="8"/>
  <c r="U331" i="8"/>
  <c r="V331" i="8"/>
  <c r="W331" i="8"/>
  <c r="X331" i="8"/>
  <c r="Y331" i="8"/>
  <c r="Z331" i="8"/>
  <c r="N332" i="8"/>
  <c r="O332" i="8"/>
  <c r="P332" i="8"/>
  <c r="Q332" i="8"/>
  <c r="R332" i="8"/>
  <c r="S332" i="8"/>
  <c r="T332" i="8"/>
  <c r="U332" i="8"/>
  <c r="V332" i="8"/>
  <c r="W332" i="8"/>
  <c r="X332" i="8"/>
  <c r="Y332" i="8"/>
  <c r="Z332" i="8"/>
  <c r="N333" i="8"/>
  <c r="O333" i="8"/>
  <c r="P333" i="8"/>
  <c r="Q333" i="8"/>
  <c r="R333" i="8"/>
  <c r="S333" i="8"/>
  <c r="T333" i="8"/>
  <c r="U333" i="8"/>
  <c r="V333" i="8"/>
  <c r="W333" i="8"/>
  <c r="X333" i="8"/>
  <c r="Y333" i="8"/>
  <c r="Z333" i="8"/>
  <c r="N334" i="8"/>
  <c r="O334" i="8"/>
  <c r="P334" i="8"/>
  <c r="Q334" i="8"/>
  <c r="R334" i="8"/>
  <c r="S334" i="8"/>
  <c r="T334" i="8"/>
  <c r="U334" i="8"/>
  <c r="V334" i="8"/>
  <c r="W334" i="8"/>
  <c r="X334" i="8"/>
  <c r="Y334" i="8"/>
  <c r="Z334" i="8"/>
  <c r="N335" i="8"/>
  <c r="O335" i="8"/>
  <c r="P335" i="8"/>
  <c r="Q335" i="8"/>
  <c r="R335" i="8"/>
  <c r="S335" i="8"/>
  <c r="T335" i="8"/>
  <c r="U335" i="8"/>
  <c r="V335" i="8"/>
  <c r="W335" i="8"/>
  <c r="X335" i="8"/>
  <c r="Y335" i="8"/>
  <c r="Z335" i="8"/>
  <c r="N336" i="8"/>
  <c r="O336" i="8"/>
  <c r="P336" i="8"/>
  <c r="Q336" i="8"/>
  <c r="R336" i="8"/>
  <c r="S336" i="8"/>
  <c r="T336" i="8"/>
  <c r="U336" i="8"/>
  <c r="V336" i="8"/>
  <c r="W336" i="8"/>
  <c r="X336" i="8"/>
  <c r="Y336" i="8"/>
  <c r="Z336" i="8"/>
  <c r="N337" i="8"/>
  <c r="O337" i="8"/>
  <c r="P337" i="8"/>
  <c r="Q337" i="8"/>
  <c r="R337" i="8"/>
  <c r="S337" i="8"/>
  <c r="T337" i="8"/>
  <c r="U337" i="8"/>
  <c r="V337" i="8"/>
  <c r="W337" i="8"/>
  <c r="X337" i="8"/>
  <c r="Y337" i="8"/>
  <c r="Z337" i="8"/>
  <c r="N338" i="8"/>
  <c r="O338" i="8"/>
  <c r="P338" i="8"/>
  <c r="Q338" i="8"/>
  <c r="R338" i="8"/>
  <c r="S338" i="8"/>
  <c r="T338" i="8"/>
  <c r="U338" i="8"/>
  <c r="V338" i="8"/>
  <c r="W338" i="8"/>
  <c r="X338" i="8"/>
  <c r="Y338" i="8"/>
  <c r="Z338" i="8"/>
  <c r="N339" i="8"/>
  <c r="O339" i="8"/>
  <c r="P339" i="8"/>
  <c r="Q339" i="8"/>
  <c r="R339" i="8"/>
  <c r="S339" i="8"/>
  <c r="T339" i="8"/>
  <c r="U339" i="8"/>
  <c r="V339" i="8"/>
  <c r="W339" i="8"/>
  <c r="X339" i="8"/>
  <c r="Y339" i="8"/>
  <c r="Z339" i="8"/>
  <c r="N340" i="8"/>
  <c r="O340" i="8"/>
  <c r="P340" i="8"/>
  <c r="Q340" i="8"/>
  <c r="R340" i="8"/>
  <c r="S340" i="8"/>
  <c r="T340" i="8"/>
  <c r="U340" i="8"/>
  <c r="V340" i="8"/>
  <c r="W340" i="8"/>
  <c r="X340" i="8"/>
  <c r="Y340" i="8"/>
  <c r="Z340" i="8"/>
  <c r="N341" i="8"/>
  <c r="O341" i="8"/>
  <c r="P341" i="8"/>
  <c r="Q341" i="8"/>
  <c r="R341" i="8"/>
  <c r="S341" i="8"/>
  <c r="T341" i="8"/>
  <c r="U341" i="8"/>
  <c r="V341" i="8"/>
  <c r="W341" i="8"/>
  <c r="X341" i="8"/>
  <c r="Y341" i="8"/>
  <c r="Z341" i="8"/>
  <c r="N342" i="8"/>
  <c r="O342" i="8"/>
  <c r="P342" i="8"/>
  <c r="Q342" i="8"/>
  <c r="R342" i="8"/>
  <c r="S342" i="8"/>
  <c r="T342" i="8"/>
  <c r="U342" i="8"/>
  <c r="V342" i="8"/>
  <c r="W342" i="8"/>
  <c r="X342" i="8"/>
  <c r="Y342" i="8"/>
  <c r="Z342" i="8"/>
  <c r="N343" i="8"/>
  <c r="O343" i="8"/>
  <c r="P343" i="8"/>
  <c r="Q343" i="8"/>
  <c r="R343" i="8"/>
  <c r="S343" i="8"/>
  <c r="T343" i="8"/>
  <c r="U343" i="8"/>
  <c r="V343" i="8"/>
  <c r="W343" i="8"/>
  <c r="X343" i="8"/>
  <c r="Y343" i="8"/>
  <c r="Z343" i="8"/>
  <c r="N344" i="8"/>
  <c r="O344" i="8"/>
  <c r="P344" i="8"/>
  <c r="Q344" i="8"/>
  <c r="R344" i="8"/>
  <c r="S344" i="8"/>
  <c r="T344" i="8"/>
  <c r="U344" i="8"/>
  <c r="V344" i="8"/>
  <c r="W344" i="8"/>
  <c r="X344" i="8"/>
  <c r="Y344" i="8"/>
  <c r="Z344" i="8"/>
  <c r="N345" i="8"/>
  <c r="O345" i="8"/>
  <c r="P345" i="8"/>
  <c r="Q345" i="8"/>
  <c r="R345" i="8"/>
  <c r="S345" i="8"/>
  <c r="T345" i="8"/>
  <c r="U345" i="8"/>
  <c r="V345" i="8"/>
  <c r="W345" i="8"/>
  <c r="X345" i="8"/>
  <c r="Y345" i="8"/>
  <c r="Z345" i="8"/>
  <c r="N346" i="8"/>
  <c r="O346" i="8"/>
  <c r="P346" i="8"/>
  <c r="Q346" i="8"/>
  <c r="R346" i="8"/>
  <c r="S346" i="8"/>
  <c r="T346" i="8"/>
  <c r="U346" i="8"/>
  <c r="V346" i="8"/>
  <c r="W346" i="8"/>
  <c r="X346" i="8"/>
  <c r="Y346" i="8"/>
  <c r="Z346" i="8"/>
  <c r="N347" i="8"/>
  <c r="O347" i="8"/>
  <c r="P347" i="8"/>
  <c r="Q347" i="8"/>
  <c r="R347" i="8"/>
  <c r="S347" i="8"/>
  <c r="T347" i="8"/>
  <c r="U347" i="8"/>
  <c r="V347" i="8"/>
  <c r="W347" i="8"/>
  <c r="X347" i="8"/>
  <c r="Y347" i="8"/>
  <c r="Z347" i="8"/>
  <c r="N348" i="8"/>
  <c r="O348" i="8"/>
  <c r="P348" i="8"/>
  <c r="Q348" i="8"/>
  <c r="R348" i="8"/>
  <c r="S348" i="8"/>
  <c r="T348" i="8"/>
  <c r="U348" i="8"/>
  <c r="V348" i="8"/>
  <c r="W348" i="8"/>
  <c r="X348" i="8"/>
  <c r="Y348" i="8"/>
  <c r="Z348" i="8"/>
  <c r="N349" i="8"/>
  <c r="O349" i="8"/>
  <c r="P349" i="8"/>
  <c r="Q349" i="8"/>
  <c r="R349" i="8"/>
  <c r="S349" i="8"/>
  <c r="T349" i="8"/>
  <c r="U349" i="8"/>
  <c r="V349" i="8"/>
  <c r="W349" i="8"/>
  <c r="X349" i="8"/>
  <c r="Y349" i="8"/>
  <c r="Z349" i="8"/>
  <c r="N350" i="8"/>
  <c r="O350" i="8"/>
  <c r="P350" i="8"/>
  <c r="Q350" i="8"/>
  <c r="R350" i="8"/>
  <c r="S350" i="8"/>
  <c r="T350" i="8"/>
  <c r="U350" i="8"/>
  <c r="V350" i="8"/>
  <c r="W350" i="8"/>
  <c r="X350" i="8"/>
  <c r="Y350" i="8"/>
  <c r="Z350" i="8"/>
  <c r="B325" i="8" l="1"/>
  <c r="A325" i="21" s="1"/>
  <c r="C325" i="8"/>
  <c r="B325" i="21" s="1"/>
  <c r="D325" i="8"/>
  <c r="C325" i="21" s="1"/>
  <c r="F325" i="21"/>
  <c r="B326" i="8"/>
  <c r="A326" i="21" s="1"/>
  <c r="C326" i="8"/>
  <c r="B326" i="21" s="1"/>
  <c r="D326" i="8"/>
  <c r="C326" i="21" s="1"/>
  <c r="F326" i="21"/>
  <c r="B327" i="8"/>
  <c r="A327" i="21" s="1"/>
  <c r="C327" i="8"/>
  <c r="B327" i="21" s="1"/>
  <c r="D327" i="8"/>
  <c r="C327" i="21" s="1"/>
  <c r="F327" i="21"/>
  <c r="A328" i="21"/>
  <c r="C328" i="8"/>
  <c r="B328" i="21" s="1"/>
  <c r="D328" i="8"/>
  <c r="C328" i="21" s="1"/>
  <c r="F328" i="21"/>
  <c r="A329" i="21"/>
  <c r="B329" i="21"/>
  <c r="C329" i="21"/>
  <c r="F329" i="21"/>
  <c r="A330" i="21"/>
  <c r="B330" i="21"/>
  <c r="C330" i="21"/>
  <c r="F330" i="21"/>
  <c r="A331" i="21"/>
  <c r="B331" i="21"/>
  <c r="C331" i="21"/>
  <c r="A332" i="21"/>
  <c r="B332" i="21"/>
  <c r="C332" i="21"/>
  <c r="A333" i="21"/>
  <c r="B333" i="21"/>
  <c r="C333" i="21"/>
  <c r="A334" i="21"/>
  <c r="B334" i="21"/>
  <c r="C334" i="21"/>
  <c r="F334" i="21"/>
  <c r="A335" i="21"/>
  <c r="B335" i="21"/>
  <c r="C335" i="21"/>
  <c r="F335" i="21"/>
  <c r="A336" i="21"/>
  <c r="B336" i="21"/>
  <c r="C336" i="21"/>
  <c r="F336" i="21"/>
  <c r="A337" i="21"/>
  <c r="B337" i="21"/>
  <c r="C337" i="21"/>
  <c r="F337" i="21"/>
  <c r="A338" i="21"/>
  <c r="B338" i="21"/>
  <c r="C338" i="21"/>
  <c r="F338" i="21"/>
  <c r="A339" i="21"/>
  <c r="B339" i="21"/>
  <c r="C339" i="21"/>
  <c r="F339" i="21"/>
  <c r="A340" i="21"/>
  <c r="B340" i="21"/>
  <c r="C340" i="21"/>
  <c r="F340" i="21"/>
  <c r="A341" i="21"/>
  <c r="B341" i="21"/>
  <c r="C341" i="21"/>
  <c r="F341" i="21"/>
  <c r="A342" i="21"/>
  <c r="B342" i="21"/>
  <c r="C342" i="21"/>
  <c r="F342" i="21"/>
  <c r="A343" i="21"/>
  <c r="B343" i="21"/>
  <c r="C343" i="21"/>
  <c r="F343" i="21"/>
  <c r="A344" i="21"/>
  <c r="B344" i="21"/>
  <c r="C344" i="21"/>
  <c r="F344" i="21"/>
  <c r="A345" i="21"/>
  <c r="B345" i="21"/>
  <c r="C345" i="21"/>
  <c r="F345" i="21"/>
  <c r="A346" i="21"/>
  <c r="B346" i="21"/>
  <c r="C346" i="21"/>
  <c r="F346" i="21"/>
  <c r="A347" i="21"/>
  <c r="B347" i="21"/>
  <c r="C347" i="21"/>
  <c r="F347" i="21"/>
  <c r="A348" i="21"/>
  <c r="B348" i="21"/>
  <c r="C348" i="21"/>
  <c r="F348" i="21"/>
  <c r="A349" i="21"/>
  <c r="B349" i="21"/>
  <c r="C349" i="21"/>
  <c r="F349" i="21"/>
  <c r="A350" i="21"/>
  <c r="B350" i="21"/>
  <c r="C350" i="21"/>
  <c r="F350" i="21"/>
  <c r="F332" i="21" l="1"/>
  <c r="F333" i="21"/>
  <c r="F331" i="21"/>
  <c r="B304" i="8"/>
  <c r="A304" i="21" s="1"/>
  <c r="B72" i="8" l="1"/>
  <c r="A72" i="21" s="1"/>
  <c r="C72" i="8"/>
  <c r="B72" i="21" s="1"/>
  <c r="D72" i="8"/>
  <c r="C72" i="21" s="1"/>
  <c r="F72" i="21"/>
  <c r="B308" i="8" l="1"/>
  <c r="A308" i="21" s="1"/>
  <c r="C308" i="8"/>
  <c r="B308" i="21" s="1"/>
  <c r="D308" i="8"/>
  <c r="C308" i="21" s="1"/>
  <c r="F308" i="21"/>
  <c r="B309" i="8"/>
  <c r="A309" i="21" s="1"/>
  <c r="C309" i="8"/>
  <c r="B309" i="21" s="1"/>
  <c r="D309" i="8"/>
  <c r="C309" i="21" s="1"/>
  <c r="B310" i="8"/>
  <c r="A310" i="21" s="1"/>
  <c r="C310" i="8"/>
  <c r="B310" i="21" s="1"/>
  <c r="D310" i="8"/>
  <c r="C310" i="21" s="1"/>
  <c r="F310" i="21"/>
  <c r="B311" i="8"/>
  <c r="A311" i="21" s="1"/>
  <c r="C311" i="8"/>
  <c r="B311" i="21" s="1"/>
  <c r="D311" i="8"/>
  <c r="C311" i="21" s="1"/>
  <c r="F311" i="21"/>
  <c r="A312" i="21"/>
  <c r="C312" i="8"/>
  <c r="B312" i="21" s="1"/>
  <c r="D312" i="8"/>
  <c r="C312" i="21" s="1"/>
  <c r="F312" i="21"/>
  <c r="B313" i="8"/>
  <c r="A313" i="21" s="1"/>
  <c r="C313" i="8"/>
  <c r="B313" i="21" s="1"/>
  <c r="D313" i="8"/>
  <c r="C313" i="21" s="1"/>
  <c r="F313" i="21"/>
  <c r="B314" i="8"/>
  <c r="A314" i="21" s="1"/>
  <c r="C314" i="8"/>
  <c r="B314" i="21" s="1"/>
  <c r="D314" i="8"/>
  <c r="C314" i="21" s="1"/>
  <c r="F314" i="21"/>
  <c r="B315" i="8"/>
  <c r="A315" i="21" s="1"/>
  <c r="C315" i="8"/>
  <c r="B315" i="21" s="1"/>
  <c r="D315" i="8"/>
  <c r="C315" i="21" s="1"/>
  <c r="F315" i="21"/>
  <c r="B316" i="8"/>
  <c r="A316" i="21" s="1"/>
  <c r="C316" i="8"/>
  <c r="B316" i="21" s="1"/>
  <c r="D316" i="8"/>
  <c r="C316" i="21" s="1"/>
  <c r="F316" i="21"/>
  <c r="B317" i="8"/>
  <c r="A317" i="21" s="1"/>
  <c r="C317" i="8"/>
  <c r="B317" i="21" s="1"/>
  <c r="D317" i="8"/>
  <c r="C317" i="21" s="1"/>
  <c r="F317" i="21"/>
  <c r="B318" i="8"/>
  <c r="A318" i="21" s="1"/>
  <c r="C318" i="8"/>
  <c r="B318" i="21" s="1"/>
  <c r="D318" i="8"/>
  <c r="C318" i="21" s="1"/>
  <c r="F318" i="21"/>
  <c r="B319" i="8"/>
  <c r="A319" i="21" s="1"/>
  <c r="C319" i="8"/>
  <c r="B319" i="21" s="1"/>
  <c r="D319" i="8"/>
  <c r="C319" i="21" s="1"/>
  <c r="F319" i="21"/>
  <c r="B320" i="8"/>
  <c r="A320" i="21" s="1"/>
  <c r="C320" i="8"/>
  <c r="B320" i="21" s="1"/>
  <c r="D320" i="8"/>
  <c r="C320" i="21" s="1"/>
  <c r="F320" i="21"/>
  <c r="B321" i="8"/>
  <c r="A321" i="21" s="1"/>
  <c r="C321" i="8"/>
  <c r="B321" i="21" s="1"/>
  <c r="D321" i="8"/>
  <c r="C321" i="21" s="1"/>
  <c r="F321" i="21"/>
  <c r="B322" i="8"/>
  <c r="A322" i="21" s="1"/>
  <c r="C322" i="8"/>
  <c r="B322" i="21" s="1"/>
  <c r="D322" i="8"/>
  <c r="C322" i="21" s="1"/>
  <c r="F322" i="21"/>
  <c r="B323" i="8"/>
  <c r="A323" i="21" s="1"/>
  <c r="C323" i="8"/>
  <c r="B323" i="21" s="1"/>
  <c r="D323" i="8"/>
  <c r="C323" i="21" s="1"/>
  <c r="F323" i="21"/>
  <c r="A324" i="21"/>
  <c r="B324" i="21"/>
  <c r="C324" i="21"/>
  <c r="F324" i="21"/>
  <c r="B302" i="8" l="1"/>
  <c r="A302" i="21" s="1"/>
  <c r="C302" i="8"/>
  <c r="B302" i="21" s="1"/>
  <c r="D302" i="8"/>
  <c r="C302" i="21" s="1"/>
  <c r="F302" i="21"/>
  <c r="B303" i="8"/>
  <c r="A303" i="21" s="1"/>
  <c r="C303" i="8"/>
  <c r="B303" i="21" s="1"/>
  <c r="D303" i="8"/>
  <c r="C303" i="21" s="1"/>
  <c r="F303" i="21"/>
  <c r="C304" i="8"/>
  <c r="B304" i="21" s="1"/>
  <c r="D304" i="8"/>
  <c r="C304" i="21" s="1"/>
  <c r="F304" i="21"/>
  <c r="B305" i="8"/>
  <c r="A305" i="21" s="1"/>
  <c r="C305" i="8"/>
  <c r="B305" i="21" s="1"/>
  <c r="D305" i="8"/>
  <c r="C305" i="21" s="1"/>
  <c r="F305" i="21"/>
  <c r="B306" i="8"/>
  <c r="A306" i="21" s="1"/>
  <c r="C306" i="8"/>
  <c r="B306" i="21" s="1"/>
  <c r="D306" i="8"/>
  <c r="C306" i="21" s="1"/>
  <c r="F306" i="21"/>
  <c r="B307" i="8"/>
  <c r="A307" i="21" s="1"/>
  <c r="C307" i="8"/>
  <c r="B307" i="21" s="1"/>
  <c r="D307" i="8"/>
  <c r="C307" i="21" s="1"/>
  <c r="F307" i="21"/>
  <c r="B301" i="8" l="1"/>
  <c r="A301" i="21" s="1"/>
  <c r="C301" i="8"/>
  <c r="B301" i="21" s="1"/>
  <c r="D301" i="8"/>
  <c r="C301" i="21" s="1"/>
  <c r="F301" i="21"/>
  <c r="B295" i="8"/>
  <c r="A295" i="21" s="1"/>
  <c r="C295" i="8"/>
  <c r="B295" i="21" s="1"/>
  <c r="D295" i="8"/>
  <c r="C295" i="21" s="1"/>
  <c r="F295" i="21"/>
  <c r="B296" i="8"/>
  <c r="A296" i="21" s="1"/>
  <c r="C296" i="8"/>
  <c r="B296" i="21" s="1"/>
  <c r="D296" i="8"/>
  <c r="C296" i="21" s="1"/>
  <c r="F296" i="21"/>
  <c r="B297" i="8"/>
  <c r="A297" i="21" s="1"/>
  <c r="C297" i="8"/>
  <c r="B297" i="21" s="1"/>
  <c r="D297" i="8"/>
  <c r="C297" i="21" s="1"/>
  <c r="F297" i="21"/>
  <c r="B298" i="8"/>
  <c r="A298" i="21" s="1"/>
  <c r="C298" i="8"/>
  <c r="B298" i="21" s="1"/>
  <c r="D298" i="8"/>
  <c r="C298" i="21" s="1"/>
  <c r="F298" i="21"/>
  <c r="B299" i="8"/>
  <c r="A299" i="21" s="1"/>
  <c r="C299" i="8"/>
  <c r="B299" i="21" s="1"/>
  <c r="D299" i="8"/>
  <c r="C299" i="21" s="1"/>
  <c r="F299" i="21"/>
  <c r="B300" i="8"/>
  <c r="A300" i="21" s="1"/>
  <c r="C300" i="8"/>
  <c r="B300" i="21" s="1"/>
  <c r="D300" i="8"/>
  <c r="C300" i="21" s="1"/>
  <c r="F300" i="21"/>
  <c r="A1" i="21"/>
  <c r="B294" i="8" l="1"/>
  <c r="A294" i="21" s="1"/>
  <c r="C294" i="8"/>
  <c r="B294" i="21" s="1"/>
  <c r="D294" i="8"/>
  <c r="C294" i="21" s="1"/>
  <c r="F294" i="21"/>
  <c r="Z4" i="8" l="1"/>
  <c r="Z5" i="8"/>
  <c r="Z6" i="8"/>
  <c r="Z7" i="8"/>
  <c r="Z8" i="8"/>
  <c r="Z9" i="8"/>
  <c r="Z10" i="8"/>
  <c r="Z11" i="8"/>
  <c r="Z12" i="8"/>
  <c r="Z13" i="8"/>
  <c r="Z14" i="8"/>
  <c r="Z15" i="8"/>
  <c r="Z16" i="8"/>
  <c r="Z17" i="8"/>
  <c r="Z18" i="8"/>
  <c r="Z19" i="8"/>
  <c r="Z20" i="8"/>
  <c r="Z21" i="8"/>
  <c r="Z22" i="8"/>
  <c r="Z23" i="8"/>
  <c r="Z24" i="8"/>
  <c r="Z25" i="8"/>
  <c r="Z26" i="8"/>
  <c r="Z27" i="8"/>
  <c r="Z28" i="8"/>
  <c r="Z29" i="8"/>
  <c r="Z30" i="8"/>
  <c r="Z31" i="8"/>
  <c r="Z32" i="8"/>
  <c r="Z33" i="8"/>
  <c r="Z34" i="8"/>
  <c r="Z35" i="8"/>
  <c r="Z36" i="8"/>
  <c r="Z37" i="8"/>
  <c r="Z38" i="8"/>
  <c r="Z39" i="8"/>
  <c r="Z40" i="8"/>
  <c r="Z41" i="8"/>
  <c r="Z42" i="8"/>
  <c r="Z43" i="8"/>
  <c r="Z44" i="8"/>
  <c r="Z45" i="8"/>
  <c r="Z46" i="8"/>
  <c r="Z47" i="8"/>
  <c r="Z48" i="8"/>
  <c r="Z49" i="8"/>
  <c r="Z50" i="8"/>
  <c r="Z51" i="8"/>
  <c r="Z52" i="8"/>
  <c r="Z53" i="8"/>
  <c r="Z54" i="8"/>
  <c r="Z55" i="8"/>
  <c r="Z56" i="8"/>
  <c r="Z57" i="8"/>
  <c r="Z58" i="8"/>
  <c r="Z59" i="8"/>
  <c r="Z60" i="8"/>
  <c r="Z61" i="8"/>
  <c r="Z62" i="8"/>
  <c r="Z63" i="8"/>
  <c r="Z64" i="8"/>
  <c r="Z65" i="8"/>
  <c r="Z66" i="8"/>
  <c r="Z67" i="8"/>
  <c r="Z68" i="8"/>
  <c r="Z69" i="8"/>
  <c r="Z70" i="8"/>
  <c r="Z71" i="8"/>
  <c r="Z72" i="8"/>
  <c r="Z73" i="8"/>
  <c r="Z74" i="8"/>
  <c r="Z75" i="8"/>
  <c r="Z76" i="8"/>
  <c r="Z77" i="8"/>
  <c r="Z78" i="8"/>
  <c r="Z79" i="8"/>
  <c r="Z80" i="8"/>
  <c r="Z81" i="8"/>
  <c r="Z82" i="8"/>
  <c r="Z83" i="8"/>
  <c r="Z84" i="8"/>
  <c r="Z85" i="8"/>
  <c r="Z86" i="8"/>
  <c r="Z87" i="8"/>
  <c r="Z88" i="8"/>
  <c r="Z89" i="8"/>
  <c r="Z90" i="8"/>
  <c r="Z91" i="8"/>
  <c r="Z92" i="8"/>
  <c r="Z93" i="8"/>
  <c r="Z94" i="8"/>
  <c r="Z95" i="8"/>
  <c r="Z96" i="8"/>
  <c r="Z97" i="8"/>
  <c r="Z98" i="8"/>
  <c r="Z99" i="8"/>
  <c r="Z100" i="8"/>
  <c r="Z101" i="8"/>
  <c r="Z102" i="8"/>
  <c r="Z103" i="8"/>
  <c r="Z104" i="8"/>
  <c r="Z105" i="8"/>
  <c r="Z106" i="8"/>
  <c r="Z107" i="8"/>
  <c r="Z108" i="8"/>
  <c r="Z109" i="8"/>
  <c r="Z110" i="8"/>
  <c r="Z111" i="8"/>
  <c r="Z112" i="8"/>
  <c r="Z113" i="8"/>
  <c r="Z114" i="8"/>
  <c r="Z115" i="8"/>
  <c r="Z116" i="8"/>
  <c r="Z117" i="8"/>
  <c r="Z118" i="8"/>
  <c r="Z119" i="8"/>
  <c r="Z120" i="8"/>
  <c r="Z121" i="8"/>
  <c r="Z122" i="8"/>
  <c r="Z123" i="8"/>
  <c r="Z124" i="8"/>
  <c r="Z125" i="8"/>
  <c r="Z126" i="8"/>
  <c r="Z127" i="8"/>
  <c r="Z128" i="8"/>
  <c r="Z129" i="8"/>
  <c r="Z130" i="8"/>
  <c r="Z131" i="8"/>
  <c r="Z132" i="8"/>
  <c r="Z133" i="8"/>
  <c r="Z134" i="8"/>
  <c r="Z135" i="8"/>
  <c r="Z136" i="8"/>
  <c r="Z137" i="8"/>
  <c r="Z138" i="8"/>
  <c r="Z139" i="8"/>
  <c r="Z140" i="8"/>
  <c r="Z141" i="8"/>
  <c r="Z142" i="8"/>
  <c r="Z143" i="8"/>
  <c r="Z144" i="8"/>
  <c r="Z145" i="8"/>
  <c r="Z146" i="8"/>
  <c r="Z147" i="8"/>
  <c r="Z148" i="8"/>
  <c r="Z149" i="8"/>
  <c r="Z150" i="8"/>
  <c r="Z151" i="8"/>
  <c r="Z152" i="8"/>
  <c r="Z153" i="8"/>
  <c r="Z154" i="8"/>
  <c r="Z155" i="8"/>
  <c r="Z156" i="8"/>
  <c r="Z157" i="8"/>
  <c r="Z158" i="8"/>
  <c r="Z159" i="8"/>
  <c r="Z160" i="8"/>
  <c r="Z161" i="8"/>
  <c r="Z162" i="8"/>
  <c r="Z163" i="8"/>
  <c r="Z164" i="8"/>
  <c r="Z165" i="8"/>
  <c r="Z166" i="8"/>
  <c r="Z167" i="8"/>
  <c r="Z168" i="8"/>
  <c r="Z169" i="8"/>
  <c r="Z170" i="8"/>
  <c r="Z171" i="8"/>
  <c r="Z172" i="8"/>
  <c r="Z173" i="8"/>
  <c r="Z174" i="8"/>
  <c r="Z175" i="8"/>
  <c r="Z176" i="8"/>
  <c r="Z177" i="8"/>
  <c r="Z178" i="8"/>
  <c r="Z179" i="8"/>
  <c r="Z180" i="8"/>
  <c r="Z181" i="8"/>
  <c r="Z182" i="8"/>
  <c r="Z183" i="8"/>
  <c r="Z184" i="8"/>
  <c r="Z185" i="8"/>
  <c r="Z186" i="8"/>
  <c r="Z187" i="8"/>
  <c r="Z188" i="8"/>
  <c r="Z189" i="8"/>
  <c r="Z190" i="8"/>
  <c r="Z191" i="8"/>
  <c r="Z192" i="8"/>
  <c r="Z193" i="8"/>
  <c r="Z194" i="8"/>
  <c r="Z195" i="8"/>
  <c r="Z196" i="8"/>
  <c r="Z197" i="8"/>
  <c r="Z198" i="8"/>
  <c r="Z199" i="8"/>
  <c r="Z200" i="8"/>
  <c r="Z201" i="8"/>
  <c r="Z202" i="8"/>
  <c r="Z203" i="8"/>
  <c r="Z204" i="8"/>
  <c r="Z205" i="8"/>
  <c r="Z206" i="8"/>
  <c r="Z207" i="8"/>
  <c r="Z208" i="8"/>
  <c r="Z209" i="8"/>
  <c r="Z210" i="8"/>
  <c r="Z211" i="8"/>
  <c r="Z212" i="8"/>
  <c r="Z213" i="8"/>
  <c r="Z214" i="8"/>
  <c r="Z215" i="8"/>
  <c r="Z216" i="8"/>
  <c r="Z217" i="8"/>
  <c r="Z218" i="8"/>
  <c r="Z219" i="8"/>
  <c r="Z220" i="8"/>
  <c r="Z221" i="8"/>
  <c r="Z222" i="8"/>
  <c r="Z223" i="8"/>
  <c r="Z224" i="8"/>
  <c r="Z225" i="8"/>
  <c r="Z226" i="8"/>
  <c r="Z227" i="8"/>
  <c r="Z228" i="8"/>
  <c r="Z229" i="8"/>
  <c r="Z230" i="8"/>
  <c r="Z231" i="8"/>
  <c r="Z232" i="8"/>
  <c r="Z233" i="8"/>
  <c r="Z234" i="8"/>
  <c r="Z235" i="8"/>
  <c r="Z236" i="8"/>
  <c r="Z237" i="8"/>
  <c r="Z238" i="8"/>
  <c r="Z239" i="8"/>
  <c r="Z240" i="8"/>
  <c r="Z241" i="8"/>
  <c r="Z242" i="8"/>
  <c r="Z243" i="8"/>
  <c r="Z244" i="8"/>
  <c r="Z245" i="8"/>
  <c r="Z246" i="8"/>
  <c r="Z247" i="8"/>
  <c r="Z248" i="8"/>
  <c r="Z249" i="8"/>
  <c r="Z250" i="8"/>
  <c r="Z251" i="8"/>
  <c r="Z252" i="8"/>
  <c r="Z253" i="8"/>
  <c r="Z254" i="8"/>
  <c r="Z255" i="8"/>
  <c r="Z256" i="8"/>
  <c r="Z257" i="8"/>
  <c r="Z258" i="8"/>
  <c r="Z259" i="8"/>
  <c r="Z260" i="8"/>
  <c r="Z261" i="8"/>
  <c r="Z262" i="8"/>
  <c r="Z263" i="8"/>
  <c r="Z264" i="8"/>
  <c r="Z265" i="8"/>
  <c r="Z266" i="8"/>
  <c r="Z267" i="8"/>
  <c r="Z268" i="8"/>
  <c r="Z269" i="8"/>
  <c r="Z270" i="8"/>
  <c r="Z271" i="8"/>
  <c r="Z272" i="8"/>
  <c r="Z273" i="8"/>
  <c r="Z274" i="8"/>
  <c r="Z275" i="8"/>
  <c r="Z276" i="8"/>
  <c r="Z277" i="8"/>
  <c r="Z278" i="8"/>
  <c r="Z279" i="8"/>
  <c r="Z280" i="8"/>
  <c r="Z281" i="8"/>
  <c r="Z282" i="8"/>
  <c r="Z283" i="8"/>
  <c r="Z284" i="8"/>
  <c r="Z285" i="8"/>
  <c r="Z3" i="8"/>
  <c r="X4" i="8"/>
  <c r="Y4" i="8"/>
  <c r="X5" i="8"/>
  <c r="Y5" i="8"/>
  <c r="X6" i="8"/>
  <c r="Y6" i="8"/>
  <c r="X7" i="8"/>
  <c r="Y7" i="8"/>
  <c r="X8" i="8"/>
  <c r="Y8" i="8"/>
  <c r="X9" i="8"/>
  <c r="Y9" i="8"/>
  <c r="X10" i="8"/>
  <c r="Y10" i="8"/>
  <c r="X11" i="8"/>
  <c r="Y11" i="8"/>
  <c r="X12" i="8"/>
  <c r="Y12" i="8"/>
  <c r="X13" i="8"/>
  <c r="Y13" i="8"/>
  <c r="X14" i="8"/>
  <c r="Y14" i="8"/>
  <c r="X15" i="8"/>
  <c r="Y15" i="8"/>
  <c r="X16" i="8"/>
  <c r="Y16" i="8"/>
  <c r="X17" i="8"/>
  <c r="Y17" i="8"/>
  <c r="X18" i="8"/>
  <c r="Y18" i="8"/>
  <c r="X19" i="8"/>
  <c r="Y19" i="8"/>
  <c r="X20" i="8"/>
  <c r="Y20" i="8"/>
  <c r="X21" i="8"/>
  <c r="Y21" i="8"/>
  <c r="X22" i="8"/>
  <c r="Y22" i="8"/>
  <c r="X23" i="8"/>
  <c r="Y23" i="8"/>
  <c r="X24" i="8"/>
  <c r="Y24" i="8"/>
  <c r="X25" i="8"/>
  <c r="Y25" i="8"/>
  <c r="X26" i="8"/>
  <c r="Y26" i="8"/>
  <c r="X27" i="8"/>
  <c r="Y27" i="8"/>
  <c r="X28" i="8"/>
  <c r="Y28" i="8"/>
  <c r="X29" i="8"/>
  <c r="Y29" i="8"/>
  <c r="X30" i="8"/>
  <c r="Y30" i="8"/>
  <c r="X31" i="8"/>
  <c r="Y31" i="8"/>
  <c r="X32" i="8"/>
  <c r="Y32" i="8"/>
  <c r="X33" i="8"/>
  <c r="Y33" i="8"/>
  <c r="X34" i="8"/>
  <c r="Y34" i="8"/>
  <c r="X35" i="8"/>
  <c r="Y35" i="8"/>
  <c r="X36" i="8"/>
  <c r="Y36" i="8"/>
  <c r="X37" i="8"/>
  <c r="Y37" i="8"/>
  <c r="X38" i="8"/>
  <c r="Y38" i="8"/>
  <c r="X39" i="8"/>
  <c r="Y39" i="8"/>
  <c r="X40" i="8"/>
  <c r="Y40" i="8"/>
  <c r="X41" i="8"/>
  <c r="Y41" i="8"/>
  <c r="X42" i="8"/>
  <c r="Y42" i="8"/>
  <c r="X43" i="8"/>
  <c r="Y43" i="8"/>
  <c r="X44" i="8"/>
  <c r="Y44" i="8"/>
  <c r="X45" i="8"/>
  <c r="Y45" i="8"/>
  <c r="X46" i="8"/>
  <c r="Y46" i="8"/>
  <c r="X47" i="8"/>
  <c r="Y47" i="8"/>
  <c r="X48" i="8"/>
  <c r="Y48" i="8"/>
  <c r="X49" i="8"/>
  <c r="Y49" i="8"/>
  <c r="X50" i="8"/>
  <c r="Y50" i="8"/>
  <c r="X51" i="8"/>
  <c r="Y51" i="8"/>
  <c r="X52" i="8"/>
  <c r="Y52" i="8"/>
  <c r="X53" i="8"/>
  <c r="Y53" i="8"/>
  <c r="X54" i="8"/>
  <c r="Y54" i="8"/>
  <c r="X55" i="8"/>
  <c r="Y55" i="8"/>
  <c r="X56" i="8"/>
  <c r="Y56" i="8"/>
  <c r="X57" i="8"/>
  <c r="Y57" i="8"/>
  <c r="X58" i="8"/>
  <c r="Y58" i="8"/>
  <c r="X59" i="8"/>
  <c r="Y59" i="8"/>
  <c r="X60" i="8"/>
  <c r="Y60" i="8"/>
  <c r="X61" i="8"/>
  <c r="Y61" i="8"/>
  <c r="X62" i="8"/>
  <c r="Y62" i="8"/>
  <c r="X63" i="8"/>
  <c r="Y63" i="8"/>
  <c r="X64" i="8"/>
  <c r="Y64" i="8"/>
  <c r="X65" i="8"/>
  <c r="Y65" i="8"/>
  <c r="X66" i="8"/>
  <c r="Y66" i="8"/>
  <c r="X67" i="8"/>
  <c r="Y67" i="8"/>
  <c r="X68" i="8"/>
  <c r="Y68" i="8"/>
  <c r="X69" i="8"/>
  <c r="Y69" i="8"/>
  <c r="X70" i="8"/>
  <c r="Y70" i="8"/>
  <c r="X71" i="8"/>
  <c r="Y71" i="8"/>
  <c r="X72" i="8"/>
  <c r="Y72" i="8"/>
  <c r="X73" i="8"/>
  <c r="Y73" i="8"/>
  <c r="X74" i="8"/>
  <c r="Y74" i="8"/>
  <c r="X75" i="8"/>
  <c r="Y75" i="8"/>
  <c r="X76" i="8"/>
  <c r="Y76" i="8"/>
  <c r="X77" i="8"/>
  <c r="Y77" i="8"/>
  <c r="X78" i="8"/>
  <c r="Y78" i="8"/>
  <c r="X79" i="8"/>
  <c r="Y79" i="8"/>
  <c r="X80" i="8"/>
  <c r="Y80" i="8"/>
  <c r="X81" i="8"/>
  <c r="Y81" i="8"/>
  <c r="X82" i="8"/>
  <c r="Y82" i="8"/>
  <c r="X83" i="8"/>
  <c r="Y83" i="8"/>
  <c r="X84" i="8"/>
  <c r="Y84" i="8"/>
  <c r="X85" i="8"/>
  <c r="Y85" i="8"/>
  <c r="X86" i="8"/>
  <c r="Y86" i="8"/>
  <c r="X87" i="8"/>
  <c r="Y87" i="8"/>
  <c r="X88" i="8"/>
  <c r="Y88" i="8"/>
  <c r="X89" i="8"/>
  <c r="Y89" i="8"/>
  <c r="X90" i="8"/>
  <c r="Y90" i="8"/>
  <c r="X91" i="8"/>
  <c r="Y91" i="8"/>
  <c r="X92" i="8"/>
  <c r="Y92" i="8"/>
  <c r="X93" i="8"/>
  <c r="Y93" i="8"/>
  <c r="X94" i="8"/>
  <c r="Y94" i="8"/>
  <c r="X95" i="8"/>
  <c r="Y95" i="8"/>
  <c r="X96" i="8"/>
  <c r="Y96" i="8"/>
  <c r="X97" i="8"/>
  <c r="Y97" i="8"/>
  <c r="X98" i="8"/>
  <c r="Y98" i="8"/>
  <c r="X99" i="8"/>
  <c r="Y99" i="8"/>
  <c r="X100" i="8"/>
  <c r="Y100" i="8"/>
  <c r="X101" i="8"/>
  <c r="Y101" i="8"/>
  <c r="X102" i="8"/>
  <c r="Y102" i="8"/>
  <c r="X103" i="8"/>
  <c r="Y103" i="8"/>
  <c r="X104" i="8"/>
  <c r="Y104" i="8"/>
  <c r="X105" i="8"/>
  <c r="Y105" i="8"/>
  <c r="X106" i="8"/>
  <c r="Y106" i="8"/>
  <c r="X107" i="8"/>
  <c r="Y107" i="8"/>
  <c r="X108" i="8"/>
  <c r="Y108" i="8"/>
  <c r="X109" i="8"/>
  <c r="Y109" i="8"/>
  <c r="X110" i="8"/>
  <c r="Y110" i="8"/>
  <c r="X111" i="8"/>
  <c r="Y111" i="8"/>
  <c r="X112" i="8"/>
  <c r="Y112" i="8"/>
  <c r="X113" i="8"/>
  <c r="Y113" i="8"/>
  <c r="X114" i="8"/>
  <c r="Y114" i="8"/>
  <c r="X115" i="8"/>
  <c r="Y115" i="8"/>
  <c r="X116" i="8"/>
  <c r="Y116" i="8"/>
  <c r="X117" i="8"/>
  <c r="Y117" i="8"/>
  <c r="X118" i="8"/>
  <c r="Y118" i="8"/>
  <c r="X119" i="8"/>
  <c r="Y119" i="8"/>
  <c r="X120" i="8"/>
  <c r="Y120" i="8"/>
  <c r="X121" i="8"/>
  <c r="Y121" i="8"/>
  <c r="X122" i="8"/>
  <c r="Y122" i="8"/>
  <c r="X123" i="8"/>
  <c r="Y123" i="8"/>
  <c r="X124" i="8"/>
  <c r="Y124" i="8"/>
  <c r="X125" i="8"/>
  <c r="Y125" i="8"/>
  <c r="X126" i="8"/>
  <c r="Y126" i="8"/>
  <c r="X127" i="8"/>
  <c r="Y127" i="8"/>
  <c r="X128" i="8"/>
  <c r="Y128" i="8"/>
  <c r="X129" i="8"/>
  <c r="Y129" i="8"/>
  <c r="X130" i="8"/>
  <c r="Y130" i="8"/>
  <c r="X131" i="8"/>
  <c r="Y131" i="8"/>
  <c r="X132" i="8"/>
  <c r="Y132" i="8"/>
  <c r="X133" i="8"/>
  <c r="Y133" i="8"/>
  <c r="X134" i="8"/>
  <c r="Y134" i="8"/>
  <c r="X135" i="8"/>
  <c r="Y135" i="8"/>
  <c r="X136" i="8"/>
  <c r="Y136" i="8"/>
  <c r="X137" i="8"/>
  <c r="Y137" i="8"/>
  <c r="X138" i="8"/>
  <c r="Y138" i="8"/>
  <c r="X139" i="8"/>
  <c r="Y139" i="8"/>
  <c r="X140" i="8"/>
  <c r="Y140" i="8"/>
  <c r="X141" i="8"/>
  <c r="Y141" i="8"/>
  <c r="X142" i="8"/>
  <c r="Y142" i="8"/>
  <c r="X143" i="8"/>
  <c r="Y143" i="8"/>
  <c r="X144" i="8"/>
  <c r="Y144" i="8"/>
  <c r="X145" i="8"/>
  <c r="Y145" i="8"/>
  <c r="X146" i="8"/>
  <c r="Y146" i="8"/>
  <c r="X147" i="8"/>
  <c r="Y147" i="8"/>
  <c r="X148" i="8"/>
  <c r="Y148" i="8"/>
  <c r="X149" i="8"/>
  <c r="Y149" i="8"/>
  <c r="X150" i="8"/>
  <c r="Y150" i="8"/>
  <c r="X151" i="8"/>
  <c r="Y151" i="8"/>
  <c r="X152" i="8"/>
  <c r="Y152" i="8"/>
  <c r="X153" i="8"/>
  <c r="Y153" i="8"/>
  <c r="X154" i="8"/>
  <c r="Y154" i="8"/>
  <c r="X155" i="8"/>
  <c r="Y155" i="8"/>
  <c r="X156" i="8"/>
  <c r="Y156" i="8"/>
  <c r="X157" i="8"/>
  <c r="Y157" i="8"/>
  <c r="X158" i="8"/>
  <c r="Y158" i="8"/>
  <c r="X159" i="8"/>
  <c r="Y159" i="8"/>
  <c r="X160" i="8"/>
  <c r="Y160" i="8"/>
  <c r="X161" i="8"/>
  <c r="Y161" i="8"/>
  <c r="X162" i="8"/>
  <c r="Y162" i="8"/>
  <c r="X163" i="8"/>
  <c r="Y163" i="8"/>
  <c r="X164" i="8"/>
  <c r="Y164" i="8"/>
  <c r="X165" i="8"/>
  <c r="Y165" i="8"/>
  <c r="X166" i="8"/>
  <c r="Y166" i="8"/>
  <c r="X167" i="8"/>
  <c r="Y167" i="8"/>
  <c r="X168" i="8"/>
  <c r="Y168" i="8"/>
  <c r="X169" i="8"/>
  <c r="Y169" i="8"/>
  <c r="X170" i="8"/>
  <c r="Y170" i="8"/>
  <c r="X171" i="8"/>
  <c r="Y171" i="8"/>
  <c r="X172" i="8"/>
  <c r="Y172" i="8"/>
  <c r="X173" i="8"/>
  <c r="Y173" i="8"/>
  <c r="X174" i="8"/>
  <c r="Y174" i="8"/>
  <c r="X175" i="8"/>
  <c r="Y175" i="8"/>
  <c r="X176" i="8"/>
  <c r="Y176" i="8"/>
  <c r="X177" i="8"/>
  <c r="Y177" i="8"/>
  <c r="X178" i="8"/>
  <c r="Y178" i="8"/>
  <c r="X179" i="8"/>
  <c r="Y179" i="8"/>
  <c r="X180" i="8"/>
  <c r="Y180" i="8"/>
  <c r="X181" i="8"/>
  <c r="Y181" i="8"/>
  <c r="X182" i="8"/>
  <c r="Y182" i="8"/>
  <c r="X183" i="8"/>
  <c r="Y183" i="8"/>
  <c r="X184" i="8"/>
  <c r="Y184" i="8"/>
  <c r="X185" i="8"/>
  <c r="Y185" i="8"/>
  <c r="X186" i="8"/>
  <c r="Y186" i="8"/>
  <c r="X187" i="8"/>
  <c r="Y187" i="8"/>
  <c r="X188" i="8"/>
  <c r="Y188" i="8"/>
  <c r="X189" i="8"/>
  <c r="Y189" i="8"/>
  <c r="X190" i="8"/>
  <c r="Y190" i="8"/>
  <c r="X191" i="8"/>
  <c r="Y191" i="8"/>
  <c r="X192" i="8"/>
  <c r="Y192" i="8"/>
  <c r="X193" i="8"/>
  <c r="Y193" i="8"/>
  <c r="X194" i="8"/>
  <c r="Y194" i="8"/>
  <c r="X195" i="8"/>
  <c r="Y195" i="8"/>
  <c r="X196" i="8"/>
  <c r="Y196" i="8"/>
  <c r="X197" i="8"/>
  <c r="Y197" i="8"/>
  <c r="X198" i="8"/>
  <c r="Y198" i="8"/>
  <c r="X199" i="8"/>
  <c r="Y199" i="8"/>
  <c r="X200" i="8"/>
  <c r="Y200" i="8"/>
  <c r="X201" i="8"/>
  <c r="Y201" i="8"/>
  <c r="X202" i="8"/>
  <c r="Y202" i="8"/>
  <c r="X203" i="8"/>
  <c r="Y203" i="8"/>
  <c r="X204" i="8"/>
  <c r="Y204" i="8"/>
  <c r="X205" i="8"/>
  <c r="Y205" i="8"/>
  <c r="X206" i="8"/>
  <c r="Y206" i="8"/>
  <c r="X207" i="8"/>
  <c r="Y207" i="8"/>
  <c r="X208" i="8"/>
  <c r="Y208" i="8"/>
  <c r="X209" i="8"/>
  <c r="Y209" i="8"/>
  <c r="X210" i="8"/>
  <c r="Y210" i="8"/>
  <c r="X211" i="8"/>
  <c r="Y211" i="8"/>
  <c r="X212" i="8"/>
  <c r="Y212" i="8"/>
  <c r="X213" i="8"/>
  <c r="Y213" i="8"/>
  <c r="X214" i="8"/>
  <c r="Y214" i="8"/>
  <c r="X215" i="8"/>
  <c r="Y215" i="8"/>
  <c r="X216" i="8"/>
  <c r="Y216" i="8"/>
  <c r="X217" i="8"/>
  <c r="Y217" i="8"/>
  <c r="X218" i="8"/>
  <c r="Y218" i="8"/>
  <c r="X219" i="8"/>
  <c r="Y219" i="8"/>
  <c r="X220" i="8"/>
  <c r="Y220" i="8"/>
  <c r="X221" i="8"/>
  <c r="Y221" i="8"/>
  <c r="X222" i="8"/>
  <c r="Y222" i="8"/>
  <c r="X223" i="8"/>
  <c r="Y223" i="8"/>
  <c r="X224" i="8"/>
  <c r="Y224" i="8"/>
  <c r="X225" i="8"/>
  <c r="Y225" i="8"/>
  <c r="X226" i="8"/>
  <c r="Y226" i="8"/>
  <c r="X227" i="8"/>
  <c r="Y227" i="8"/>
  <c r="X228" i="8"/>
  <c r="Y228" i="8"/>
  <c r="X229" i="8"/>
  <c r="Y229" i="8"/>
  <c r="X230" i="8"/>
  <c r="Y230" i="8"/>
  <c r="X231" i="8"/>
  <c r="Y231" i="8"/>
  <c r="X232" i="8"/>
  <c r="Y232" i="8"/>
  <c r="X233" i="8"/>
  <c r="Y233" i="8"/>
  <c r="X234" i="8"/>
  <c r="Y234" i="8"/>
  <c r="X235" i="8"/>
  <c r="Y235" i="8"/>
  <c r="X236" i="8"/>
  <c r="Y236" i="8"/>
  <c r="X237" i="8"/>
  <c r="Y237" i="8"/>
  <c r="X238" i="8"/>
  <c r="Y238" i="8"/>
  <c r="X239" i="8"/>
  <c r="Y239" i="8"/>
  <c r="X240" i="8"/>
  <c r="Y240" i="8"/>
  <c r="X241" i="8"/>
  <c r="Y241" i="8"/>
  <c r="X242" i="8"/>
  <c r="Y242" i="8"/>
  <c r="X243" i="8"/>
  <c r="Y243" i="8"/>
  <c r="X244" i="8"/>
  <c r="Y244" i="8"/>
  <c r="X245" i="8"/>
  <c r="Y245" i="8"/>
  <c r="X246" i="8"/>
  <c r="Y246" i="8"/>
  <c r="X247" i="8"/>
  <c r="Y247" i="8"/>
  <c r="X248" i="8"/>
  <c r="Y248" i="8"/>
  <c r="X249" i="8"/>
  <c r="Y249" i="8"/>
  <c r="X250" i="8"/>
  <c r="Y250" i="8"/>
  <c r="X251" i="8"/>
  <c r="Y251" i="8"/>
  <c r="X252" i="8"/>
  <c r="Y252" i="8"/>
  <c r="X253" i="8"/>
  <c r="Y253" i="8"/>
  <c r="X254" i="8"/>
  <c r="Y254" i="8"/>
  <c r="X255" i="8"/>
  <c r="Y255" i="8"/>
  <c r="X256" i="8"/>
  <c r="Y256" i="8"/>
  <c r="X257" i="8"/>
  <c r="Y257" i="8"/>
  <c r="X258" i="8"/>
  <c r="Y258" i="8"/>
  <c r="X259" i="8"/>
  <c r="Y259" i="8"/>
  <c r="X260" i="8"/>
  <c r="Y260" i="8"/>
  <c r="X261" i="8"/>
  <c r="Y261" i="8"/>
  <c r="X262" i="8"/>
  <c r="Y262" i="8"/>
  <c r="X263" i="8"/>
  <c r="Y263" i="8"/>
  <c r="X264" i="8"/>
  <c r="Y264" i="8"/>
  <c r="X265" i="8"/>
  <c r="Y265" i="8"/>
  <c r="X266" i="8"/>
  <c r="Y266" i="8"/>
  <c r="X267" i="8"/>
  <c r="Y267" i="8"/>
  <c r="X268" i="8"/>
  <c r="Y268" i="8"/>
  <c r="X269" i="8"/>
  <c r="Y269" i="8"/>
  <c r="X270" i="8"/>
  <c r="Y270" i="8"/>
  <c r="X271" i="8"/>
  <c r="Y271" i="8"/>
  <c r="X272" i="8"/>
  <c r="Y272" i="8"/>
  <c r="X273" i="8"/>
  <c r="Y273" i="8"/>
  <c r="X274" i="8"/>
  <c r="Y274" i="8"/>
  <c r="X275" i="8"/>
  <c r="Y275" i="8"/>
  <c r="X276" i="8"/>
  <c r="Y276" i="8"/>
  <c r="X277" i="8"/>
  <c r="Y277" i="8"/>
  <c r="X278" i="8"/>
  <c r="Y278" i="8"/>
  <c r="X279" i="8"/>
  <c r="Y279" i="8"/>
  <c r="X280" i="8"/>
  <c r="Y280" i="8"/>
  <c r="X281" i="8"/>
  <c r="Y281" i="8"/>
  <c r="X282" i="8"/>
  <c r="Y282" i="8"/>
  <c r="X283" i="8"/>
  <c r="Y283" i="8"/>
  <c r="X284" i="8"/>
  <c r="Y284" i="8"/>
  <c r="X285" i="8"/>
  <c r="Y285" i="8"/>
  <c r="Y3" i="8"/>
  <c r="X3" i="8"/>
  <c r="B1" i="21" l="1"/>
  <c r="F3" i="21" l="1"/>
  <c r="F4" i="21"/>
  <c r="F5" i="21"/>
  <c r="F6" i="21"/>
  <c r="F7" i="21"/>
  <c r="F8" i="21"/>
  <c r="F9" i="21"/>
  <c r="F10" i="21"/>
  <c r="F11" i="21"/>
  <c r="F12" i="21"/>
  <c r="F13" i="21"/>
  <c r="J13" i="8"/>
  <c r="F14" i="21"/>
  <c r="J14" i="8"/>
  <c r="F15" i="21"/>
  <c r="J15" i="8"/>
  <c r="F16" i="21"/>
  <c r="J16" i="8"/>
  <c r="F17" i="21"/>
  <c r="J17" i="8"/>
  <c r="F18" i="21"/>
  <c r="J18" i="8"/>
  <c r="F19" i="21"/>
  <c r="J19" i="8"/>
  <c r="F20" i="21"/>
  <c r="J20" i="8"/>
  <c r="F21" i="21"/>
  <c r="J21" i="8"/>
  <c r="F22" i="21"/>
  <c r="J22" i="8"/>
  <c r="F23" i="21"/>
  <c r="J23" i="8"/>
  <c r="F24" i="21"/>
  <c r="J24" i="8"/>
  <c r="F25" i="21"/>
  <c r="J25" i="8"/>
  <c r="F26" i="21"/>
  <c r="J26" i="8"/>
  <c r="F27" i="21"/>
  <c r="J27" i="8"/>
  <c r="F28" i="21"/>
  <c r="J28" i="8"/>
  <c r="F29" i="21"/>
  <c r="F30" i="21"/>
  <c r="J30" i="8"/>
  <c r="F31" i="21"/>
  <c r="J31" i="8"/>
  <c r="F32" i="21"/>
  <c r="J32" i="8"/>
  <c r="F33" i="21"/>
  <c r="J33" i="8"/>
  <c r="F34" i="21"/>
  <c r="J34" i="8"/>
  <c r="F35" i="21"/>
  <c r="J35" i="8"/>
  <c r="F36" i="21"/>
  <c r="J36" i="8"/>
  <c r="F37" i="21"/>
  <c r="J37" i="8"/>
  <c r="F38" i="21"/>
  <c r="J38" i="8"/>
  <c r="F39" i="21"/>
  <c r="J39" i="8"/>
  <c r="F40" i="21"/>
  <c r="J40" i="8"/>
  <c r="F41" i="21"/>
  <c r="J41" i="8"/>
  <c r="F42" i="21"/>
  <c r="J42" i="8"/>
  <c r="F43" i="21"/>
  <c r="J43" i="8"/>
  <c r="F44" i="21"/>
  <c r="J44" i="8"/>
  <c r="F45" i="21"/>
  <c r="J45" i="8"/>
  <c r="F46" i="21"/>
  <c r="J46" i="8"/>
  <c r="F47" i="21"/>
  <c r="J47" i="8"/>
  <c r="F48" i="21"/>
  <c r="J48" i="8"/>
  <c r="F49" i="21"/>
  <c r="J49" i="8"/>
  <c r="F50" i="21"/>
  <c r="J50" i="8"/>
  <c r="F51" i="21"/>
  <c r="J51" i="8"/>
  <c r="F52" i="21"/>
  <c r="J52" i="8"/>
  <c r="F53" i="21"/>
  <c r="J53" i="8"/>
  <c r="F54" i="21"/>
  <c r="J54" i="8"/>
  <c r="F55" i="21"/>
  <c r="J55" i="8"/>
  <c r="F56" i="21"/>
  <c r="J56" i="8"/>
  <c r="F57" i="21"/>
  <c r="J57" i="8"/>
  <c r="F58" i="21"/>
  <c r="J58" i="8"/>
  <c r="F59" i="21"/>
  <c r="J59" i="8"/>
  <c r="F60" i="21"/>
  <c r="J60" i="8"/>
  <c r="F61" i="21"/>
  <c r="J61" i="8"/>
  <c r="F62" i="21"/>
  <c r="F63" i="21"/>
  <c r="F64" i="21"/>
  <c r="F65" i="21"/>
  <c r="F66" i="21"/>
  <c r="F67" i="21"/>
  <c r="F68" i="21"/>
  <c r="F69" i="21"/>
  <c r="J69" i="8"/>
  <c r="F70" i="21"/>
  <c r="J70" i="8"/>
  <c r="F71" i="21"/>
  <c r="F73" i="21"/>
  <c r="F74" i="21"/>
  <c r="F75" i="21"/>
  <c r="F76" i="21"/>
  <c r="F77" i="21"/>
  <c r="J77" i="8"/>
  <c r="F78" i="21"/>
  <c r="J78" i="8"/>
  <c r="F79" i="21"/>
  <c r="J79" i="8"/>
  <c r="F80" i="21"/>
  <c r="J80" i="8"/>
  <c r="F81" i="21"/>
  <c r="J81" i="8"/>
  <c r="F82" i="21"/>
  <c r="J82" i="8"/>
  <c r="F83" i="21"/>
  <c r="J83" i="8"/>
  <c r="F84" i="21"/>
  <c r="J84" i="8"/>
  <c r="F85" i="21"/>
  <c r="J85" i="8"/>
  <c r="F86" i="21"/>
  <c r="J86" i="8"/>
  <c r="F87" i="21"/>
  <c r="J87" i="8"/>
  <c r="F88" i="21"/>
  <c r="J88" i="8"/>
  <c r="F89" i="21"/>
  <c r="J89" i="8"/>
  <c r="F90" i="21"/>
  <c r="J90" i="8"/>
  <c r="F91" i="21"/>
  <c r="J91" i="8"/>
  <c r="F92" i="21"/>
  <c r="J92" i="8"/>
  <c r="F93" i="21"/>
  <c r="J93" i="8"/>
  <c r="F94" i="21"/>
  <c r="J94" i="8"/>
  <c r="F95" i="21"/>
  <c r="J95" i="8"/>
  <c r="F96" i="21"/>
  <c r="J96" i="8"/>
  <c r="F97" i="21"/>
  <c r="J97" i="8"/>
  <c r="F98" i="21"/>
  <c r="J98" i="8"/>
  <c r="F99" i="21"/>
  <c r="J99" i="8"/>
  <c r="F100" i="21"/>
  <c r="J100" i="8"/>
  <c r="F101" i="21"/>
  <c r="J101" i="8"/>
  <c r="F102" i="21"/>
  <c r="J102" i="8"/>
  <c r="F103" i="21"/>
  <c r="J103" i="8"/>
  <c r="F104" i="21"/>
  <c r="J104" i="8"/>
  <c r="F105" i="21"/>
  <c r="J105" i="8"/>
  <c r="F106" i="21"/>
  <c r="J106" i="8"/>
  <c r="F107" i="21"/>
  <c r="J107" i="8"/>
  <c r="F108" i="21"/>
  <c r="J108" i="8"/>
  <c r="F109" i="21"/>
  <c r="J109" i="8"/>
  <c r="F110" i="21"/>
  <c r="J110" i="8"/>
  <c r="F111" i="21"/>
  <c r="J111" i="8"/>
  <c r="F112" i="21"/>
  <c r="J112" i="8"/>
  <c r="F113" i="21"/>
  <c r="J113" i="8"/>
  <c r="F114" i="21"/>
  <c r="J114" i="8"/>
  <c r="F115" i="21"/>
  <c r="J115" i="8"/>
  <c r="F116" i="21"/>
  <c r="J116" i="8"/>
  <c r="F117" i="21"/>
  <c r="J117" i="8"/>
  <c r="F118" i="21"/>
  <c r="J118" i="8"/>
  <c r="F119" i="21"/>
  <c r="J119" i="8"/>
  <c r="F120" i="21"/>
  <c r="J120" i="8"/>
  <c r="F121" i="21"/>
  <c r="J121" i="8"/>
  <c r="F122" i="21"/>
  <c r="J122" i="8"/>
  <c r="F123" i="21"/>
  <c r="J123" i="8"/>
  <c r="F124" i="21"/>
  <c r="J124" i="8"/>
  <c r="F125" i="21"/>
  <c r="J125" i="8"/>
  <c r="F126" i="21"/>
  <c r="J126" i="8"/>
  <c r="F127" i="21"/>
  <c r="J127" i="8"/>
  <c r="F128" i="21"/>
  <c r="J128" i="8"/>
  <c r="F129" i="21"/>
  <c r="J129" i="8"/>
  <c r="F130" i="21"/>
  <c r="J130" i="8"/>
  <c r="F131" i="21"/>
  <c r="J131" i="8"/>
  <c r="F132" i="21"/>
  <c r="J132" i="8"/>
  <c r="F133" i="21"/>
  <c r="J133" i="8"/>
  <c r="F134" i="21"/>
  <c r="J134" i="8"/>
  <c r="F135" i="21"/>
  <c r="J135" i="8"/>
  <c r="F136" i="21"/>
  <c r="J136" i="8"/>
  <c r="F137" i="21"/>
  <c r="J137" i="8"/>
  <c r="F138" i="21"/>
  <c r="J138" i="8"/>
  <c r="F139" i="21"/>
  <c r="J139" i="8"/>
  <c r="F140" i="21"/>
  <c r="J140" i="8"/>
  <c r="F141" i="21"/>
  <c r="J141" i="8"/>
  <c r="F142" i="21"/>
  <c r="J142" i="8"/>
  <c r="F143" i="21"/>
  <c r="J143" i="8"/>
  <c r="F144" i="21"/>
  <c r="J144" i="8"/>
  <c r="F145" i="21"/>
  <c r="J145" i="8"/>
  <c r="F146" i="21"/>
  <c r="J146" i="8"/>
  <c r="F147" i="21"/>
  <c r="J147" i="8"/>
  <c r="F148" i="21"/>
  <c r="J148" i="8"/>
  <c r="F149" i="21"/>
  <c r="J149" i="8"/>
  <c r="F150" i="21"/>
  <c r="J150" i="8"/>
  <c r="F151" i="21"/>
  <c r="J151" i="8"/>
  <c r="F152" i="21"/>
  <c r="J152" i="8"/>
  <c r="F153" i="21"/>
  <c r="J153" i="8"/>
  <c r="F154" i="21"/>
  <c r="J154" i="8"/>
  <c r="F155" i="21"/>
  <c r="J155" i="8"/>
  <c r="F156" i="21"/>
  <c r="J156" i="8"/>
  <c r="F157" i="21"/>
  <c r="J157" i="8"/>
  <c r="F158" i="21"/>
  <c r="J158" i="8"/>
  <c r="F159" i="21"/>
  <c r="J159" i="8"/>
  <c r="F160" i="21"/>
  <c r="J160" i="8"/>
  <c r="F161" i="21"/>
  <c r="J161" i="8"/>
  <c r="F162" i="21"/>
  <c r="J162" i="8"/>
  <c r="F163" i="21"/>
  <c r="J163" i="8"/>
  <c r="F164" i="21"/>
  <c r="J164" i="8"/>
  <c r="F165" i="21"/>
  <c r="J165" i="8"/>
  <c r="F166" i="21"/>
  <c r="J166" i="8"/>
  <c r="F167" i="21"/>
  <c r="J167" i="8"/>
  <c r="F168" i="21"/>
  <c r="J168" i="8"/>
  <c r="F169" i="21"/>
  <c r="J169" i="8"/>
  <c r="F170" i="21"/>
  <c r="J170" i="8"/>
  <c r="F171" i="21"/>
  <c r="J171" i="8"/>
  <c r="F172" i="21"/>
  <c r="J172" i="8"/>
  <c r="F173" i="21"/>
  <c r="J173" i="8"/>
  <c r="F174" i="21"/>
  <c r="J174" i="8"/>
  <c r="F175" i="21"/>
  <c r="J175" i="8"/>
  <c r="F176" i="21"/>
  <c r="J176" i="8"/>
  <c r="F177" i="21"/>
  <c r="J177" i="8"/>
  <c r="F178" i="21"/>
  <c r="J178" i="8"/>
  <c r="F179" i="21"/>
  <c r="J179" i="8"/>
  <c r="F180" i="21"/>
  <c r="J180" i="8"/>
  <c r="F181" i="21"/>
  <c r="J181" i="8"/>
  <c r="F182" i="21"/>
  <c r="J182" i="8"/>
  <c r="F183" i="21"/>
  <c r="J183" i="8"/>
  <c r="F184" i="21"/>
  <c r="J184" i="8"/>
  <c r="F185" i="21"/>
  <c r="J185" i="8"/>
  <c r="F186" i="21"/>
  <c r="J186" i="8"/>
  <c r="F187" i="21"/>
  <c r="J187" i="8"/>
  <c r="F188" i="21"/>
  <c r="J188" i="8"/>
  <c r="F189" i="21"/>
  <c r="J189" i="8"/>
  <c r="F190" i="21"/>
  <c r="J190" i="8"/>
  <c r="F191" i="21"/>
  <c r="J191" i="8"/>
  <c r="F192" i="21"/>
  <c r="J192" i="8"/>
  <c r="F193" i="21"/>
  <c r="J193" i="8"/>
  <c r="F194" i="21"/>
  <c r="J194" i="8"/>
  <c r="F195" i="21"/>
  <c r="J195" i="8"/>
  <c r="F196" i="21"/>
  <c r="J196" i="8"/>
  <c r="F197" i="21"/>
  <c r="J197" i="8"/>
  <c r="F198" i="21"/>
  <c r="J198" i="8"/>
  <c r="F199" i="21"/>
  <c r="J199" i="8"/>
  <c r="F200" i="21"/>
  <c r="J200" i="8"/>
  <c r="F201" i="21"/>
  <c r="J201" i="8"/>
  <c r="F202" i="21"/>
  <c r="J202" i="8"/>
  <c r="F203" i="21"/>
  <c r="J203" i="8"/>
  <c r="F204" i="21"/>
  <c r="J204" i="8"/>
  <c r="F205" i="21"/>
  <c r="J205" i="8"/>
  <c r="F206" i="21"/>
  <c r="J206" i="8"/>
  <c r="F207" i="21"/>
  <c r="J207" i="8"/>
  <c r="F208" i="21"/>
  <c r="J208" i="8"/>
  <c r="F209" i="21"/>
  <c r="J209" i="8"/>
  <c r="F210" i="21"/>
  <c r="J210" i="8"/>
  <c r="F211" i="21"/>
  <c r="J211" i="8"/>
  <c r="F212" i="21"/>
  <c r="J212" i="8"/>
  <c r="F213" i="21"/>
  <c r="F214" i="21"/>
  <c r="F215" i="21"/>
  <c r="F216" i="21"/>
  <c r="J216" i="8"/>
  <c r="F217" i="21"/>
  <c r="J217" i="8"/>
  <c r="F218" i="21"/>
  <c r="J218" i="8"/>
  <c r="F219" i="21"/>
  <c r="J219" i="8"/>
  <c r="F220" i="21"/>
  <c r="J220" i="8"/>
  <c r="F221" i="21"/>
  <c r="J221" i="8"/>
  <c r="F222" i="21"/>
  <c r="J222" i="8"/>
  <c r="F223" i="21"/>
  <c r="J223" i="8"/>
  <c r="F224" i="21"/>
  <c r="J224" i="8"/>
  <c r="F225" i="21"/>
  <c r="F226" i="21"/>
  <c r="J226" i="8"/>
  <c r="F227" i="21"/>
  <c r="J227" i="8"/>
  <c r="F228" i="21"/>
  <c r="J228" i="8"/>
  <c r="F229" i="21"/>
  <c r="J229" i="8"/>
  <c r="F230" i="21"/>
  <c r="J230" i="8"/>
  <c r="F231" i="21"/>
  <c r="J231" i="8"/>
  <c r="F232" i="21"/>
  <c r="J232" i="8"/>
  <c r="F233" i="21"/>
  <c r="J233" i="8"/>
  <c r="F234" i="21"/>
  <c r="J234" i="8"/>
  <c r="F235" i="21"/>
  <c r="J235" i="8"/>
  <c r="F236" i="21"/>
  <c r="J236" i="8"/>
  <c r="F237" i="21"/>
  <c r="J237" i="8"/>
  <c r="F238" i="21"/>
  <c r="J238" i="8"/>
  <c r="F239" i="21"/>
  <c r="J239" i="8"/>
  <c r="F240" i="21"/>
  <c r="J240" i="8"/>
  <c r="F241" i="21"/>
  <c r="J241" i="8"/>
  <c r="F242" i="21"/>
  <c r="J242" i="8"/>
  <c r="F243" i="21"/>
  <c r="J243" i="8"/>
  <c r="F244" i="21"/>
  <c r="J244" i="8"/>
  <c r="F245" i="21"/>
  <c r="J245" i="8"/>
  <c r="F246" i="21"/>
  <c r="J246" i="8"/>
  <c r="F247" i="21"/>
  <c r="J247" i="8"/>
  <c r="F248" i="21"/>
  <c r="J248" i="8"/>
  <c r="F249" i="21"/>
  <c r="J249" i="8"/>
  <c r="F250" i="21"/>
  <c r="J250" i="8"/>
  <c r="F251" i="21"/>
  <c r="J251" i="8"/>
  <c r="F252" i="21"/>
  <c r="J252" i="8"/>
  <c r="F253" i="21"/>
  <c r="J253" i="8"/>
  <c r="F254" i="21"/>
  <c r="J254" i="8"/>
  <c r="F255" i="21"/>
  <c r="J255" i="8"/>
  <c r="F256" i="21"/>
  <c r="J256" i="8"/>
  <c r="F257" i="21"/>
  <c r="J257" i="8"/>
  <c r="F258" i="21"/>
  <c r="J258" i="8"/>
  <c r="F259" i="21"/>
  <c r="J259" i="8"/>
  <c r="F260" i="21"/>
  <c r="J260" i="8"/>
  <c r="F261" i="21"/>
  <c r="J261" i="8"/>
  <c r="F262" i="21"/>
  <c r="J262" i="8"/>
  <c r="F263" i="21"/>
  <c r="J263" i="8"/>
  <c r="F264" i="21"/>
  <c r="J264" i="8"/>
  <c r="F265" i="21"/>
  <c r="J265" i="8"/>
  <c r="F266" i="21"/>
  <c r="J266" i="8"/>
  <c r="F267" i="21"/>
  <c r="J267" i="8"/>
  <c r="F268" i="21"/>
  <c r="J268" i="8"/>
  <c r="F269" i="21"/>
  <c r="J269" i="8"/>
  <c r="F270" i="21"/>
  <c r="J270" i="8"/>
  <c r="F271" i="21"/>
  <c r="J271" i="8"/>
  <c r="F272" i="21"/>
  <c r="J272" i="8"/>
  <c r="F273" i="21"/>
  <c r="J273" i="8"/>
  <c r="F274" i="21"/>
  <c r="J274" i="8"/>
  <c r="F275" i="21"/>
  <c r="J275" i="8"/>
  <c r="F276" i="21"/>
  <c r="F277" i="21"/>
  <c r="J277" i="8"/>
  <c r="F278" i="21"/>
  <c r="J278" i="8"/>
  <c r="F279" i="21"/>
  <c r="J279" i="8"/>
  <c r="F280" i="21"/>
  <c r="J280" i="8"/>
  <c r="F281" i="21"/>
  <c r="J281" i="8"/>
  <c r="F282" i="21"/>
  <c r="J282" i="8"/>
  <c r="F283" i="21"/>
  <c r="J283" i="8"/>
  <c r="F284" i="21"/>
  <c r="J284" i="8"/>
  <c r="F285" i="21"/>
  <c r="J285" i="8"/>
  <c r="F286" i="21"/>
  <c r="J286" i="8"/>
  <c r="F287" i="21"/>
  <c r="J287" i="8"/>
  <c r="F288" i="21"/>
  <c r="J288" i="8"/>
  <c r="F289" i="21"/>
  <c r="J289" i="8"/>
  <c r="F290" i="21"/>
  <c r="J290" i="8"/>
  <c r="F291" i="21"/>
  <c r="F292" i="21"/>
  <c r="J292" i="8"/>
  <c r="F293" i="21"/>
  <c r="J293" i="8"/>
  <c r="B3" i="8"/>
  <c r="A3" i="21" s="1"/>
  <c r="C3" i="8"/>
  <c r="B3" i="21" s="1"/>
  <c r="D3" i="8"/>
  <c r="C3" i="21" s="1"/>
  <c r="B4" i="8"/>
  <c r="A4" i="21" s="1"/>
  <c r="C4" i="8"/>
  <c r="B4" i="21" s="1"/>
  <c r="D4" i="8"/>
  <c r="C4" i="21" s="1"/>
  <c r="B5" i="8"/>
  <c r="A5" i="21" s="1"/>
  <c r="C5" i="8"/>
  <c r="B5" i="21" s="1"/>
  <c r="D5" i="8"/>
  <c r="C5" i="21" s="1"/>
  <c r="B6" i="8"/>
  <c r="A6" i="21" s="1"/>
  <c r="C6" i="8"/>
  <c r="B6" i="21" s="1"/>
  <c r="D6" i="8"/>
  <c r="C6" i="21" s="1"/>
  <c r="B7" i="8"/>
  <c r="A7" i="21" s="1"/>
  <c r="C7" i="8"/>
  <c r="B7" i="21" s="1"/>
  <c r="D7" i="8"/>
  <c r="C7" i="21" s="1"/>
  <c r="B8" i="8"/>
  <c r="A8" i="21" s="1"/>
  <c r="C8" i="8"/>
  <c r="B8" i="21" s="1"/>
  <c r="D8" i="8"/>
  <c r="C8" i="21" s="1"/>
  <c r="B9" i="8"/>
  <c r="A9" i="21" s="1"/>
  <c r="C9" i="8"/>
  <c r="B9" i="21" s="1"/>
  <c r="D9" i="8"/>
  <c r="C9" i="21" s="1"/>
  <c r="B10" i="8"/>
  <c r="A10" i="21" s="1"/>
  <c r="C10" i="8"/>
  <c r="B10" i="21" s="1"/>
  <c r="D10" i="8"/>
  <c r="C10" i="21" s="1"/>
  <c r="B11" i="8"/>
  <c r="A11" i="21" s="1"/>
  <c r="C11" i="8"/>
  <c r="B11" i="21" s="1"/>
  <c r="D11" i="8"/>
  <c r="C11" i="21" s="1"/>
  <c r="B12" i="8"/>
  <c r="A12" i="21" s="1"/>
  <c r="C12" i="8"/>
  <c r="B12" i="21" s="1"/>
  <c r="D12" i="8"/>
  <c r="C12" i="21" s="1"/>
  <c r="B13" i="8"/>
  <c r="A13" i="21" s="1"/>
  <c r="C13" i="8"/>
  <c r="B13" i="21" s="1"/>
  <c r="D13" i="8"/>
  <c r="C13" i="21" s="1"/>
  <c r="B14" i="8"/>
  <c r="A14" i="21" s="1"/>
  <c r="C14" i="8"/>
  <c r="B14" i="21" s="1"/>
  <c r="D14" i="8"/>
  <c r="C14" i="21" s="1"/>
  <c r="B15" i="8"/>
  <c r="A15" i="21" s="1"/>
  <c r="C15" i="8"/>
  <c r="B15" i="21" s="1"/>
  <c r="D15" i="8"/>
  <c r="C15" i="21" s="1"/>
  <c r="B16" i="8"/>
  <c r="A16" i="21" s="1"/>
  <c r="C16" i="8"/>
  <c r="B16" i="21" s="1"/>
  <c r="D16" i="8"/>
  <c r="C16" i="21" s="1"/>
  <c r="B17" i="8"/>
  <c r="A17" i="21" s="1"/>
  <c r="C17" i="8"/>
  <c r="B17" i="21" s="1"/>
  <c r="D17" i="8"/>
  <c r="C17" i="21" s="1"/>
  <c r="B18" i="8"/>
  <c r="A18" i="21" s="1"/>
  <c r="C18" i="8"/>
  <c r="B18" i="21" s="1"/>
  <c r="D18" i="8"/>
  <c r="C18" i="21" s="1"/>
  <c r="B19" i="8"/>
  <c r="A19" i="21" s="1"/>
  <c r="C19" i="8"/>
  <c r="B19" i="21" s="1"/>
  <c r="D19" i="8"/>
  <c r="C19" i="21" s="1"/>
  <c r="B20" i="8"/>
  <c r="A20" i="21" s="1"/>
  <c r="C20" i="8"/>
  <c r="B20" i="21" s="1"/>
  <c r="D20" i="8"/>
  <c r="C20" i="21" s="1"/>
  <c r="B21" i="8"/>
  <c r="A21" i="21" s="1"/>
  <c r="C21" i="8"/>
  <c r="B21" i="21" s="1"/>
  <c r="D21" i="8"/>
  <c r="C21" i="21" s="1"/>
  <c r="B22" i="8"/>
  <c r="A22" i="21" s="1"/>
  <c r="C22" i="8"/>
  <c r="B22" i="21" s="1"/>
  <c r="D22" i="8"/>
  <c r="C22" i="21" s="1"/>
  <c r="B23" i="8"/>
  <c r="A23" i="21" s="1"/>
  <c r="C23" i="8"/>
  <c r="B23" i="21" s="1"/>
  <c r="D23" i="8"/>
  <c r="C23" i="21" s="1"/>
  <c r="B24" i="8"/>
  <c r="A24" i="21" s="1"/>
  <c r="C24" i="8"/>
  <c r="B24" i="21" s="1"/>
  <c r="D24" i="8"/>
  <c r="C24" i="21" s="1"/>
  <c r="B25" i="8"/>
  <c r="A25" i="21" s="1"/>
  <c r="C25" i="8"/>
  <c r="B25" i="21" s="1"/>
  <c r="D25" i="8"/>
  <c r="C25" i="21" s="1"/>
  <c r="B26" i="8"/>
  <c r="A26" i="21" s="1"/>
  <c r="C26" i="8"/>
  <c r="B26" i="21" s="1"/>
  <c r="D26" i="8"/>
  <c r="C26" i="21" s="1"/>
  <c r="B27" i="8"/>
  <c r="A27" i="21" s="1"/>
  <c r="C27" i="8"/>
  <c r="B27" i="21" s="1"/>
  <c r="D27" i="8"/>
  <c r="C27" i="21" s="1"/>
  <c r="B28" i="8"/>
  <c r="A28" i="21" s="1"/>
  <c r="C28" i="8"/>
  <c r="B28" i="21" s="1"/>
  <c r="D28" i="8"/>
  <c r="C28" i="21" s="1"/>
  <c r="B29" i="8"/>
  <c r="A29" i="21" s="1"/>
  <c r="C29" i="8"/>
  <c r="B29" i="21" s="1"/>
  <c r="D29" i="8"/>
  <c r="C29" i="21" s="1"/>
  <c r="B30" i="8"/>
  <c r="A30" i="21" s="1"/>
  <c r="C30" i="8"/>
  <c r="B30" i="21" s="1"/>
  <c r="D30" i="8"/>
  <c r="C30" i="21" s="1"/>
  <c r="B31" i="8"/>
  <c r="A31" i="21" s="1"/>
  <c r="C31" i="8"/>
  <c r="B31" i="21" s="1"/>
  <c r="D31" i="8"/>
  <c r="C31" i="21" s="1"/>
  <c r="B32" i="8"/>
  <c r="A32" i="21" s="1"/>
  <c r="C32" i="8"/>
  <c r="B32" i="21" s="1"/>
  <c r="D32" i="8"/>
  <c r="C32" i="21" s="1"/>
  <c r="B33" i="8"/>
  <c r="A33" i="21" s="1"/>
  <c r="C33" i="8"/>
  <c r="B33" i="21" s="1"/>
  <c r="D33" i="8"/>
  <c r="C33" i="21" s="1"/>
  <c r="B34" i="8"/>
  <c r="A34" i="21" s="1"/>
  <c r="C34" i="8"/>
  <c r="B34" i="21" s="1"/>
  <c r="D34" i="8"/>
  <c r="C34" i="21" s="1"/>
  <c r="C35" i="8"/>
  <c r="B35" i="21" s="1"/>
  <c r="D35" i="8"/>
  <c r="C35" i="21" s="1"/>
  <c r="B36" i="8"/>
  <c r="A36" i="21" s="1"/>
  <c r="C36" i="8"/>
  <c r="B36" i="21" s="1"/>
  <c r="D36" i="8"/>
  <c r="C36" i="21" s="1"/>
  <c r="C37" i="8"/>
  <c r="B37" i="21" s="1"/>
  <c r="D37" i="8"/>
  <c r="C37" i="21" s="1"/>
  <c r="B38" i="8"/>
  <c r="A38" i="21" s="1"/>
  <c r="C38" i="8"/>
  <c r="B38" i="21" s="1"/>
  <c r="D38" i="8"/>
  <c r="C38" i="21" s="1"/>
  <c r="B39" i="8"/>
  <c r="A39" i="21" s="1"/>
  <c r="C39" i="8"/>
  <c r="B39" i="21" s="1"/>
  <c r="D39" i="8"/>
  <c r="C39" i="21" s="1"/>
  <c r="B40" i="8"/>
  <c r="A40" i="21" s="1"/>
  <c r="C40" i="8"/>
  <c r="B40" i="21" s="1"/>
  <c r="D40" i="8"/>
  <c r="C40" i="21" s="1"/>
  <c r="B41" i="8"/>
  <c r="A41" i="21" s="1"/>
  <c r="C41" i="8"/>
  <c r="B41" i="21" s="1"/>
  <c r="D41" i="8"/>
  <c r="C41" i="21" s="1"/>
  <c r="B42" i="8"/>
  <c r="A42" i="21" s="1"/>
  <c r="C42" i="8"/>
  <c r="B42" i="21" s="1"/>
  <c r="D42" i="8"/>
  <c r="C42" i="21" s="1"/>
  <c r="B43" i="8"/>
  <c r="A43" i="21" s="1"/>
  <c r="C43" i="8"/>
  <c r="B43" i="21" s="1"/>
  <c r="D43" i="8"/>
  <c r="C43" i="21" s="1"/>
  <c r="B44" i="8"/>
  <c r="A44" i="21" s="1"/>
  <c r="C44" i="8"/>
  <c r="B44" i="21" s="1"/>
  <c r="D44" i="8"/>
  <c r="C44" i="21" s="1"/>
  <c r="B45" i="8"/>
  <c r="A45" i="21" s="1"/>
  <c r="C45" i="8"/>
  <c r="B45" i="21" s="1"/>
  <c r="D45" i="8"/>
  <c r="C45" i="21" s="1"/>
  <c r="B46" i="8"/>
  <c r="A46" i="21" s="1"/>
  <c r="C46" i="8"/>
  <c r="B46" i="21" s="1"/>
  <c r="D46" i="8"/>
  <c r="C46" i="21" s="1"/>
  <c r="B47" i="8"/>
  <c r="A47" i="21" s="1"/>
  <c r="C47" i="8"/>
  <c r="B47" i="21" s="1"/>
  <c r="D47" i="8"/>
  <c r="C47" i="21" s="1"/>
  <c r="B48" i="8"/>
  <c r="A48" i="21" s="1"/>
  <c r="C48" i="8"/>
  <c r="B48" i="21" s="1"/>
  <c r="D48" i="8"/>
  <c r="C48" i="21" s="1"/>
  <c r="B49" i="8"/>
  <c r="A49" i="21" s="1"/>
  <c r="C49" i="8"/>
  <c r="B49" i="21" s="1"/>
  <c r="D49" i="8"/>
  <c r="C49" i="21" s="1"/>
  <c r="B50" i="8"/>
  <c r="A50" i="21" s="1"/>
  <c r="C50" i="8"/>
  <c r="B50" i="21" s="1"/>
  <c r="D50" i="8"/>
  <c r="C50" i="21" s="1"/>
  <c r="B51" i="8"/>
  <c r="A51" i="21" s="1"/>
  <c r="C51" i="8"/>
  <c r="B51" i="21" s="1"/>
  <c r="D51" i="8"/>
  <c r="C51" i="21" s="1"/>
  <c r="B52" i="8"/>
  <c r="A52" i="21" s="1"/>
  <c r="C52" i="8"/>
  <c r="B52" i="21" s="1"/>
  <c r="D52" i="8"/>
  <c r="C52" i="21" s="1"/>
  <c r="B53" i="8"/>
  <c r="A53" i="21" s="1"/>
  <c r="C53" i="8"/>
  <c r="B53" i="21" s="1"/>
  <c r="D53" i="8"/>
  <c r="C53" i="21" s="1"/>
  <c r="B54" i="8"/>
  <c r="A54" i="21" s="1"/>
  <c r="C54" i="8"/>
  <c r="B54" i="21" s="1"/>
  <c r="D54" i="8"/>
  <c r="C54" i="21" s="1"/>
  <c r="B55" i="8"/>
  <c r="A55" i="21" s="1"/>
  <c r="C55" i="8"/>
  <c r="B55" i="21" s="1"/>
  <c r="D55" i="8"/>
  <c r="C55" i="21" s="1"/>
  <c r="B56" i="8"/>
  <c r="A56" i="21" s="1"/>
  <c r="C56" i="8"/>
  <c r="B56" i="21" s="1"/>
  <c r="D56" i="8"/>
  <c r="C56" i="21" s="1"/>
  <c r="B57" i="8"/>
  <c r="A57" i="21" s="1"/>
  <c r="C57" i="8"/>
  <c r="B57" i="21" s="1"/>
  <c r="D57" i="8"/>
  <c r="C57" i="21" s="1"/>
  <c r="B58" i="8"/>
  <c r="A58" i="21" s="1"/>
  <c r="C58" i="8"/>
  <c r="B58" i="21" s="1"/>
  <c r="D58" i="8"/>
  <c r="C58" i="21" s="1"/>
  <c r="B59" i="8"/>
  <c r="A59" i="21" s="1"/>
  <c r="C59" i="8"/>
  <c r="B59" i="21" s="1"/>
  <c r="D59" i="8"/>
  <c r="C59" i="21" s="1"/>
  <c r="B60" i="8"/>
  <c r="A60" i="21" s="1"/>
  <c r="C60" i="8"/>
  <c r="B60" i="21" s="1"/>
  <c r="D60" i="8"/>
  <c r="C60" i="21" s="1"/>
  <c r="B61" i="8"/>
  <c r="A61" i="21" s="1"/>
  <c r="C61" i="8"/>
  <c r="B61" i="21" s="1"/>
  <c r="D61" i="8"/>
  <c r="C61" i="21" s="1"/>
  <c r="B62" i="8"/>
  <c r="A62" i="21" s="1"/>
  <c r="C62" i="8"/>
  <c r="B62" i="21" s="1"/>
  <c r="D62" i="8"/>
  <c r="C62" i="21" s="1"/>
  <c r="B63" i="8"/>
  <c r="A63" i="21" s="1"/>
  <c r="C63" i="8"/>
  <c r="B63" i="21" s="1"/>
  <c r="D63" i="8"/>
  <c r="C63" i="21" s="1"/>
  <c r="B64" i="8"/>
  <c r="A64" i="21" s="1"/>
  <c r="C64" i="8"/>
  <c r="B64" i="21" s="1"/>
  <c r="D64" i="8"/>
  <c r="C64" i="21" s="1"/>
  <c r="B65" i="8"/>
  <c r="A65" i="21" s="1"/>
  <c r="C65" i="8"/>
  <c r="B65" i="21" s="1"/>
  <c r="D65" i="8"/>
  <c r="C65" i="21" s="1"/>
  <c r="B66" i="8"/>
  <c r="A66" i="21" s="1"/>
  <c r="C66" i="8"/>
  <c r="B66" i="21" s="1"/>
  <c r="D66" i="8"/>
  <c r="C66" i="21" s="1"/>
  <c r="B67" i="8"/>
  <c r="A67" i="21" s="1"/>
  <c r="C67" i="8"/>
  <c r="B67" i="21" s="1"/>
  <c r="D67" i="8"/>
  <c r="C67" i="21" s="1"/>
  <c r="B68" i="8"/>
  <c r="A68" i="21" s="1"/>
  <c r="C68" i="8"/>
  <c r="B68" i="21" s="1"/>
  <c r="D68" i="8"/>
  <c r="C68" i="21" s="1"/>
  <c r="B69" i="8"/>
  <c r="A69" i="21" s="1"/>
  <c r="C69" i="8"/>
  <c r="B69" i="21" s="1"/>
  <c r="D69" i="8"/>
  <c r="C69" i="21" s="1"/>
  <c r="B70" i="8"/>
  <c r="A70" i="21" s="1"/>
  <c r="C70" i="8"/>
  <c r="B70" i="21" s="1"/>
  <c r="D70" i="8"/>
  <c r="C70" i="21" s="1"/>
  <c r="B71" i="8"/>
  <c r="A71" i="21" s="1"/>
  <c r="C71" i="8"/>
  <c r="B71" i="21" s="1"/>
  <c r="D71" i="8"/>
  <c r="C71" i="21" s="1"/>
  <c r="B73" i="8"/>
  <c r="A73" i="21" s="1"/>
  <c r="C73" i="8"/>
  <c r="B73" i="21" s="1"/>
  <c r="D73" i="8"/>
  <c r="C73" i="21" s="1"/>
  <c r="B74" i="8"/>
  <c r="A74" i="21" s="1"/>
  <c r="C74" i="8"/>
  <c r="B74" i="21" s="1"/>
  <c r="D74" i="8"/>
  <c r="C74" i="21" s="1"/>
  <c r="B75" i="8"/>
  <c r="A75" i="21" s="1"/>
  <c r="C75" i="8"/>
  <c r="B75" i="21" s="1"/>
  <c r="D75" i="8"/>
  <c r="C75" i="21" s="1"/>
  <c r="B76" i="8"/>
  <c r="A76" i="21" s="1"/>
  <c r="C76" i="8"/>
  <c r="B76" i="21" s="1"/>
  <c r="D76" i="8"/>
  <c r="C76" i="21" s="1"/>
  <c r="B77" i="8"/>
  <c r="A77" i="21" s="1"/>
  <c r="C77" i="8"/>
  <c r="B77" i="21" s="1"/>
  <c r="D77" i="8"/>
  <c r="C77" i="21" s="1"/>
  <c r="B78" i="8"/>
  <c r="A78" i="21" s="1"/>
  <c r="C78" i="8"/>
  <c r="B78" i="21" s="1"/>
  <c r="D78" i="8"/>
  <c r="C78" i="21" s="1"/>
  <c r="B79" i="8"/>
  <c r="A79" i="21" s="1"/>
  <c r="C79" i="8"/>
  <c r="B79" i="21" s="1"/>
  <c r="D79" i="8"/>
  <c r="C79" i="21" s="1"/>
  <c r="B80" i="8"/>
  <c r="A80" i="21" s="1"/>
  <c r="C80" i="8"/>
  <c r="B80" i="21" s="1"/>
  <c r="D80" i="8"/>
  <c r="C80" i="21" s="1"/>
  <c r="B81" i="8"/>
  <c r="A81" i="21" s="1"/>
  <c r="C81" i="8"/>
  <c r="B81" i="21" s="1"/>
  <c r="D81" i="8"/>
  <c r="C81" i="21" s="1"/>
  <c r="B82" i="8"/>
  <c r="A82" i="21" s="1"/>
  <c r="C82" i="8"/>
  <c r="B82" i="21" s="1"/>
  <c r="D82" i="8"/>
  <c r="C82" i="21" s="1"/>
  <c r="B83" i="8"/>
  <c r="A83" i="21" s="1"/>
  <c r="C83" i="8"/>
  <c r="B83" i="21" s="1"/>
  <c r="D83" i="8"/>
  <c r="C83" i="21" s="1"/>
  <c r="B84" i="8"/>
  <c r="A84" i="21" s="1"/>
  <c r="C84" i="8"/>
  <c r="B84" i="21" s="1"/>
  <c r="D84" i="8"/>
  <c r="C84" i="21" s="1"/>
  <c r="B85" i="8"/>
  <c r="A85" i="21" s="1"/>
  <c r="C85" i="8"/>
  <c r="B85" i="21" s="1"/>
  <c r="D85" i="8"/>
  <c r="C85" i="21" s="1"/>
  <c r="B86" i="8"/>
  <c r="A86" i="21" s="1"/>
  <c r="C86" i="8"/>
  <c r="B86" i="21" s="1"/>
  <c r="D86" i="8"/>
  <c r="C86" i="21" s="1"/>
  <c r="B87" i="8"/>
  <c r="A87" i="21" s="1"/>
  <c r="C87" i="8"/>
  <c r="B87" i="21" s="1"/>
  <c r="D87" i="8"/>
  <c r="C87" i="21" s="1"/>
  <c r="B88" i="8"/>
  <c r="A88" i="21" s="1"/>
  <c r="C88" i="8"/>
  <c r="B88" i="21" s="1"/>
  <c r="D88" i="8"/>
  <c r="C88" i="21" s="1"/>
  <c r="B89" i="8"/>
  <c r="A89" i="21" s="1"/>
  <c r="C89" i="8"/>
  <c r="B89" i="21" s="1"/>
  <c r="D89" i="8"/>
  <c r="C89" i="21" s="1"/>
  <c r="B90" i="8"/>
  <c r="A90" i="21" s="1"/>
  <c r="C90" i="8"/>
  <c r="B90" i="21" s="1"/>
  <c r="D90" i="8"/>
  <c r="C90" i="21" s="1"/>
  <c r="B91" i="8"/>
  <c r="A91" i="21" s="1"/>
  <c r="C91" i="8"/>
  <c r="B91" i="21" s="1"/>
  <c r="D91" i="8"/>
  <c r="C91" i="21" s="1"/>
  <c r="B92" i="8"/>
  <c r="A92" i="21" s="1"/>
  <c r="C92" i="8"/>
  <c r="B92" i="21" s="1"/>
  <c r="D92" i="8"/>
  <c r="C92" i="21" s="1"/>
  <c r="B93" i="8"/>
  <c r="A93" i="21" s="1"/>
  <c r="C93" i="8"/>
  <c r="B93" i="21" s="1"/>
  <c r="D93" i="8"/>
  <c r="C93" i="21" s="1"/>
  <c r="B94" i="8"/>
  <c r="A94" i="21" s="1"/>
  <c r="C94" i="8"/>
  <c r="B94" i="21" s="1"/>
  <c r="D94" i="8"/>
  <c r="C94" i="21" s="1"/>
  <c r="B95" i="8"/>
  <c r="A95" i="21" s="1"/>
  <c r="C95" i="8"/>
  <c r="B95" i="21" s="1"/>
  <c r="D95" i="8"/>
  <c r="C95" i="21" s="1"/>
  <c r="B96" i="8"/>
  <c r="A96" i="21" s="1"/>
  <c r="C96" i="8"/>
  <c r="B96" i="21" s="1"/>
  <c r="D96" i="8"/>
  <c r="C96" i="21" s="1"/>
  <c r="B97" i="8"/>
  <c r="A97" i="21" s="1"/>
  <c r="C97" i="8"/>
  <c r="B97" i="21" s="1"/>
  <c r="D97" i="8"/>
  <c r="C97" i="21" s="1"/>
  <c r="B98" i="8"/>
  <c r="A98" i="21" s="1"/>
  <c r="C98" i="8"/>
  <c r="B98" i="21" s="1"/>
  <c r="D98" i="8"/>
  <c r="C98" i="21" s="1"/>
  <c r="B99" i="8"/>
  <c r="A99" i="21" s="1"/>
  <c r="C99" i="8"/>
  <c r="B99" i="21" s="1"/>
  <c r="D99" i="8"/>
  <c r="C99" i="21" s="1"/>
  <c r="B100" i="8"/>
  <c r="A100" i="21" s="1"/>
  <c r="C100" i="8"/>
  <c r="B100" i="21" s="1"/>
  <c r="D100" i="8"/>
  <c r="C100" i="21" s="1"/>
  <c r="B101" i="8"/>
  <c r="A101" i="21" s="1"/>
  <c r="C101" i="8"/>
  <c r="B101" i="21" s="1"/>
  <c r="D101" i="8"/>
  <c r="C101" i="21" s="1"/>
  <c r="B102" i="8"/>
  <c r="A102" i="21" s="1"/>
  <c r="C102" i="8"/>
  <c r="B102" i="21" s="1"/>
  <c r="D102" i="8"/>
  <c r="C102" i="21" s="1"/>
  <c r="B103" i="8"/>
  <c r="A103" i="21" s="1"/>
  <c r="C103" i="8"/>
  <c r="B103" i="21" s="1"/>
  <c r="D103" i="8"/>
  <c r="C103" i="21" s="1"/>
  <c r="B104" i="8"/>
  <c r="A104" i="21" s="1"/>
  <c r="C104" i="8"/>
  <c r="B104" i="21" s="1"/>
  <c r="D104" i="8"/>
  <c r="C104" i="21" s="1"/>
  <c r="B105" i="8"/>
  <c r="A105" i="21" s="1"/>
  <c r="C105" i="8"/>
  <c r="B105" i="21" s="1"/>
  <c r="D105" i="8"/>
  <c r="C105" i="21" s="1"/>
  <c r="B106" i="8"/>
  <c r="A106" i="21" s="1"/>
  <c r="C106" i="8"/>
  <c r="B106" i="21" s="1"/>
  <c r="D106" i="8"/>
  <c r="C106" i="21" s="1"/>
  <c r="B107" i="8"/>
  <c r="A107" i="21" s="1"/>
  <c r="C107" i="8"/>
  <c r="B107" i="21" s="1"/>
  <c r="D107" i="8"/>
  <c r="C107" i="21" s="1"/>
  <c r="B108" i="8"/>
  <c r="A108" i="21" s="1"/>
  <c r="C108" i="8"/>
  <c r="B108" i="21" s="1"/>
  <c r="D108" i="8"/>
  <c r="C108" i="21" s="1"/>
  <c r="B109" i="8"/>
  <c r="A109" i="21" s="1"/>
  <c r="C109" i="8"/>
  <c r="B109" i="21" s="1"/>
  <c r="D109" i="8"/>
  <c r="C109" i="21" s="1"/>
  <c r="B110" i="8"/>
  <c r="A110" i="21" s="1"/>
  <c r="C110" i="8"/>
  <c r="B110" i="21" s="1"/>
  <c r="D110" i="8"/>
  <c r="C110" i="21" s="1"/>
  <c r="B111" i="8"/>
  <c r="A111" i="21" s="1"/>
  <c r="C111" i="8"/>
  <c r="B111" i="21" s="1"/>
  <c r="D111" i="8"/>
  <c r="C111" i="21" s="1"/>
  <c r="B112" i="8"/>
  <c r="A112" i="21" s="1"/>
  <c r="C112" i="8"/>
  <c r="B112" i="21" s="1"/>
  <c r="D112" i="8"/>
  <c r="C112" i="21" s="1"/>
  <c r="B113" i="8"/>
  <c r="A113" i="21" s="1"/>
  <c r="C113" i="8"/>
  <c r="B113" i="21" s="1"/>
  <c r="D113" i="8"/>
  <c r="C113" i="21" s="1"/>
  <c r="B114" i="8"/>
  <c r="A114" i="21" s="1"/>
  <c r="C114" i="8"/>
  <c r="B114" i="21" s="1"/>
  <c r="D114" i="8"/>
  <c r="C114" i="21" s="1"/>
  <c r="B115" i="8"/>
  <c r="A115" i="21" s="1"/>
  <c r="C115" i="8"/>
  <c r="B115" i="21" s="1"/>
  <c r="D115" i="8"/>
  <c r="C115" i="21" s="1"/>
  <c r="B116" i="8"/>
  <c r="A116" i="21" s="1"/>
  <c r="C116" i="8"/>
  <c r="B116" i="21" s="1"/>
  <c r="D116" i="8"/>
  <c r="C116" i="21" s="1"/>
  <c r="B117" i="8"/>
  <c r="A117" i="21" s="1"/>
  <c r="C117" i="8"/>
  <c r="B117" i="21" s="1"/>
  <c r="D117" i="8"/>
  <c r="C117" i="21" s="1"/>
  <c r="B118" i="8"/>
  <c r="A118" i="21" s="1"/>
  <c r="C118" i="8"/>
  <c r="B118" i="21" s="1"/>
  <c r="D118" i="8"/>
  <c r="C118" i="21" s="1"/>
  <c r="B119" i="8"/>
  <c r="A119" i="21" s="1"/>
  <c r="C119" i="8"/>
  <c r="B119" i="21" s="1"/>
  <c r="D119" i="8"/>
  <c r="C119" i="21" s="1"/>
  <c r="B120" i="8"/>
  <c r="A120" i="21" s="1"/>
  <c r="C120" i="8"/>
  <c r="B120" i="21" s="1"/>
  <c r="D120" i="8"/>
  <c r="C120" i="21" s="1"/>
  <c r="B121" i="8"/>
  <c r="A121" i="21" s="1"/>
  <c r="C121" i="8"/>
  <c r="B121" i="21" s="1"/>
  <c r="D121" i="8"/>
  <c r="C121" i="21" s="1"/>
  <c r="B122" i="8"/>
  <c r="A122" i="21" s="1"/>
  <c r="C122" i="8"/>
  <c r="B122" i="21" s="1"/>
  <c r="D122" i="8"/>
  <c r="C122" i="21" s="1"/>
  <c r="B123" i="8"/>
  <c r="A123" i="21" s="1"/>
  <c r="C123" i="8"/>
  <c r="B123" i="21" s="1"/>
  <c r="D123" i="8"/>
  <c r="C123" i="21" s="1"/>
  <c r="B124" i="8"/>
  <c r="A124" i="21" s="1"/>
  <c r="C124" i="8"/>
  <c r="B124" i="21" s="1"/>
  <c r="D124" i="8"/>
  <c r="C124" i="21" s="1"/>
  <c r="A125" i="21"/>
  <c r="B125" i="21"/>
  <c r="C125" i="21"/>
  <c r="A126" i="21"/>
  <c r="C126" i="8"/>
  <c r="B126" i="21" s="1"/>
  <c r="D126" i="8"/>
  <c r="C126" i="21" s="1"/>
  <c r="A127" i="21"/>
  <c r="C127" i="8"/>
  <c r="B127" i="21" s="1"/>
  <c r="D127" i="8"/>
  <c r="C127" i="21" s="1"/>
  <c r="A128" i="21"/>
  <c r="C128" i="8"/>
  <c r="B128" i="21" s="1"/>
  <c r="D128" i="8"/>
  <c r="C128" i="21" s="1"/>
  <c r="A129" i="21"/>
  <c r="C129" i="8"/>
  <c r="B129" i="21" s="1"/>
  <c r="D129" i="8"/>
  <c r="C129" i="21" s="1"/>
  <c r="A130" i="21"/>
  <c r="C130" i="8"/>
  <c r="B130" i="21" s="1"/>
  <c r="D130" i="8"/>
  <c r="C130" i="21" s="1"/>
  <c r="A131" i="21"/>
  <c r="C131" i="8"/>
  <c r="B131" i="21" s="1"/>
  <c r="D131" i="8"/>
  <c r="C131" i="21" s="1"/>
  <c r="A132" i="21"/>
  <c r="C132" i="8"/>
  <c r="B132" i="21" s="1"/>
  <c r="D132" i="8"/>
  <c r="C132" i="21" s="1"/>
  <c r="A133" i="21"/>
  <c r="C133" i="8"/>
  <c r="B133" i="21" s="1"/>
  <c r="D133" i="8"/>
  <c r="C133" i="21" s="1"/>
  <c r="B134" i="8"/>
  <c r="A134" i="21" s="1"/>
  <c r="C134" i="8"/>
  <c r="B134" i="21" s="1"/>
  <c r="D134" i="8"/>
  <c r="C134" i="21" s="1"/>
  <c r="B135" i="8"/>
  <c r="A135" i="21" s="1"/>
  <c r="C135" i="8"/>
  <c r="B135" i="21" s="1"/>
  <c r="D135" i="8"/>
  <c r="C135" i="21" s="1"/>
  <c r="B136" i="8"/>
  <c r="A136" i="21" s="1"/>
  <c r="C136" i="8"/>
  <c r="B136" i="21" s="1"/>
  <c r="D136" i="8"/>
  <c r="C136" i="21" s="1"/>
  <c r="B137" i="8"/>
  <c r="A137" i="21" s="1"/>
  <c r="C137" i="8"/>
  <c r="B137" i="21" s="1"/>
  <c r="D137" i="8"/>
  <c r="C137" i="21" s="1"/>
  <c r="B138" i="8"/>
  <c r="A138" i="21" s="1"/>
  <c r="C138" i="8"/>
  <c r="B138" i="21" s="1"/>
  <c r="D138" i="8"/>
  <c r="C138" i="21" s="1"/>
  <c r="B139" i="8"/>
  <c r="A139" i="21" s="1"/>
  <c r="C139" i="8"/>
  <c r="B139" i="21" s="1"/>
  <c r="D139" i="8"/>
  <c r="C139" i="21" s="1"/>
  <c r="B140" i="8"/>
  <c r="A140" i="21" s="1"/>
  <c r="C140" i="8"/>
  <c r="B140" i="21" s="1"/>
  <c r="D140" i="8"/>
  <c r="C140" i="21" s="1"/>
  <c r="B141" i="8"/>
  <c r="A141" i="21" s="1"/>
  <c r="C141" i="8"/>
  <c r="B141" i="21" s="1"/>
  <c r="D141" i="8"/>
  <c r="C141" i="21" s="1"/>
  <c r="B142" i="8"/>
  <c r="A142" i="21" s="1"/>
  <c r="C142" i="8"/>
  <c r="B142" i="21" s="1"/>
  <c r="D142" i="8"/>
  <c r="C142" i="21" s="1"/>
  <c r="B143" i="8"/>
  <c r="A143" i="21" s="1"/>
  <c r="C143" i="8"/>
  <c r="B143" i="21" s="1"/>
  <c r="D143" i="8"/>
  <c r="C143" i="21" s="1"/>
  <c r="B144" i="8"/>
  <c r="A144" i="21" s="1"/>
  <c r="C144" i="8"/>
  <c r="B144" i="21" s="1"/>
  <c r="D144" i="8"/>
  <c r="C144" i="21" s="1"/>
  <c r="B145" i="8"/>
  <c r="A145" i="21" s="1"/>
  <c r="C145" i="8"/>
  <c r="B145" i="21" s="1"/>
  <c r="D145" i="8"/>
  <c r="C145" i="21" s="1"/>
  <c r="B146" i="8"/>
  <c r="A146" i="21" s="1"/>
  <c r="C146" i="8"/>
  <c r="B146" i="21" s="1"/>
  <c r="D146" i="8"/>
  <c r="C146" i="21" s="1"/>
  <c r="B147" i="8"/>
  <c r="A147" i="21" s="1"/>
  <c r="C147" i="8"/>
  <c r="B147" i="21" s="1"/>
  <c r="D147" i="8"/>
  <c r="C147" i="21" s="1"/>
  <c r="B148" i="8"/>
  <c r="A148" i="21" s="1"/>
  <c r="C148" i="8"/>
  <c r="B148" i="21" s="1"/>
  <c r="D148" i="8"/>
  <c r="C148" i="21" s="1"/>
  <c r="B149" i="8"/>
  <c r="A149" i="21" s="1"/>
  <c r="C149" i="8"/>
  <c r="B149" i="21" s="1"/>
  <c r="D149" i="8"/>
  <c r="C149" i="21" s="1"/>
  <c r="B150" i="8"/>
  <c r="A150" i="21" s="1"/>
  <c r="C150" i="8"/>
  <c r="B150" i="21" s="1"/>
  <c r="D150" i="8"/>
  <c r="C150" i="21" s="1"/>
  <c r="B151" i="8"/>
  <c r="A151" i="21" s="1"/>
  <c r="C151" i="8"/>
  <c r="B151" i="21" s="1"/>
  <c r="D151" i="8"/>
  <c r="C151" i="21" s="1"/>
  <c r="B152" i="8"/>
  <c r="A152" i="21" s="1"/>
  <c r="C152" i="8"/>
  <c r="B152" i="21" s="1"/>
  <c r="D152" i="8"/>
  <c r="C152" i="21" s="1"/>
  <c r="B153" i="8"/>
  <c r="A153" i="21" s="1"/>
  <c r="C153" i="8"/>
  <c r="B153" i="21" s="1"/>
  <c r="D153" i="8"/>
  <c r="C153" i="21" s="1"/>
  <c r="B154" i="8"/>
  <c r="A154" i="21" s="1"/>
  <c r="C154" i="8"/>
  <c r="B154" i="21" s="1"/>
  <c r="D154" i="8"/>
  <c r="C154" i="21" s="1"/>
  <c r="B155" i="8"/>
  <c r="A155" i="21" s="1"/>
  <c r="C155" i="8"/>
  <c r="B155" i="21" s="1"/>
  <c r="D155" i="8"/>
  <c r="C155" i="21" s="1"/>
  <c r="B156" i="8"/>
  <c r="A156" i="21" s="1"/>
  <c r="C156" i="8"/>
  <c r="B156" i="21" s="1"/>
  <c r="D156" i="8"/>
  <c r="C156" i="21" s="1"/>
  <c r="B157" i="8"/>
  <c r="A157" i="21" s="1"/>
  <c r="C157" i="8"/>
  <c r="B157" i="21" s="1"/>
  <c r="D157" i="8"/>
  <c r="C157" i="21" s="1"/>
  <c r="B158" i="8"/>
  <c r="A158" i="21" s="1"/>
  <c r="C158" i="8"/>
  <c r="B158" i="21" s="1"/>
  <c r="D158" i="8"/>
  <c r="C158" i="21" s="1"/>
  <c r="B159" i="8"/>
  <c r="A159" i="21" s="1"/>
  <c r="C159" i="8"/>
  <c r="B159" i="21" s="1"/>
  <c r="D159" i="8"/>
  <c r="C159" i="21" s="1"/>
  <c r="B160" i="8"/>
  <c r="A160" i="21" s="1"/>
  <c r="C160" i="8"/>
  <c r="B160" i="21" s="1"/>
  <c r="D160" i="8"/>
  <c r="C160" i="21" s="1"/>
  <c r="B161" i="8"/>
  <c r="A161" i="21" s="1"/>
  <c r="C161" i="8"/>
  <c r="B161" i="21" s="1"/>
  <c r="D161" i="8"/>
  <c r="C161" i="21" s="1"/>
  <c r="B162" i="8"/>
  <c r="A162" i="21" s="1"/>
  <c r="C162" i="8"/>
  <c r="B162" i="21" s="1"/>
  <c r="D162" i="8"/>
  <c r="C162" i="21" s="1"/>
  <c r="B163" i="8"/>
  <c r="A163" i="21" s="1"/>
  <c r="C163" i="8"/>
  <c r="B163" i="21" s="1"/>
  <c r="D163" i="8"/>
  <c r="C163" i="21" s="1"/>
  <c r="B164" i="8"/>
  <c r="A164" i="21" s="1"/>
  <c r="C164" i="8"/>
  <c r="B164" i="21" s="1"/>
  <c r="D164" i="8"/>
  <c r="C164" i="21" s="1"/>
  <c r="B165" i="8"/>
  <c r="A165" i="21" s="1"/>
  <c r="C165" i="8"/>
  <c r="B165" i="21" s="1"/>
  <c r="D165" i="8"/>
  <c r="C165" i="21" s="1"/>
  <c r="B166" i="8"/>
  <c r="A166" i="21" s="1"/>
  <c r="C166" i="8"/>
  <c r="B166" i="21" s="1"/>
  <c r="D166" i="8"/>
  <c r="C166" i="21" s="1"/>
  <c r="B167" i="8"/>
  <c r="A167" i="21" s="1"/>
  <c r="C167" i="8"/>
  <c r="B167" i="21" s="1"/>
  <c r="D167" i="8"/>
  <c r="C167" i="21" s="1"/>
  <c r="B168" i="8"/>
  <c r="A168" i="21" s="1"/>
  <c r="C168" i="8"/>
  <c r="B168" i="21" s="1"/>
  <c r="D168" i="8"/>
  <c r="C168" i="21" s="1"/>
  <c r="B169" i="8"/>
  <c r="A169" i="21" s="1"/>
  <c r="C169" i="8"/>
  <c r="B169" i="21" s="1"/>
  <c r="D169" i="8"/>
  <c r="C169" i="21" s="1"/>
  <c r="B170" i="8"/>
  <c r="A170" i="21" s="1"/>
  <c r="C170" i="8"/>
  <c r="B170" i="21" s="1"/>
  <c r="D170" i="8"/>
  <c r="C170" i="21" s="1"/>
  <c r="B171" i="8"/>
  <c r="A171" i="21" s="1"/>
  <c r="C171" i="8"/>
  <c r="B171" i="21" s="1"/>
  <c r="D171" i="8"/>
  <c r="C171" i="21" s="1"/>
  <c r="B172" i="8"/>
  <c r="A172" i="21" s="1"/>
  <c r="C172" i="8"/>
  <c r="B172" i="21" s="1"/>
  <c r="D172" i="8"/>
  <c r="C172" i="21" s="1"/>
  <c r="B173" i="8"/>
  <c r="A173" i="21" s="1"/>
  <c r="C173" i="8"/>
  <c r="B173" i="21" s="1"/>
  <c r="D173" i="8"/>
  <c r="C173" i="21" s="1"/>
  <c r="B174" i="8"/>
  <c r="A174" i="21" s="1"/>
  <c r="C174" i="8"/>
  <c r="B174" i="21" s="1"/>
  <c r="D174" i="8"/>
  <c r="C174" i="21" s="1"/>
  <c r="B175" i="8"/>
  <c r="A175" i="21" s="1"/>
  <c r="C175" i="8"/>
  <c r="B175" i="21" s="1"/>
  <c r="D175" i="8"/>
  <c r="C175" i="21" s="1"/>
  <c r="B176" i="8"/>
  <c r="A176" i="21" s="1"/>
  <c r="C176" i="8"/>
  <c r="B176" i="21" s="1"/>
  <c r="D176" i="8"/>
  <c r="C176" i="21" s="1"/>
  <c r="B177" i="8"/>
  <c r="A177" i="21" s="1"/>
  <c r="C177" i="8"/>
  <c r="B177" i="21" s="1"/>
  <c r="D177" i="8"/>
  <c r="C177" i="21" s="1"/>
  <c r="B178" i="8"/>
  <c r="A178" i="21" s="1"/>
  <c r="C178" i="8"/>
  <c r="B178" i="21" s="1"/>
  <c r="D178" i="8"/>
  <c r="C178" i="21" s="1"/>
  <c r="B179" i="8"/>
  <c r="A179" i="21" s="1"/>
  <c r="C179" i="8"/>
  <c r="B179" i="21" s="1"/>
  <c r="D179" i="8"/>
  <c r="C179" i="21" s="1"/>
  <c r="B180" i="8"/>
  <c r="A180" i="21" s="1"/>
  <c r="C180" i="8"/>
  <c r="B180" i="21" s="1"/>
  <c r="D180" i="8"/>
  <c r="C180" i="21" s="1"/>
  <c r="B181" i="8"/>
  <c r="A181" i="21" s="1"/>
  <c r="C181" i="8"/>
  <c r="B181" i="21" s="1"/>
  <c r="D181" i="8"/>
  <c r="C181" i="21" s="1"/>
  <c r="B182" i="8"/>
  <c r="A182" i="21" s="1"/>
  <c r="C182" i="8"/>
  <c r="B182" i="21" s="1"/>
  <c r="D182" i="8"/>
  <c r="C182" i="21" s="1"/>
  <c r="B183" i="8"/>
  <c r="A183" i="21" s="1"/>
  <c r="C183" i="8"/>
  <c r="B183" i="21" s="1"/>
  <c r="D183" i="8"/>
  <c r="C183" i="21" s="1"/>
  <c r="B184" i="8"/>
  <c r="A184" i="21" s="1"/>
  <c r="C184" i="8"/>
  <c r="B184" i="21" s="1"/>
  <c r="D184" i="8"/>
  <c r="C184" i="21" s="1"/>
  <c r="B185" i="8"/>
  <c r="A185" i="21" s="1"/>
  <c r="C185" i="8"/>
  <c r="B185" i="21" s="1"/>
  <c r="D185" i="8"/>
  <c r="C185" i="21" s="1"/>
  <c r="B186" i="8"/>
  <c r="A186" i="21" s="1"/>
  <c r="C186" i="8"/>
  <c r="B186" i="21" s="1"/>
  <c r="D186" i="8"/>
  <c r="C186" i="21" s="1"/>
  <c r="B187" i="8"/>
  <c r="A187" i="21" s="1"/>
  <c r="C187" i="8"/>
  <c r="B187" i="21" s="1"/>
  <c r="D187" i="8"/>
  <c r="C187" i="21" s="1"/>
  <c r="B188" i="8"/>
  <c r="A188" i="21" s="1"/>
  <c r="C188" i="8"/>
  <c r="B188" i="21" s="1"/>
  <c r="D188" i="8"/>
  <c r="C188" i="21" s="1"/>
  <c r="B189" i="8"/>
  <c r="A189" i="21" s="1"/>
  <c r="C189" i="8"/>
  <c r="B189" i="21" s="1"/>
  <c r="D189" i="8"/>
  <c r="C189" i="21" s="1"/>
  <c r="B190" i="8"/>
  <c r="A190" i="21" s="1"/>
  <c r="C190" i="8"/>
  <c r="B190" i="21" s="1"/>
  <c r="D190" i="8"/>
  <c r="C190" i="21" s="1"/>
  <c r="B191" i="8"/>
  <c r="A191" i="21" s="1"/>
  <c r="C191" i="8"/>
  <c r="B191" i="21" s="1"/>
  <c r="D191" i="8"/>
  <c r="C191" i="21" s="1"/>
  <c r="B192" i="8"/>
  <c r="A192" i="21" s="1"/>
  <c r="C192" i="8"/>
  <c r="B192" i="21" s="1"/>
  <c r="D192" i="8"/>
  <c r="C192" i="21" s="1"/>
  <c r="B193" i="8"/>
  <c r="A193" i="21" s="1"/>
  <c r="C193" i="8"/>
  <c r="B193" i="21" s="1"/>
  <c r="D193" i="8"/>
  <c r="C193" i="21" s="1"/>
  <c r="B194" i="8"/>
  <c r="A194" i="21" s="1"/>
  <c r="C194" i="8"/>
  <c r="B194" i="21" s="1"/>
  <c r="D194" i="8"/>
  <c r="C194" i="21" s="1"/>
  <c r="B195" i="8"/>
  <c r="A195" i="21" s="1"/>
  <c r="C195" i="8"/>
  <c r="B195" i="21" s="1"/>
  <c r="D195" i="8"/>
  <c r="C195" i="21" s="1"/>
  <c r="B196" i="8"/>
  <c r="A196" i="21" s="1"/>
  <c r="C196" i="8"/>
  <c r="B196" i="21" s="1"/>
  <c r="D196" i="8"/>
  <c r="C196" i="21" s="1"/>
  <c r="B197" i="8"/>
  <c r="A197" i="21" s="1"/>
  <c r="C197" i="8"/>
  <c r="B197" i="21" s="1"/>
  <c r="D197" i="8"/>
  <c r="C197" i="21" s="1"/>
  <c r="B198" i="8"/>
  <c r="A198" i="21" s="1"/>
  <c r="C198" i="8"/>
  <c r="B198" i="21" s="1"/>
  <c r="D198" i="8"/>
  <c r="C198" i="21" s="1"/>
  <c r="B199" i="8"/>
  <c r="A199" i="21" s="1"/>
  <c r="C199" i="8"/>
  <c r="B199" i="21" s="1"/>
  <c r="D199" i="8"/>
  <c r="C199" i="21" s="1"/>
  <c r="B200" i="8"/>
  <c r="A200" i="21" s="1"/>
  <c r="C200" i="8"/>
  <c r="B200" i="21" s="1"/>
  <c r="D200" i="8"/>
  <c r="C200" i="21" s="1"/>
  <c r="B201" i="8"/>
  <c r="A201" i="21" s="1"/>
  <c r="C201" i="8"/>
  <c r="B201" i="21" s="1"/>
  <c r="D201" i="8"/>
  <c r="C201" i="21" s="1"/>
  <c r="B202" i="8"/>
  <c r="A202" i="21" s="1"/>
  <c r="C202" i="8"/>
  <c r="B202" i="21" s="1"/>
  <c r="D202" i="8"/>
  <c r="C202" i="21" s="1"/>
  <c r="B203" i="8"/>
  <c r="A203" i="21" s="1"/>
  <c r="C203" i="8"/>
  <c r="B203" i="21" s="1"/>
  <c r="D203" i="8"/>
  <c r="C203" i="21" s="1"/>
  <c r="B204" i="8"/>
  <c r="A204" i="21" s="1"/>
  <c r="C204" i="8"/>
  <c r="B204" i="21" s="1"/>
  <c r="D204" i="8"/>
  <c r="C204" i="21" s="1"/>
  <c r="B205" i="8"/>
  <c r="A205" i="21" s="1"/>
  <c r="C205" i="8"/>
  <c r="B205" i="21" s="1"/>
  <c r="D205" i="8"/>
  <c r="C205" i="21" s="1"/>
  <c r="B206" i="8"/>
  <c r="A206" i="21" s="1"/>
  <c r="C206" i="8"/>
  <c r="B206" i="21" s="1"/>
  <c r="D206" i="8"/>
  <c r="C206" i="21" s="1"/>
  <c r="B207" i="8"/>
  <c r="A207" i="21" s="1"/>
  <c r="C207" i="8"/>
  <c r="B207" i="21" s="1"/>
  <c r="D207" i="8"/>
  <c r="C207" i="21" s="1"/>
  <c r="B208" i="8"/>
  <c r="A208" i="21" s="1"/>
  <c r="C208" i="8"/>
  <c r="B208" i="21" s="1"/>
  <c r="D208" i="8"/>
  <c r="C208" i="21" s="1"/>
  <c r="B209" i="8"/>
  <c r="A209" i="21" s="1"/>
  <c r="C209" i="8"/>
  <c r="B209" i="21" s="1"/>
  <c r="D209" i="8"/>
  <c r="C209" i="21" s="1"/>
  <c r="B210" i="8"/>
  <c r="A210" i="21" s="1"/>
  <c r="C210" i="8"/>
  <c r="B210" i="21" s="1"/>
  <c r="D210" i="8"/>
  <c r="C210" i="21" s="1"/>
  <c r="B211" i="8"/>
  <c r="A211" i="21" s="1"/>
  <c r="C211" i="8"/>
  <c r="B211" i="21" s="1"/>
  <c r="D211" i="8"/>
  <c r="C211" i="21" s="1"/>
  <c r="B212" i="8"/>
  <c r="A212" i="21" s="1"/>
  <c r="C212" i="8"/>
  <c r="B212" i="21" s="1"/>
  <c r="D212" i="8"/>
  <c r="C212" i="21" s="1"/>
  <c r="B213" i="8"/>
  <c r="A213" i="21" s="1"/>
  <c r="C213" i="8"/>
  <c r="B213" i="21" s="1"/>
  <c r="D213" i="8"/>
  <c r="C213" i="21" s="1"/>
  <c r="B214" i="8"/>
  <c r="A214" i="21" s="1"/>
  <c r="C214" i="8"/>
  <c r="B214" i="21" s="1"/>
  <c r="D214" i="8"/>
  <c r="C214" i="21" s="1"/>
  <c r="B215" i="8"/>
  <c r="A215" i="21" s="1"/>
  <c r="C215" i="8"/>
  <c r="B215" i="21" s="1"/>
  <c r="D215" i="8"/>
  <c r="C215" i="21" s="1"/>
  <c r="B216" i="8"/>
  <c r="A216" i="21" s="1"/>
  <c r="C216" i="8"/>
  <c r="B216" i="21" s="1"/>
  <c r="D216" i="8"/>
  <c r="C216" i="21" s="1"/>
  <c r="B217" i="8"/>
  <c r="A217" i="21" s="1"/>
  <c r="C217" i="8"/>
  <c r="B217" i="21" s="1"/>
  <c r="D217" i="8"/>
  <c r="C217" i="21" s="1"/>
  <c r="B218" i="8"/>
  <c r="A218" i="21" s="1"/>
  <c r="C218" i="8"/>
  <c r="B218" i="21" s="1"/>
  <c r="D218" i="8"/>
  <c r="C218" i="21" s="1"/>
  <c r="B219" i="8"/>
  <c r="A219" i="21" s="1"/>
  <c r="C219" i="8"/>
  <c r="B219" i="21" s="1"/>
  <c r="D219" i="8"/>
  <c r="C219" i="21" s="1"/>
  <c r="B220" i="8"/>
  <c r="A220" i="21" s="1"/>
  <c r="C220" i="8"/>
  <c r="B220" i="21" s="1"/>
  <c r="D220" i="8"/>
  <c r="C220" i="21" s="1"/>
  <c r="B221" i="8"/>
  <c r="A221" i="21" s="1"/>
  <c r="C221" i="8"/>
  <c r="B221" i="21" s="1"/>
  <c r="D221" i="8"/>
  <c r="C221" i="21" s="1"/>
  <c r="B222" i="8"/>
  <c r="A222" i="21" s="1"/>
  <c r="C222" i="8"/>
  <c r="B222" i="21" s="1"/>
  <c r="D222" i="8"/>
  <c r="C222" i="21" s="1"/>
  <c r="B223" i="8"/>
  <c r="A223" i="21" s="1"/>
  <c r="C223" i="8"/>
  <c r="B223" i="21" s="1"/>
  <c r="D223" i="8"/>
  <c r="C223" i="21" s="1"/>
  <c r="B224" i="8"/>
  <c r="A224" i="21" s="1"/>
  <c r="C224" i="8"/>
  <c r="B224" i="21" s="1"/>
  <c r="D224" i="8"/>
  <c r="C224" i="21" s="1"/>
  <c r="B225" i="8"/>
  <c r="A225" i="21" s="1"/>
  <c r="C225" i="8"/>
  <c r="B225" i="21" s="1"/>
  <c r="D225" i="8"/>
  <c r="C225" i="21" s="1"/>
  <c r="B226" i="8"/>
  <c r="A226" i="21" s="1"/>
  <c r="C226" i="8"/>
  <c r="B226" i="21" s="1"/>
  <c r="D226" i="8"/>
  <c r="C226" i="21" s="1"/>
  <c r="B227" i="8"/>
  <c r="A227" i="21" s="1"/>
  <c r="C227" i="8"/>
  <c r="B227" i="21" s="1"/>
  <c r="D227" i="8"/>
  <c r="C227" i="21" s="1"/>
  <c r="B228" i="8"/>
  <c r="A228" i="21" s="1"/>
  <c r="C228" i="8"/>
  <c r="B228" i="21" s="1"/>
  <c r="D228" i="8"/>
  <c r="C228" i="21" s="1"/>
  <c r="B229" i="8"/>
  <c r="A229" i="21" s="1"/>
  <c r="C229" i="8"/>
  <c r="B229" i="21" s="1"/>
  <c r="D229" i="8"/>
  <c r="C229" i="21" s="1"/>
  <c r="B230" i="8"/>
  <c r="A230" i="21" s="1"/>
  <c r="C230" i="8"/>
  <c r="B230" i="21" s="1"/>
  <c r="D230" i="8"/>
  <c r="C230" i="21" s="1"/>
  <c r="B231" i="8"/>
  <c r="A231" i="21" s="1"/>
  <c r="C231" i="8"/>
  <c r="B231" i="21" s="1"/>
  <c r="D231" i="8"/>
  <c r="C231" i="21" s="1"/>
  <c r="B232" i="8"/>
  <c r="A232" i="21" s="1"/>
  <c r="C232" i="8"/>
  <c r="B232" i="21" s="1"/>
  <c r="D232" i="8"/>
  <c r="C232" i="21" s="1"/>
  <c r="B233" i="8"/>
  <c r="A233" i="21" s="1"/>
  <c r="C233" i="8"/>
  <c r="B233" i="21" s="1"/>
  <c r="D233" i="8"/>
  <c r="C233" i="21" s="1"/>
  <c r="B234" i="8"/>
  <c r="A234" i="21" s="1"/>
  <c r="C234" i="8"/>
  <c r="B234" i="21" s="1"/>
  <c r="D234" i="8"/>
  <c r="C234" i="21" s="1"/>
  <c r="B235" i="8"/>
  <c r="A235" i="21" s="1"/>
  <c r="C235" i="8"/>
  <c r="B235" i="21" s="1"/>
  <c r="D235" i="8"/>
  <c r="C235" i="21" s="1"/>
  <c r="B236" i="8"/>
  <c r="A236" i="21" s="1"/>
  <c r="C236" i="8"/>
  <c r="B236" i="21" s="1"/>
  <c r="D236" i="8"/>
  <c r="C236" i="21" s="1"/>
  <c r="B237" i="8"/>
  <c r="A237" i="21" s="1"/>
  <c r="C237" i="8"/>
  <c r="B237" i="21" s="1"/>
  <c r="D237" i="8"/>
  <c r="C237" i="21" s="1"/>
  <c r="B238" i="8"/>
  <c r="A238" i="21" s="1"/>
  <c r="C238" i="8"/>
  <c r="B238" i="21" s="1"/>
  <c r="D238" i="8"/>
  <c r="C238" i="21" s="1"/>
  <c r="B239" i="8"/>
  <c r="A239" i="21" s="1"/>
  <c r="C239" i="8"/>
  <c r="B239" i="21" s="1"/>
  <c r="D239" i="8"/>
  <c r="C239" i="21" s="1"/>
  <c r="B240" i="8"/>
  <c r="A240" i="21" s="1"/>
  <c r="C240" i="8"/>
  <c r="B240" i="21" s="1"/>
  <c r="D240" i="8"/>
  <c r="C240" i="21" s="1"/>
  <c r="B241" i="8"/>
  <c r="A241" i="21" s="1"/>
  <c r="C241" i="8"/>
  <c r="B241" i="21" s="1"/>
  <c r="D241" i="8"/>
  <c r="C241" i="21" s="1"/>
  <c r="B242" i="8"/>
  <c r="A242" i="21" s="1"/>
  <c r="C242" i="8"/>
  <c r="B242" i="21" s="1"/>
  <c r="D242" i="8"/>
  <c r="C242" i="21" s="1"/>
  <c r="B243" i="8"/>
  <c r="A243" i="21" s="1"/>
  <c r="C243" i="8"/>
  <c r="B243" i="21" s="1"/>
  <c r="D243" i="8"/>
  <c r="C243" i="21" s="1"/>
  <c r="B244" i="8"/>
  <c r="A244" i="21" s="1"/>
  <c r="C244" i="8"/>
  <c r="B244" i="21" s="1"/>
  <c r="D244" i="8"/>
  <c r="C244" i="21" s="1"/>
  <c r="B245" i="8"/>
  <c r="A245" i="21" s="1"/>
  <c r="C245" i="8"/>
  <c r="B245" i="21" s="1"/>
  <c r="D245" i="8"/>
  <c r="C245" i="21" s="1"/>
  <c r="B246" i="8"/>
  <c r="A246" i="21" s="1"/>
  <c r="C246" i="8"/>
  <c r="B246" i="21" s="1"/>
  <c r="D246" i="8"/>
  <c r="C246" i="21" s="1"/>
  <c r="B247" i="8"/>
  <c r="A247" i="21" s="1"/>
  <c r="C247" i="8"/>
  <c r="B247" i="21" s="1"/>
  <c r="D247" i="8"/>
  <c r="C247" i="21" s="1"/>
  <c r="B248" i="8"/>
  <c r="A248" i="21" s="1"/>
  <c r="C248" i="8"/>
  <c r="B248" i="21" s="1"/>
  <c r="D248" i="8"/>
  <c r="C248" i="21" s="1"/>
  <c r="B249" i="8"/>
  <c r="A249" i="21" s="1"/>
  <c r="C249" i="8"/>
  <c r="B249" i="21" s="1"/>
  <c r="D249" i="8"/>
  <c r="C249" i="21" s="1"/>
  <c r="B250" i="8"/>
  <c r="A250" i="21" s="1"/>
  <c r="C250" i="8"/>
  <c r="B250" i="21" s="1"/>
  <c r="D250" i="8"/>
  <c r="C250" i="21" s="1"/>
  <c r="B251" i="8"/>
  <c r="A251" i="21" s="1"/>
  <c r="C251" i="8"/>
  <c r="B251" i="21" s="1"/>
  <c r="D251" i="8"/>
  <c r="C251" i="21" s="1"/>
  <c r="B252" i="8"/>
  <c r="A252" i="21" s="1"/>
  <c r="C252" i="8"/>
  <c r="B252" i="21" s="1"/>
  <c r="D252" i="8"/>
  <c r="C252" i="21" s="1"/>
  <c r="B253" i="8"/>
  <c r="A253" i="21" s="1"/>
  <c r="C253" i="8"/>
  <c r="B253" i="21" s="1"/>
  <c r="D253" i="8"/>
  <c r="C253" i="21" s="1"/>
  <c r="B254" i="8"/>
  <c r="A254" i="21" s="1"/>
  <c r="C254" i="8"/>
  <c r="B254" i="21" s="1"/>
  <c r="D254" i="8"/>
  <c r="C254" i="21" s="1"/>
  <c r="B255" i="8"/>
  <c r="A255" i="21" s="1"/>
  <c r="C255" i="8"/>
  <c r="B255" i="21" s="1"/>
  <c r="D255" i="8"/>
  <c r="C255" i="21" s="1"/>
  <c r="B256" i="8"/>
  <c r="A256" i="21" s="1"/>
  <c r="C256" i="8"/>
  <c r="B256" i="21" s="1"/>
  <c r="D256" i="8"/>
  <c r="C256" i="21" s="1"/>
  <c r="B257" i="8"/>
  <c r="A257" i="21" s="1"/>
  <c r="C257" i="8"/>
  <c r="B257" i="21" s="1"/>
  <c r="D257" i="8"/>
  <c r="C257" i="21" s="1"/>
  <c r="B258" i="8"/>
  <c r="A258" i="21" s="1"/>
  <c r="C258" i="8"/>
  <c r="B258" i="21" s="1"/>
  <c r="D258" i="8"/>
  <c r="C258" i="21" s="1"/>
  <c r="B259" i="8"/>
  <c r="A259" i="21" s="1"/>
  <c r="C259" i="8"/>
  <c r="B259" i="21" s="1"/>
  <c r="D259" i="8"/>
  <c r="C259" i="21" s="1"/>
  <c r="B260" i="8"/>
  <c r="A260" i="21" s="1"/>
  <c r="C260" i="8"/>
  <c r="B260" i="21" s="1"/>
  <c r="D260" i="8"/>
  <c r="C260" i="21" s="1"/>
  <c r="B261" i="8"/>
  <c r="A261" i="21" s="1"/>
  <c r="C261" i="8"/>
  <c r="B261" i="21" s="1"/>
  <c r="D261" i="8"/>
  <c r="C261" i="21" s="1"/>
  <c r="B262" i="8"/>
  <c r="A262" i="21" s="1"/>
  <c r="C262" i="8"/>
  <c r="B262" i="21" s="1"/>
  <c r="D262" i="8"/>
  <c r="C262" i="21" s="1"/>
  <c r="B263" i="8"/>
  <c r="A263" i="21" s="1"/>
  <c r="C263" i="8"/>
  <c r="B263" i="21" s="1"/>
  <c r="D263" i="8"/>
  <c r="C263" i="21" s="1"/>
  <c r="B264" i="8"/>
  <c r="A264" i="21" s="1"/>
  <c r="C264" i="8"/>
  <c r="B264" i="21" s="1"/>
  <c r="D264" i="8"/>
  <c r="C264" i="21" s="1"/>
  <c r="B265" i="8"/>
  <c r="A265" i="21" s="1"/>
  <c r="C265" i="8"/>
  <c r="B265" i="21" s="1"/>
  <c r="D265" i="8"/>
  <c r="C265" i="21" s="1"/>
  <c r="B266" i="8"/>
  <c r="A266" i="21" s="1"/>
  <c r="C266" i="8"/>
  <c r="B266" i="21" s="1"/>
  <c r="D266" i="8"/>
  <c r="C266" i="21" s="1"/>
  <c r="B267" i="8"/>
  <c r="A267" i="21" s="1"/>
  <c r="C267" i="8"/>
  <c r="B267" i="21" s="1"/>
  <c r="D267" i="8"/>
  <c r="C267" i="21" s="1"/>
  <c r="B268" i="8"/>
  <c r="A268" i="21" s="1"/>
  <c r="C268" i="8"/>
  <c r="B268" i="21" s="1"/>
  <c r="D268" i="8"/>
  <c r="C268" i="21" s="1"/>
  <c r="B269" i="8"/>
  <c r="A269" i="21" s="1"/>
  <c r="C269" i="8"/>
  <c r="B269" i="21" s="1"/>
  <c r="D269" i="8"/>
  <c r="C269" i="21" s="1"/>
  <c r="B270" i="8"/>
  <c r="A270" i="21" s="1"/>
  <c r="C270" i="8"/>
  <c r="B270" i="21" s="1"/>
  <c r="D270" i="8"/>
  <c r="C270" i="21" s="1"/>
  <c r="B271" i="8"/>
  <c r="A271" i="21" s="1"/>
  <c r="C271" i="8"/>
  <c r="B271" i="21" s="1"/>
  <c r="D271" i="8"/>
  <c r="C271" i="21" s="1"/>
  <c r="B272" i="8"/>
  <c r="A272" i="21" s="1"/>
  <c r="C272" i="8"/>
  <c r="B272" i="21" s="1"/>
  <c r="D272" i="8"/>
  <c r="C272" i="21" s="1"/>
  <c r="B273" i="8"/>
  <c r="A273" i="21" s="1"/>
  <c r="C273" i="8"/>
  <c r="B273" i="21" s="1"/>
  <c r="D273" i="8"/>
  <c r="C273" i="21" s="1"/>
  <c r="B274" i="8"/>
  <c r="A274" i="21" s="1"/>
  <c r="C274" i="8"/>
  <c r="B274" i="21" s="1"/>
  <c r="D274" i="8"/>
  <c r="C274" i="21" s="1"/>
  <c r="B275" i="8"/>
  <c r="A275" i="21" s="1"/>
  <c r="C275" i="8"/>
  <c r="B275" i="21" s="1"/>
  <c r="D275" i="8"/>
  <c r="C275" i="21" s="1"/>
  <c r="B276" i="8"/>
  <c r="A276" i="21" s="1"/>
  <c r="C276" i="8"/>
  <c r="B276" i="21" s="1"/>
  <c r="D276" i="8"/>
  <c r="C276" i="21" s="1"/>
  <c r="B277" i="8"/>
  <c r="A277" i="21" s="1"/>
  <c r="C277" i="8"/>
  <c r="B277" i="21" s="1"/>
  <c r="D277" i="8"/>
  <c r="C277" i="21" s="1"/>
  <c r="B278" i="8"/>
  <c r="A278" i="21" s="1"/>
  <c r="C278" i="8"/>
  <c r="B278" i="21" s="1"/>
  <c r="D278" i="8"/>
  <c r="C278" i="21" s="1"/>
  <c r="B279" i="8"/>
  <c r="A279" i="21" s="1"/>
  <c r="C279" i="8"/>
  <c r="B279" i="21" s="1"/>
  <c r="D279" i="8"/>
  <c r="C279" i="21" s="1"/>
  <c r="B280" i="8"/>
  <c r="A280" i="21" s="1"/>
  <c r="C280" i="8"/>
  <c r="B280" i="21" s="1"/>
  <c r="D280" i="8"/>
  <c r="C280" i="21" s="1"/>
  <c r="B281" i="8"/>
  <c r="A281" i="21" s="1"/>
  <c r="C281" i="8"/>
  <c r="B281" i="21" s="1"/>
  <c r="D281" i="8"/>
  <c r="C281" i="21" s="1"/>
  <c r="B282" i="8"/>
  <c r="A282" i="21" s="1"/>
  <c r="C282" i="8"/>
  <c r="B282" i="21" s="1"/>
  <c r="D282" i="8"/>
  <c r="C282" i="21" s="1"/>
  <c r="B283" i="8"/>
  <c r="A283" i="21" s="1"/>
  <c r="C283" i="8"/>
  <c r="B283" i="21" s="1"/>
  <c r="D283" i="8"/>
  <c r="C283" i="21" s="1"/>
  <c r="B284" i="8"/>
  <c r="A284" i="21" s="1"/>
  <c r="C284" i="8"/>
  <c r="B284" i="21" s="1"/>
  <c r="D284" i="8"/>
  <c r="C284" i="21" s="1"/>
  <c r="B285" i="8"/>
  <c r="A285" i="21" s="1"/>
  <c r="C285" i="8"/>
  <c r="B285" i="21" s="1"/>
  <c r="D285" i="8"/>
  <c r="C285" i="21" s="1"/>
  <c r="B286" i="8"/>
  <c r="A286" i="21" s="1"/>
  <c r="C286" i="8"/>
  <c r="B286" i="21" s="1"/>
  <c r="D286" i="8"/>
  <c r="C286" i="21" s="1"/>
  <c r="B287" i="8"/>
  <c r="A287" i="21" s="1"/>
  <c r="C287" i="8"/>
  <c r="B287" i="21" s="1"/>
  <c r="D287" i="8"/>
  <c r="C287" i="21" s="1"/>
  <c r="B288" i="8"/>
  <c r="A288" i="21" s="1"/>
  <c r="C288" i="8"/>
  <c r="B288" i="21" s="1"/>
  <c r="D288" i="8"/>
  <c r="C288" i="21" s="1"/>
  <c r="B289" i="8"/>
  <c r="A289" i="21" s="1"/>
  <c r="C289" i="8"/>
  <c r="B289" i="21" s="1"/>
  <c r="D289" i="8"/>
  <c r="C289" i="21" s="1"/>
  <c r="B290" i="8"/>
  <c r="A290" i="21" s="1"/>
  <c r="C290" i="8"/>
  <c r="B290" i="21" s="1"/>
  <c r="D290" i="8"/>
  <c r="C290" i="21" s="1"/>
  <c r="B291" i="8"/>
  <c r="A291" i="21" s="1"/>
  <c r="C291" i="8"/>
  <c r="B291" i="21" s="1"/>
  <c r="D291" i="8"/>
  <c r="C291" i="21" s="1"/>
  <c r="B292" i="8"/>
  <c r="A292" i="21" s="1"/>
  <c r="C292" i="8"/>
  <c r="B292" i="21" s="1"/>
  <c r="D292" i="8"/>
  <c r="C292" i="21" s="1"/>
  <c r="B293" i="8"/>
  <c r="A293" i="21" s="1"/>
  <c r="C293" i="8"/>
  <c r="B293" i="21" s="1"/>
  <c r="D293" i="8"/>
  <c r="C293" i="21" s="1"/>
  <c r="D351" i="12" l="1"/>
  <c r="A351" i="8" s="1"/>
  <c r="D352" i="12"/>
  <c r="A352" i="8" s="1"/>
  <c r="D353" i="12"/>
  <c r="A353" i="8" s="1"/>
  <c r="D354" i="12"/>
  <c r="A354" i="8" s="1"/>
  <c r="D355" i="12"/>
  <c r="A355" i="8" s="1"/>
  <c r="D356" i="12"/>
  <c r="A356" i="8" s="1"/>
  <c r="D357" i="12"/>
  <c r="A357" i="8" s="1"/>
  <c r="D358" i="12"/>
  <c r="A358" i="8" s="1"/>
  <c r="D359" i="12"/>
  <c r="A359" i="8" s="1"/>
  <c r="D360" i="12"/>
  <c r="A360" i="8" s="1"/>
  <c r="D361" i="12"/>
  <c r="A361" i="8" s="1"/>
  <c r="D362" i="12"/>
  <c r="A362" i="8" s="1"/>
  <c r="D363" i="12"/>
  <c r="A363" i="8" s="1"/>
  <c r="D364" i="12"/>
  <c r="A364" i="8" s="1"/>
  <c r="D365" i="12"/>
  <c r="A365" i="8" s="1"/>
  <c r="D366" i="12"/>
  <c r="A366" i="8" s="1"/>
  <c r="D369" i="12"/>
  <c r="A369" i="8" s="1"/>
  <c r="D370" i="12"/>
  <c r="A370" i="8" s="1"/>
  <c r="D371" i="12"/>
  <c r="A371" i="8" s="1"/>
  <c r="D372" i="12"/>
  <c r="A372" i="8" s="1"/>
  <c r="D373" i="12"/>
  <c r="A373" i="8" s="1"/>
  <c r="D374" i="12"/>
  <c r="A374" i="8" s="1"/>
  <c r="D375" i="12"/>
  <c r="A375" i="8" s="1"/>
  <c r="D376" i="12"/>
  <c r="A376" i="8" s="1"/>
  <c r="D377" i="12"/>
  <c r="A377" i="8" s="1"/>
  <c r="D378" i="12"/>
  <c r="A378" i="8" s="1"/>
  <c r="D379" i="12"/>
  <c r="A379" i="8" s="1"/>
  <c r="D380" i="12"/>
  <c r="A380" i="8" s="1"/>
  <c r="D381" i="12"/>
  <c r="A381" i="8" s="1"/>
  <c r="D382" i="12"/>
  <c r="A382" i="8" s="1"/>
  <c r="D383" i="12"/>
  <c r="A383" i="8" s="1"/>
  <c r="D396" i="12"/>
  <c r="D397" i="12"/>
  <c r="D398" i="12"/>
  <c r="D399" i="12"/>
  <c r="D400" i="21"/>
  <c r="G400" i="21" s="1"/>
  <c r="A396" i="8" l="1"/>
  <c r="A399" i="8"/>
  <c r="A398" i="8"/>
  <c r="A397" i="8"/>
  <c r="D378" i="21"/>
  <c r="G378" i="21" s="1"/>
  <c r="D370" i="21"/>
  <c r="G370" i="21" s="1"/>
  <c r="D362" i="21"/>
  <c r="G362" i="21" s="1"/>
  <c r="D354" i="21"/>
  <c r="G354" i="21" s="1"/>
  <c r="D373" i="21"/>
  <c r="G373" i="21" s="1"/>
  <c r="D365" i="21"/>
  <c r="G365" i="21" s="1"/>
  <c r="D357" i="21"/>
  <c r="G357" i="21" s="1"/>
  <c r="D376" i="21"/>
  <c r="G376" i="21" s="1"/>
  <c r="D364" i="21"/>
  <c r="G364" i="21" s="1"/>
  <c r="D356" i="21"/>
  <c r="G356" i="21" s="1"/>
  <c r="D352" i="21"/>
  <c r="G352" i="21" s="1"/>
  <c r="D382" i="21"/>
  <c r="G382" i="21" s="1"/>
  <c r="D374" i="21"/>
  <c r="G374" i="21" s="1"/>
  <c r="D366" i="21"/>
  <c r="G366" i="21" s="1"/>
  <c r="D358" i="21"/>
  <c r="G358" i="21" s="1"/>
  <c r="D381" i="21"/>
  <c r="G381" i="21" s="1"/>
  <c r="D377" i="21"/>
  <c r="G377" i="21" s="1"/>
  <c r="D369" i="21"/>
  <c r="G369" i="21" s="1"/>
  <c r="D361" i="21"/>
  <c r="G361" i="21" s="1"/>
  <c r="D353" i="21"/>
  <c r="G353" i="21" s="1"/>
  <c r="D380" i="21"/>
  <c r="G380" i="21" s="1"/>
  <c r="D372" i="21"/>
  <c r="G372" i="21" s="1"/>
  <c r="D368" i="21"/>
  <c r="G368" i="21" s="1"/>
  <c r="D360" i="21"/>
  <c r="G360" i="21" s="1"/>
  <c r="D383" i="21"/>
  <c r="G383" i="21" s="1"/>
  <c r="D379" i="21"/>
  <c r="G379" i="21" s="1"/>
  <c r="D375" i="21"/>
  <c r="G375" i="21" s="1"/>
  <c r="D371" i="21"/>
  <c r="G371" i="21" s="1"/>
  <c r="D367" i="21"/>
  <c r="G367" i="21" s="1"/>
  <c r="D363" i="21"/>
  <c r="G363" i="21" s="1"/>
  <c r="D359" i="21"/>
  <c r="G359" i="21" s="1"/>
  <c r="D355" i="21"/>
  <c r="G355" i="21" s="1"/>
  <c r="D351" i="21"/>
  <c r="G351" i="21" s="1"/>
  <c r="D319" i="12"/>
  <c r="D321" i="12"/>
  <c r="D323" i="12"/>
  <c r="D327" i="12"/>
  <c r="D329" i="12"/>
  <c r="A329" i="8" s="1"/>
  <c r="D326" i="12"/>
  <c r="D314" i="12"/>
  <c r="D316" i="12"/>
  <c r="D309" i="12"/>
  <c r="D308" i="12"/>
  <c r="D310" i="12"/>
  <c r="D325" i="12"/>
  <c r="D320" i="12"/>
  <c r="D322" i="12"/>
  <c r="D324" i="12"/>
  <c r="D328" i="12"/>
  <c r="D330" i="12"/>
  <c r="A330" i="8" s="1"/>
  <c r="D318" i="12"/>
  <c r="D317" i="12"/>
  <c r="D311" i="12"/>
  <c r="D312" i="12"/>
  <c r="D307" i="12"/>
  <c r="D305" i="12"/>
  <c r="D302" i="12"/>
  <c r="D306" i="12"/>
  <c r="D313" i="12"/>
  <c r="D315" i="12"/>
  <c r="D303" i="12"/>
  <c r="D304" i="12"/>
  <c r="D11" i="12"/>
  <c r="D288" i="12"/>
  <c r="D272" i="12"/>
  <c r="D256" i="12"/>
  <c r="D240" i="12"/>
  <c r="D224" i="12"/>
  <c r="D208" i="12"/>
  <c r="D192" i="12"/>
  <c r="D176" i="12"/>
  <c r="D160" i="12"/>
  <c r="D144" i="12"/>
  <c r="D128" i="12"/>
  <c r="D112" i="12"/>
  <c r="D96" i="12"/>
  <c r="D80" i="12"/>
  <c r="D64" i="12"/>
  <c r="D48" i="12"/>
  <c r="D32" i="12"/>
  <c r="D16" i="12"/>
  <c r="D12" i="12"/>
  <c r="D28" i="12"/>
  <c r="D44" i="12"/>
  <c r="D60" i="12"/>
  <c r="D76" i="12"/>
  <c r="D92" i="12"/>
  <c r="D108" i="12"/>
  <c r="D124" i="12"/>
  <c r="D140" i="12"/>
  <c r="D156" i="12"/>
  <c r="D172" i="12"/>
  <c r="D188" i="12"/>
  <c r="D204" i="12"/>
  <c r="D220" i="12"/>
  <c r="D236" i="12"/>
  <c r="D252" i="12"/>
  <c r="D268" i="12"/>
  <c r="D284" i="12"/>
  <c r="D300" i="12"/>
  <c r="D24" i="12"/>
  <c r="D40" i="12"/>
  <c r="D56" i="12"/>
  <c r="D72" i="12"/>
  <c r="D88" i="12"/>
  <c r="D104" i="12"/>
  <c r="D120" i="12"/>
  <c r="D136" i="12"/>
  <c r="D152" i="12"/>
  <c r="D168" i="12"/>
  <c r="D184" i="12"/>
  <c r="D200" i="12"/>
  <c r="D216" i="12"/>
  <c r="D232" i="12"/>
  <c r="D248" i="12"/>
  <c r="D264" i="12"/>
  <c r="D280" i="12"/>
  <c r="D296" i="12"/>
  <c r="D20" i="12"/>
  <c r="D36" i="12"/>
  <c r="D52" i="12"/>
  <c r="D68" i="12"/>
  <c r="D84" i="12"/>
  <c r="D100" i="12"/>
  <c r="D116" i="12"/>
  <c r="D132" i="12"/>
  <c r="D148" i="12"/>
  <c r="D164" i="12"/>
  <c r="D180" i="12"/>
  <c r="D196" i="12"/>
  <c r="D212" i="12"/>
  <c r="D228" i="12"/>
  <c r="D244" i="12"/>
  <c r="D260" i="12"/>
  <c r="D276" i="12"/>
  <c r="D292" i="12"/>
  <c r="D19" i="12"/>
  <c r="D27" i="12"/>
  <c r="D71" i="12"/>
  <c r="D119" i="12"/>
  <c r="D167" i="12"/>
  <c r="D211" i="12"/>
  <c r="D259" i="12"/>
  <c r="D9" i="12"/>
  <c r="D25" i="12"/>
  <c r="D41" i="12"/>
  <c r="D57" i="12"/>
  <c r="D73" i="12"/>
  <c r="D89" i="12"/>
  <c r="D105" i="12"/>
  <c r="D121" i="12"/>
  <c r="D137" i="12"/>
  <c r="D153" i="12"/>
  <c r="D169" i="12"/>
  <c r="D185" i="12"/>
  <c r="D201" i="12"/>
  <c r="D217" i="12"/>
  <c r="D233" i="12"/>
  <c r="D249" i="12"/>
  <c r="D265" i="12"/>
  <c r="D281" i="12"/>
  <c r="D297" i="12"/>
  <c r="D47" i="12"/>
  <c r="D91" i="12"/>
  <c r="D143" i="12"/>
  <c r="D191" i="12"/>
  <c r="D235" i="12"/>
  <c r="D283" i="12"/>
  <c r="D22" i="12"/>
  <c r="D38" i="12"/>
  <c r="D54" i="12"/>
  <c r="D70" i="12"/>
  <c r="D86" i="12"/>
  <c r="D102" i="12"/>
  <c r="D118" i="12"/>
  <c r="D134" i="12"/>
  <c r="D150" i="12"/>
  <c r="D166" i="12"/>
  <c r="D182" i="12"/>
  <c r="D198" i="12"/>
  <c r="D214" i="12"/>
  <c r="D230" i="12"/>
  <c r="D246" i="12"/>
  <c r="D262" i="12"/>
  <c r="D278" i="12"/>
  <c r="D294" i="12"/>
  <c r="D59" i="12"/>
  <c r="D111" i="12"/>
  <c r="D159" i="12"/>
  <c r="D207" i="12"/>
  <c r="D255" i="12"/>
  <c r="D334" i="12"/>
  <c r="A334" i="8" s="1"/>
  <c r="D63" i="12"/>
  <c r="D107" i="12"/>
  <c r="D151" i="12"/>
  <c r="D199" i="12"/>
  <c r="D247" i="12"/>
  <c r="D295" i="12"/>
  <c r="D21" i="12"/>
  <c r="D37" i="12"/>
  <c r="D53" i="12"/>
  <c r="D69" i="12"/>
  <c r="D85" i="12"/>
  <c r="D101" i="12"/>
  <c r="D117" i="12"/>
  <c r="D133" i="12"/>
  <c r="D149" i="12"/>
  <c r="D165" i="12"/>
  <c r="D181" i="12"/>
  <c r="D197" i="12"/>
  <c r="D213" i="12"/>
  <c r="D229" i="12"/>
  <c r="D245" i="12"/>
  <c r="D261" i="12"/>
  <c r="D277" i="12"/>
  <c r="D293" i="12"/>
  <c r="D39" i="12"/>
  <c r="D79" i="12"/>
  <c r="D127" i="12"/>
  <c r="D175" i="12"/>
  <c r="D227" i="12"/>
  <c r="D271" i="12"/>
  <c r="D18" i="12"/>
  <c r="D34" i="12"/>
  <c r="D50" i="12"/>
  <c r="D66" i="12"/>
  <c r="D82" i="12"/>
  <c r="D98" i="12"/>
  <c r="D114" i="12"/>
  <c r="D130" i="12"/>
  <c r="D146" i="12"/>
  <c r="D162" i="12"/>
  <c r="D178" i="12"/>
  <c r="D194" i="12"/>
  <c r="D210" i="12"/>
  <c r="D226" i="12"/>
  <c r="D242" i="12"/>
  <c r="D258" i="12"/>
  <c r="D274" i="12"/>
  <c r="D290" i="12"/>
  <c r="D43" i="12"/>
  <c r="D99" i="12"/>
  <c r="D147" i="12"/>
  <c r="D195" i="12"/>
  <c r="D243" i="12"/>
  <c r="D291" i="12"/>
  <c r="D51" i="12"/>
  <c r="D95" i="12"/>
  <c r="D139" i="12"/>
  <c r="D187" i="12"/>
  <c r="D239" i="12"/>
  <c r="D287" i="12"/>
  <c r="D17" i="12"/>
  <c r="D33" i="12"/>
  <c r="D49" i="12"/>
  <c r="D65" i="12"/>
  <c r="D81" i="12"/>
  <c r="D97" i="12"/>
  <c r="D113" i="12"/>
  <c r="D129" i="12"/>
  <c r="D145" i="12"/>
  <c r="D161" i="12"/>
  <c r="D177" i="12"/>
  <c r="D193" i="12"/>
  <c r="D209" i="12"/>
  <c r="D225" i="12"/>
  <c r="D241" i="12"/>
  <c r="D257" i="12"/>
  <c r="D273" i="12"/>
  <c r="D289" i="12"/>
  <c r="D31" i="12"/>
  <c r="D67" i="12"/>
  <c r="D115" i="12"/>
  <c r="D163" i="12"/>
  <c r="D215" i="12"/>
  <c r="D263" i="12"/>
  <c r="D14" i="12"/>
  <c r="D30" i="12"/>
  <c r="D46" i="12"/>
  <c r="D62" i="12"/>
  <c r="D78" i="12"/>
  <c r="D94" i="12"/>
  <c r="D110" i="12"/>
  <c r="D126" i="12"/>
  <c r="D142" i="12"/>
  <c r="D158" i="12"/>
  <c r="D174" i="12"/>
  <c r="D190" i="12"/>
  <c r="D206" i="12"/>
  <c r="D222" i="12"/>
  <c r="D238" i="12"/>
  <c r="D254" i="12"/>
  <c r="D270" i="12"/>
  <c r="D286" i="12"/>
  <c r="D15" i="12"/>
  <c r="D87" i="12"/>
  <c r="D135" i="12"/>
  <c r="D183" i="12"/>
  <c r="D231" i="12"/>
  <c r="D279" i="12"/>
  <c r="D35" i="12"/>
  <c r="D83" i="12"/>
  <c r="D131" i="12"/>
  <c r="D179" i="12"/>
  <c r="D223" i="12"/>
  <c r="D275" i="12"/>
  <c r="D13" i="12"/>
  <c r="D29" i="12"/>
  <c r="D45" i="12"/>
  <c r="D61" i="12"/>
  <c r="D77" i="12"/>
  <c r="D93" i="12"/>
  <c r="D109" i="12"/>
  <c r="D125" i="12"/>
  <c r="D141" i="12"/>
  <c r="D157" i="12"/>
  <c r="D173" i="12"/>
  <c r="D189" i="12"/>
  <c r="D205" i="12"/>
  <c r="D221" i="12"/>
  <c r="D237" i="12"/>
  <c r="D253" i="12"/>
  <c r="D269" i="12"/>
  <c r="D285" i="12"/>
  <c r="D301" i="12"/>
  <c r="D23" i="12"/>
  <c r="D55" i="12"/>
  <c r="D103" i="12"/>
  <c r="D155" i="12"/>
  <c r="D203" i="12"/>
  <c r="D251" i="12"/>
  <c r="D299" i="12"/>
  <c r="D10" i="12"/>
  <c r="D26" i="12"/>
  <c r="D42" i="12"/>
  <c r="D58" i="12"/>
  <c r="D74" i="12"/>
  <c r="D90" i="12"/>
  <c r="D106" i="12"/>
  <c r="D122" i="12"/>
  <c r="D138" i="12"/>
  <c r="D154" i="12"/>
  <c r="D170" i="12"/>
  <c r="D186" i="12"/>
  <c r="D202" i="12"/>
  <c r="D218" i="12"/>
  <c r="D234" i="12"/>
  <c r="D250" i="12"/>
  <c r="D266" i="12"/>
  <c r="D282" i="12"/>
  <c r="D298" i="12"/>
  <c r="D75" i="12"/>
  <c r="D123" i="12"/>
  <c r="D171" i="12"/>
  <c r="D219" i="12"/>
  <c r="D267" i="12"/>
  <c r="G7" i="12"/>
  <c r="D338" i="12"/>
  <c r="A338" i="8" s="1"/>
  <c r="D346" i="12"/>
  <c r="A346" i="8" s="1"/>
  <c r="D339" i="12"/>
  <c r="A339" i="8" s="1"/>
  <c r="D344" i="12"/>
  <c r="A344" i="8" s="1"/>
  <c r="D333" i="12"/>
  <c r="A333" i="8" s="1"/>
  <c r="D349" i="12"/>
  <c r="A349" i="8" s="1"/>
  <c r="D335" i="12"/>
  <c r="A335" i="8" s="1"/>
  <c r="D340" i="12"/>
  <c r="A340" i="8" s="1"/>
  <c r="G8" i="12"/>
  <c r="D345" i="12"/>
  <c r="A345" i="8" s="1"/>
  <c r="D342" i="12"/>
  <c r="A342" i="8" s="1"/>
  <c r="D350" i="12"/>
  <c r="A350" i="8" s="1"/>
  <c r="D331" i="12"/>
  <c r="A331" i="8" s="1"/>
  <c r="D347" i="12"/>
  <c r="A347" i="8" s="1"/>
  <c r="D336" i="12"/>
  <c r="A336" i="8" s="1"/>
  <c r="D341" i="12"/>
  <c r="A341" i="8" s="1"/>
  <c r="D6" i="12"/>
  <c r="D343" i="12"/>
  <c r="A343" i="8" s="1"/>
  <c r="D5" i="12"/>
  <c r="D332" i="12"/>
  <c r="A332" i="8" s="1"/>
  <c r="D348" i="12"/>
  <c r="A348" i="8" s="1"/>
  <c r="D337" i="12"/>
  <c r="A337" i="8" s="1"/>
  <c r="E97" i="8" l="1"/>
  <c r="E97" i="29"/>
  <c r="E12" i="8"/>
  <c r="E12" i="29"/>
  <c r="E110" i="8"/>
  <c r="G110" i="8" s="1"/>
  <c r="E110" i="29"/>
  <c r="E63" i="8"/>
  <c r="G63" i="8" s="1"/>
  <c r="E63" i="29"/>
  <c r="E162" i="8"/>
  <c r="G162" i="8" s="1"/>
  <c r="E162" i="29"/>
  <c r="E231" i="8"/>
  <c r="G231" i="8" s="1"/>
  <c r="E231" i="29"/>
  <c r="E259" i="8"/>
  <c r="G259" i="8" s="1"/>
  <c r="E259" i="29"/>
  <c r="E233" i="8"/>
  <c r="G233" i="8" s="1"/>
  <c r="E233" i="29"/>
  <c r="E192" i="8"/>
  <c r="G192" i="8" s="1"/>
  <c r="E192" i="29"/>
  <c r="E214" i="8"/>
  <c r="G214" i="8" s="1"/>
  <c r="E214" i="29"/>
  <c r="E23" i="8"/>
  <c r="A23" i="8" s="1"/>
  <c r="E23" i="29"/>
  <c r="E161" i="8"/>
  <c r="G161" i="8" s="1"/>
  <c r="E161" i="29"/>
  <c r="E207" i="8"/>
  <c r="G207" i="8" s="1"/>
  <c r="E207" i="29"/>
  <c r="E10" i="8"/>
  <c r="A10" i="8" s="1"/>
  <c r="E10" i="29"/>
  <c r="E17" i="8"/>
  <c r="A17" i="8" s="1"/>
  <c r="E17" i="29"/>
  <c r="E159" i="8"/>
  <c r="G159" i="8" s="1"/>
  <c r="E159" i="29"/>
  <c r="E122" i="8"/>
  <c r="G122" i="8" s="1"/>
  <c r="E122" i="29"/>
  <c r="E157" i="8"/>
  <c r="G157" i="8" s="1"/>
  <c r="E157" i="29"/>
  <c r="E29" i="8"/>
  <c r="D29" i="21" s="1"/>
  <c r="G29" i="21" s="1"/>
  <c r="E29" i="29"/>
  <c r="E254" i="8"/>
  <c r="G254" i="8" s="1"/>
  <c r="E254" i="29"/>
  <c r="E126" i="8"/>
  <c r="G126" i="8" s="1"/>
  <c r="E126" i="29"/>
  <c r="E257" i="8"/>
  <c r="G257" i="8" s="1"/>
  <c r="E257" i="29"/>
  <c r="E129" i="8"/>
  <c r="G129" i="8" s="1"/>
  <c r="E129" i="29"/>
  <c r="E195" i="8"/>
  <c r="G195" i="8" s="1"/>
  <c r="E195" i="29"/>
  <c r="E226" i="8"/>
  <c r="G226" i="8" s="1"/>
  <c r="E226" i="29"/>
  <c r="E98" i="8"/>
  <c r="G98" i="8" s="1"/>
  <c r="E98" i="29"/>
  <c r="E175" i="8"/>
  <c r="G175" i="8" s="1"/>
  <c r="E175" i="29"/>
  <c r="E229" i="8"/>
  <c r="G229" i="8" s="1"/>
  <c r="E229" i="29"/>
  <c r="E101" i="8"/>
  <c r="G101" i="8" s="1"/>
  <c r="E101" i="29"/>
  <c r="E199" i="8"/>
  <c r="G199" i="8" s="1"/>
  <c r="E199" i="29"/>
  <c r="E111" i="8"/>
  <c r="G111" i="8" s="1"/>
  <c r="E111" i="29"/>
  <c r="E198" i="8"/>
  <c r="G198" i="8" s="1"/>
  <c r="E198" i="29"/>
  <c r="E70" i="8"/>
  <c r="G70" i="8" s="1"/>
  <c r="E70" i="29"/>
  <c r="E91" i="8"/>
  <c r="G91" i="8" s="1"/>
  <c r="E91" i="29"/>
  <c r="E201" i="8"/>
  <c r="G201" i="8" s="1"/>
  <c r="E201" i="29"/>
  <c r="E73" i="8"/>
  <c r="G73" i="8" s="1"/>
  <c r="E73" i="29"/>
  <c r="E119" i="8"/>
  <c r="G119" i="8" s="1"/>
  <c r="E119" i="29"/>
  <c r="E228" i="8"/>
  <c r="G228" i="8" s="1"/>
  <c r="E228" i="29"/>
  <c r="E100" i="8"/>
  <c r="G100" i="8" s="1"/>
  <c r="E100" i="29"/>
  <c r="E136" i="8"/>
  <c r="G136" i="8" s="1"/>
  <c r="E136" i="29"/>
  <c r="E172" i="8"/>
  <c r="G172" i="8" s="1"/>
  <c r="E172" i="29"/>
  <c r="E44" i="8"/>
  <c r="G44" i="8" s="1"/>
  <c r="E44" i="29"/>
  <c r="E96" i="8"/>
  <c r="G96" i="8" s="1"/>
  <c r="E96" i="29"/>
  <c r="E224" i="8"/>
  <c r="G224" i="8" s="1"/>
  <c r="E224" i="29"/>
  <c r="E154" i="8"/>
  <c r="G154" i="8" s="1"/>
  <c r="E154" i="29"/>
  <c r="E30" i="8"/>
  <c r="G30" i="8" s="1"/>
  <c r="E30" i="29"/>
  <c r="E138" i="8"/>
  <c r="G138" i="8" s="1"/>
  <c r="E138" i="29"/>
  <c r="E145" i="8"/>
  <c r="G145" i="8" s="1"/>
  <c r="E145" i="29"/>
  <c r="E245" i="8"/>
  <c r="G245" i="8" s="1"/>
  <c r="E245" i="29"/>
  <c r="E143" i="8"/>
  <c r="G143" i="8" s="1"/>
  <c r="E143" i="29"/>
  <c r="E250" i="8"/>
  <c r="G250" i="8" s="1"/>
  <c r="E250" i="29"/>
  <c r="E219" i="8"/>
  <c r="G219" i="8" s="1"/>
  <c r="E219" i="29"/>
  <c r="E234" i="8"/>
  <c r="G234" i="8" s="1"/>
  <c r="E234" i="29"/>
  <c r="E106" i="8"/>
  <c r="G106" i="8" s="1"/>
  <c r="E106" i="29"/>
  <c r="E251" i="8"/>
  <c r="G251" i="8" s="1"/>
  <c r="E251" i="29"/>
  <c r="E141" i="8"/>
  <c r="G141" i="8" s="1"/>
  <c r="E141" i="29"/>
  <c r="E13" i="8"/>
  <c r="G13" i="8" s="1"/>
  <c r="E13" i="29"/>
  <c r="E238" i="8"/>
  <c r="G238" i="8" s="1"/>
  <c r="E238" i="29"/>
  <c r="E215" i="8"/>
  <c r="G215" i="8" s="1"/>
  <c r="E215" i="29"/>
  <c r="E241" i="8"/>
  <c r="G241" i="8" s="1"/>
  <c r="E241" i="29"/>
  <c r="E113" i="8"/>
  <c r="G113" i="8" s="1"/>
  <c r="E113" i="29"/>
  <c r="E239" i="8"/>
  <c r="G239" i="8" s="1"/>
  <c r="E239" i="29"/>
  <c r="E147" i="8"/>
  <c r="G147" i="8" s="1"/>
  <c r="E147" i="29"/>
  <c r="E210" i="8"/>
  <c r="G210" i="8" s="1"/>
  <c r="E210" i="29"/>
  <c r="E82" i="8"/>
  <c r="G82" i="8" s="1"/>
  <c r="E82" i="29"/>
  <c r="E127" i="8"/>
  <c r="G127" i="8" s="1"/>
  <c r="E127" i="29"/>
  <c r="E213" i="8"/>
  <c r="G213" i="8" s="1"/>
  <c r="E213" i="29"/>
  <c r="E85" i="8"/>
  <c r="G85" i="8" s="1"/>
  <c r="E85" i="29"/>
  <c r="E151" i="8"/>
  <c r="G151" i="8" s="1"/>
  <c r="E151" i="29"/>
  <c r="E59" i="8"/>
  <c r="D59" i="21" s="1"/>
  <c r="G59" i="21" s="1"/>
  <c r="E59" i="29"/>
  <c r="E182" i="8"/>
  <c r="G182" i="8" s="1"/>
  <c r="E182" i="29"/>
  <c r="E54" i="8"/>
  <c r="G54" i="8" s="1"/>
  <c r="E54" i="29"/>
  <c r="E47" i="8"/>
  <c r="G47" i="8" s="1"/>
  <c r="E47" i="29"/>
  <c r="E185" i="8"/>
  <c r="G185" i="8" s="1"/>
  <c r="E185" i="29"/>
  <c r="E57" i="8"/>
  <c r="G57" i="8" s="1"/>
  <c r="E57" i="29"/>
  <c r="E71" i="8"/>
  <c r="G71" i="8" s="1"/>
  <c r="E71" i="29"/>
  <c r="E212" i="8"/>
  <c r="G212" i="8" s="1"/>
  <c r="E212" i="29"/>
  <c r="E84" i="8"/>
  <c r="G84" i="8" s="1"/>
  <c r="E84" i="29"/>
  <c r="E248" i="8"/>
  <c r="G248" i="8" s="1"/>
  <c r="E248" i="29"/>
  <c r="E120" i="8"/>
  <c r="G120" i="8" s="1"/>
  <c r="E120" i="29"/>
  <c r="E156" i="8"/>
  <c r="G156" i="8" s="1"/>
  <c r="E156" i="29"/>
  <c r="E28" i="8"/>
  <c r="D28" i="21" s="1"/>
  <c r="G28" i="21" s="1"/>
  <c r="E28" i="29"/>
  <c r="E112" i="8"/>
  <c r="G112" i="8" s="1"/>
  <c r="E112" i="29"/>
  <c r="E240" i="8"/>
  <c r="G240" i="8" s="1"/>
  <c r="E240" i="29"/>
  <c r="E83" i="8"/>
  <c r="G83" i="8" s="1"/>
  <c r="E83" i="29"/>
  <c r="E258" i="8"/>
  <c r="G258" i="8" s="1"/>
  <c r="E258" i="29"/>
  <c r="E45" i="8"/>
  <c r="G45" i="8" s="1"/>
  <c r="E45" i="29"/>
  <c r="E227" i="8"/>
  <c r="G227" i="8" s="1"/>
  <c r="E227" i="29"/>
  <c r="E89" i="8"/>
  <c r="G89" i="8" s="1"/>
  <c r="E89" i="29"/>
  <c r="E171" i="8"/>
  <c r="G171" i="8" s="1"/>
  <c r="E171" i="29"/>
  <c r="E218" i="8"/>
  <c r="G218" i="8" s="1"/>
  <c r="E218" i="29"/>
  <c r="E90" i="8"/>
  <c r="G90" i="8" s="1"/>
  <c r="E90" i="29"/>
  <c r="E203" i="8"/>
  <c r="G203" i="8" s="1"/>
  <c r="E203" i="29"/>
  <c r="E253" i="8"/>
  <c r="G253" i="8" s="1"/>
  <c r="E253" i="29"/>
  <c r="E125" i="8"/>
  <c r="G125" i="8" s="1"/>
  <c r="E125" i="29"/>
  <c r="E183" i="8"/>
  <c r="G183" i="8" s="1"/>
  <c r="E183" i="29"/>
  <c r="E222" i="8"/>
  <c r="G222" i="8" s="1"/>
  <c r="E222" i="29"/>
  <c r="E94" i="8"/>
  <c r="G94" i="8" s="1"/>
  <c r="E94" i="29"/>
  <c r="E163" i="8"/>
  <c r="G163" i="8" s="1"/>
  <c r="E163" i="29"/>
  <c r="E225" i="8"/>
  <c r="G225" i="8" s="1"/>
  <c r="E225" i="29"/>
  <c r="E187" i="8"/>
  <c r="G187" i="8" s="1"/>
  <c r="E187" i="29"/>
  <c r="E99" i="8"/>
  <c r="G99" i="8" s="1"/>
  <c r="E99" i="29"/>
  <c r="E194" i="8"/>
  <c r="G194" i="8" s="1"/>
  <c r="E194" i="29"/>
  <c r="E66" i="8"/>
  <c r="G66" i="8" s="1"/>
  <c r="E66" i="29"/>
  <c r="E79" i="8"/>
  <c r="G79" i="8" s="1"/>
  <c r="E79" i="29"/>
  <c r="E197" i="8"/>
  <c r="G197" i="8" s="1"/>
  <c r="E197" i="29"/>
  <c r="E69" i="8"/>
  <c r="G69" i="8" s="1"/>
  <c r="E69" i="29"/>
  <c r="E107" i="8"/>
  <c r="G107" i="8" s="1"/>
  <c r="E107" i="29"/>
  <c r="E166" i="8"/>
  <c r="G166" i="8" s="1"/>
  <c r="E166" i="29"/>
  <c r="E38" i="8"/>
  <c r="G38" i="8" s="1"/>
  <c r="E38" i="29"/>
  <c r="E169" i="8"/>
  <c r="G169" i="8" s="1"/>
  <c r="E169" i="29"/>
  <c r="E41" i="8"/>
  <c r="G41" i="8" s="1"/>
  <c r="E41" i="29"/>
  <c r="E27" i="8"/>
  <c r="G27" i="8" s="1"/>
  <c r="E27" i="29"/>
  <c r="E196" i="8"/>
  <c r="G196" i="8" s="1"/>
  <c r="E196" i="29"/>
  <c r="E68" i="8"/>
  <c r="G68" i="8" s="1"/>
  <c r="E68" i="29"/>
  <c r="E232" i="8"/>
  <c r="G232" i="8" s="1"/>
  <c r="E232" i="29"/>
  <c r="E104" i="8"/>
  <c r="G104" i="8" s="1"/>
  <c r="E104" i="29"/>
  <c r="E140" i="8"/>
  <c r="G140" i="8" s="1"/>
  <c r="E140" i="29"/>
  <c r="E128" i="8"/>
  <c r="G128" i="8" s="1"/>
  <c r="E128" i="29"/>
  <c r="E256" i="8"/>
  <c r="G256" i="8" s="1"/>
  <c r="E256" i="29"/>
  <c r="E158" i="8"/>
  <c r="G158" i="8" s="1"/>
  <c r="E158" i="29"/>
  <c r="E133" i="8"/>
  <c r="G133" i="8" s="1"/>
  <c r="E133" i="29"/>
  <c r="E142" i="8"/>
  <c r="G142" i="8" s="1"/>
  <c r="E142" i="29"/>
  <c r="E243" i="8"/>
  <c r="G243" i="8" s="1"/>
  <c r="E243" i="29"/>
  <c r="E86" i="8"/>
  <c r="G86" i="8" s="1"/>
  <c r="E86" i="29"/>
  <c r="E123" i="8"/>
  <c r="G123" i="8" s="1"/>
  <c r="E123" i="29"/>
  <c r="E202" i="8"/>
  <c r="G202" i="8" s="1"/>
  <c r="E202" i="29"/>
  <c r="E74" i="8"/>
  <c r="G74" i="8" s="1"/>
  <c r="E74" i="29"/>
  <c r="E155" i="8"/>
  <c r="G155" i="8" s="1"/>
  <c r="E155" i="29"/>
  <c r="E237" i="8"/>
  <c r="G237" i="8" s="1"/>
  <c r="E237" i="29"/>
  <c r="E109" i="8"/>
  <c r="G109" i="8" s="1"/>
  <c r="E109" i="29"/>
  <c r="E223" i="8"/>
  <c r="G223" i="8" s="1"/>
  <c r="E223" i="29"/>
  <c r="E135" i="8"/>
  <c r="G135" i="8" s="1"/>
  <c r="E135" i="29"/>
  <c r="E206" i="8"/>
  <c r="G206" i="8" s="1"/>
  <c r="E206" i="29"/>
  <c r="E78" i="8"/>
  <c r="G78" i="8" s="1"/>
  <c r="E78" i="29"/>
  <c r="E115" i="8"/>
  <c r="G115" i="8" s="1"/>
  <c r="E115" i="29"/>
  <c r="E209" i="8"/>
  <c r="G209" i="8" s="1"/>
  <c r="E209" i="29"/>
  <c r="E81" i="8"/>
  <c r="G81" i="8" s="1"/>
  <c r="E81" i="29"/>
  <c r="E139" i="8"/>
  <c r="G139" i="8" s="1"/>
  <c r="E139" i="29"/>
  <c r="E43" i="8"/>
  <c r="G43" i="8" s="1"/>
  <c r="E43" i="29"/>
  <c r="E178" i="8"/>
  <c r="G178" i="8" s="1"/>
  <c r="E178" i="29"/>
  <c r="E50" i="8"/>
  <c r="G50" i="8" s="1"/>
  <c r="E50" i="29"/>
  <c r="E39" i="8"/>
  <c r="G39" i="8" s="1"/>
  <c r="E39" i="29"/>
  <c r="E181" i="8"/>
  <c r="G181" i="8" s="1"/>
  <c r="E181" i="29"/>
  <c r="E53" i="8"/>
  <c r="G53" i="8" s="1"/>
  <c r="E53" i="29"/>
  <c r="E150" i="8"/>
  <c r="G150" i="8" s="1"/>
  <c r="E150" i="29"/>
  <c r="E22" i="8"/>
  <c r="G22" i="8" s="1"/>
  <c r="E22" i="29"/>
  <c r="E153" i="8"/>
  <c r="G153" i="8" s="1"/>
  <c r="E153" i="29"/>
  <c r="E25" i="8"/>
  <c r="A25" i="8" s="1"/>
  <c r="E25" i="29"/>
  <c r="E19" i="8"/>
  <c r="G19" i="8" s="1"/>
  <c r="E19" i="29"/>
  <c r="E180" i="8"/>
  <c r="G180" i="8" s="1"/>
  <c r="E180" i="29"/>
  <c r="E52" i="8"/>
  <c r="G52" i="8" s="1"/>
  <c r="E52" i="29"/>
  <c r="E216" i="8"/>
  <c r="G216" i="8" s="1"/>
  <c r="E216" i="29"/>
  <c r="E88" i="8"/>
  <c r="G88" i="8" s="1"/>
  <c r="E88" i="29"/>
  <c r="E252" i="8"/>
  <c r="G252" i="8" s="1"/>
  <c r="E252" i="29"/>
  <c r="E124" i="8"/>
  <c r="G124" i="8" s="1"/>
  <c r="E124" i="29"/>
  <c r="E16" i="8"/>
  <c r="G16" i="8" s="1"/>
  <c r="E16" i="29"/>
  <c r="E144" i="8"/>
  <c r="G144" i="8" s="1"/>
  <c r="E144" i="29"/>
  <c r="E61" i="8"/>
  <c r="G61" i="8" s="1"/>
  <c r="E61" i="29"/>
  <c r="E33" i="8"/>
  <c r="G33" i="8" s="1"/>
  <c r="E33" i="29"/>
  <c r="E173" i="8"/>
  <c r="G173" i="8" s="1"/>
  <c r="E173" i="29"/>
  <c r="E14" i="8"/>
  <c r="G14" i="8" s="1"/>
  <c r="E14" i="29"/>
  <c r="E114" i="8"/>
  <c r="G114" i="8" s="1"/>
  <c r="E114" i="29"/>
  <c r="E217" i="8"/>
  <c r="G217" i="8" s="1"/>
  <c r="E217" i="29"/>
  <c r="E5" i="8"/>
  <c r="G5" i="8" s="1"/>
  <c r="E5" i="29"/>
  <c r="E75" i="8"/>
  <c r="G75" i="8" s="1"/>
  <c r="E75" i="29"/>
  <c r="E186" i="8"/>
  <c r="G186" i="8" s="1"/>
  <c r="E186" i="29"/>
  <c r="E58" i="8"/>
  <c r="G58" i="8" s="1"/>
  <c r="E58" i="29"/>
  <c r="E103" i="8"/>
  <c r="G103" i="8" s="1"/>
  <c r="E103" i="29"/>
  <c r="E221" i="8"/>
  <c r="G221" i="8" s="1"/>
  <c r="E221" i="29"/>
  <c r="E93" i="8"/>
  <c r="G93" i="8" s="1"/>
  <c r="E93" i="29"/>
  <c r="E179" i="8"/>
  <c r="G179" i="8" s="1"/>
  <c r="E179" i="29"/>
  <c r="E87" i="8"/>
  <c r="G87" i="8" s="1"/>
  <c r="E87" i="29"/>
  <c r="E190" i="8"/>
  <c r="G190" i="8" s="1"/>
  <c r="E190" i="29"/>
  <c r="E62" i="8"/>
  <c r="G62" i="8" s="1"/>
  <c r="E62" i="29"/>
  <c r="E67" i="8"/>
  <c r="G67" i="8" s="1"/>
  <c r="E67" i="29"/>
  <c r="E193" i="8"/>
  <c r="G193" i="8" s="1"/>
  <c r="E193" i="29"/>
  <c r="E65" i="8"/>
  <c r="G65" i="8" s="1"/>
  <c r="E65" i="29"/>
  <c r="E95" i="8"/>
  <c r="G95" i="8" s="1"/>
  <c r="E95" i="29"/>
  <c r="E34" i="8"/>
  <c r="G34" i="8" s="1"/>
  <c r="E34" i="29"/>
  <c r="E165" i="8"/>
  <c r="G165" i="8" s="1"/>
  <c r="E165" i="29"/>
  <c r="E37" i="8"/>
  <c r="G37" i="8" s="1"/>
  <c r="E37" i="29"/>
  <c r="E134" i="8"/>
  <c r="G134" i="8" s="1"/>
  <c r="E134" i="29"/>
  <c r="E137" i="8"/>
  <c r="G137" i="8" s="1"/>
  <c r="E137" i="29"/>
  <c r="E9" i="8"/>
  <c r="G9" i="8" s="1"/>
  <c r="E9" i="29"/>
  <c r="E164" i="8"/>
  <c r="G164" i="8" s="1"/>
  <c r="E164" i="29"/>
  <c r="E36" i="8"/>
  <c r="G36" i="8" s="1"/>
  <c r="E36" i="29"/>
  <c r="E200" i="8"/>
  <c r="G200" i="8" s="1"/>
  <c r="E200" i="29"/>
  <c r="E72" i="8"/>
  <c r="G72" i="8" s="1"/>
  <c r="E72" i="29"/>
  <c r="E236" i="8"/>
  <c r="G236" i="8" s="1"/>
  <c r="E236" i="29"/>
  <c r="E108" i="8"/>
  <c r="G108" i="8" s="1"/>
  <c r="E108" i="29"/>
  <c r="E32" i="8"/>
  <c r="G32" i="8" s="1"/>
  <c r="E32" i="29"/>
  <c r="E160" i="8"/>
  <c r="G160" i="8" s="1"/>
  <c r="E160" i="29"/>
  <c r="E6" i="8"/>
  <c r="G6" i="8" s="1"/>
  <c r="E6" i="29"/>
  <c r="E189" i="8"/>
  <c r="G189" i="8" s="1"/>
  <c r="E189" i="29"/>
  <c r="E130" i="8"/>
  <c r="G130" i="8" s="1"/>
  <c r="E130" i="29"/>
  <c r="E35" i="8"/>
  <c r="G35" i="8" s="1"/>
  <c r="E35" i="29"/>
  <c r="E117" i="8"/>
  <c r="G117" i="8" s="1"/>
  <c r="E117" i="29"/>
  <c r="E170" i="8"/>
  <c r="G170" i="8" s="1"/>
  <c r="E170" i="29"/>
  <c r="E42" i="8"/>
  <c r="G42" i="8" s="1"/>
  <c r="E42" i="29"/>
  <c r="E55" i="8"/>
  <c r="G55" i="8" s="1"/>
  <c r="E55" i="29"/>
  <c r="E205" i="8"/>
  <c r="G205" i="8" s="1"/>
  <c r="E205" i="29"/>
  <c r="E77" i="8"/>
  <c r="G77" i="8" s="1"/>
  <c r="E77" i="29"/>
  <c r="E131" i="8"/>
  <c r="G131" i="8" s="1"/>
  <c r="E131" i="29"/>
  <c r="E15" i="8"/>
  <c r="G15" i="8" s="1"/>
  <c r="E15" i="29"/>
  <c r="E174" i="8"/>
  <c r="G174" i="8" s="1"/>
  <c r="E174" i="29"/>
  <c r="E46" i="8"/>
  <c r="G46" i="8" s="1"/>
  <c r="E46" i="29"/>
  <c r="E31" i="8"/>
  <c r="G31" i="8" s="1"/>
  <c r="E31" i="29"/>
  <c r="E177" i="8"/>
  <c r="G177" i="8" s="1"/>
  <c r="E177" i="29"/>
  <c r="E49" i="8"/>
  <c r="G49" i="8" s="1"/>
  <c r="E49" i="29"/>
  <c r="E51" i="8"/>
  <c r="G51" i="8" s="1"/>
  <c r="E51" i="29"/>
  <c r="E146" i="8"/>
  <c r="G146" i="8" s="1"/>
  <c r="E146" i="29"/>
  <c r="E18" i="8"/>
  <c r="A18" i="8" s="1"/>
  <c r="E18" i="29"/>
  <c r="E149" i="8"/>
  <c r="G149" i="8" s="1"/>
  <c r="E149" i="29"/>
  <c r="E21" i="8"/>
  <c r="D21" i="21" s="1"/>
  <c r="G21" i="21" s="1"/>
  <c r="E21" i="29"/>
  <c r="E255" i="8"/>
  <c r="G255" i="8" s="1"/>
  <c r="E255" i="29"/>
  <c r="E246" i="8"/>
  <c r="G246" i="8" s="1"/>
  <c r="E246" i="29"/>
  <c r="E118" i="8"/>
  <c r="G118" i="8" s="1"/>
  <c r="E118" i="29"/>
  <c r="E235" i="8"/>
  <c r="G235" i="8" s="1"/>
  <c r="E235" i="29"/>
  <c r="E249" i="8"/>
  <c r="G249" i="8" s="1"/>
  <c r="E249" i="29"/>
  <c r="E121" i="8"/>
  <c r="G121" i="8" s="1"/>
  <c r="E121" i="29"/>
  <c r="E148" i="8"/>
  <c r="G148" i="8" s="1"/>
  <c r="E148" i="29"/>
  <c r="E20" i="8"/>
  <c r="D20" i="21" s="1"/>
  <c r="G20" i="21" s="1"/>
  <c r="E20" i="29"/>
  <c r="E184" i="8"/>
  <c r="G184" i="8" s="1"/>
  <c r="E184" i="29"/>
  <c r="E56" i="8"/>
  <c r="G56" i="8" s="1"/>
  <c r="E56" i="29"/>
  <c r="E220" i="8"/>
  <c r="G220" i="8" s="1"/>
  <c r="E220" i="29"/>
  <c r="E92" i="8"/>
  <c r="G92" i="8" s="1"/>
  <c r="E92" i="29"/>
  <c r="E48" i="8"/>
  <c r="G48" i="8" s="1"/>
  <c r="E48" i="29"/>
  <c r="E176" i="8"/>
  <c r="G176" i="8" s="1"/>
  <c r="E176" i="29"/>
  <c r="E11" i="8"/>
  <c r="D11" i="21" s="1"/>
  <c r="G11" i="21" s="1"/>
  <c r="E11" i="29"/>
  <c r="E230" i="8"/>
  <c r="G230" i="8" s="1"/>
  <c r="E230" i="29"/>
  <c r="E102" i="8"/>
  <c r="G102" i="8" s="1"/>
  <c r="E102" i="29"/>
  <c r="E191" i="8"/>
  <c r="G191" i="8" s="1"/>
  <c r="E191" i="29"/>
  <c r="E105" i="8"/>
  <c r="G105" i="8" s="1"/>
  <c r="E105" i="29"/>
  <c r="E211" i="8"/>
  <c r="G211" i="8" s="1"/>
  <c r="E211" i="29"/>
  <c r="E260" i="8"/>
  <c r="G260" i="8" s="1"/>
  <c r="E260" i="29"/>
  <c r="E132" i="8"/>
  <c r="G132" i="8" s="1"/>
  <c r="E132" i="29"/>
  <c r="E168" i="8"/>
  <c r="G168" i="8" s="1"/>
  <c r="E168" i="29"/>
  <c r="E40" i="8"/>
  <c r="G40" i="8" s="1"/>
  <c r="E40" i="29"/>
  <c r="E204" i="8"/>
  <c r="G204" i="8" s="1"/>
  <c r="E204" i="29"/>
  <c r="E76" i="8"/>
  <c r="G76" i="8" s="1"/>
  <c r="E76" i="29"/>
  <c r="E64" i="8"/>
  <c r="G64" i="8" s="1"/>
  <c r="E64" i="29"/>
  <c r="E26" i="8"/>
  <c r="A26" i="8" s="1"/>
  <c r="E26" i="29"/>
  <c r="E242" i="8"/>
  <c r="G242" i="8" s="1"/>
  <c r="E242" i="29"/>
  <c r="E247" i="8"/>
  <c r="G247" i="8" s="1"/>
  <c r="E247" i="29"/>
  <c r="E167" i="8"/>
  <c r="G167" i="8" s="1"/>
  <c r="E167" i="29"/>
  <c r="E244" i="8"/>
  <c r="G244" i="8" s="1"/>
  <c r="E244" i="29"/>
  <c r="E116" i="8"/>
  <c r="G116" i="8" s="1"/>
  <c r="E116" i="29"/>
  <c r="E152" i="8"/>
  <c r="G152" i="8" s="1"/>
  <c r="E152" i="29"/>
  <c r="E24" i="8"/>
  <c r="D24" i="21" s="1"/>
  <c r="G24" i="21" s="1"/>
  <c r="E24" i="29"/>
  <c r="E188" i="8"/>
  <c r="G188" i="8" s="1"/>
  <c r="E188" i="29"/>
  <c r="E60" i="8"/>
  <c r="A60" i="8" s="1"/>
  <c r="E60" i="29"/>
  <c r="E80" i="8"/>
  <c r="G80" i="8" s="1"/>
  <c r="E80" i="29"/>
  <c r="E208" i="8"/>
  <c r="G208" i="8" s="1"/>
  <c r="E208" i="29"/>
  <c r="E279" i="8"/>
  <c r="G279" i="8" s="1"/>
  <c r="E279" i="29"/>
  <c r="E264" i="8"/>
  <c r="G264" i="8" s="1"/>
  <c r="E264" i="29"/>
  <c r="E310" i="8"/>
  <c r="G310" i="8" s="1"/>
  <c r="E310" i="29"/>
  <c r="E269" i="8"/>
  <c r="G269" i="8" s="1"/>
  <c r="E269" i="29"/>
  <c r="E284" i="8"/>
  <c r="G284" i="8" s="1"/>
  <c r="E284" i="29"/>
  <c r="E313" i="8"/>
  <c r="G313" i="8" s="1"/>
  <c r="E313" i="29"/>
  <c r="E318" i="8"/>
  <c r="G318" i="8" s="1"/>
  <c r="E318" i="29"/>
  <c r="E308" i="8"/>
  <c r="G308" i="8" s="1"/>
  <c r="E308" i="29"/>
  <c r="E321" i="8"/>
  <c r="G321" i="8" s="1"/>
  <c r="E321" i="29"/>
  <c r="E275" i="8"/>
  <c r="G275" i="8" s="1"/>
  <c r="E275" i="29"/>
  <c r="E294" i="8"/>
  <c r="G294" i="8" s="1"/>
  <c r="E294" i="29"/>
  <c r="E297" i="8"/>
  <c r="G297" i="8" s="1"/>
  <c r="E297" i="29"/>
  <c r="E268" i="8"/>
  <c r="G268" i="8" s="1"/>
  <c r="E268" i="29"/>
  <c r="E306" i="8"/>
  <c r="G306" i="8" s="1"/>
  <c r="E306" i="29"/>
  <c r="E309" i="8"/>
  <c r="G309" i="8" s="1"/>
  <c r="E309" i="29"/>
  <c r="E319" i="8"/>
  <c r="G319" i="8" s="1"/>
  <c r="E319" i="29"/>
  <c r="E267" i="8"/>
  <c r="A267" i="8" s="1"/>
  <c r="E267" i="29"/>
  <c r="E263" i="8"/>
  <c r="G263" i="8" s="1"/>
  <c r="E263" i="29"/>
  <c r="E317" i="8"/>
  <c r="G317" i="8" s="1"/>
  <c r="E317" i="29"/>
  <c r="E278" i="8"/>
  <c r="G278" i="8" s="1"/>
  <c r="E278" i="29"/>
  <c r="E302" i="8"/>
  <c r="G302" i="8" s="1"/>
  <c r="E302" i="29"/>
  <c r="E290" i="8"/>
  <c r="G290" i="8" s="1"/>
  <c r="E290" i="29"/>
  <c r="E293" i="8"/>
  <c r="A293" i="8" s="1"/>
  <c r="E293" i="29"/>
  <c r="E262" i="8"/>
  <c r="G262" i="8" s="1"/>
  <c r="E262" i="29"/>
  <c r="E283" i="8"/>
  <c r="G283" i="8" s="1"/>
  <c r="E283" i="29"/>
  <c r="E265" i="8"/>
  <c r="G265" i="8" s="1"/>
  <c r="E265" i="29"/>
  <c r="E292" i="8"/>
  <c r="G292" i="8" s="1"/>
  <c r="E292" i="29"/>
  <c r="E288" i="8"/>
  <c r="G288" i="8" s="1"/>
  <c r="E288" i="29"/>
  <c r="E305" i="8"/>
  <c r="G305" i="8" s="1"/>
  <c r="E305" i="29"/>
  <c r="E324" i="8"/>
  <c r="G324" i="8" s="1"/>
  <c r="E324" i="29"/>
  <c r="E314" i="8"/>
  <c r="G314" i="8" s="1"/>
  <c r="E314" i="29"/>
  <c r="E285" i="8"/>
  <c r="G285" i="8" s="1"/>
  <c r="E285" i="29"/>
  <c r="E315" i="8"/>
  <c r="G315" i="8" s="1"/>
  <c r="E315" i="29"/>
  <c r="E281" i="8"/>
  <c r="G281" i="8" s="1"/>
  <c r="E281" i="29"/>
  <c r="E298" i="8"/>
  <c r="G298" i="8" s="1"/>
  <c r="E298" i="29"/>
  <c r="E274" i="8"/>
  <c r="G274" i="8" s="1"/>
  <c r="E274" i="29"/>
  <c r="E277" i="8"/>
  <c r="G277" i="8" s="1"/>
  <c r="E277" i="29"/>
  <c r="E276" i="8"/>
  <c r="G276" i="8" s="1"/>
  <c r="E276" i="29"/>
  <c r="E307" i="8"/>
  <c r="G307" i="8" s="1"/>
  <c r="E307" i="29"/>
  <c r="E322" i="8"/>
  <c r="G322" i="8" s="1"/>
  <c r="E322" i="29"/>
  <c r="E326" i="8"/>
  <c r="G326" i="8" s="1"/>
  <c r="E326" i="29"/>
  <c r="E299" i="8"/>
  <c r="G299" i="8" s="1"/>
  <c r="E299" i="29"/>
  <c r="E300" i="8"/>
  <c r="G300" i="8" s="1"/>
  <c r="E300" i="29"/>
  <c r="E323" i="8"/>
  <c r="G323" i="8" s="1"/>
  <c r="E323" i="29"/>
  <c r="E272" i="8"/>
  <c r="G272" i="8" s="1"/>
  <c r="E272" i="29"/>
  <c r="E316" i="8"/>
  <c r="G316" i="8" s="1"/>
  <c r="E316" i="29"/>
  <c r="E282" i="8"/>
  <c r="G282" i="8" s="1"/>
  <c r="E282" i="29"/>
  <c r="E286" i="8"/>
  <c r="G286" i="8" s="1"/>
  <c r="E286" i="29"/>
  <c r="E289" i="8"/>
  <c r="G289" i="8" s="1"/>
  <c r="E289" i="29"/>
  <c r="E291" i="8"/>
  <c r="G291" i="8" s="1"/>
  <c r="E291" i="29"/>
  <c r="E271" i="8"/>
  <c r="G271" i="8" s="1"/>
  <c r="E271" i="29"/>
  <c r="E261" i="8"/>
  <c r="G261" i="8" s="1"/>
  <c r="E261" i="29"/>
  <c r="E295" i="8"/>
  <c r="G295" i="8" s="1"/>
  <c r="E295" i="29"/>
  <c r="E296" i="8"/>
  <c r="G296" i="8" s="1"/>
  <c r="E296" i="29"/>
  <c r="E304" i="8"/>
  <c r="G304" i="8" s="1"/>
  <c r="E304" i="29"/>
  <c r="E312" i="8"/>
  <c r="G312" i="8" s="1"/>
  <c r="E312" i="29"/>
  <c r="E320" i="8"/>
  <c r="G320" i="8" s="1"/>
  <c r="E320" i="29"/>
  <c r="E287" i="8"/>
  <c r="G287" i="8" s="1"/>
  <c r="E287" i="29"/>
  <c r="E266" i="8"/>
  <c r="G266" i="8" s="1"/>
  <c r="E266" i="29"/>
  <c r="E301" i="8"/>
  <c r="G301" i="8" s="1"/>
  <c r="E301" i="29"/>
  <c r="E270" i="8"/>
  <c r="G270" i="8" s="1"/>
  <c r="E270" i="29"/>
  <c r="E273" i="8"/>
  <c r="G273" i="8" s="1"/>
  <c r="E273" i="29"/>
  <c r="E280" i="8"/>
  <c r="G280" i="8" s="1"/>
  <c r="E280" i="29"/>
  <c r="E303" i="8"/>
  <c r="G303" i="8" s="1"/>
  <c r="E303" i="29"/>
  <c r="E311" i="8"/>
  <c r="G311" i="8" s="1"/>
  <c r="E311" i="29"/>
  <c r="E325" i="8"/>
  <c r="G325" i="8" s="1"/>
  <c r="E325" i="29"/>
  <c r="E327" i="8"/>
  <c r="G327" i="8" s="1"/>
  <c r="E327" i="29"/>
  <c r="G12" i="8"/>
  <c r="D397" i="21"/>
  <c r="G397" i="21" s="1"/>
  <c r="D399" i="21"/>
  <c r="G399" i="21" s="1"/>
  <c r="D398" i="21"/>
  <c r="G398" i="21" s="1"/>
  <c r="D396" i="21"/>
  <c r="G396" i="21" s="1"/>
  <c r="A29" i="8"/>
  <c r="D331" i="21"/>
  <c r="G331" i="21" s="1"/>
  <c r="D333" i="21"/>
  <c r="G333" i="21" s="1"/>
  <c r="G97" i="8"/>
  <c r="D332" i="21"/>
  <c r="G332" i="21" s="1"/>
  <c r="D340" i="21"/>
  <c r="G340" i="21" s="1"/>
  <c r="G6" i="21"/>
  <c r="D338" i="21"/>
  <c r="G338" i="21" s="1"/>
  <c r="D341" i="21"/>
  <c r="G341" i="21" s="1"/>
  <c r="D344" i="21"/>
  <c r="G344" i="21" s="1"/>
  <c r="G5" i="21"/>
  <c r="D336" i="21"/>
  <c r="G336" i="21" s="1"/>
  <c r="D342" i="21"/>
  <c r="G342" i="21" s="1"/>
  <c r="D335" i="21"/>
  <c r="G335" i="21" s="1"/>
  <c r="D339" i="21"/>
  <c r="G339" i="21" s="1"/>
  <c r="D348" i="21"/>
  <c r="G348" i="21" s="1"/>
  <c r="D350" i="21"/>
  <c r="G350" i="21" s="1"/>
  <c r="D337" i="21"/>
  <c r="G337" i="21" s="1"/>
  <c r="D343" i="21"/>
  <c r="G343" i="21" s="1"/>
  <c r="D347" i="21"/>
  <c r="G347" i="21" s="1"/>
  <c r="D345" i="21"/>
  <c r="G345" i="21" s="1"/>
  <c r="D349" i="21"/>
  <c r="G349" i="21" s="1"/>
  <c r="D346" i="21"/>
  <c r="G346" i="21" s="1"/>
  <c r="D334" i="21"/>
  <c r="G334" i="21" s="1"/>
  <c r="D330" i="21"/>
  <c r="G330" i="21" s="1"/>
  <c r="D329" i="21"/>
  <c r="G329" i="21" s="1"/>
  <c r="D8" i="12"/>
  <c r="D7" i="12"/>
  <c r="D3" i="12"/>
  <c r="G6" i="12"/>
  <c r="D4" i="12"/>
  <c r="A19" i="8" l="1"/>
  <c r="A30" i="8"/>
  <c r="G29" i="8"/>
  <c r="A59" i="8"/>
  <c r="D19" i="21"/>
  <c r="G19" i="21" s="1"/>
  <c r="D27" i="21"/>
  <c r="G27" i="21" s="1"/>
  <c r="A28" i="8"/>
  <c r="A27" i="8"/>
  <c r="D293" i="21"/>
  <c r="G293" i="21" s="1"/>
  <c r="D18" i="21"/>
  <c r="G18" i="21" s="1"/>
  <c r="D23" i="21"/>
  <c r="G23" i="21" s="1"/>
  <c r="G18" i="8"/>
  <c r="A57" i="8"/>
  <c r="G25" i="8"/>
  <c r="D25" i="21"/>
  <c r="G25" i="21" s="1"/>
  <c r="G293" i="8"/>
  <c r="A58" i="8"/>
  <c r="D57" i="21"/>
  <c r="G57" i="21" s="1"/>
  <c r="A22" i="8"/>
  <c r="D61" i="21"/>
  <c r="G61" i="21" s="1"/>
  <c r="D22" i="21"/>
  <c r="G22" i="21" s="1"/>
  <c r="A61" i="8"/>
  <c r="D26" i="21"/>
  <c r="G26" i="21" s="1"/>
  <c r="D311" i="21"/>
  <c r="G311" i="21" s="1"/>
  <c r="A311" i="8"/>
  <c r="A259" i="29"/>
  <c r="G259" i="29"/>
  <c r="A110" i="29"/>
  <c r="G110" i="29"/>
  <c r="G233" i="29"/>
  <c r="A233" i="29"/>
  <c r="A214" i="29"/>
  <c r="G214" i="29"/>
  <c r="G231" i="29"/>
  <c r="A231" i="29"/>
  <c r="A12" i="29"/>
  <c r="G12" i="29"/>
  <c r="G63" i="29"/>
  <c r="A63" i="29"/>
  <c r="A324" i="8"/>
  <c r="G192" i="29"/>
  <c r="A192" i="29"/>
  <c r="G162" i="29"/>
  <c r="A162" i="29"/>
  <c r="G97" i="29"/>
  <c r="A97" i="29"/>
  <c r="D324" i="21"/>
  <c r="D58" i="21"/>
  <c r="G58" i="21" s="1"/>
  <c r="G28" i="8"/>
  <c r="G59" i="8"/>
  <c r="G208" i="29"/>
  <c r="A208" i="29"/>
  <c r="A24" i="29"/>
  <c r="G24" i="29"/>
  <c r="G167" i="29"/>
  <c r="A167" i="29"/>
  <c r="G64" i="29"/>
  <c r="A64" i="29"/>
  <c r="A168" i="29"/>
  <c r="G168" i="29"/>
  <c r="G105" i="29"/>
  <c r="A105" i="29"/>
  <c r="A11" i="29"/>
  <c r="G11" i="29"/>
  <c r="A220" i="29"/>
  <c r="G220" i="29"/>
  <c r="A148" i="29"/>
  <c r="G148" i="29"/>
  <c r="A118" i="29"/>
  <c r="G118" i="29"/>
  <c r="G149" i="29"/>
  <c r="A149" i="29"/>
  <c r="A49" i="29"/>
  <c r="G49" i="29"/>
  <c r="G174" i="29"/>
  <c r="A174" i="29"/>
  <c r="A205" i="29"/>
  <c r="G205" i="29"/>
  <c r="G117" i="29"/>
  <c r="A117" i="29"/>
  <c r="A6" i="29"/>
  <c r="G6" i="29"/>
  <c r="G236" i="29"/>
  <c r="A236" i="29"/>
  <c r="G164" i="29"/>
  <c r="A164" i="29"/>
  <c r="G37" i="29"/>
  <c r="A37" i="29"/>
  <c r="A65" i="29"/>
  <c r="G65" i="29"/>
  <c r="G190" i="29"/>
  <c r="A190" i="29"/>
  <c r="A221" i="29"/>
  <c r="G221" i="29"/>
  <c r="G75" i="29"/>
  <c r="A75" i="29"/>
  <c r="A14" i="29"/>
  <c r="G14" i="29"/>
  <c r="A144" i="29"/>
  <c r="G144" i="29"/>
  <c r="A88" i="29"/>
  <c r="G88" i="29"/>
  <c r="A19" i="29"/>
  <c r="G19" i="29"/>
  <c r="A150" i="29"/>
  <c r="G150" i="29"/>
  <c r="G50" i="29"/>
  <c r="A50" i="29"/>
  <c r="G81" i="29"/>
  <c r="A81" i="29"/>
  <c r="G206" i="29"/>
  <c r="A206" i="29"/>
  <c r="G237" i="29"/>
  <c r="A237" i="29"/>
  <c r="G123" i="29"/>
  <c r="A123" i="29"/>
  <c r="G133" i="29"/>
  <c r="A133" i="29"/>
  <c r="A140" i="29"/>
  <c r="G140" i="29"/>
  <c r="G196" i="29"/>
  <c r="A196" i="29"/>
  <c r="G38" i="29"/>
  <c r="A38" i="29"/>
  <c r="A197" i="29"/>
  <c r="G197" i="29"/>
  <c r="A99" i="29"/>
  <c r="G99" i="29"/>
  <c r="G94" i="29"/>
  <c r="A94" i="29"/>
  <c r="G253" i="29"/>
  <c r="A253" i="29"/>
  <c r="A171" i="29"/>
  <c r="G171" i="29"/>
  <c r="A258" i="29"/>
  <c r="G258" i="29"/>
  <c r="A28" i="29"/>
  <c r="G28" i="29"/>
  <c r="G84" i="29"/>
  <c r="A84" i="29"/>
  <c r="A185" i="29"/>
  <c r="G185" i="29"/>
  <c r="G59" i="29"/>
  <c r="A59" i="29"/>
  <c r="G127" i="29"/>
  <c r="A127" i="29"/>
  <c r="A239" i="29"/>
  <c r="G239" i="29"/>
  <c r="A238" i="29"/>
  <c r="G238" i="29"/>
  <c r="A106" i="29"/>
  <c r="G106" i="29"/>
  <c r="A143" i="29"/>
  <c r="G143" i="29"/>
  <c r="G30" i="29"/>
  <c r="A30" i="29"/>
  <c r="A44" i="29"/>
  <c r="G44" i="29"/>
  <c r="G228" i="29"/>
  <c r="A228" i="29"/>
  <c r="A91" i="29"/>
  <c r="G91" i="29"/>
  <c r="G199" i="29"/>
  <c r="A199" i="29"/>
  <c r="A98" i="29"/>
  <c r="G98" i="29"/>
  <c r="G257" i="29"/>
  <c r="A257" i="29"/>
  <c r="G157" i="29"/>
  <c r="A157" i="29"/>
  <c r="G10" i="29"/>
  <c r="A10" i="29"/>
  <c r="E4" i="8"/>
  <c r="G4" i="8" s="1"/>
  <c r="E4" i="29"/>
  <c r="D267" i="21"/>
  <c r="G267" i="21" s="1"/>
  <c r="D60" i="21"/>
  <c r="G60" i="21" s="1"/>
  <c r="G23" i="8"/>
  <c r="G24" i="8"/>
  <c r="G26" i="8"/>
  <c r="G60" i="8"/>
  <c r="G21" i="8"/>
  <c r="A80" i="29"/>
  <c r="G80" i="29"/>
  <c r="G152" i="29"/>
  <c r="A152" i="29"/>
  <c r="A247" i="29"/>
  <c r="G247" i="29"/>
  <c r="G76" i="29"/>
  <c r="A76" i="29"/>
  <c r="G132" i="29"/>
  <c r="A132" i="29"/>
  <c r="A191" i="29"/>
  <c r="G191" i="29"/>
  <c r="G176" i="29"/>
  <c r="A176" i="29"/>
  <c r="G56" i="29"/>
  <c r="A56" i="29"/>
  <c r="G121" i="29"/>
  <c r="A121" i="29"/>
  <c r="A246" i="29"/>
  <c r="G246" i="29"/>
  <c r="G18" i="29"/>
  <c r="A18" i="29"/>
  <c r="A177" i="29"/>
  <c r="G177" i="29"/>
  <c r="A15" i="29"/>
  <c r="G15" i="29"/>
  <c r="G55" i="29"/>
  <c r="A55" i="29"/>
  <c r="A35" i="29"/>
  <c r="G35" i="29"/>
  <c r="A160" i="29"/>
  <c r="G160" i="29"/>
  <c r="A72" i="29"/>
  <c r="G72" i="29"/>
  <c r="G9" i="29"/>
  <c r="A9" i="29"/>
  <c r="A165" i="29"/>
  <c r="G165" i="29"/>
  <c r="A193" i="29"/>
  <c r="G193" i="29"/>
  <c r="G87" i="29"/>
  <c r="A87" i="29"/>
  <c r="G103" i="29"/>
  <c r="A103" i="29"/>
  <c r="A5" i="29"/>
  <c r="G5" i="29"/>
  <c r="A173" i="29"/>
  <c r="G173" i="29"/>
  <c r="A16" i="29"/>
  <c r="G16" i="29"/>
  <c r="G216" i="29"/>
  <c r="A216" i="29"/>
  <c r="G25" i="29"/>
  <c r="A25" i="29"/>
  <c r="A53" i="29"/>
  <c r="G53" i="29"/>
  <c r="G178" i="29"/>
  <c r="A178" i="29"/>
  <c r="A209" i="29"/>
  <c r="G209" i="29"/>
  <c r="G135" i="29"/>
  <c r="A135" i="29"/>
  <c r="A155" i="29"/>
  <c r="G155" i="29"/>
  <c r="A86" i="29"/>
  <c r="G86" i="29"/>
  <c r="A158" i="29"/>
  <c r="G158" i="29"/>
  <c r="G104" i="29"/>
  <c r="A104" i="29"/>
  <c r="A27" i="29"/>
  <c r="G27" i="29"/>
  <c r="G166" i="29"/>
  <c r="A166" i="29"/>
  <c r="A79" i="29"/>
  <c r="G79" i="29"/>
  <c r="G187" i="29"/>
  <c r="A187" i="29"/>
  <c r="G222" i="29"/>
  <c r="A222" i="29"/>
  <c r="A203" i="29"/>
  <c r="G203" i="29"/>
  <c r="G89" i="29"/>
  <c r="A89" i="29"/>
  <c r="G83" i="29"/>
  <c r="A83" i="29"/>
  <c r="A156" i="29"/>
  <c r="G156" i="29"/>
  <c r="A212" i="29"/>
  <c r="G212" i="29"/>
  <c r="A47" i="29"/>
  <c r="G47" i="29"/>
  <c r="A151" i="29"/>
  <c r="G151" i="29"/>
  <c r="A82" i="29"/>
  <c r="G82" i="29"/>
  <c r="G113" i="29"/>
  <c r="A113" i="29"/>
  <c r="G13" i="29"/>
  <c r="A13" i="29"/>
  <c r="G234" i="29"/>
  <c r="A234" i="29"/>
  <c r="G245" i="29"/>
  <c r="A245" i="29"/>
  <c r="A154" i="29"/>
  <c r="G154" i="29"/>
  <c r="G172" i="29"/>
  <c r="A172" i="29"/>
  <c r="A119" i="29"/>
  <c r="G119" i="29"/>
  <c r="A70" i="29"/>
  <c r="G70" i="29"/>
  <c r="G101" i="29"/>
  <c r="A101" i="29"/>
  <c r="G226" i="29"/>
  <c r="A226" i="29"/>
  <c r="A126" i="29"/>
  <c r="G126" i="29"/>
  <c r="A122" i="29"/>
  <c r="G122" i="29"/>
  <c r="G207" i="29"/>
  <c r="A207" i="29"/>
  <c r="E3" i="8"/>
  <c r="G3" i="8" s="1"/>
  <c r="E3" i="29"/>
  <c r="D30" i="21"/>
  <c r="G30" i="21" s="1"/>
  <c r="A24" i="8"/>
  <c r="A21" i="8"/>
  <c r="E7" i="8"/>
  <c r="A7" i="8" s="1"/>
  <c r="E7" i="29"/>
  <c r="G267" i="8"/>
  <c r="G20" i="8"/>
  <c r="A60" i="29"/>
  <c r="G60" i="29"/>
  <c r="G116" i="29"/>
  <c r="A116" i="29"/>
  <c r="G242" i="29"/>
  <c r="A242" i="29"/>
  <c r="A204" i="29"/>
  <c r="G204" i="29"/>
  <c r="G260" i="29"/>
  <c r="A260" i="29"/>
  <c r="A102" i="29"/>
  <c r="G102" i="29"/>
  <c r="G48" i="29"/>
  <c r="A48" i="29"/>
  <c r="G184" i="29"/>
  <c r="A184" i="29"/>
  <c r="G249" i="29"/>
  <c r="A249" i="29"/>
  <c r="G255" i="29"/>
  <c r="A255" i="29"/>
  <c r="A146" i="29"/>
  <c r="G146" i="29"/>
  <c r="A31" i="29"/>
  <c r="G31" i="29"/>
  <c r="A131" i="29"/>
  <c r="G131" i="29"/>
  <c r="G42" i="29"/>
  <c r="A42" i="29"/>
  <c r="A130" i="29"/>
  <c r="G130" i="29"/>
  <c r="A32" i="29"/>
  <c r="G32" i="29"/>
  <c r="A200" i="29"/>
  <c r="G200" i="29"/>
  <c r="G137" i="29"/>
  <c r="A137" i="29"/>
  <c r="G34" i="29"/>
  <c r="A34" i="29"/>
  <c r="G67" i="29"/>
  <c r="A67" i="29"/>
  <c r="A179" i="29"/>
  <c r="G179" i="29"/>
  <c r="G58" i="29"/>
  <c r="A58" i="29"/>
  <c r="A217" i="29"/>
  <c r="G217" i="29"/>
  <c r="G33" i="29"/>
  <c r="A33" i="29"/>
  <c r="G124" i="29"/>
  <c r="A124" i="29"/>
  <c r="A52" i="29"/>
  <c r="G52" i="29"/>
  <c r="A153" i="29"/>
  <c r="G153" i="29"/>
  <c r="A181" i="29"/>
  <c r="G181" i="29"/>
  <c r="A43" i="29"/>
  <c r="G43" i="29"/>
  <c r="G115" i="29"/>
  <c r="A115" i="29"/>
  <c r="A223" i="29"/>
  <c r="G223" i="29"/>
  <c r="A74" i="29"/>
  <c r="G74" i="29"/>
  <c r="A243" i="29"/>
  <c r="G243" i="29"/>
  <c r="G256" i="29"/>
  <c r="A256" i="29"/>
  <c r="G232" i="29"/>
  <c r="A232" i="29"/>
  <c r="A41" i="29"/>
  <c r="G41" i="29"/>
  <c r="G107" i="29"/>
  <c r="A107" i="29"/>
  <c r="A66" i="29"/>
  <c r="G66" i="29"/>
  <c r="A225" i="29"/>
  <c r="G225" i="29"/>
  <c r="G183" i="29"/>
  <c r="A183" i="29"/>
  <c r="A90" i="29"/>
  <c r="G90" i="29"/>
  <c r="G227" i="29"/>
  <c r="A227" i="29"/>
  <c r="G240" i="29"/>
  <c r="A240" i="29"/>
  <c r="A120" i="29"/>
  <c r="G120" i="29"/>
  <c r="A71" i="29"/>
  <c r="G71" i="29"/>
  <c r="G54" i="29"/>
  <c r="A54" i="29"/>
  <c r="G85" i="29"/>
  <c r="A85" i="29"/>
  <c r="G210" i="29"/>
  <c r="A210" i="29"/>
  <c r="G241" i="29"/>
  <c r="A241" i="29"/>
  <c r="G141" i="29"/>
  <c r="A141" i="29"/>
  <c r="G219" i="29"/>
  <c r="A219" i="29"/>
  <c r="G145" i="29"/>
  <c r="A145" i="29"/>
  <c r="G224" i="29"/>
  <c r="A224" i="29"/>
  <c r="G136" i="29"/>
  <c r="A136" i="29"/>
  <c r="G73" i="29"/>
  <c r="A73" i="29"/>
  <c r="G198" i="29"/>
  <c r="A198" i="29"/>
  <c r="G229" i="29"/>
  <c r="A229" i="29"/>
  <c r="G195" i="29"/>
  <c r="A195" i="29"/>
  <c r="A254" i="29"/>
  <c r="G254" i="29"/>
  <c r="A159" i="29"/>
  <c r="G159" i="29"/>
  <c r="G161" i="29"/>
  <c r="A161" i="29"/>
  <c r="E8" i="8"/>
  <c r="G8" i="8" s="1"/>
  <c r="E8" i="29"/>
  <c r="A20" i="8"/>
  <c r="A188" i="29"/>
  <c r="G188" i="29"/>
  <c r="G244" i="29"/>
  <c r="A244" i="29"/>
  <c r="A26" i="29"/>
  <c r="G26" i="29"/>
  <c r="G40" i="29"/>
  <c r="A40" i="29"/>
  <c r="A211" i="29"/>
  <c r="G211" i="29"/>
  <c r="G230" i="29"/>
  <c r="A230" i="29"/>
  <c r="A92" i="29"/>
  <c r="G92" i="29"/>
  <c r="A20" i="29"/>
  <c r="G20" i="29"/>
  <c r="A235" i="29"/>
  <c r="G235" i="29"/>
  <c r="A21" i="29"/>
  <c r="G21" i="29"/>
  <c r="A51" i="29"/>
  <c r="G51" i="29"/>
  <c r="G46" i="29"/>
  <c r="A46" i="29"/>
  <c r="G77" i="29"/>
  <c r="A77" i="29"/>
  <c r="G170" i="29"/>
  <c r="A170" i="29"/>
  <c r="A189" i="29"/>
  <c r="G189" i="29"/>
  <c r="G108" i="29"/>
  <c r="A108" i="29"/>
  <c r="A36" i="29"/>
  <c r="G36" i="29"/>
  <c r="A134" i="29"/>
  <c r="G134" i="29"/>
  <c r="G95" i="29"/>
  <c r="A95" i="29"/>
  <c r="G62" i="29"/>
  <c r="A62" i="29"/>
  <c r="G93" i="29"/>
  <c r="A93" i="29"/>
  <c r="G186" i="29"/>
  <c r="A186" i="29"/>
  <c r="A114" i="29"/>
  <c r="G114" i="29"/>
  <c r="A61" i="29"/>
  <c r="G61" i="29"/>
  <c r="G252" i="29"/>
  <c r="A252" i="29"/>
  <c r="A180" i="29"/>
  <c r="G180" i="29"/>
  <c r="G22" i="29"/>
  <c r="A22" i="29"/>
  <c r="A39" i="29"/>
  <c r="G39" i="29"/>
  <c r="G139" i="29"/>
  <c r="A139" i="29"/>
  <c r="A78" i="29"/>
  <c r="G78" i="29"/>
  <c r="G109" i="29"/>
  <c r="A109" i="29"/>
  <c r="G202" i="29"/>
  <c r="A202" i="29"/>
  <c r="A142" i="29"/>
  <c r="G142" i="29"/>
  <c r="A128" i="29"/>
  <c r="G128" i="29"/>
  <c r="A68" i="29"/>
  <c r="G68" i="29"/>
  <c r="A169" i="29"/>
  <c r="G169" i="29"/>
  <c r="G69" i="29"/>
  <c r="A69" i="29"/>
  <c r="G194" i="29"/>
  <c r="A194" i="29"/>
  <c r="G163" i="29"/>
  <c r="A163" i="29"/>
  <c r="G125" i="29"/>
  <c r="A125" i="29"/>
  <c r="A218" i="29"/>
  <c r="G218" i="29"/>
  <c r="A45" i="29"/>
  <c r="G45" i="29"/>
  <c r="A112" i="29"/>
  <c r="G112" i="29"/>
  <c r="G248" i="29"/>
  <c r="A248" i="29"/>
  <c r="A57" i="29"/>
  <c r="G57" i="29"/>
  <c r="G182" i="29"/>
  <c r="A182" i="29"/>
  <c r="A213" i="29"/>
  <c r="G213" i="29"/>
  <c r="G147" i="29"/>
  <c r="A147" i="29"/>
  <c r="G215" i="29"/>
  <c r="A215" i="29"/>
  <c r="A251" i="29"/>
  <c r="G251" i="29"/>
  <c r="G250" i="29"/>
  <c r="A250" i="29"/>
  <c r="A138" i="29"/>
  <c r="G138" i="29"/>
  <c r="A96" i="29"/>
  <c r="G96" i="29"/>
  <c r="G100" i="29"/>
  <c r="A100" i="29"/>
  <c r="A201" i="29"/>
  <c r="G201" i="29"/>
  <c r="A111" i="29"/>
  <c r="G111" i="29"/>
  <c r="G175" i="29"/>
  <c r="A175" i="29"/>
  <c r="A129" i="29"/>
  <c r="G129" i="29"/>
  <c r="A29" i="29"/>
  <c r="G29" i="29"/>
  <c r="A17" i="29"/>
  <c r="G17" i="29"/>
  <c r="A23" i="29"/>
  <c r="G23" i="29"/>
  <c r="G303" i="29"/>
  <c r="A303" i="29"/>
  <c r="G312" i="29"/>
  <c r="A312" i="29"/>
  <c r="A323" i="29"/>
  <c r="G323" i="29"/>
  <c r="G274" i="29"/>
  <c r="A274" i="29"/>
  <c r="G262" i="29"/>
  <c r="A262" i="29"/>
  <c r="A319" i="29"/>
  <c r="G319" i="29"/>
  <c r="G297" i="29"/>
  <c r="A297" i="29"/>
  <c r="G308" i="29"/>
  <c r="A308" i="29"/>
  <c r="G327" i="29"/>
  <c r="A327" i="29"/>
  <c r="A280" i="29"/>
  <c r="G280" i="29"/>
  <c r="G266" i="29"/>
  <c r="A266" i="29"/>
  <c r="G304" i="29"/>
  <c r="A304" i="29"/>
  <c r="A271" i="29"/>
  <c r="G271" i="29"/>
  <c r="G282" i="29"/>
  <c r="A282" i="29"/>
  <c r="G300" i="29"/>
  <c r="A300" i="29"/>
  <c r="G307" i="29"/>
  <c r="A307" i="29"/>
  <c r="A298" i="29"/>
  <c r="G298" i="29"/>
  <c r="G314" i="29"/>
  <c r="A314" i="29"/>
  <c r="G292" i="29"/>
  <c r="A292" i="29"/>
  <c r="G293" i="29"/>
  <c r="A293" i="29"/>
  <c r="G317" i="29"/>
  <c r="A317" i="29"/>
  <c r="G309" i="29"/>
  <c r="A309" i="29"/>
  <c r="A294" i="29"/>
  <c r="G294" i="29"/>
  <c r="G318" i="29"/>
  <c r="A318" i="29"/>
  <c r="G310" i="29"/>
  <c r="A310" i="29"/>
  <c r="A288" i="29"/>
  <c r="G288" i="29"/>
  <c r="G325" i="29"/>
  <c r="A325" i="29"/>
  <c r="G273" i="29"/>
  <c r="A273" i="29"/>
  <c r="G287" i="29"/>
  <c r="A287" i="29"/>
  <c r="G296" i="29"/>
  <c r="A296" i="29"/>
  <c r="A291" i="29"/>
  <c r="G291" i="29"/>
  <c r="A316" i="29"/>
  <c r="G316" i="29"/>
  <c r="G299" i="29"/>
  <c r="A299" i="29"/>
  <c r="G276" i="29"/>
  <c r="A276" i="29"/>
  <c r="G281" i="29"/>
  <c r="A281" i="29"/>
  <c r="G324" i="29"/>
  <c r="A324" i="29"/>
  <c r="G265" i="29"/>
  <c r="A265" i="29"/>
  <c r="G290" i="29"/>
  <c r="A290" i="29"/>
  <c r="A263" i="29"/>
  <c r="G263" i="29"/>
  <c r="A306" i="29"/>
  <c r="G306" i="29"/>
  <c r="G275" i="29"/>
  <c r="A275" i="29"/>
  <c r="G313" i="29"/>
  <c r="A313" i="29"/>
  <c r="G264" i="29"/>
  <c r="A264" i="29"/>
  <c r="G286" i="29"/>
  <c r="A286" i="29"/>
  <c r="G311" i="29"/>
  <c r="A311" i="29"/>
  <c r="A270" i="29"/>
  <c r="G270" i="29"/>
  <c r="A320" i="29"/>
  <c r="G320" i="29"/>
  <c r="G295" i="29"/>
  <c r="A295" i="29"/>
  <c r="G289" i="29"/>
  <c r="A289" i="29"/>
  <c r="G272" i="29"/>
  <c r="A272" i="29"/>
  <c r="A326" i="29"/>
  <c r="G326" i="29"/>
  <c r="G277" i="29"/>
  <c r="A277" i="29"/>
  <c r="A315" i="29"/>
  <c r="G315" i="29"/>
  <c r="A305" i="29"/>
  <c r="G305" i="29"/>
  <c r="A283" i="29"/>
  <c r="G283" i="29"/>
  <c r="A302" i="29"/>
  <c r="G302" i="29"/>
  <c r="A267" i="29"/>
  <c r="G267" i="29"/>
  <c r="G268" i="29"/>
  <c r="A268" i="29"/>
  <c r="G321" i="29"/>
  <c r="A321" i="29"/>
  <c r="A284" i="29"/>
  <c r="G284" i="29"/>
  <c r="G279" i="29"/>
  <c r="A279" i="29"/>
  <c r="A301" i="29"/>
  <c r="G301" i="29"/>
  <c r="G261" i="29"/>
  <c r="A261" i="29"/>
  <c r="A322" i="29"/>
  <c r="G322" i="29"/>
  <c r="G285" i="29"/>
  <c r="A285" i="29"/>
  <c r="G278" i="29"/>
  <c r="A278" i="29"/>
  <c r="G269" i="29"/>
  <c r="A269" i="29"/>
  <c r="D10" i="21"/>
  <c r="G10" i="21" s="1"/>
  <c r="A15" i="8"/>
  <c r="D14" i="21"/>
  <c r="G14" i="21" s="1"/>
  <c r="D15" i="21"/>
  <c r="G15" i="21" s="1"/>
  <c r="A14" i="8"/>
  <c r="A5" i="8"/>
  <c r="A13" i="8"/>
  <c r="D12" i="21"/>
  <c r="G12" i="21" s="1"/>
  <c r="D9" i="21"/>
  <c r="G9" i="21" s="1"/>
  <c r="A6" i="8"/>
  <c r="D13" i="21"/>
  <c r="G13" i="21" s="1"/>
  <c r="A12" i="8"/>
  <c r="A9" i="8"/>
  <c r="A11" i="8"/>
  <c r="D16" i="21"/>
  <c r="G16" i="21" s="1"/>
  <c r="D17" i="21"/>
  <c r="G17" i="21" s="1"/>
  <c r="A16" i="8"/>
  <c r="G17" i="8"/>
  <c r="G10" i="8"/>
  <c r="G11" i="8"/>
  <c r="D100" i="21"/>
  <c r="G100" i="21" s="1"/>
  <c r="A100" i="8"/>
  <c r="D199" i="21"/>
  <c r="G199" i="21" s="1"/>
  <c r="A199" i="8"/>
  <c r="D51" i="21"/>
  <c r="G51" i="21" s="1"/>
  <c r="A51" i="8"/>
  <c r="D205" i="21"/>
  <c r="G205" i="21" s="1"/>
  <c r="A205" i="8"/>
  <c r="D74" i="21"/>
  <c r="G74" i="21" s="1"/>
  <c r="A74" i="8"/>
  <c r="D189" i="21"/>
  <c r="G189" i="21" s="1"/>
  <c r="A189" i="8"/>
  <c r="D124" i="21"/>
  <c r="G124" i="21" s="1"/>
  <c r="A124" i="8"/>
  <c r="D278" i="21"/>
  <c r="G278" i="21" s="1"/>
  <c r="A278" i="8"/>
  <c r="D65" i="21"/>
  <c r="G65" i="21" s="1"/>
  <c r="A65" i="8"/>
  <c r="D310" i="21"/>
  <c r="G310" i="21" s="1"/>
  <c r="A310" i="8"/>
  <c r="D302" i="21"/>
  <c r="G302" i="21" s="1"/>
  <c r="A302" i="8"/>
  <c r="D127" i="21"/>
  <c r="G127" i="21" s="1"/>
  <c r="A127" i="8"/>
  <c r="D118" i="21"/>
  <c r="G118" i="21" s="1"/>
  <c r="A118" i="8"/>
  <c r="D164" i="21"/>
  <c r="G164" i="21" s="1"/>
  <c r="A164" i="8"/>
  <c r="D98" i="21"/>
  <c r="G98" i="21" s="1"/>
  <c r="A98" i="8"/>
  <c r="D269" i="21"/>
  <c r="G269" i="21" s="1"/>
  <c r="A269" i="8"/>
  <c r="D78" i="21"/>
  <c r="G78" i="21" s="1"/>
  <c r="A78" i="8"/>
  <c r="D54" i="21"/>
  <c r="G54" i="21" s="1"/>
  <c r="A54" i="8"/>
  <c r="D308" i="21"/>
  <c r="G308" i="21" s="1"/>
  <c r="A308" i="8"/>
  <c r="D167" i="21"/>
  <c r="G167" i="21" s="1"/>
  <c r="A167" i="8"/>
  <c r="D245" i="21"/>
  <c r="G245" i="21" s="1"/>
  <c r="A245" i="8"/>
  <c r="D126" i="21"/>
  <c r="G126" i="21" s="1"/>
  <c r="A126" i="8"/>
  <c r="D304" i="21"/>
  <c r="G304" i="21" s="1"/>
  <c r="A304" i="8"/>
  <c r="D173" i="21"/>
  <c r="G173" i="21" s="1"/>
  <c r="A173" i="8"/>
  <c r="D121" i="21"/>
  <c r="G121" i="21" s="1"/>
  <c r="A121" i="8"/>
  <c r="D323" i="21"/>
  <c r="G323" i="21" s="1"/>
  <c r="A323" i="8"/>
  <c r="D155" i="21"/>
  <c r="G155" i="21" s="1"/>
  <c r="A155" i="8"/>
  <c r="D306" i="21"/>
  <c r="G306" i="21" s="1"/>
  <c r="A306" i="8"/>
  <c r="D136" i="21"/>
  <c r="G136" i="21" s="1"/>
  <c r="A136" i="8"/>
  <c r="D228" i="21"/>
  <c r="G228" i="21" s="1"/>
  <c r="A228" i="8"/>
  <c r="D201" i="21"/>
  <c r="G201" i="21" s="1"/>
  <c r="A201" i="8"/>
  <c r="D198" i="21"/>
  <c r="G198" i="21" s="1"/>
  <c r="A198" i="8"/>
  <c r="D101" i="21"/>
  <c r="G101" i="21" s="1"/>
  <c r="A101" i="8"/>
  <c r="D162" i="21"/>
  <c r="G162" i="21" s="1"/>
  <c r="A162" i="8"/>
  <c r="D49" i="21"/>
  <c r="G49" i="21" s="1"/>
  <c r="A49" i="8"/>
  <c r="D46" i="21"/>
  <c r="G46" i="21" s="1"/>
  <c r="A46" i="8"/>
  <c r="D131" i="21"/>
  <c r="G131" i="21" s="1"/>
  <c r="A131" i="8"/>
  <c r="D55" i="21"/>
  <c r="G55" i="21" s="1"/>
  <c r="A55" i="8"/>
  <c r="D298" i="21"/>
  <c r="G298" i="21" s="1"/>
  <c r="A298" i="8"/>
  <c r="D76" i="21"/>
  <c r="G76" i="21" s="1"/>
  <c r="A76" i="8"/>
  <c r="D233" i="21"/>
  <c r="G233" i="21" s="1"/>
  <c r="A233" i="8"/>
  <c r="D66" i="21"/>
  <c r="G66" i="21" s="1"/>
  <c r="A66" i="8"/>
  <c r="D270" i="21"/>
  <c r="G270" i="21" s="1"/>
  <c r="A270" i="8"/>
  <c r="D248" i="21"/>
  <c r="G248" i="21" s="1"/>
  <c r="A248" i="8"/>
  <c r="D246" i="21"/>
  <c r="G246" i="21" s="1"/>
  <c r="A246" i="8"/>
  <c r="D163" i="21"/>
  <c r="G163" i="21" s="1"/>
  <c r="A163" i="8"/>
  <c r="D154" i="21"/>
  <c r="G154" i="21" s="1"/>
  <c r="A154" i="8"/>
  <c r="D322" i="21"/>
  <c r="G322" i="21" s="1"/>
  <c r="A322" i="8"/>
  <c r="D160" i="21"/>
  <c r="G160" i="21" s="1"/>
  <c r="A160" i="8"/>
  <c r="D252" i="21"/>
  <c r="G252" i="21" s="1"/>
  <c r="A252" i="8"/>
  <c r="D52" i="21"/>
  <c r="G52" i="21" s="1"/>
  <c r="A52" i="8"/>
  <c r="D63" i="21"/>
  <c r="G63" i="21" s="1"/>
  <c r="A63" i="8"/>
  <c r="D43" i="21"/>
  <c r="G43" i="21" s="1"/>
  <c r="A43" i="8"/>
  <c r="D193" i="21"/>
  <c r="G193" i="21" s="1"/>
  <c r="A193" i="8"/>
  <c r="D190" i="21"/>
  <c r="G190" i="21" s="1"/>
  <c r="A190" i="8"/>
  <c r="D93" i="21"/>
  <c r="G93" i="21" s="1"/>
  <c r="A93" i="8"/>
  <c r="D230" i="21"/>
  <c r="G230" i="21" s="1"/>
  <c r="A230" i="8"/>
  <c r="D81" i="21"/>
  <c r="G81" i="21" s="1"/>
  <c r="A81" i="8"/>
  <c r="D202" i="21"/>
  <c r="G202" i="21" s="1"/>
  <c r="A202" i="8"/>
  <c r="D92" i="21"/>
  <c r="G92" i="21" s="1"/>
  <c r="A92" i="8"/>
  <c r="D235" i="21"/>
  <c r="G235" i="21" s="1"/>
  <c r="A235" i="8"/>
  <c r="D147" i="21"/>
  <c r="G147" i="21" s="1"/>
  <c r="A147" i="8"/>
  <c r="D253" i="21"/>
  <c r="G253" i="21" s="1"/>
  <c r="A253" i="8"/>
  <c r="D305" i="21"/>
  <c r="G305" i="21" s="1"/>
  <c r="A305" i="8"/>
  <c r="D68" i="21"/>
  <c r="G68" i="21" s="1"/>
  <c r="A68" i="8"/>
  <c r="D294" i="21"/>
  <c r="G294" i="21" s="1"/>
  <c r="A294" i="8"/>
  <c r="D145" i="21"/>
  <c r="G145" i="21" s="1"/>
  <c r="A145" i="8"/>
  <c r="D138" i="21"/>
  <c r="G138" i="21" s="1"/>
  <c r="A138" i="8"/>
  <c r="D313" i="21"/>
  <c r="G313" i="21" s="1"/>
  <c r="A313" i="8"/>
  <c r="D212" i="21"/>
  <c r="G212" i="21" s="1"/>
  <c r="A212" i="8"/>
  <c r="D289" i="21"/>
  <c r="G289" i="21" s="1"/>
  <c r="A289" i="8"/>
  <c r="D90" i="21"/>
  <c r="G90" i="21" s="1"/>
  <c r="A90" i="8"/>
  <c r="D73" i="21"/>
  <c r="G73" i="21" s="1"/>
  <c r="A73" i="8"/>
  <c r="D31" i="21"/>
  <c r="G31" i="21" s="1"/>
  <c r="A31" i="8"/>
  <c r="D240" i="21"/>
  <c r="G240" i="21" s="1"/>
  <c r="A240" i="8"/>
  <c r="D220" i="21"/>
  <c r="G220" i="21" s="1"/>
  <c r="A220" i="8"/>
  <c r="D326" i="21"/>
  <c r="G326" i="21" s="1"/>
  <c r="A326" i="8"/>
  <c r="D178" i="21"/>
  <c r="G178" i="21" s="1"/>
  <c r="A178" i="8"/>
  <c r="D103" i="21"/>
  <c r="G103" i="21" s="1"/>
  <c r="A103" i="8"/>
  <c r="D105" i="21"/>
  <c r="G105" i="21" s="1"/>
  <c r="A105" i="8"/>
  <c r="D276" i="21"/>
  <c r="G276" i="21" s="1"/>
  <c r="A276" i="8"/>
  <c r="D268" i="21"/>
  <c r="G268" i="21" s="1"/>
  <c r="A268" i="8"/>
  <c r="D258" i="21"/>
  <c r="G258" i="21" s="1"/>
  <c r="A258" i="8"/>
  <c r="D325" i="21"/>
  <c r="G325" i="21" s="1"/>
  <c r="A325" i="8"/>
  <c r="D274" i="21"/>
  <c r="G274" i="21" s="1"/>
  <c r="A274" i="8"/>
  <c r="D72" i="21"/>
  <c r="G72" i="21" s="1"/>
  <c r="A72" i="8"/>
  <c r="D231" i="21"/>
  <c r="G231" i="21" s="1"/>
  <c r="A231" i="8"/>
  <c r="D261" i="21"/>
  <c r="G261" i="21" s="1"/>
  <c r="A261" i="8"/>
  <c r="D161" i="21"/>
  <c r="G161" i="21" s="1"/>
  <c r="A161" i="8"/>
  <c r="D280" i="21"/>
  <c r="G280" i="21" s="1"/>
  <c r="A280" i="8"/>
  <c r="D159" i="21"/>
  <c r="G159" i="21" s="1"/>
  <c r="A159" i="8"/>
  <c r="D129" i="21"/>
  <c r="G129" i="21" s="1"/>
  <c r="A129" i="8"/>
  <c r="D191" i="21"/>
  <c r="G191" i="21" s="1"/>
  <c r="A191" i="8"/>
  <c r="D139" i="21"/>
  <c r="G139" i="21" s="1"/>
  <c r="A139" i="8"/>
  <c r="D319" i="21"/>
  <c r="G319" i="21" s="1"/>
  <c r="A319" i="8"/>
  <c r="D108" i="21"/>
  <c r="G108" i="21" s="1"/>
  <c r="A108" i="8"/>
  <c r="D265" i="21"/>
  <c r="G265" i="21" s="1"/>
  <c r="A265" i="8"/>
  <c r="D165" i="21"/>
  <c r="G165" i="21" s="1"/>
  <c r="A165" i="8"/>
  <c r="D226" i="21"/>
  <c r="G226" i="21" s="1"/>
  <c r="A226" i="8"/>
  <c r="D110" i="21"/>
  <c r="G110" i="21" s="1"/>
  <c r="A110" i="8"/>
  <c r="D251" i="21"/>
  <c r="G251" i="21" s="1"/>
  <c r="A251" i="8"/>
  <c r="D219" i="21"/>
  <c r="G219" i="21" s="1"/>
  <c r="A219" i="8"/>
  <c r="D204" i="21"/>
  <c r="G204" i="21" s="1"/>
  <c r="A204" i="8"/>
  <c r="D194" i="21"/>
  <c r="G194" i="21" s="1"/>
  <c r="A194" i="8"/>
  <c r="D223" i="21"/>
  <c r="G223" i="21" s="1"/>
  <c r="A223" i="8"/>
  <c r="D327" i="21"/>
  <c r="G327" i="21" s="1"/>
  <c r="A327" i="8"/>
  <c r="D148" i="21"/>
  <c r="G148" i="21" s="1"/>
  <c r="A148" i="8"/>
  <c r="D151" i="21"/>
  <c r="G151" i="21" s="1"/>
  <c r="A151" i="8"/>
  <c r="D158" i="21"/>
  <c r="G158" i="21" s="1"/>
  <c r="A158" i="8"/>
  <c r="D171" i="21"/>
  <c r="G171" i="21" s="1"/>
  <c r="A171" i="8"/>
  <c r="D318" i="21"/>
  <c r="G318" i="21" s="1"/>
  <c r="A318" i="8"/>
  <c r="D96" i="21"/>
  <c r="G96" i="21" s="1"/>
  <c r="A96" i="8"/>
  <c r="D116" i="21"/>
  <c r="G116" i="21" s="1"/>
  <c r="A116" i="8"/>
  <c r="D89" i="21"/>
  <c r="G89" i="21" s="1"/>
  <c r="A89" i="8"/>
  <c r="D86" i="21"/>
  <c r="G86" i="21" s="1"/>
  <c r="A86" i="8"/>
  <c r="D247" i="21"/>
  <c r="G247" i="21" s="1"/>
  <c r="A247" i="8"/>
  <c r="D227" i="21"/>
  <c r="G227" i="21" s="1"/>
  <c r="A227" i="8"/>
  <c r="D243" i="21"/>
  <c r="G243" i="21" s="1"/>
  <c r="A243" i="8"/>
  <c r="D257" i="21"/>
  <c r="G257" i="21" s="1"/>
  <c r="A257" i="8"/>
  <c r="D254" i="21"/>
  <c r="G254" i="21" s="1"/>
  <c r="A254" i="8"/>
  <c r="D157" i="21"/>
  <c r="G157" i="21" s="1"/>
  <c r="A157" i="8"/>
  <c r="D122" i="21"/>
  <c r="G122" i="21" s="1"/>
  <c r="A122" i="8"/>
  <c r="D232" i="21"/>
  <c r="G232" i="21" s="1"/>
  <c r="A232" i="8"/>
  <c r="D107" i="21"/>
  <c r="G107" i="21" s="1"/>
  <c r="A107" i="8"/>
  <c r="D115" i="21"/>
  <c r="G115" i="21" s="1"/>
  <c r="A115" i="8"/>
  <c r="D284" i="21"/>
  <c r="G284" i="21" s="1"/>
  <c r="A284" i="8"/>
  <c r="D182" i="21"/>
  <c r="G182" i="21" s="1"/>
  <c r="A182" i="8"/>
  <c r="D33" i="21"/>
  <c r="G33" i="21" s="1"/>
  <c r="A33" i="8"/>
  <c r="D176" i="21"/>
  <c r="G176" i="21" s="1"/>
  <c r="A176" i="8"/>
  <c r="D260" i="21"/>
  <c r="G260" i="21" s="1"/>
  <c r="A260" i="8"/>
  <c r="D295" i="21"/>
  <c r="G295" i="21" s="1"/>
  <c r="A295" i="8"/>
  <c r="D209" i="21"/>
  <c r="G209" i="21" s="1"/>
  <c r="A209" i="8"/>
  <c r="D123" i="21"/>
  <c r="G123" i="21" s="1"/>
  <c r="A123" i="8"/>
  <c r="D128" i="21"/>
  <c r="G128" i="21" s="1"/>
  <c r="A128" i="8"/>
  <c r="D259" i="21"/>
  <c r="G259" i="21" s="1"/>
  <c r="A259" i="8"/>
  <c r="D149" i="21"/>
  <c r="G149" i="21" s="1"/>
  <c r="A149" i="8"/>
  <c r="D94" i="21"/>
  <c r="G94" i="21" s="1"/>
  <c r="A94" i="8"/>
  <c r="D282" i="21"/>
  <c r="G282" i="21" s="1"/>
  <c r="A282" i="8"/>
  <c r="D300" i="21"/>
  <c r="G300" i="21" s="1"/>
  <c r="A300" i="8"/>
  <c r="D196" i="21"/>
  <c r="G196" i="21" s="1"/>
  <c r="A196" i="8"/>
  <c r="D273" i="21"/>
  <c r="G273" i="21" s="1"/>
  <c r="A273" i="8"/>
  <c r="D187" i="21"/>
  <c r="G187" i="21" s="1"/>
  <c r="A187" i="8"/>
  <c r="D288" i="21"/>
  <c r="G288" i="21" s="1"/>
  <c r="A288" i="8"/>
  <c r="D281" i="21"/>
  <c r="G281" i="21" s="1"/>
  <c r="A281" i="8"/>
  <c r="D181" i="21"/>
  <c r="G181" i="21" s="1"/>
  <c r="A181" i="8"/>
  <c r="D62" i="21"/>
  <c r="G62" i="21" s="1"/>
  <c r="A62" i="8"/>
  <c r="D75" i="21"/>
  <c r="G75" i="21" s="1"/>
  <c r="A75" i="8"/>
  <c r="D183" i="21"/>
  <c r="G183" i="21" s="1"/>
  <c r="A183" i="8"/>
  <c r="D297" i="21"/>
  <c r="G297" i="21" s="1"/>
  <c r="A297" i="8"/>
  <c r="D237" i="21"/>
  <c r="G237" i="21" s="1"/>
  <c r="A237" i="8"/>
  <c r="D125" i="21"/>
  <c r="G125" i="21" s="1"/>
  <c r="A125" i="8"/>
  <c r="D312" i="21"/>
  <c r="G312" i="21" s="1"/>
  <c r="A312" i="8"/>
  <c r="D134" i="21"/>
  <c r="G134" i="21" s="1"/>
  <c r="A134" i="8"/>
  <c r="D215" i="21"/>
  <c r="G215" i="21" s="1"/>
  <c r="A215" i="8"/>
  <c r="D112" i="21"/>
  <c r="G112" i="21" s="1"/>
  <c r="A112" i="8"/>
  <c r="D266" i="21"/>
  <c r="G266" i="21" s="1"/>
  <c r="A266" i="8"/>
  <c r="D224" i="21"/>
  <c r="G224" i="21" s="1"/>
  <c r="A224" i="8"/>
  <c r="D44" i="21"/>
  <c r="G44" i="21" s="1"/>
  <c r="A44" i="8"/>
  <c r="D315" i="21"/>
  <c r="G315" i="21" s="1"/>
  <c r="A315" i="8"/>
  <c r="D200" i="21"/>
  <c r="G200" i="21" s="1"/>
  <c r="A200" i="8"/>
  <c r="D292" i="21"/>
  <c r="G292" i="21" s="1"/>
  <c r="A292" i="8"/>
  <c r="D262" i="21"/>
  <c r="G262" i="21" s="1"/>
  <c r="A262" i="8"/>
  <c r="D113" i="21"/>
  <c r="G113" i="21" s="1"/>
  <c r="A113" i="8"/>
  <c r="D309" i="21"/>
  <c r="G309" i="21" s="1"/>
  <c r="A309" i="8"/>
  <c r="D272" i="21"/>
  <c r="G272" i="21" s="1"/>
  <c r="A272" i="8"/>
  <c r="D172" i="21"/>
  <c r="G172" i="21" s="1"/>
  <c r="A172" i="8"/>
  <c r="D264" i="21"/>
  <c r="G264" i="21" s="1"/>
  <c r="A264" i="8"/>
  <c r="D119" i="21"/>
  <c r="G119" i="21" s="1"/>
  <c r="A119" i="8"/>
  <c r="D91" i="21"/>
  <c r="G91" i="21" s="1"/>
  <c r="A91" i="8"/>
  <c r="D111" i="21"/>
  <c r="G111" i="21" s="1"/>
  <c r="A111" i="8"/>
  <c r="D229" i="21"/>
  <c r="G229" i="21" s="1"/>
  <c r="A229" i="8"/>
  <c r="D290" i="21"/>
  <c r="G290" i="21" s="1"/>
  <c r="A290" i="8"/>
  <c r="D177" i="21"/>
  <c r="G177" i="21" s="1"/>
  <c r="A177" i="8"/>
  <c r="D174" i="21"/>
  <c r="G174" i="21" s="1"/>
  <c r="A174" i="8"/>
  <c r="D77" i="21"/>
  <c r="G77" i="21" s="1"/>
  <c r="A77" i="8"/>
  <c r="D314" i="21"/>
  <c r="G314" i="21" s="1"/>
  <c r="A314" i="8"/>
  <c r="D104" i="21"/>
  <c r="G104" i="21" s="1"/>
  <c r="A104" i="8"/>
  <c r="D166" i="21"/>
  <c r="G166" i="21" s="1"/>
  <c r="A166" i="8"/>
  <c r="D291" i="21"/>
  <c r="G291" i="21" s="1"/>
  <c r="A291" i="8"/>
  <c r="D109" i="21"/>
  <c r="G109" i="21" s="1"/>
  <c r="A109" i="8"/>
  <c r="D192" i="21"/>
  <c r="G192" i="21" s="1"/>
  <c r="A192" i="8"/>
  <c r="D71" i="21"/>
  <c r="G71" i="21" s="1"/>
  <c r="A71" i="8"/>
  <c r="D213" i="21"/>
  <c r="G213" i="21" s="1"/>
  <c r="A213" i="8"/>
  <c r="D286" i="21"/>
  <c r="G286" i="21" s="1"/>
  <c r="A286" i="8"/>
  <c r="D307" i="21"/>
  <c r="G307" i="21" s="1"/>
  <c r="A307" i="8"/>
  <c r="D32" i="21"/>
  <c r="G32" i="21" s="1"/>
  <c r="A32" i="8"/>
  <c r="D88" i="21"/>
  <c r="G88" i="21" s="1"/>
  <c r="A88" i="8"/>
  <c r="D180" i="21"/>
  <c r="G180" i="21" s="1"/>
  <c r="A180" i="8"/>
  <c r="D153" i="21"/>
  <c r="G153" i="21" s="1"/>
  <c r="A153" i="8"/>
  <c r="D150" i="21"/>
  <c r="G150" i="21" s="1"/>
  <c r="A150" i="8"/>
  <c r="D53" i="21"/>
  <c r="G53" i="21" s="1"/>
  <c r="A53" i="8"/>
  <c r="D50" i="21"/>
  <c r="G50" i="21" s="1"/>
  <c r="A50" i="8"/>
  <c r="D95" i="21"/>
  <c r="G95" i="21" s="1"/>
  <c r="A95" i="8"/>
  <c r="D67" i="21"/>
  <c r="G67" i="21" s="1"/>
  <c r="A67" i="8"/>
  <c r="D87" i="21"/>
  <c r="G87" i="21" s="1"/>
  <c r="A87" i="8"/>
  <c r="D221" i="21"/>
  <c r="G221" i="21" s="1"/>
  <c r="A221" i="8"/>
  <c r="D186" i="21"/>
  <c r="G186" i="21" s="1"/>
  <c r="A186" i="8"/>
  <c r="D132" i="21"/>
  <c r="G132" i="21" s="1"/>
  <c r="A132" i="8"/>
  <c r="D133" i="21"/>
  <c r="G133" i="21" s="1"/>
  <c r="A133" i="8"/>
  <c r="D142" i="21"/>
  <c r="G142" i="21" s="1"/>
  <c r="A142" i="8"/>
  <c r="D184" i="21"/>
  <c r="G184" i="21" s="1"/>
  <c r="A184" i="8"/>
  <c r="D255" i="21"/>
  <c r="G255" i="21" s="1"/>
  <c r="A255" i="8"/>
  <c r="D225" i="21"/>
  <c r="G225" i="21" s="1"/>
  <c r="A225" i="8"/>
  <c r="D218" i="21"/>
  <c r="G218" i="21" s="1"/>
  <c r="A218" i="8"/>
  <c r="D48" i="21"/>
  <c r="G48" i="21" s="1"/>
  <c r="A48" i="8"/>
  <c r="D197" i="21"/>
  <c r="G197" i="21" s="1"/>
  <c r="A197" i="8"/>
  <c r="D206" i="21"/>
  <c r="G206" i="21" s="1"/>
  <c r="A206" i="8"/>
  <c r="D185" i="21"/>
  <c r="G185" i="21" s="1"/>
  <c r="A185" i="8"/>
  <c r="D277" i="21"/>
  <c r="G277" i="21" s="1"/>
  <c r="A277" i="8"/>
  <c r="D222" i="21"/>
  <c r="G222" i="21" s="1"/>
  <c r="A222" i="8"/>
  <c r="D144" i="21"/>
  <c r="G144" i="21" s="1"/>
  <c r="A144" i="8"/>
  <c r="D70" i="21"/>
  <c r="G70" i="21" s="1"/>
  <c r="A70" i="8"/>
  <c r="D170" i="21"/>
  <c r="G170" i="21" s="1"/>
  <c r="A170" i="8"/>
  <c r="D69" i="21"/>
  <c r="G69" i="21" s="1"/>
  <c r="A69" i="8"/>
  <c r="D249" i="21"/>
  <c r="G249" i="21" s="1"/>
  <c r="A249" i="8"/>
  <c r="D216" i="21"/>
  <c r="G216" i="21" s="1"/>
  <c r="A216" i="8"/>
  <c r="D179" i="21"/>
  <c r="G179" i="21" s="1"/>
  <c r="A179" i="8"/>
  <c r="D130" i="21"/>
  <c r="G130" i="21" s="1"/>
  <c r="A130" i="8"/>
  <c r="D120" i="21"/>
  <c r="G120" i="21" s="1"/>
  <c r="A120" i="8"/>
  <c r="D80" i="21"/>
  <c r="G80" i="21" s="1"/>
  <c r="A80" i="8"/>
  <c r="D137" i="21"/>
  <c r="G137" i="21" s="1"/>
  <c r="A137" i="8"/>
  <c r="D239" i="21"/>
  <c r="G239" i="21" s="1"/>
  <c r="A239" i="8"/>
  <c r="D234" i="21"/>
  <c r="G234" i="21" s="1"/>
  <c r="A234" i="8"/>
  <c r="D211" i="21"/>
  <c r="G211" i="21" s="1"/>
  <c r="A211" i="8"/>
  <c r="D56" i="21"/>
  <c r="G56" i="21" s="1"/>
  <c r="A56" i="8"/>
  <c r="D203" i="21"/>
  <c r="G203" i="21" s="1"/>
  <c r="A203" i="8"/>
  <c r="D188" i="21"/>
  <c r="G188" i="21" s="1"/>
  <c r="A188" i="8"/>
  <c r="D143" i="21"/>
  <c r="G143" i="21" s="1"/>
  <c r="A143" i="8"/>
  <c r="D242" i="21"/>
  <c r="G242" i="21" s="1"/>
  <c r="A242" i="8"/>
  <c r="D299" i="21"/>
  <c r="G299" i="21" s="1"/>
  <c r="A299" i="8"/>
  <c r="D99" i="21"/>
  <c r="G99" i="21" s="1"/>
  <c r="A99" i="8"/>
  <c r="D256" i="21"/>
  <c r="G256" i="21" s="1"/>
  <c r="A256" i="8"/>
  <c r="D146" i="21"/>
  <c r="G146" i="21" s="1"/>
  <c r="A146" i="8"/>
  <c r="D168" i="21"/>
  <c r="G168" i="21" s="1"/>
  <c r="A168" i="8"/>
  <c r="D102" i="21"/>
  <c r="G102" i="21" s="1"/>
  <c r="A102" i="8"/>
  <c r="D328" i="21"/>
  <c r="G328" i="21" s="1"/>
  <c r="A328" i="8"/>
  <c r="D97" i="21"/>
  <c r="G97" i="21" s="1"/>
  <c r="A97" i="8"/>
  <c r="D320" i="21"/>
  <c r="G320" i="21" s="1"/>
  <c r="A320" i="8"/>
  <c r="D208" i="21"/>
  <c r="G208" i="21" s="1"/>
  <c r="A208" i="8"/>
  <c r="D236" i="21"/>
  <c r="G236" i="21" s="1"/>
  <c r="A236" i="8"/>
  <c r="D283" i="21"/>
  <c r="G283" i="21" s="1"/>
  <c r="A283" i="8"/>
  <c r="D175" i="21"/>
  <c r="G175" i="21" s="1"/>
  <c r="A175" i="8"/>
  <c r="D195" i="21"/>
  <c r="G195" i="21" s="1"/>
  <c r="A195" i="8"/>
  <c r="D241" i="21"/>
  <c r="G241" i="21" s="1"/>
  <c r="A241" i="8"/>
  <c r="D238" i="21"/>
  <c r="G238" i="21" s="1"/>
  <c r="A238" i="8"/>
  <c r="D141" i="21"/>
  <c r="G141" i="21" s="1"/>
  <c r="A141" i="8"/>
  <c r="D106" i="21"/>
  <c r="G106" i="21" s="1"/>
  <c r="A106" i="8"/>
  <c r="D317" i="21"/>
  <c r="G317" i="21" s="1"/>
  <c r="A317" i="8"/>
  <c r="D296" i="21"/>
  <c r="G296" i="21" s="1"/>
  <c r="A296" i="8"/>
  <c r="D207" i="21"/>
  <c r="G207" i="21" s="1"/>
  <c r="A207" i="8"/>
  <c r="D301" i="21"/>
  <c r="G301" i="21" s="1"/>
  <c r="A301" i="8"/>
  <c r="D64" i="21"/>
  <c r="G64" i="21" s="1"/>
  <c r="A64" i="8"/>
  <c r="D210" i="21"/>
  <c r="G210" i="21" s="1"/>
  <c r="A210" i="8"/>
  <c r="D275" i="21"/>
  <c r="G275" i="21" s="1"/>
  <c r="A275" i="8"/>
  <c r="D321" i="21"/>
  <c r="G321" i="21" s="1"/>
  <c r="A321" i="8"/>
  <c r="D303" i="21"/>
  <c r="G303" i="21" s="1"/>
  <c r="A303" i="8"/>
  <c r="D152" i="21"/>
  <c r="G152" i="21" s="1"/>
  <c r="A152" i="8"/>
  <c r="D244" i="21"/>
  <c r="G244" i="21" s="1"/>
  <c r="A244" i="8"/>
  <c r="D217" i="21"/>
  <c r="G217" i="21" s="1"/>
  <c r="A217" i="8"/>
  <c r="D214" i="21"/>
  <c r="G214" i="21" s="1"/>
  <c r="A214" i="8"/>
  <c r="D117" i="21"/>
  <c r="G117" i="21" s="1"/>
  <c r="A117" i="8"/>
  <c r="D114" i="21"/>
  <c r="G114" i="21" s="1"/>
  <c r="A114" i="8"/>
  <c r="D287" i="21"/>
  <c r="G287" i="21" s="1"/>
  <c r="A287" i="8"/>
  <c r="D263" i="21"/>
  <c r="G263" i="21" s="1"/>
  <c r="A263" i="8"/>
  <c r="D279" i="21"/>
  <c r="G279" i="21" s="1"/>
  <c r="A279" i="8"/>
  <c r="D285" i="21"/>
  <c r="G285" i="21" s="1"/>
  <c r="A285" i="8"/>
  <c r="D250" i="21"/>
  <c r="G250" i="21" s="1"/>
  <c r="A250" i="8"/>
  <c r="D79" i="21"/>
  <c r="G79" i="21" s="1"/>
  <c r="A79" i="8"/>
  <c r="D135" i="21"/>
  <c r="G135" i="21" s="1"/>
  <c r="A135" i="8"/>
  <c r="D316" i="21"/>
  <c r="G316" i="21" s="1"/>
  <c r="A316" i="8"/>
  <c r="D84" i="21"/>
  <c r="G84" i="21" s="1"/>
  <c r="A84" i="8"/>
  <c r="D85" i="21"/>
  <c r="G85" i="21" s="1"/>
  <c r="A85" i="8"/>
  <c r="D140" i="21"/>
  <c r="G140" i="21" s="1"/>
  <c r="A140" i="8"/>
  <c r="D169" i="21"/>
  <c r="G169" i="21" s="1"/>
  <c r="A169" i="8"/>
  <c r="D271" i="21"/>
  <c r="G271" i="21" s="1"/>
  <c r="A271" i="8"/>
  <c r="D45" i="21"/>
  <c r="G45" i="21" s="1"/>
  <c r="A45" i="8"/>
  <c r="D156" i="21"/>
  <c r="G156" i="21" s="1"/>
  <c r="A156" i="8"/>
  <c r="D47" i="21"/>
  <c r="G47" i="21" s="1"/>
  <c r="A47" i="8"/>
  <c r="D82" i="21"/>
  <c r="G82" i="21" s="1"/>
  <c r="A82" i="8"/>
  <c r="D83" i="21"/>
  <c r="G83" i="21" s="1"/>
  <c r="A83" i="8"/>
  <c r="D34" i="21"/>
  <c r="G34" i="21" s="1"/>
  <c r="A34" i="8"/>
  <c r="D35" i="21"/>
  <c r="G35" i="21" s="1"/>
  <c r="A35" i="8"/>
  <c r="D36" i="21"/>
  <c r="G36" i="21" s="1"/>
  <c r="A36" i="8"/>
  <c r="D37" i="21"/>
  <c r="G37" i="21" s="1"/>
  <c r="A37" i="8"/>
  <c r="D38" i="21"/>
  <c r="G38" i="21" s="1"/>
  <c r="A38" i="8"/>
  <c r="D39" i="21"/>
  <c r="G39" i="21" s="1"/>
  <c r="A39" i="8"/>
  <c r="D40" i="21"/>
  <c r="G40" i="21" s="1"/>
  <c r="A40" i="8"/>
  <c r="D41" i="21"/>
  <c r="G41" i="21" s="1"/>
  <c r="A41" i="8"/>
  <c r="D42" i="21"/>
  <c r="G42" i="21" s="1"/>
  <c r="A42" i="8"/>
  <c r="G4" i="21"/>
  <c r="G7" i="21"/>
  <c r="L2" i="29" l="1"/>
  <c r="K2" i="29"/>
  <c r="A7" i="29"/>
  <c r="G7" i="29"/>
  <c r="A4" i="29"/>
  <c r="G4" i="29"/>
  <c r="A8" i="29"/>
  <c r="G8" i="29"/>
  <c r="A3" i="29"/>
  <c r="G3" i="29"/>
  <c r="G1800" i="29" s="1"/>
  <c r="L2" i="8"/>
  <c r="D8" i="21"/>
  <c r="G8" i="21" s="1"/>
  <c r="A8" i="8"/>
  <c r="E3" i="21"/>
  <c r="G3" i="21" s="1"/>
  <c r="A4" i="8"/>
  <c r="G7" i="8"/>
  <c r="G1800" i="8" s="1"/>
  <c r="T3" i="21"/>
  <c r="S3" i="21"/>
  <c r="A3" i="8"/>
  <c r="E1" i="21"/>
  <c r="E324" i="21"/>
  <c r="G324" i="21" s="1"/>
  <c r="B37" i="8" l="1"/>
  <c r="A37" i="21" s="1"/>
  <c r="B35" i="8"/>
  <c r="A35" i="21" s="1"/>
  <c r="H500" i="8" l="1"/>
  <c r="I500" i="8"/>
  <c r="K2" i="8" l="1"/>
  <c r="M2" i="8"/>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<sst xmlns="http://schemas.openxmlformats.org/spreadsheetml/2006/main" count="20542" uniqueCount="1217">
  <si>
    <t>NAPA #</t>
  </si>
  <si>
    <t>ISP Stock #</t>
  </si>
  <si>
    <t>Description</t>
  </si>
  <si>
    <t>Quantity</t>
  </si>
  <si>
    <t>Price</t>
  </si>
  <si>
    <t>Notes</t>
  </si>
  <si>
    <t>Vehicle</t>
  </si>
  <si>
    <t>OEM</t>
  </si>
  <si>
    <t>Crown Vic</t>
  </si>
  <si>
    <t>NAPA</t>
  </si>
  <si>
    <t>4C3400F</t>
  </si>
  <si>
    <t>Air Filter</t>
  </si>
  <si>
    <t>Tahoe</t>
  </si>
  <si>
    <t>Charger</t>
  </si>
  <si>
    <t>FIL 9746</t>
  </si>
  <si>
    <t>4D4046B</t>
  </si>
  <si>
    <t>Air Filter, 2011 and up</t>
  </si>
  <si>
    <t>4D3300</t>
  </si>
  <si>
    <t>Alternator</t>
  </si>
  <si>
    <t>4D4001</t>
  </si>
  <si>
    <t>Bid</t>
  </si>
  <si>
    <t>4C3462</t>
  </si>
  <si>
    <t>4F6609</t>
  </si>
  <si>
    <t>Blower Motor</t>
  </si>
  <si>
    <t>4D4018F</t>
  </si>
  <si>
    <t>Brake Pads-Front</t>
  </si>
  <si>
    <t>4C3540F</t>
  </si>
  <si>
    <t>4D4018R</t>
  </si>
  <si>
    <t>Brake Pads-Rear</t>
  </si>
  <si>
    <t>4C3542F</t>
  </si>
  <si>
    <t>4D4020F</t>
  </si>
  <si>
    <t>Brake Rotor-Front</t>
  </si>
  <si>
    <t>4C3539F</t>
  </si>
  <si>
    <t>4D4020R</t>
  </si>
  <si>
    <t>Brake Rotor-Rear</t>
  </si>
  <si>
    <t>4C3541T</t>
  </si>
  <si>
    <t>FIL 4048</t>
  </si>
  <si>
    <t>4D4301</t>
  </si>
  <si>
    <t>Cabin Filter, 2011 and up</t>
  </si>
  <si>
    <t>4D4038LF</t>
  </si>
  <si>
    <t>Caliper-Left Front</t>
  </si>
  <si>
    <t>4D4038RF</t>
  </si>
  <si>
    <t>Caliper-Right Front</t>
  </si>
  <si>
    <t>4D4451</t>
  </si>
  <si>
    <t>Front Hub Assembly, 2011 and below</t>
  </si>
  <si>
    <t>4D4452</t>
  </si>
  <si>
    <t>Front Hub Assembly, 2012 and up</t>
  </si>
  <si>
    <t>Headlight Bulb</t>
  </si>
  <si>
    <t>4D3130</t>
  </si>
  <si>
    <t>Lug Nuts</t>
  </si>
  <si>
    <t>6509423AA</t>
  </si>
  <si>
    <t>4D4449</t>
  </si>
  <si>
    <t>Master Window Switch</t>
  </si>
  <si>
    <t>NOE 7041929</t>
  </si>
  <si>
    <t>FIL 7899</t>
  </si>
  <si>
    <t>4D4047</t>
  </si>
  <si>
    <t>Oil Filter</t>
  </si>
  <si>
    <t>4C3401T</t>
  </si>
  <si>
    <t>NCP 2693896</t>
  </si>
  <si>
    <t>4D3121</t>
  </si>
  <si>
    <t>68050126AB</t>
  </si>
  <si>
    <t>4D6776</t>
  </si>
  <si>
    <t>Radiator</t>
  </si>
  <si>
    <t>Spark Plugs</t>
  </si>
  <si>
    <t>Sway Bar Links</t>
  </si>
  <si>
    <t>THM 449203</t>
  </si>
  <si>
    <t>4D4100</t>
  </si>
  <si>
    <t>ECH 921129</t>
  </si>
  <si>
    <t>4D4190</t>
  </si>
  <si>
    <t>Tire Sensor</t>
  </si>
  <si>
    <t>4C3860</t>
  </si>
  <si>
    <t>4D3129</t>
  </si>
  <si>
    <t>4895425AD</t>
  </si>
  <si>
    <t>4D4400</t>
  </si>
  <si>
    <t>Wheel</t>
  </si>
  <si>
    <t>168166850AA</t>
  </si>
  <si>
    <t>4D4401</t>
  </si>
  <si>
    <t>Wheel Cover</t>
  </si>
  <si>
    <t>4M9126A</t>
  </si>
  <si>
    <t>4M9126U</t>
  </si>
  <si>
    <t>BG: 208</t>
  </si>
  <si>
    <t>4M3132</t>
  </si>
  <si>
    <t>NFR ZX3030</t>
  </si>
  <si>
    <t>4M3012A</t>
  </si>
  <si>
    <t>A/C Refrigerant</t>
  </si>
  <si>
    <t>NAF RTU55EXT</t>
  </si>
  <si>
    <t>4M3033A</t>
  </si>
  <si>
    <t>Antifreeze-55 Gallon</t>
  </si>
  <si>
    <t>MAC 1072</t>
  </si>
  <si>
    <t>4M3107</t>
  </si>
  <si>
    <t>Battery Cleaner</t>
  </si>
  <si>
    <t>MAC 1073</t>
  </si>
  <si>
    <t>4M3108</t>
  </si>
  <si>
    <t>Battery Terminal Protectant</t>
  </si>
  <si>
    <t>4M0151A</t>
  </si>
  <si>
    <t>Brake Caliper Lube</t>
  </si>
  <si>
    <t>MAC 4700</t>
  </si>
  <si>
    <t>4M3103</t>
  </si>
  <si>
    <t>Brake Cleaner</t>
  </si>
  <si>
    <t>4M3048</t>
  </si>
  <si>
    <t>Brake Fluid</t>
  </si>
  <si>
    <t>4M3032</t>
  </si>
  <si>
    <t>Carb, Choke, and Throttle Cleaner</t>
  </si>
  <si>
    <t>4M3099</t>
  </si>
  <si>
    <t>Differential Lube</t>
  </si>
  <si>
    <t>BG: 206/208/210</t>
  </si>
  <si>
    <t>4M3131</t>
  </si>
  <si>
    <t>DA75W140</t>
  </si>
  <si>
    <t>4M3116B</t>
  </si>
  <si>
    <t>4M0164</t>
  </si>
  <si>
    <t>4M3104</t>
  </si>
  <si>
    <t>PB Blaster</t>
  </si>
  <si>
    <t>MAC 8300</t>
  </si>
  <si>
    <t>4M3638</t>
  </si>
  <si>
    <t>Silicone Lubricant</t>
  </si>
  <si>
    <t>CRC 091840</t>
  </si>
  <si>
    <t>4M3149</t>
  </si>
  <si>
    <t>Stop Squeal</t>
  </si>
  <si>
    <t>4M3114</t>
  </si>
  <si>
    <t>Tire Mount Lube</t>
  </si>
  <si>
    <t>BG: 106/310</t>
  </si>
  <si>
    <t>4M3130</t>
  </si>
  <si>
    <t>NCB 5105</t>
  </si>
  <si>
    <t>4M3024</t>
  </si>
  <si>
    <t>Waterless Hand Cleaner</t>
  </si>
  <si>
    <t>NCB L616</t>
  </si>
  <si>
    <t>4M3106</t>
  </si>
  <si>
    <t>White Lithium Grease</t>
  </si>
  <si>
    <t>WWS 55MINUS20</t>
  </si>
  <si>
    <t>4M3038</t>
  </si>
  <si>
    <t>Windshield Washer Fluid-55 Gallon</t>
  </si>
  <si>
    <t>4F6640D</t>
  </si>
  <si>
    <t>4M0112</t>
  </si>
  <si>
    <t>4M3102A</t>
  </si>
  <si>
    <t>Wheel Weight--0.25 Ounce, Steel</t>
  </si>
  <si>
    <t>4M3160</t>
  </si>
  <si>
    <t>Wheel Weight-0.25 Ounce, Stick On</t>
  </si>
  <si>
    <t>4M3102B</t>
  </si>
  <si>
    <t>Wheel Weight--0.5 Ounce, Steel</t>
  </si>
  <si>
    <t>4M3102C</t>
  </si>
  <si>
    <t>Wheel Weight--0.75 Ounce, Steel</t>
  </si>
  <si>
    <t>4M3102D</t>
  </si>
  <si>
    <t>Wheel Weight--1.0 Ounce, Steel</t>
  </si>
  <si>
    <t>4M3102E</t>
  </si>
  <si>
    <t>Wheel Weight--1.25 Ounce, Steel</t>
  </si>
  <si>
    <t>4M3102F</t>
  </si>
  <si>
    <t>Wheel Weight--1.5 Ounce, Steel</t>
  </si>
  <si>
    <t>4M3102G</t>
  </si>
  <si>
    <t>Wheel Weight--1.75 Ounce, Steel</t>
  </si>
  <si>
    <t>4M3102H</t>
  </si>
  <si>
    <t>Wheel Weight--2.0 Ounce, Steel</t>
  </si>
  <si>
    <t>4M3102I</t>
  </si>
  <si>
    <t>Wheel Weight--2.25 Ounce, Steel</t>
  </si>
  <si>
    <t>4M3102J</t>
  </si>
  <si>
    <t>Wheel Weight--2.5 Ounce, Steel</t>
  </si>
  <si>
    <t>4M3102L</t>
  </si>
  <si>
    <t>Wheel Weight--3.0 Ounce, Steel</t>
  </si>
  <si>
    <t>4M9126D</t>
  </si>
  <si>
    <t>Wiper Blade, 20"</t>
  </si>
  <si>
    <t xml:space="preserve"> </t>
  </si>
  <si>
    <t>4F6630D</t>
  </si>
  <si>
    <t>F-150</t>
  </si>
  <si>
    <t>4F6626D</t>
  </si>
  <si>
    <t>4C3545</t>
  </si>
  <si>
    <t>UP 3159</t>
  </si>
  <si>
    <t>4C3545A</t>
  </si>
  <si>
    <t>4L3008</t>
  </si>
  <si>
    <t>4L3044</t>
  </si>
  <si>
    <t>Van</t>
  </si>
  <si>
    <t>4F6651E</t>
  </si>
  <si>
    <t>CHA 446</t>
  </si>
  <si>
    <t>4D4195</t>
  </si>
  <si>
    <t>4M3015C</t>
  </si>
  <si>
    <t>4D3133</t>
  </si>
  <si>
    <t>4D3134</t>
  </si>
  <si>
    <t>4D3135</t>
  </si>
  <si>
    <t>4D3136</t>
  </si>
  <si>
    <t>4D3137</t>
  </si>
  <si>
    <t>4D4504</t>
  </si>
  <si>
    <t>44K--BG-24 Per Case</t>
  </si>
  <si>
    <t>Fuel System Kit--BG-8 Per Case</t>
  </si>
  <si>
    <t>Gear Oil-(16 Gal. Barrel)</t>
  </si>
  <si>
    <t>Transmission Flush--BG-12 Per Case</t>
  </si>
  <si>
    <t>4M3034E</t>
  </si>
  <si>
    <t>Flat Black Paint</t>
  </si>
  <si>
    <t>4M3034F</t>
  </si>
  <si>
    <t>Gloss Black Paint</t>
  </si>
  <si>
    <t>4M3034A</t>
  </si>
  <si>
    <t>Primer Paint</t>
  </si>
  <si>
    <t>Bumper Retaining Clips-50 Per Box</t>
  </si>
  <si>
    <t>4D4150</t>
  </si>
  <si>
    <t>Transmission Clips</t>
  </si>
  <si>
    <t>4M3201</t>
  </si>
  <si>
    <t>Oil Stickers</t>
  </si>
  <si>
    <t>4F6649A</t>
  </si>
  <si>
    <t>4F6649H</t>
  </si>
  <si>
    <t>4D4012</t>
  </si>
  <si>
    <t>4D4013R</t>
  </si>
  <si>
    <t>4D4021F</t>
  </si>
  <si>
    <t>4C3852</t>
  </si>
  <si>
    <t>Power Steering Pump</t>
  </si>
  <si>
    <t>4D4612</t>
  </si>
  <si>
    <t>4D4614</t>
  </si>
  <si>
    <t>NGK 92174</t>
  </si>
  <si>
    <t>4D4195B</t>
  </si>
  <si>
    <t>4C3517T</t>
  </si>
  <si>
    <t>BEL 700399</t>
  </si>
  <si>
    <t>4C3545T</t>
  </si>
  <si>
    <t>4D3138</t>
  </si>
  <si>
    <t>4D3200</t>
  </si>
  <si>
    <t>4M3047</t>
  </si>
  <si>
    <t>FIL 6418</t>
  </si>
  <si>
    <t>Ford</t>
  </si>
  <si>
    <t>Battery</t>
  </si>
  <si>
    <t>BAT 7548</t>
  </si>
  <si>
    <t>BAT 7565</t>
  </si>
  <si>
    <t>BAT 7549</t>
  </si>
  <si>
    <t>68245089AA</t>
  </si>
  <si>
    <t>Brake Pads-Front, 2015</t>
  </si>
  <si>
    <t>68245118AA</t>
  </si>
  <si>
    <t>Brake Pads-Rear, 2015</t>
  </si>
  <si>
    <t>68184337AA</t>
  </si>
  <si>
    <t>Brake Rotor-Front, 2015</t>
  </si>
  <si>
    <t>Control Arm-Upper Right</t>
  </si>
  <si>
    <t/>
  </si>
  <si>
    <t>68235388AA</t>
  </si>
  <si>
    <t>Fuse Wiring Kit</t>
  </si>
  <si>
    <t>NOE 6413400</t>
  </si>
  <si>
    <t>57010338AD</t>
  </si>
  <si>
    <t>Skid Plate, Front, 2011-2012</t>
  </si>
  <si>
    <t>4806074AI</t>
  </si>
  <si>
    <t>Skid Plate, Front, 2013-2014</t>
  </si>
  <si>
    <t>ASP XP5245</t>
  </si>
  <si>
    <t>Spark Plug Wire</t>
  </si>
  <si>
    <t>Sway Bar Bushing, 1.06</t>
  </si>
  <si>
    <t>NCP 2652673</t>
  </si>
  <si>
    <t>Sway Bar Bushing, 1.18</t>
  </si>
  <si>
    <t>NCP 2651618</t>
  </si>
  <si>
    <t>NCP 2651619</t>
  </si>
  <si>
    <t>5168653AC</t>
  </si>
  <si>
    <t>Tension Strut</t>
  </si>
  <si>
    <t>5168652AC</t>
  </si>
  <si>
    <t>5038668AC</t>
  </si>
  <si>
    <t>Water Pump</t>
  </si>
  <si>
    <t>Power Steering Fluid</t>
  </si>
  <si>
    <t>DC DC501</t>
  </si>
  <si>
    <t>DC DA1605</t>
  </si>
  <si>
    <t>DC DC540</t>
  </si>
  <si>
    <t>BK 6652395</t>
  </si>
  <si>
    <t>NOE 7305030</t>
  </si>
  <si>
    <t>FIL MM03</t>
  </si>
  <si>
    <t>FIL 9883</t>
  </si>
  <si>
    <t>Ram</t>
  </si>
  <si>
    <t>4D4025</t>
  </si>
  <si>
    <t>NCP2693893</t>
  </si>
  <si>
    <t>4D4142</t>
  </si>
  <si>
    <t>NCP 2652915</t>
  </si>
  <si>
    <t>68037308AA</t>
  </si>
  <si>
    <t>NCP 2605521M</t>
  </si>
  <si>
    <t>Control Arm Upper</t>
  </si>
  <si>
    <t>4L 3052</t>
  </si>
  <si>
    <t>4D3150</t>
  </si>
  <si>
    <t xml:space="preserve">Fuel Pump </t>
  </si>
  <si>
    <t>ECH OP6185</t>
  </si>
  <si>
    <t>4D4530</t>
  </si>
  <si>
    <t>NCP2601744</t>
  </si>
  <si>
    <t>4D3501</t>
  </si>
  <si>
    <t>FLT FT7965</t>
  </si>
  <si>
    <t>FLT FT8292</t>
  </si>
  <si>
    <t>5168389AB</t>
  </si>
  <si>
    <t>Lower Control Arm (Up to 2015)</t>
  </si>
  <si>
    <t>680509524AK</t>
  </si>
  <si>
    <t>4D3015</t>
  </si>
  <si>
    <t>4627851AA</t>
  </si>
  <si>
    <t>4D4120</t>
  </si>
  <si>
    <t>Pulley, Idler Ribbed</t>
  </si>
  <si>
    <t>NBH38018</t>
  </si>
  <si>
    <t>4D4121</t>
  </si>
  <si>
    <t>Pulley, Idler Smooth</t>
  </si>
  <si>
    <t>4L3003A</t>
  </si>
  <si>
    <t>Tail Light Bulb</t>
  </si>
  <si>
    <t>NCP2695686</t>
  </si>
  <si>
    <t>4D3122</t>
  </si>
  <si>
    <t>Tie Rod, Inner (2011-2014)</t>
  </si>
  <si>
    <t>4D4017F</t>
  </si>
  <si>
    <t>4M0182</t>
  </si>
  <si>
    <t>Grease, Dielectric</t>
  </si>
  <si>
    <t>BK7651400</t>
  </si>
  <si>
    <t>Oil for Air tools</t>
  </si>
  <si>
    <t>4L3005</t>
  </si>
  <si>
    <t>Side Marker Bulb</t>
  </si>
  <si>
    <t>4L3005B</t>
  </si>
  <si>
    <t>Amber Side Marker Bulb</t>
  </si>
  <si>
    <t>4L3051</t>
  </si>
  <si>
    <t>Backup Bulb</t>
  </si>
  <si>
    <t>4L3005D</t>
  </si>
  <si>
    <t>Dome Lightbulb</t>
  </si>
  <si>
    <t>MMM 07481</t>
  </si>
  <si>
    <t>4M3125</t>
  </si>
  <si>
    <t>NFD 8822</t>
  </si>
  <si>
    <t>4M3035</t>
  </si>
  <si>
    <t>Oil Absorbent 40# Bags</t>
  </si>
  <si>
    <t>BK 7702402</t>
  </si>
  <si>
    <t>4M3126A</t>
  </si>
  <si>
    <t>When adding parts 1st set up the Min Max Peoplesoft sheet with all the new information</t>
  </si>
  <si>
    <t>Now Highlight the entire MsList sheet and copy, then use Special, Other Paste Options Formatting (R) into each of the district sheet tabs</t>
  </si>
  <si>
    <t>VCL 601458</t>
  </si>
  <si>
    <t>ECH 921021C</t>
  </si>
  <si>
    <t>4F6654A</t>
  </si>
  <si>
    <t>4F6654B</t>
  </si>
  <si>
    <t>4F6654C</t>
  </si>
  <si>
    <t>4F6654D</t>
  </si>
  <si>
    <t>4M3105</t>
  </si>
  <si>
    <t>4D4615</t>
  </si>
  <si>
    <t>4D4402</t>
  </si>
  <si>
    <t>4D4402A</t>
  </si>
  <si>
    <t>4D4037LF</t>
  </si>
  <si>
    <t>4D4037RF</t>
  </si>
  <si>
    <t>4D4037RR</t>
  </si>
  <si>
    <t>4D4037LR</t>
  </si>
  <si>
    <t>4D4049</t>
  </si>
  <si>
    <t>4D4049A</t>
  </si>
  <si>
    <t>4D4300A</t>
  </si>
  <si>
    <t>4D4046G</t>
  </si>
  <si>
    <t>4D6810</t>
  </si>
  <si>
    <t>Frt. Rotor</t>
  </si>
  <si>
    <t>Rear Pad</t>
  </si>
  <si>
    <t>Frt. Pad</t>
  </si>
  <si>
    <t>Sil-Glyde</t>
  </si>
  <si>
    <t>Skid Plate</t>
  </si>
  <si>
    <t>Caliper</t>
  </si>
  <si>
    <t>Cailper</t>
  </si>
  <si>
    <t>Cabin Filter</t>
  </si>
  <si>
    <t>Motor Mount</t>
  </si>
  <si>
    <t>Grand Caravan</t>
  </si>
  <si>
    <t>BK 7651351</t>
  </si>
  <si>
    <t>68231862AA</t>
  </si>
  <si>
    <t>68206561AA</t>
  </si>
  <si>
    <t>5PC39GSAAA</t>
  </si>
  <si>
    <t>68245094AA</t>
  </si>
  <si>
    <t>68245095AA</t>
  </si>
  <si>
    <t>62445290AA</t>
  </si>
  <si>
    <t>62445291AA</t>
  </si>
  <si>
    <t>FIL 9756</t>
  </si>
  <si>
    <t>FIL 4479</t>
  </si>
  <si>
    <t>FIL 9737</t>
  </si>
  <si>
    <t>68277082AA</t>
  </si>
  <si>
    <t>Dist Totals</t>
  </si>
  <si>
    <t>Column  E</t>
  </si>
  <si>
    <t xml:space="preserve">Taken from </t>
  </si>
  <si>
    <t>Concrete Cleaner</t>
  </si>
  <si>
    <t>68088485AA</t>
  </si>
  <si>
    <t>Wiper-24"</t>
  </si>
  <si>
    <t>4M9126V</t>
  </si>
  <si>
    <t>Wiper-26"</t>
  </si>
  <si>
    <t>Wiper-28"</t>
  </si>
  <si>
    <t xml:space="preserve">NBH38323 </t>
  </si>
  <si>
    <t>4D4502</t>
  </si>
  <si>
    <t>1RF14DX9AB</t>
  </si>
  <si>
    <t>4D4601</t>
  </si>
  <si>
    <t>4D3350</t>
  </si>
  <si>
    <t>Washer Nozzle</t>
  </si>
  <si>
    <t>4F6675F</t>
  </si>
  <si>
    <t>4F6676F</t>
  </si>
  <si>
    <t>4D4025R</t>
  </si>
  <si>
    <t>4D4017R</t>
  </si>
  <si>
    <t>Hand Cleaner</t>
  </si>
  <si>
    <t>BG 108</t>
  </si>
  <si>
    <t>4M3130PS</t>
  </si>
  <si>
    <t>BK 6652388</t>
  </si>
  <si>
    <t>4D4602</t>
  </si>
  <si>
    <t>BK 6653147</t>
  </si>
  <si>
    <t>4D4604</t>
  </si>
  <si>
    <t>4M3637</t>
  </si>
  <si>
    <t>Silicone-Clear</t>
  </si>
  <si>
    <t>4M0166</t>
  </si>
  <si>
    <t>Locktreader-Red</t>
  </si>
  <si>
    <t>72-N643-2</t>
  </si>
  <si>
    <t>4M3212</t>
  </si>
  <si>
    <t>QPA</t>
  </si>
  <si>
    <t>72-N644-2</t>
  </si>
  <si>
    <t>4M3213</t>
  </si>
  <si>
    <t>302A285</t>
  </si>
  <si>
    <t>Terminal Assortment</t>
  </si>
  <si>
    <t>NW 770222</t>
  </si>
  <si>
    <t>4M0042</t>
  </si>
  <si>
    <t>Heat Shrink Tubing</t>
  </si>
  <si>
    <t>Power Steering Cleaner (24 per case)</t>
  </si>
  <si>
    <t>If a line under Price shows up as $0.00 instead of a  -  then change the format from Currency to Accounting.</t>
  </si>
  <si>
    <t>5137714AA</t>
  </si>
  <si>
    <t>4D4101L</t>
  </si>
  <si>
    <t>Cooling Fan Motor (Left)-2011-17)</t>
  </si>
  <si>
    <t>5072330AB</t>
  </si>
  <si>
    <t>4D4101R</t>
  </si>
  <si>
    <t>Cooling Fan Motor (Right)-(2011-17)</t>
  </si>
  <si>
    <t>5137713AA</t>
  </si>
  <si>
    <t>4D4101B</t>
  </si>
  <si>
    <t>Fan Blades (2011-17)</t>
  </si>
  <si>
    <t>68211290AB</t>
  </si>
  <si>
    <t>4D4616</t>
  </si>
  <si>
    <t>License Plate Light LED  (2016-17)</t>
  </si>
  <si>
    <t>NBH 25060820</t>
  </si>
  <si>
    <t>4D4500</t>
  </si>
  <si>
    <t>NBH 25060825</t>
  </si>
  <si>
    <t>4D4501</t>
  </si>
  <si>
    <t>Serpentine Belt 2006-11</t>
  </si>
  <si>
    <t>4F6926</t>
  </si>
  <si>
    <t>Charger &amp; CV</t>
  </si>
  <si>
    <t>Visor Clip</t>
  </si>
  <si>
    <t>FLT FT7991</t>
  </si>
  <si>
    <t>Hide or display all zero values on a worksheet</t>
  </si>
  <si>
    <r>
      <t xml:space="preserve">1. Click </t>
    </r>
    <r>
      <rPr>
        <sz val="15.4"/>
        <color rgb="FF363636"/>
        <rFont val="Segoe UI Light"/>
        <family val="2"/>
      </rPr>
      <t>File</t>
    </r>
    <r>
      <rPr>
        <sz val="15.4"/>
        <color rgb="FF363636"/>
        <rFont val="Segoe UI Light"/>
        <family val="2"/>
      </rPr>
      <t xml:space="preserve"> &gt; </t>
    </r>
    <r>
      <rPr>
        <sz val="15.4"/>
        <color rgb="FF363636"/>
        <rFont val="Segoe UI Light"/>
        <family val="2"/>
      </rPr>
      <t>Options</t>
    </r>
    <r>
      <rPr>
        <sz val="15.4"/>
        <color rgb="FF363636"/>
        <rFont val="Segoe UI Light"/>
        <family val="2"/>
      </rPr>
      <t xml:space="preserve"> &gt; </t>
    </r>
    <r>
      <rPr>
        <sz val="15.4"/>
        <color rgb="FF363636"/>
        <rFont val="Segoe UI Light"/>
        <family val="2"/>
      </rPr>
      <t>Advanced</t>
    </r>
    <r>
      <rPr>
        <sz val="15.4"/>
        <color rgb="FF363636"/>
        <rFont val="Segoe UI Light"/>
        <family val="2"/>
      </rPr>
      <t>.</t>
    </r>
  </si>
  <si>
    <r>
      <t xml:space="preserve">2. Under </t>
    </r>
    <r>
      <rPr>
        <sz val="15.4"/>
        <color rgb="FF363636"/>
        <rFont val="Segoe UI Light"/>
        <family val="2"/>
      </rPr>
      <t>Display options for this worksheet</t>
    </r>
    <r>
      <rPr>
        <sz val="15.4"/>
        <color rgb="FF363636"/>
        <rFont val="Segoe UI Light"/>
        <family val="2"/>
      </rPr>
      <t>, select a worksheet, and then do one of the following:</t>
    </r>
  </si>
  <si>
    <r>
      <t xml:space="preserve">To display zero (0) values in cells, check the </t>
    </r>
    <r>
      <rPr>
        <sz val="15.4"/>
        <color rgb="FF363636"/>
        <rFont val="Segoe UI Light"/>
        <family val="2"/>
      </rPr>
      <t>Show a zero in cells that have zero value</t>
    </r>
    <r>
      <rPr>
        <sz val="15.4"/>
        <color rgb="FF363636"/>
        <rFont val="Segoe UI Light"/>
        <family val="2"/>
      </rPr>
      <t xml:space="preserve"> check box.</t>
    </r>
  </si>
  <si>
    <r>
      <t xml:space="preserve">To display zero (0) values as blank cells, uncheck the </t>
    </r>
    <r>
      <rPr>
        <sz val="15.4"/>
        <color rgb="FF363636"/>
        <rFont val="Segoe UI Light"/>
        <family val="2"/>
      </rPr>
      <t>Show a zero in cells that have zero value</t>
    </r>
    <r>
      <rPr>
        <sz val="15.4"/>
        <color rgb="FF363636"/>
        <rFont val="Segoe UI Light"/>
        <family val="2"/>
      </rPr>
      <t xml:space="preserve"> check box.</t>
    </r>
  </si>
  <si>
    <t>Hide zero values in selected cells</t>
  </si>
  <si>
    <t>These steps hide zero values in selected cells by using a number format. The hidden values appear only in the formula bar and are not printed. If the value in one of these cells changes to a nonzero value, the value will be displayed in the cell, and the format of the value will be similar to the general number format.</t>
  </si>
  <si>
    <t>1. Select the cells that contain the zero (0) values that you want to hide.</t>
  </si>
  <si>
    <r>
      <t xml:space="preserve">2. You can press </t>
    </r>
    <r>
      <rPr>
        <sz val="15.4"/>
        <color rgb="FF363636"/>
        <rFont val="Segoe UI Light"/>
        <family val="2"/>
      </rPr>
      <t>Ctrl+1</t>
    </r>
    <r>
      <rPr>
        <sz val="15.4"/>
        <color rgb="FF363636"/>
        <rFont val="Segoe UI Light"/>
        <family val="2"/>
      </rPr>
      <t xml:space="preserve">, or on the </t>
    </r>
    <r>
      <rPr>
        <sz val="15.4"/>
        <color rgb="FF363636"/>
        <rFont val="Segoe UI Light"/>
        <family val="2"/>
      </rPr>
      <t>Home</t>
    </r>
    <r>
      <rPr>
        <sz val="15.4"/>
        <color rgb="FF363636"/>
        <rFont val="Segoe UI Light"/>
        <family val="2"/>
      </rPr>
      <t xml:space="preserve"> tab, click </t>
    </r>
    <r>
      <rPr>
        <sz val="15.4"/>
        <color rgb="FF363636"/>
        <rFont val="Segoe UI Light"/>
        <family val="2"/>
      </rPr>
      <t>Format</t>
    </r>
    <r>
      <rPr>
        <sz val="15.4"/>
        <color rgb="FF363636"/>
        <rFont val="Segoe UI Light"/>
        <family val="2"/>
      </rPr>
      <t xml:space="preserve"> &gt; </t>
    </r>
    <r>
      <rPr>
        <sz val="15.4"/>
        <color rgb="FF363636"/>
        <rFont val="Segoe UI Light"/>
        <family val="2"/>
      </rPr>
      <t>Format Cells</t>
    </r>
    <r>
      <rPr>
        <sz val="15.4"/>
        <color rgb="FF363636"/>
        <rFont val="Segoe UI Light"/>
        <family val="2"/>
      </rPr>
      <t>.</t>
    </r>
  </si>
  <si>
    <r>
      <t xml:space="preserve">3. Click </t>
    </r>
    <r>
      <rPr>
        <sz val="15.4"/>
        <color rgb="FF363636"/>
        <rFont val="Segoe UI Light"/>
        <family val="2"/>
      </rPr>
      <t>Number &gt; Custom</t>
    </r>
    <r>
      <rPr>
        <sz val="15.4"/>
        <color rgb="FF363636"/>
        <rFont val="Segoe UI Light"/>
        <family val="2"/>
      </rPr>
      <t>.</t>
    </r>
  </si>
  <si>
    <r>
      <t xml:space="preserve">4. In the </t>
    </r>
    <r>
      <rPr>
        <sz val="15.4"/>
        <color rgb="FF363636"/>
        <rFont val="Segoe UI Light"/>
        <family val="2"/>
      </rPr>
      <t>Type</t>
    </r>
    <r>
      <rPr>
        <sz val="15.4"/>
        <color rgb="FF363636"/>
        <rFont val="Segoe UI Light"/>
        <family val="2"/>
      </rPr>
      <t xml:space="preserve"> box, type </t>
    </r>
    <r>
      <rPr>
        <sz val="15.4"/>
        <color rgb="FF363636"/>
        <rFont val="Segoe UI Light"/>
        <family val="2"/>
      </rPr>
      <t>0;;;@</t>
    </r>
    <r>
      <rPr>
        <sz val="15.4"/>
        <color rgb="FF363636"/>
        <rFont val="Segoe UI Light"/>
        <family val="2"/>
      </rPr>
      <t xml:space="preserve">, and then click </t>
    </r>
    <r>
      <rPr>
        <sz val="15.4"/>
        <color rgb="FF363636"/>
        <rFont val="Segoe UI Light"/>
        <family val="2"/>
      </rPr>
      <t>OK</t>
    </r>
    <r>
      <rPr>
        <sz val="15.4"/>
        <color rgb="FF363636"/>
        <rFont val="Segoe UI Light"/>
        <family val="2"/>
      </rPr>
      <t>.</t>
    </r>
  </si>
  <si>
    <t xml:space="preserve">select Unhide.  Then go through and delete all of the blank rows. </t>
  </si>
  <si>
    <t>User Name: idoa.in.gov</t>
  </si>
  <si>
    <t>UP 880256CR</t>
  </si>
  <si>
    <t>68089130AB</t>
  </si>
  <si>
    <t>Brake Booster</t>
  </si>
  <si>
    <t>UP 880395CR</t>
  </si>
  <si>
    <t>FLT FT8528</t>
  </si>
  <si>
    <t>FLT FT8816</t>
  </si>
  <si>
    <t>UP880508CR</t>
  </si>
  <si>
    <t>UP 880976CR</t>
  </si>
  <si>
    <t>UP 880721CR</t>
  </si>
  <si>
    <t>UP 880422CR</t>
  </si>
  <si>
    <t>UP 880983CR</t>
  </si>
  <si>
    <t>UP 880758CR</t>
  </si>
  <si>
    <t>FLT FT8488</t>
  </si>
  <si>
    <t>UP 880073CR</t>
  </si>
  <si>
    <t>UP 880082CR</t>
  </si>
  <si>
    <t>FLT FT7867</t>
  </si>
  <si>
    <t>5136023AE</t>
  </si>
  <si>
    <t>Secondary Fuel Pump</t>
  </si>
  <si>
    <t>5136022AJ</t>
  </si>
  <si>
    <t>1UC54S4AAB</t>
  </si>
  <si>
    <t>Carwash Soap, Rain-X</t>
  </si>
  <si>
    <t>D34</t>
  </si>
  <si>
    <t>D35</t>
  </si>
  <si>
    <t>D42</t>
  </si>
  <si>
    <t>D51</t>
  </si>
  <si>
    <t>D53</t>
  </si>
  <si>
    <t>D45</t>
  </si>
  <si>
    <t>D13</t>
  </si>
  <si>
    <t>D14</t>
  </si>
  <si>
    <t>D16</t>
  </si>
  <si>
    <t>D21</t>
  </si>
  <si>
    <t>D22</t>
  </si>
  <si>
    <t>D24</t>
  </si>
  <si>
    <t>FSS</t>
  </si>
  <si>
    <t>WIP 6020PP</t>
  </si>
  <si>
    <t>WIP 6024PP</t>
  </si>
  <si>
    <t>WIP 6028PP</t>
  </si>
  <si>
    <t>DFPFG1053</t>
  </si>
  <si>
    <t>LMP 9012LLN</t>
  </si>
  <si>
    <t>LMP BP1255H11N</t>
  </si>
  <si>
    <t>68059902AA</t>
  </si>
  <si>
    <t>Jack Assy.</t>
  </si>
  <si>
    <t>NBH 17030</t>
  </si>
  <si>
    <t>4D3060</t>
  </si>
  <si>
    <t>Heater Hose</t>
  </si>
  <si>
    <t>NBH 17031</t>
  </si>
  <si>
    <t>4D3060A</t>
  </si>
  <si>
    <t>68059234AD</t>
  </si>
  <si>
    <t>4D3001</t>
  </si>
  <si>
    <t>Shifter Assy.</t>
  </si>
  <si>
    <t>Tire Sensor  (2009-16)</t>
  </si>
  <si>
    <t>CBXZ S031AA</t>
  </si>
  <si>
    <t>Wheel Chock</t>
  </si>
  <si>
    <t>Wing Nut</t>
  </si>
  <si>
    <t>52059160AC</t>
  </si>
  <si>
    <t>Wing Nut Retainer</t>
  </si>
  <si>
    <t>WIP 6012E</t>
  </si>
  <si>
    <t>FLT FT8715</t>
  </si>
  <si>
    <t>68239789AB</t>
  </si>
  <si>
    <t>FIL 100010</t>
  </si>
  <si>
    <t>BAT 7594R</t>
  </si>
  <si>
    <t>7594R</t>
  </si>
  <si>
    <t>LMP 194N</t>
  </si>
  <si>
    <t>LMP 194NAN</t>
  </si>
  <si>
    <t>LMP 7440N</t>
  </si>
  <si>
    <t>Bulb</t>
  </si>
  <si>
    <t>LMP 7441N</t>
  </si>
  <si>
    <t>LMP 7443N</t>
  </si>
  <si>
    <t>Brake Light Bulb</t>
  </si>
  <si>
    <t>LMP 9005N</t>
  </si>
  <si>
    <t>4L3017A</t>
  </si>
  <si>
    <t>LMP 912N</t>
  </si>
  <si>
    <t>4M3043</t>
  </si>
  <si>
    <t>50' Air Hose Reel</t>
  </si>
  <si>
    <t>NBH H244</t>
  </si>
  <si>
    <t>4M3040</t>
  </si>
  <si>
    <t>50' Air Hose</t>
  </si>
  <si>
    <t>Silicone-Black</t>
  </si>
  <si>
    <t>4M3214</t>
  </si>
  <si>
    <t>Mother's Wax</t>
  </si>
  <si>
    <t>LUC10160</t>
  </si>
  <si>
    <t>4M3215</t>
  </si>
  <si>
    <t>Lucas Speed Wax</t>
  </si>
  <si>
    <t>BCBM23</t>
  </si>
  <si>
    <t>4M3216</t>
  </si>
  <si>
    <t>Tire Wet</t>
  </si>
  <si>
    <t>NCB 10160</t>
  </si>
  <si>
    <t>4M3217</t>
  </si>
  <si>
    <t>Armor -All</t>
  </si>
  <si>
    <t>4M3218</t>
  </si>
  <si>
    <t>Bug &amp; Tar Remover</t>
  </si>
  <si>
    <t>4M3017</t>
  </si>
  <si>
    <t>4M9126G</t>
  </si>
  <si>
    <t>WIP 6026PP</t>
  </si>
  <si>
    <t>4M9126N</t>
  </si>
  <si>
    <t xml:space="preserve"> 4D4110</t>
  </si>
  <si>
    <t>4D3139</t>
  </si>
  <si>
    <t>50629400AE</t>
  </si>
  <si>
    <t>4D4191</t>
  </si>
  <si>
    <t>Tire Sensor  (2017-18)</t>
  </si>
  <si>
    <t>4D4420</t>
  </si>
  <si>
    <t>4D4421</t>
  </si>
  <si>
    <t>4D4422</t>
  </si>
  <si>
    <t>BR930693</t>
  </si>
  <si>
    <t>4D4049C</t>
  </si>
  <si>
    <t>FIL 2725</t>
  </si>
  <si>
    <t>4D4046A</t>
  </si>
  <si>
    <t>4L3013</t>
  </si>
  <si>
    <t>4L3014</t>
  </si>
  <si>
    <t>4D4122</t>
  </si>
  <si>
    <t>4D4111</t>
  </si>
  <si>
    <t>Heater/AC Door Actuator Motor</t>
  </si>
  <si>
    <t>4D3002</t>
  </si>
  <si>
    <t>Upper Driver Door Hinge</t>
  </si>
  <si>
    <t>55113665AI</t>
  </si>
  <si>
    <t>4D3003</t>
  </si>
  <si>
    <t>Lower Driver Door Hinge</t>
  </si>
  <si>
    <t>6511905AA</t>
  </si>
  <si>
    <t>4D3140</t>
  </si>
  <si>
    <t>Tension Strut nut</t>
  </si>
  <si>
    <t>4D3351</t>
  </si>
  <si>
    <t>Washer Nozzle &amp; Hose</t>
  </si>
  <si>
    <t>4806075AB</t>
  </si>
  <si>
    <t>4D4612A</t>
  </si>
  <si>
    <t>NOE 64143701</t>
  </si>
  <si>
    <t>4D4453</t>
  </si>
  <si>
    <t>Lug Nuts  (2012-17)</t>
  </si>
  <si>
    <t>4M3125D</t>
  </si>
  <si>
    <t>3" Cutting Wheel</t>
  </si>
  <si>
    <t>LMP 3157N</t>
  </si>
  <si>
    <t>68085784AA</t>
  </si>
  <si>
    <t>Condensor</t>
  </si>
  <si>
    <t>4D4460</t>
  </si>
  <si>
    <t>Front Hub Bearing Nut</t>
  </si>
  <si>
    <t>4608801AB</t>
  </si>
  <si>
    <t>4D3004</t>
  </si>
  <si>
    <t xml:space="preserve">Starter-RWD Only </t>
  </si>
  <si>
    <t>BAT 7559</t>
  </si>
  <si>
    <t>4F6610T</t>
  </si>
  <si>
    <t>4D3005</t>
  </si>
  <si>
    <t>Starter AWD Only</t>
  </si>
  <si>
    <t xml:space="preserve"> Charger AWD</t>
  </si>
  <si>
    <t>68245117AA</t>
  </si>
  <si>
    <t>4D4052</t>
  </si>
  <si>
    <t>Caliper Bracket</t>
  </si>
  <si>
    <t>68245123AB</t>
  </si>
  <si>
    <t>4D4054</t>
  </si>
  <si>
    <t>68245116AB</t>
  </si>
  <si>
    <t>4D4053</t>
  </si>
  <si>
    <t>Caliper Bracket Pin Kit</t>
  </si>
  <si>
    <t>68245288AA</t>
  </si>
  <si>
    <t>4D4055</t>
  </si>
  <si>
    <t>68219854AA</t>
  </si>
  <si>
    <t>4D3141</t>
  </si>
  <si>
    <t>Sway Bar Bushings</t>
  </si>
  <si>
    <t>4782952AD</t>
  </si>
  <si>
    <t>4D3142</t>
  </si>
  <si>
    <t>06507109AA</t>
  </si>
  <si>
    <t>4D3143</t>
  </si>
  <si>
    <t>Sway Bar Nuts</t>
  </si>
  <si>
    <t>68211103AB</t>
  </si>
  <si>
    <t>4D3123</t>
  </si>
  <si>
    <t>Left Lower Control Arm</t>
  </si>
  <si>
    <t>68211102AB</t>
  </si>
  <si>
    <t>4D3124</t>
  </si>
  <si>
    <t>Right Lower Control Arm</t>
  </si>
  <si>
    <t>4895669AB</t>
  </si>
  <si>
    <t>4D3125</t>
  </si>
  <si>
    <t>Left Upper Control Arm</t>
  </si>
  <si>
    <t>4895668AB</t>
  </si>
  <si>
    <t>4D3126</t>
  </si>
  <si>
    <t>Right Upper Control Arm</t>
  </si>
  <si>
    <t>4779328AB</t>
  </si>
  <si>
    <t>4D4454</t>
  </si>
  <si>
    <t>Front Hub Bearing Assy.</t>
  </si>
  <si>
    <t>68264856AA</t>
  </si>
  <si>
    <t>4D4455</t>
  </si>
  <si>
    <t>Right Splash Shield</t>
  </si>
  <si>
    <t>4D4456</t>
  </si>
  <si>
    <t>Left Splash Shield</t>
  </si>
  <si>
    <t>68248466AA</t>
  </si>
  <si>
    <t>4D4004</t>
  </si>
  <si>
    <t>Right Brake Hose</t>
  </si>
  <si>
    <t>68248467AA</t>
  </si>
  <si>
    <t>4D4005</t>
  </si>
  <si>
    <t>Left Front Brake Hose</t>
  </si>
  <si>
    <t>68331806AA</t>
  </si>
  <si>
    <t>4D4605</t>
  </si>
  <si>
    <t>Front Shield Pin</t>
  </si>
  <si>
    <t>06506161AA</t>
  </si>
  <si>
    <t>4D4606</t>
  </si>
  <si>
    <t>Splash Shield Screw</t>
  </si>
  <si>
    <t>6508332AA</t>
  </si>
  <si>
    <t>4D4607</t>
  </si>
  <si>
    <t>Under Body Shield Screw</t>
  </si>
  <si>
    <t>6506132AA</t>
  </si>
  <si>
    <t>4D4608</t>
  </si>
  <si>
    <t>Fender Liner Retainer</t>
  </si>
  <si>
    <t>UP 609945</t>
  </si>
  <si>
    <t>4D4006</t>
  </si>
  <si>
    <t>UP 609946</t>
  </si>
  <si>
    <t>4D4007</t>
  </si>
  <si>
    <t>UP 532957</t>
  </si>
  <si>
    <t>4D4056</t>
  </si>
  <si>
    <t>Blue Diesel Exhaust Fluid</t>
  </si>
  <si>
    <t>Locktreader-Blue</t>
  </si>
  <si>
    <t>72-N642-2</t>
  </si>
  <si>
    <t>Mechanic Gloves (Med)</t>
  </si>
  <si>
    <t>Mechanic Gloves (Large)</t>
  </si>
  <si>
    <t>Mechanic Gloves (X-Large)</t>
  </si>
  <si>
    <t>This page is used to set the empty cells to a blank instead of the default Zero.</t>
  </si>
  <si>
    <t>Blanking the Zeros could also be done through formatting but I'm still using this method</t>
  </si>
  <si>
    <t>The Dollar $ign serves to help me detect any rows that might have been missed when I double check for missed prices on items.</t>
  </si>
  <si>
    <t>because I've found that it produces a Dollar $ign in only the rows which have an order quantity.</t>
  </si>
  <si>
    <t>www.napaprolink.com</t>
  </si>
  <si>
    <t>NCB 05701</t>
  </si>
  <si>
    <t>TW T520</t>
  </si>
  <si>
    <t>At ProLink Website</t>
  </si>
  <si>
    <t>Password:   indiana</t>
  </si>
  <si>
    <t>Go to napaprolink  Home, Select your cart from Saved Shopping Carts, Click Check Out, Click Continue shopping</t>
  </si>
  <si>
    <t>68264857AA</t>
  </si>
  <si>
    <t>4D4112</t>
  </si>
  <si>
    <t>4598103AG</t>
  </si>
  <si>
    <t>4D3061</t>
  </si>
  <si>
    <t>Lower Radiator Hose  2011-18</t>
  </si>
  <si>
    <t>ECH 920171</t>
  </si>
  <si>
    <t xml:space="preserve">4D4193 </t>
  </si>
  <si>
    <t>56029644AB</t>
  </si>
  <si>
    <t>4D3301</t>
  </si>
  <si>
    <t>Alternator  220 Amp.</t>
  </si>
  <si>
    <t>DC DC503</t>
  </si>
  <si>
    <t>4M3034D</t>
  </si>
  <si>
    <t>Gloss White Paint</t>
  </si>
  <si>
    <t>BK 5051236</t>
  </si>
  <si>
    <t>BK 5051232</t>
  </si>
  <si>
    <t>4M3100L</t>
  </si>
  <si>
    <t>BK 5051204</t>
  </si>
  <si>
    <t>Also extend the forumlua column in Quantities Sheet to reach the end of the new parts added.</t>
  </si>
  <si>
    <t>UP 83971A</t>
  </si>
  <si>
    <t>68232484AA</t>
  </si>
  <si>
    <t>Left Front Brake Hose (Charger 2015)</t>
  </si>
  <si>
    <t>68257661AA</t>
  </si>
  <si>
    <t>Right Front Brake Hose (Charger 2015)</t>
  </si>
  <si>
    <t>68199987AC</t>
  </si>
  <si>
    <t>ECH IC584</t>
  </si>
  <si>
    <t>4D4194</t>
  </si>
  <si>
    <t xml:space="preserve">NAPA </t>
  </si>
  <si>
    <t>6701-0483</t>
  </si>
  <si>
    <t>68143987AA</t>
  </si>
  <si>
    <t>4D3008</t>
  </si>
  <si>
    <t>LF Window Motor (2011-18)</t>
  </si>
  <si>
    <t>68143986AA</t>
  </si>
  <si>
    <t>4D3009</t>
  </si>
  <si>
    <t>RF Window Motor</t>
  </si>
  <si>
    <t>68143989AA</t>
  </si>
  <si>
    <t>4D3010</t>
  </si>
  <si>
    <t>LR Window Motor</t>
  </si>
  <si>
    <t>68143988AA</t>
  </si>
  <si>
    <t>4D3011</t>
  </si>
  <si>
    <t>RR Window Motor</t>
  </si>
  <si>
    <t>4779355AJ</t>
  </si>
  <si>
    <t>Left Rear Brake Hose (2014 AWD)</t>
  </si>
  <si>
    <t>Charger AWD</t>
  </si>
  <si>
    <t>68378438AB</t>
  </si>
  <si>
    <t>Right Rear Brake Hose (2014 AWD)</t>
  </si>
  <si>
    <t xml:space="preserve">         Grand Caravan</t>
  </si>
  <si>
    <t>Durango AWD</t>
  </si>
  <si>
    <t>MOB 123085</t>
  </si>
  <si>
    <t>4M3121A</t>
  </si>
  <si>
    <t>Mobil Synthetic 0W20 Oil</t>
  </si>
  <si>
    <t>Front Brake Pad</t>
  </si>
  <si>
    <t>68035012AD</t>
  </si>
  <si>
    <t>Front Brake Rotor</t>
  </si>
  <si>
    <t>68138843AB</t>
  </si>
  <si>
    <t>68138842AB</t>
  </si>
  <si>
    <t>68052386AA</t>
  </si>
  <si>
    <t>Rear Brake Pad</t>
  </si>
  <si>
    <t>68035022AE</t>
  </si>
  <si>
    <t>Rear Brake Rotor</t>
  </si>
  <si>
    <t>68052381AA</t>
  </si>
  <si>
    <t>Left Rear Brake Caliper</t>
  </si>
  <si>
    <t>68052380AA</t>
  </si>
  <si>
    <t>Right Rear Brake Caliper</t>
  </si>
  <si>
    <t>NTH 920250</t>
  </si>
  <si>
    <t>Tire Pressure Sensor Caps</t>
  </si>
  <si>
    <t>CTC 183710</t>
  </si>
  <si>
    <t>Tire Lube Paste</t>
  </si>
  <si>
    <t>4M3100C</t>
  </si>
  <si>
    <t>#4 Hose Clamp</t>
  </si>
  <si>
    <t>BK 5051228</t>
  </si>
  <si>
    <t>#28 Hose Clamp</t>
  </si>
  <si>
    <t>#32 Hose Clamp</t>
  </si>
  <si>
    <t>4N3100M</t>
  </si>
  <si>
    <t>#36 Hose Clamp</t>
  </si>
  <si>
    <t>12926-100196614</t>
  </si>
  <si>
    <t>12926-100196615</t>
  </si>
  <si>
    <t>12926-100196616</t>
  </si>
  <si>
    <t>MAC 8100</t>
  </si>
  <si>
    <t>4M3219</t>
  </si>
  <si>
    <t>Window Cleaner</t>
  </si>
  <si>
    <t>-----------------------</t>
  </si>
  <si>
    <t>Format all of the NAPA rows in Totals, then Format all of the NAPA rows in FSS.  Now copy entire FSS into all other district sheets and conditional format will also copy</t>
  </si>
  <si>
    <t>Left Front Brake Caliper</t>
  </si>
  <si>
    <t>Right Front Brake Caliper</t>
  </si>
  <si>
    <t>Grand Totals</t>
  </si>
  <si>
    <t>BK7101222</t>
  </si>
  <si>
    <t>Tire Crayon-10 Per Box White</t>
  </si>
  <si>
    <t>04801834AB</t>
  </si>
  <si>
    <t>Front Brake Hardware Kit</t>
  </si>
  <si>
    <t>UP89305A</t>
  </si>
  <si>
    <t>89305A</t>
  </si>
  <si>
    <t>Rear Brake Hardware Kit</t>
  </si>
  <si>
    <t>Front ABS Sensor (2015-18)</t>
  </si>
  <si>
    <t>56053037AB</t>
  </si>
  <si>
    <t>Mounting Kit for aluminum valve stems</t>
  </si>
  <si>
    <t>68239794AE</t>
  </si>
  <si>
    <t>Washer Hose</t>
  </si>
  <si>
    <t>68057740AD</t>
  </si>
  <si>
    <t>68260029AA</t>
  </si>
  <si>
    <t>ECH921179C</t>
  </si>
  <si>
    <t>921179C</t>
  </si>
  <si>
    <t>2015-19 Taurus</t>
  </si>
  <si>
    <t>2015-19Taurus</t>
  </si>
  <si>
    <t>68214892AC</t>
  </si>
  <si>
    <t>Blower Motor &amp; Wheel  (2016-19)</t>
  </si>
  <si>
    <t>4D4192</t>
  </si>
  <si>
    <t>ECH921232</t>
  </si>
  <si>
    <t>ECH 920228</t>
  </si>
  <si>
    <t>Tire Sensor Kit-(Rubber Valve Stem)</t>
  </si>
  <si>
    <t>Steel Wheel-(Ram 1500 2016-19)</t>
  </si>
  <si>
    <t>----------------------</t>
  </si>
  <si>
    <t>-----------------</t>
  </si>
  <si>
    <t>------------------Chemicals------------------</t>
  </si>
  <si>
    <t>---------</t>
  </si>
  <si>
    <t>-------------------</t>
  </si>
  <si>
    <t>------------Miscellaneous--------------------</t>
  </si>
  <si>
    <t>-----------</t>
  </si>
  <si>
    <t>------------------------</t>
  </si>
  <si>
    <t>BK 7821101</t>
  </si>
  <si>
    <t>4M0159H</t>
  </si>
  <si>
    <t>Maxi-Fuse 80 Amp</t>
  </si>
  <si>
    <t>BK 7701059</t>
  </si>
  <si>
    <t>Mechanic Wire</t>
  </si>
  <si>
    <t>BK MZCH2502270N</t>
  </si>
  <si>
    <t>4D3302L</t>
  </si>
  <si>
    <t>BK MZCH2503270N</t>
  </si>
  <si>
    <t>4D3302R</t>
  </si>
  <si>
    <t>68217041AC</t>
  </si>
  <si>
    <t>Washer Nozzle/No wire</t>
  </si>
  <si>
    <t>FIL 7060MP</t>
  </si>
  <si>
    <t>4C3851</t>
  </si>
  <si>
    <t>Steel Wheel-Tahoe</t>
  </si>
  <si>
    <t>DG1Z1007C</t>
  </si>
  <si>
    <t>4F6864T</t>
  </si>
  <si>
    <t>UP 880686CR</t>
  </si>
  <si>
    <t>Rear Rotor (Solid)</t>
  </si>
  <si>
    <t>Rear Rotor (Vented)</t>
  </si>
  <si>
    <t>4D4057</t>
  </si>
  <si>
    <t>4D4060</t>
  </si>
  <si>
    <t>4D4061</t>
  </si>
  <si>
    <t>4D4062</t>
  </si>
  <si>
    <t>4D4202</t>
  </si>
  <si>
    <t>4D4201</t>
  </si>
  <si>
    <t>4D3090</t>
  </si>
  <si>
    <t>4M3157</t>
  </si>
  <si>
    <t>4D3352</t>
  </si>
  <si>
    <t>4D3353</t>
  </si>
  <si>
    <t>4C3535</t>
  </si>
  <si>
    <t>4F6950</t>
  </si>
  <si>
    <t>4D4059</t>
  </si>
  <si>
    <t>4D4058</t>
  </si>
  <si>
    <t>4D4063</t>
  </si>
  <si>
    <t>4D4064</t>
  </si>
  <si>
    <t>4D4065</t>
  </si>
  <si>
    <t>4D4066</t>
  </si>
  <si>
    <t>4D4067</t>
  </si>
  <si>
    <t>4D4068</t>
  </si>
  <si>
    <t>4D4069</t>
  </si>
  <si>
    <t>4D4070</t>
  </si>
  <si>
    <t>4D4113</t>
  </si>
  <si>
    <t>4D4071</t>
  </si>
  <si>
    <t>4D4072</t>
  </si>
  <si>
    <t>4d4073</t>
  </si>
  <si>
    <t>4D4074</t>
  </si>
  <si>
    <t>4M3156</t>
  </si>
  <si>
    <t>4D4189</t>
  </si>
  <si>
    <t>4D4403</t>
  </si>
  <si>
    <t>4M3222</t>
  </si>
  <si>
    <t>4M3045</t>
  </si>
  <si>
    <t>4M0135</t>
  </si>
  <si>
    <t>4M0047</t>
  </si>
  <si>
    <t>4M3100I</t>
  </si>
  <si>
    <t>4M3147</t>
  </si>
  <si>
    <t>4M0157</t>
  </si>
  <si>
    <t>REQUESTS</t>
  </si>
  <si>
    <t>Test Data</t>
  </si>
  <si>
    <t xml:space="preserve">Paste into column D </t>
  </si>
  <si>
    <t>REQUESTS  TEST  DATA</t>
  </si>
  <si>
    <t xml:space="preserve">Widget </t>
  </si>
  <si>
    <t>Napa</t>
  </si>
  <si>
    <t>33-33-11</t>
  </si>
  <si>
    <t>Thing 1</t>
  </si>
  <si>
    <t>NapA</t>
  </si>
  <si>
    <t>Bremen</t>
  </si>
  <si>
    <t>49-44-33</t>
  </si>
  <si>
    <t>Thing 2</t>
  </si>
  <si>
    <t>Ft Wayne</t>
  </si>
  <si>
    <t>asdf;lj</t>
  </si>
  <si>
    <t>9990a</t>
  </si>
  <si>
    <t>Think 3</t>
  </si>
  <si>
    <t>Toll Rd</t>
  </si>
  <si>
    <t>ddddasdf;lj</t>
  </si>
  <si>
    <t>4984903e</t>
  </si>
  <si>
    <t>Thing 4</t>
  </si>
  <si>
    <t>Peru</t>
  </si>
  <si>
    <t>die934ie</t>
  </si>
  <si>
    <t>Thing 5</t>
  </si>
  <si>
    <t>Lafayette</t>
  </si>
  <si>
    <t>zzzzzzzzzzzzz094</t>
  </si>
  <si>
    <t>zz4949</t>
  </si>
  <si>
    <t>Something</t>
  </si>
  <si>
    <t>Lowell</t>
  </si>
  <si>
    <t>zszs990</t>
  </si>
  <si>
    <t>Putnamville</t>
  </si>
  <si>
    <t>P4040</t>
  </si>
  <si>
    <t>pend51</t>
  </si>
  <si>
    <t>Pendleton</t>
  </si>
  <si>
    <t>i0556a</t>
  </si>
  <si>
    <t>498ikd</t>
  </si>
  <si>
    <t>Sellersburg</t>
  </si>
  <si>
    <t>ax59903</t>
  </si>
  <si>
    <t>ax9</t>
  </si>
  <si>
    <t>Versailles</t>
  </si>
  <si>
    <t>5l65ja</t>
  </si>
  <si>
    <t>5ja</t>
  </si>
  <si>
    <t>s</t>
  </si>
  <si>
    <t>Jasper</t>
  </si>
  <si>
    <t>4i494949</t>
  </si>
  <si>
    <t>i43q2</t>
  </si>
  <si>
    <t>Evansville</t>
  </si>
  <si>
    <t xml:space="preserve">When Bob alters the worksheet he might delete the contents and then hide the row.  To counter act this highlight all rows, right click and </t>
  </si>
  <si>
    <t>Wiper Blade-Rear Tahoe</t>
  </si>
  <si>
    <t>RNX50792782</t>
  </si>
  <si>
    <t>Wiper Blades- (Rain X Latitude 21")</t>
  </si>
  <si>
    <t>RNX 50792802</t>
  </si>
  <si>
    <t>Wiper Blades- (Rain X Latitude 24")</t>
  </si>
  <si>
    <t>Ball Joint Lower  (2006-2019)</t>
  </si>
  <si>
    <t>4D4505</t>
  </si>
  <si>
    <t>Coolant Reservoir (2011-2018)</t>
  </si>
  <si>
    <t>5513661AC</t>
  </si>
  <si>
    <t>CRB 280325</t>
  </si>
  <si>
    <t>Fuel Sender Pedal (2011-20)</t>
  </si>
  <si>
    <t>Headlight Bulb(2015)</t>
  </si>
  <si>
    <t>Headlight Bulb (2011-14)</t>
  </si>
  <si>
    <t>Ignition Coil (2006-19)</t>
  </si>
  <si>
    <t>Oil Drain Plug  (2006-19)</t>
  </si>
  <si>
    <t>Oil Filter (2010-15)</t>
  </si>
  <si>
    <t>Oil Pressure Sensor (2011-2016)</t>
  </si>
  <si>
    <t>NOE 60536361</t>
  </si>
  <si>
    <t>Power Steering Reservoir (2011-19)</t>
  </si>
  <si>
    <t>Spark Plugs (2011  Only)</t>
  </si>
  <si>
    <t>Spark Plugs, (2013-2015)</t>
  </si>
  <si>
    <t>Serpentine Belt (2012-19)</t>
  </si>
  <si>
    <t>LMP4157LLN</t>
  </si>
  <si>
    <t>Thermostat (2006-19)</t>
  </si>
  <si>
    <t>Tie Rod, Inner (2015-18 AWD)</t>
  </si>
  <si>
    <t>68263723AA</t>
  </si>
  <si>
    <t>Inner Tie Rod Boot Kit (2011-20)</t>
  </si>
  <si>
    <t>Tie Rod, Outer (2011-14)</t>
  </si>
  <si>
    <t>Tire Sensor Vavle Stem Kit (2006-16)</t>
  </si>
  <si>
    <t>Belt Tenisoner (2006-19)</t>
  </si>
  <si>
    <t>68262253AC</t>
  </si>
  <si>
    <t>Air Filter  (2009-20)</t>
  </si>
  <si>
    <t>Brake Pads-Front (201-17)</t>
  </si>
  <si>
    <t>Brake Pads-Rear (2012-19)</t>
  </si>
  <si>
    <t>Brake Rotor-Front 2010-20</t>
  </si>
  <si>
    <t>Brake Rotor-Rear (2012-18)</t>
  </si>
  <si>
    <t>Air Filter (1997-2014)</t>
  </si>
  <si>
    <t>SFI 22487</t>
  </si>
  <si>
    <t>Air Filter (2000-2019)</t>
  </si>
  <si>
    <t>FIL 230428</t>
  </si>
  <si>
    <t>Battery (2007-14)</t>
  </si>
  <si>
    <t>AKE ACT1363</t>
  </si>
  <si>
    <t>Brake Pads-Front (2007-19)</t>
  </si>
  <si>
    <t>Brake Pads-Rear (2007-14)</t>
  </si>
  <si>
    <t>Brake Rotor-Front (2009-20)</t>
  </si>
  <si>
    <t>Brake Rotor-Rear (2007-14)</t>
  </si>
  <si>
    <t>Frt.Bearing &amp; Hub Assy. (Rear Wheel)</t>
  </si>
  <si>
    <t>Emergency Brake Hardware (2004-14)</t>
  </si>
  <si>
    <t>FLT FT10781PB</t>
  </si>
  <si>
    <t>Emergency Brakes (2000-14)</t>
  </si>
  <si>
    <t>Blower Motor (2010-14)</t>
  </si>
  <si>
    <t>Lug Nuts (2001-19)</t>
  </si>
  <si>
    <t>LMP H6054N</t>
  </si>
  <si>
    <t>Tire Pressure Sensor (2010-17)</t>
  </si>
  <si>
    <t>SFI 224017</t>
  </si>
  <si>
    <t>Brake Rotor-Front (2011-19)</t>
  </si>
  <si>
    <t>Brake Pad-Front (2011-19)</t>
  </si>
  <si>
    <t>Brake Rotor-Rear (2011-19)</t>
  </si>
  <si>
    <t>Brake Pad-Rear (2011-19)</t>
  </si>
  <si>
    <t>Front Left Caliper (2011-18)</t>
  </si>
  <si>
    <t>Front Right Caliper (2011-18)</t>
  </si>
  <si>
    <t>Rear RightCaliper (2011-18)</t>
  </si>
  <si>
    <t>Rear Left Caliper (2011-18)</t>
  </si>
  <si>
    <t>Left Front Brake Hose (2011-19)</t>
  </si>
  <si>
    <t>Right Front Brake Hose (2011-19)</t>
  </si>
  <si>
    <t>Front ABS Sensors (2017-19)</t>
  </si>
  <si>
    <t>Tire Pressure Sensor (2014-17)</t>
  </si>
  <si>
    <t>NOE 6414274</t>
  </si>
  <si>
    <t>4F6858</t>
  </si>
  <si>
    <t>Lug Nuts (2011 Only)</t>
  </si>
  <si>
    <t>MAC 8700</t>
  </si>
  <si>
    <t>Headlight Bulb (2016-19 Charger)</t>
  </si>
  <si>
    <t>BK 8211366</t>
  </si>
  <si>
    <t>Select column E and set conditional format with formula below</t>
  </si>
  <si>
    <t>Conditional Format Formula:  =AND (D1&lt;&gt;"", E1 &lt; .01)            Select Yellow Highlight in format cell   (CONDITIONAL FORMAT WILL NOT TAKE EFFECT UNTIL FILE IS RE-SAVED)</t>
  </si>
  <si>
    <t>Copy Quantity  from Col D</t>
  </si>
  <si>
    <t>into each district to test for</t>
  </si>
  <si>
    <t>the sum of 13 total</t>
  </si>
  <si>
    <t>QTY</t>
  </si>
  <si>
    <t>Copy Price from Col E into TOTALS Column E</t>
  </si>
  <si>
    <t>Acquire prices from Cost: (NOT List:) by pasting the NAPA# into Part Number Block</t>
  </si>
  <si>
    <t>Items should now appear in the Shopping Cart (on the left) with PRICE and QTY of 1</t>
  </si>
  <si>
    <t>Be sure Napa website is set for McCarty St Address</t>
  </si>
  <si>
    <t>When Saving the Shopping Cart:  Save the cart on the Napa Website by 1st Naming it (Order Name), then click Save For Later</t>
  </si>
  <si>
    <t>Order Name format: Sept-2020-Cart#1</t>
  </si>
  <si>
    <t>Next open the saved cart and the part list will appear in the format you want it saved in on the K drive.</t>
  </si>
  <si>
    <t>If parts count exceeds 99 fill your cart with half or more of the items then save it.  Create a second cart for the remaining parts.</t>
  </si>
  <si>
    <t xml:space="preserve">  ProLink Cart can only hold 99 items, if you go over, you lose everything and have to start over :(</t>
  </si>
  <si>
    <t>Next paste the data from Min Max Peoplesoft into the MsList  (Master List)</t>
  </si>
  <si>
    <t>Counters</t>
  </si>
  <si>
    <t>BID</t>
  </si>
  <si>
    <t>Dual Fan Assy.</t>
  </si>
  <si>
    <t>1PS72DX9AC</t>
  </si>
  <si>
    <t>Hood Release Cable</t>
  </si>
  <si>
    <t>Spot Light Handle (Not in Prolink)</t>
  </si>
  <si>
    <t>NOE 7043010</t>
  </si>
  <si>
    <t>Oil Drain Plug</t>
  </si>
  <si>
    <t>68138845AB</t>
  </si>
  <si>
    <t>Caliper Pin Kit (Front</t>
  </si>
  <si>
    <t>68052383AA</t>
  </si>
  <si>
    <t>Caliper Pin Kit (Rear)</t>
  </si>
  <si>
    <t>68313387AB</t>
  </si>
  <si>
    <t>Tire Pressure Sensor (2019-20)</t>
  </si>
  <si>
    <t>FIL4579</t>
  </si>
  <si>
    <t>Cabin Air Filter</t>
  </si>
  <si>
    <t>NOE 7043011</t>
  </si>
  <si>
    <t>Oil Drain Plug  (20011-19)</t>
  </si>
  <si>
    <t>NCP2653022</t>
  </si>
  <si>
    <t>Sway Bar Links (2011-2019</t>
  </si>
  <si>
    <t>Note for lines below row 215:  (REQUESTS)</t>
  </si>
  <si>
    <t>Also the Cart can sometimes be very slow when its almost full.</t>
  </si>
  <si>
    <t>Conditional Format after spreadsheet update (you cannot copy conditional format from 1 sheet to another)</t>
  </si>
  <si>
    <t>On NAPA website Click the Gear (upper right), select file / save / and name it  Sept-2020-Cart#1.htm (use Internet Explorer)</t>
  </si>
  <si>
    <t>Charger, Ram, Taurus, Tahoe</t>
  </si>
  <si>
    <t>Charger Pass. Side</t>
  </si>
  <si>
    <t>Charger Driver Side</t>
  </si>
  <si>
    <t>RNX 50792792</t>
  </si>
  <si>
    <t>Wiper Blades- (Rain X Latitude 22")</t>
  </si>
  <si>
    <t>Tahoe,F150,CV</t>
  </si>
  <si>
    <t>Oil Filter-( Order Min of 12) Tahoe</t>
  </si>
  <si>
    <t>Charger16-20,Ram</t>
  </si>
  <si>
    <t>4D3048</t>
  </si>
  <si>
    <t xml:space="preserve">DRIVESHAFT CENTER BEARING </t>
  </si>
  <si>
    <t>CHARGER 2011-14</t>
  </si>
  <si>
    <t>Headlight Assy. 2015-2016</t>
  </si>
  <si>
    <t>CRB 2284095</t>
  </si>
  <si>
    <t>4D3047</t>
  </si>
  <si>
    <t xml:space="preserve">Purge Valve  </t>
  </si>
  <si>
    <t xml:space="preserve">Charger </t>
  </si>
  <si>
    <t>SPOTLIGHT BULB</t>
  </si>
  <si>
    <t>All</t>
  </si>
  <si>
    <t>4D3051</t>
  </si>
  <si>
    <t xml:space="preserve">Quick Front Strut 2011-2016 </t>
  </si>
  <si>
    <t>Charger RWD</t>
  </si>
  <si>
    <t>FIL7502MP</t>
  </si>
  <si>
    <t>F150, Mustang</t>
  </si>
  <si>
    <t>RAY 2446982</t>
  </si>
  <si>
    <t>4D3057</t>
  </si>
  <si>
    <t xml:space="preserve">(CV) AWD F/LEFT DRIVESHAFT </t>
  </si>
  <si>
    <t xml:space="preserve">(CV) AWD F/RIGHT DRIVESHAFT </t>
  </si>
  <si>
    <t>BK MZCH2502296</t>
  </si>
  <si>
    <t>2016 AND UP LEFT HEADLIGHT ASSY</t>
  </si>
  <si>
    <t>BK MZCH2503296</t>
  </si>
  <si>
    <t>2016 AND UP RIGHT HEADLIGHT ASSY</t>
  </si>
  <si>
    <t>272899L</t>
  </si>
  <si>
    <t>4D3050</t>
  </si>
  <si>
    <t>FRONT STRUT LEFT</t>
  </si>
  <si>
    <t>272899R</t>
  </si>
  <si>
    <t>4D3049</t>
  </si>
  <si>
    <t>FRONT STRUT RIGHT</t>
  </si>
  <si>
    <t>Anti-Seize Lubricant</t>
  </si>
  <si>
    <t>Quanties for Special Requests do not need to be totaled from the 13 districts, its not likely these parts will be repeats.</t>
  </si>
  <si>
    <t>District</t>
  </si>
  <si>
    <t>Identifier</t>
  </si>
  <si>
    <t xml:space="preserve">Column </t>
  </si>
  <si>
    <t>Insert Column A and label it Identifier Column\</t>
  </si>
  <si>
    <t>Insert this column A content into each district sheet, then hide it</t>
  </si>
  <si>
    <t>Copy the Hide Button from FSS to each district</t>
  </si>
  <si>
    <t>After hiding the rows set the print area with Repeat Heading and page numbers if applicable.</t>
  </si>
  <si>
    <t>Print out the sheet.</t>
  </si>
  <si>
    <t>Column</t>
  </si>
  <si>
    <t>Unit Price</t>
  </si>
  <si>
    <t>Total Price</t>
  </si>
  <si>
    <t>Enter COL A Formula to determine if Quantity exists and copy down to row 500</t>
  </si>
  <si>
    <t>Indicator</t>
  </si>
  <si>
    <t>MstList</t>
  </si>
  <si>
    <t>NAPA-</t>
  </si>
  <si>
    <t>LMP 4049N</t>
  </si>
  <si>
    <t>NCV 949211</t>
  </si>
  <si>
    <t>NCV949212</t>
  </si>
  <si>
    <t>4D3058</t>
  </si>
  <si>
    <t>Date Sumbitted</t>
  </si>
  <si>
    <t>Remember to Press F9 to refresh after changes are made.</t>
  </si>
  <si>
    <t>Total</t>
  </si>
  <si>
    <t xml:space="preserve">Grand </t>
  </si>
  <si>
    <t>=</t>
  </si>
  <si>
    <t>4L3007B</t>
  </si>
  <si>
    <t>Shopping cart from www.napaprolink.com</t>
  </si>
  <si>
    <t>Use snipping tool to save cart as multiple screen capture files</t>
  </si>
  <si>
    <t>MMM 33455</t>
  </si>
  <si>
    <t>Old PN</t>
  </si>
  <si>
    <t>PF66</t>
  </si>
  <si>
    <t>New P/N</t>
  </si>
  <si>
    <t>FIL 100351</t>
  </si>
  <si>
    <t>as of Aug 22</t>
  </si>
  <si>
    <t>Request P/N Notes</t>
  </si>
  <si>
    <t>After each district is complete click on the HIDE button to remove from view all of the un-ordered parts.</t>
  </si>
  <si>
    <t>If you need to add more parts you can always click on the unhide button to bring back the entire listing.</t>
  </si>
  <si>
    <t>When you have finished filling in all the prices save your macro enabled spreadsheet (.XLSM) into the folder with the district order spreadsheets.</t>
  </si>
  <si>
    <t>Aslo before sending to fiscal check each of the district tabs to ensure all the NAPA prices have filled in and it is formated for printing (use print preview).</t>
  </si>
  <si>
    <t>NOTE: you can add more items into a saved cart this way:</t>
  </si>
  <si>
    <r>
      <t xml:space="preserve">Enter ProLink Price into Column F of the Auto Parts Order Sheet </t>
    </r>
    <r>
      <rPr>
        <b/>
        <sz val="11"/>
        <color theme="1"/>
        <rFont val="Calibri"/>
        <family val="2"/>
      </rPr>
      <t>Totals</t>
    </r>
    <r>
      <rPr>
        <sz val="11"/>
        <color theme="1"/>
        <rFont val="Calibri"/>
        <family val="2"/>
      </rPr>
      <t xml:space="preserve"> Worksheet, the value will feed back into the district Tab.</t>
    </r>
  </si>
  <si>
    <t>Now start a new cart and give it a different name, ie.. ISP NOV Cart #2</t>
  </si>
  <si>
    <r>
      <rPr>
        <b/>
        <sz val="11"/>
        <color theme="1"/>
        <rFont val="Calibri"/>
        <family val="2"/>
      </rPr>
      <t>NOTE</t>
    </r>
    <r>
      <rPr>
        <sz val="11"/>
        <color theme="1"/>
        <rFont val="Calibri"/>
        <family val="2"/>
      </rPr>
      <t xml:space="preserve">: In the Totals Tab columns N thru Z are hidden.  If you unhide them they will show you which districs have ordered a particular part. </t>
    </r>
  </si>
  <si>
    <t>NAPA Min/Max Instructions</t>
  </si>
  <si>
    <t>Save your Cart by clicking CHECKOUT, Then enter an Order Name, at the bottom right click Save Cart for Later.  You save the cart and start a new one after 20 items are in it.  Theoretically it can hold 99 items but it gets to be unreliable, slugish and slow when you go above 20 items. Sometimes it will even disappear all together.</t>
  </si>
  <si>
    <t xml:space="preserve">Copy from the district MinMax sheet the order Quantities (from column E) and paste it into the Auto Parts Order Sheet at the appropriate District tab. It will 
cumulatively transfer into the totals worksheet. </t>
  </si>
  <si>
    <r>
      <rPr>
        <b/>
        <sz val="11"/>
        <color theme="1"/>
        <rFont val="Calibri"/>
        <family val="2"/>
      </rPr>
      <t>REQUEST Items</t>
    </r>
    <r>
      <rPr>
        <sz val="11"/>
        <color theme="1"/>
        <rFont val="Calibri"/>
        <family val="2"/>
      </rPr>
      <t>; Copy the Column A-E for each item from the district order into the</t>
    </r>
    <r>
      <rPr>
        <b/>
        <sz val="11"/>
        <color theme="1"/>
        <rFont val="Calibri"/>
        <family val="2"/>
      </rPr>
      <t xml:space="preserve"> Totals</t>
    </r>
    <r>
      <rPr>
        <sz val="11"/>
        <color theme="1"/>
        <rFont val="Calibri"/>
        <family val="2"/>
      </rPr>
      <t xml:space="preserve"> tab (starting at line 329), also in column J enter the district name exactly as listed on its Tab, this will cause it to feed back to that particular district.</t>
    </r>
  </si>
  <si>
    <r>
      <t xml:space="preserve">Exception; </t>
    </r>
    <r>
      <rPr>
        <b/>
        <sz val="11"/>
        <color theme="1"/>
        <rFont val="Calibri"/>
        <family val="2"/>
      </rPr>
      <t>"REQUEST"</t>
    </r>
    <r>
      <rPr>
        <sz val="11"/>
        <color theme="1"/>
        <rFont val="Calibri"/>
        <family val="2"/>
      </rPr>
      <t xml:space="preserve"> items are designed to feed back in the opposite direction from Totals to District. Follow the alternate procedure below for them.</t>
    </r>
  </si>
  <si>
    <t>Password:   indiana                                                  Be sure when you log in to the NAPA website that the address is 415 W. McCarty St. appears.</t>
  </si>
  <si>
    <r>
      <t xml:space="preserve">Leave Quantity blank and Click    </t>
    </r>
    <r>
      <rPr>
        <b/>
        <sz val="11"/>
        <color theme="1"/>
        <rFont val="Calibri"/>
        <family val="2"/>
      </rPr>
      <t>+CART</t>
    </r>
  </si>
  <si>
    <t>Sub HideRow()</t>
  </si>
  <si>
    <t xml:space="preserve">    Dim isfLastRow As Long</t>
  </si>
  <si>
    <t xml:space="preserve">    Dim isfCounter As Long</t>
  </si>
  <si>
    <t xml:space="preserve">        Application.ScreenUpdating = False</t>
  </si>
  <si>
    <t xml:space="preserve">        Application.Calculation = xlCalculationManual</t>
  </si>
  <si>
    <t xml:space="preserve">        Application.EnableEvents = False</t>
  </si>
  <si>
    <t xml:space="preserve">        </t>
  </si>
  <si>
    <t xml:space="preserve">        With ActiveSheet</t>
  </si>
  <si>
    <t xml:space="preserve">                .Shapes("HideButton").Visible = True</t>
  </si>
  <si>
    <t xml:space="preserve">        isfLastRow = .Range("A10000").End(xlUp).Row</t>
  </si>
  <si>
    <t xml:space="preserve">        For isfCounter = 3 To isfLastRow</t>
  </si>
  <si>
    <t xml:space="preserve">            If .Cells(isfCounter, "A").Value = 0 Then</t>
  </si>
  <si>
    <t xml:space="preserve">                .Cells(isfCounter, "A").EntireRow.Hidden = True</t>
  </si>
  <si>
    <t xml:space="preserve">            End If</t>
  </si>
  <si>
    <t xml:space="preserve">        Next isfCounter</t>
  </si>
  <si>
    <t xml:space="preserve">        .Range("A1").Select</t>
  </si>
  <si>
    <t xml:space="preserve">        End With</t>
  </si>
  <si>
    <t xml:space="preserve">        Application.EnableEvents = True</t>
  </si>
  <si>
    <t xml:space="preserve">        Application.Calculation = xlCalculationAutomatic</t>
  </si>
  <si>
    <t xml:space="preserve">        Application.ScreenUpdating = True</t>
  </si>
  <si>
    <t xml:space="preserve">    End Sub</t>
  </si>
  <si>
    <t>VBS Code for Hiding Rows</t>
  </si>
  <si>
    <t>Spotlight Assembly</t>
  </si>
  <si>
    <t>AKE ACT1629A</t>
  </si>
  <si>
    <t>Save final Order as Non-Macro Excel File</t>
  </si>
  <si>
    <t>ACT1194A</t>
  </si>
  <si>
    <t>Email when complete to</t>
  </si>
  <si>
    <t>Formerly OEM</t>
  </si>
  <si>
    <t>user: idoa.in.gov</t>
  </si>
  <si>
    <t>pswd: indiana</t>
  </si>
  <si>
    <t>https://www.napaprolink.com/default.aspx</t>
  </si>
  <si>
    <t>NWW ALFE025SU</t>
  </si>
  <si>
    <t>NWW 7525FER10</t>
  </si>
  <si>
    <t>SE5606A</t>
  </si>
  <si>
    <t>K:\Parts Room\NAPA Min-Max Project\All Districts\2023\10-Oct\Final\2023-Oct-Order.xlsx</t>
  </si>
  <si>
    <t>Paste after changing file name to match month &amp; year</t>
  </si>
  <si>
    <t>BR930578</t>
  </si>
  <si>
    <t>NW770216</t>
  </si>
  <si>
    <t>Sir,</t>
  </si>
  <si>
    <t xml:space="preserve"> The 2024 Feb Napa MinMax is complete.</t>
  </si>
  <si>
    <t>K:\Parts Room\NAPA Min-Max Project\All Districts\2024\2-Feb\Final\202NAPA-Order Feb 2024.xlsx</t>
  </si>
  <si>
    <t>Email to:</t>
  </si>
  <si>
    <t>Tclayton@isp.in.gov</t>
  </si>
  <si>
    <t xml:space="preserve"> RWilliams2@isp.in.gov; Wjones@isp.in.gov; Cmerritt@isp.in.gov</t>
  </si>
  <si>
    <t>Email</t>
  </si>
  <si>
    <t xml:space="preserve">Email to </t>
  </si>
  <si>
    <t>CC to</t>
  </si>
  <si>
    <t>RWillams2@isp.in.gov</t>
  </si>
  <si>
    <t>cmerritt@isp.in.gov</t>
  </si>
  <si>
    <t>SE5605A</t>
  </si>
  <si>
    <t>SE5387A</t>
  </si>
  <si>
    <t>SE5388A</t>
  </si>
  <si>
    <t>To:</t>
  </si>
  <si>
    <t>CC:</t>
  </si>
  <si>
    <t>WHEN UPDATING THE MIN/MAX FOR DISTRICTS INCLUDE THE FOLLOWING</t>
  </si>
  <si>
    <t>- protect the counters so they cannot by overwritten</t>
  </si>
  <si>
    <t>-Extend the coding for requests to line 500</t>
  </si>
  <si>
    <t>-Add a column for Total Price  (Column G)</t>
  </si>
  <si>
    <t>- Format everything correctly (right justify all price numbers</t>
  </si>
  <si>
    <t>-Unprotect columns A &amp; F thru M below row 329 to row 500 to allow quicker entry of request items</t>
  </si>
  <si>
    <t>The August Napa MinMax is complete</t>
  </si>
  <si>
    <t>Rwilliams2@isp.in.gov; Cmerritt@isp.in.gov; Wjones@isp.in.gov</t>
  </si>
  <si>
    <t>NS272665</t>
  </si>
  <si>
    <t>NCB620191</t>
  </si>
  <si>
    <t>NCB 16PBDS</t>
  </si>
  <si>
    <t>NCB 72333</t>
  </si>
  <si>
    <t>NTH PFE075SU</t>
  </si>
  <si>
    <t>NTH PFE100SU</t>
  </si>
  <si>
    <t>NTH PFE125SU</t>
  </si>
  <si>
    <t>NTH PFE150SU</t>
  </si>
  <si>
    <t>NTH PFE175SU</t>
  </si>
  <si>
    <t>NTH PFE200SU</t>
  </si>
  <si>
    <t>NTH PFE225SU</t>
  </si>
  <si>
    <t>NTH PFE250SU</t>
  </si>
  <si>
    <t>NTH PFE300SU</t>
  </si>
  <si>
    <t>NTH PFE050SU</t>
  </si>
  <si>
    <t>PTX 80078</t>
  </si>
  <si>
    <t>ptx 24105</t>
  </si>
  <si>
    <t>IDEAS FOR NEXT UPDATED VERSION</t>
  </si>
  <si>
    <t>Make the HIDE macro change the tab color to yellow / unhide change it back to orginal color</t>
  </si>
  <si>
    <t>Lock the district's counter cells so they will not be overwritten</t>
  </si>
  <si>
    <t>Right Justify quantity column E  in district worksheet, Left Justify Columns b &amp; C</t>
  </si>
  <si>
    <t>Unhide line 328 (REQUESTS) from the auto hide macro</t>
  </si>
  <si>
    <t>NOE 604024</t>
  </si>
  <si>
    <t>NOE 620039XD</t>
  </si>
  <si>
    <t>NAF NPF002</t>
  </si>
  <si>
    <t>Grind Disc 2 (Box of 25)</t>
  </si>
  <si>
    <t>Razor Blades (Box of 100)</t>
  </si>
  <si>
    <t>Trim Clips (Box of 7)</t>
  </si>
  <si>
    <t>PTX 24240</t>
  </si>
  <si>
    <t>After the cart is saved you can view it under "Saved Shopping Carts".  
Click on the saved cart to view it, then take a screen shot of the cart using Snip &amp; Sketch.  Paste the Screen shot of the cart into the CART tab of the spreadsheet.  
Continue pasting new carts into a single column as you accumulate them.</t>
  </si>
  <si>
    <t xml:space="preserve">Next save it again as a Non-Macro (.XLS) file into the Final folder.  The Non Macro file will be the file that gets sent to fiscal, you cannot email a Macro Enabled file due to security restrictions.  </t>
  </si>
  <si>
    <t>Lowell has wrong color on lines 19, 125, 135, 158, 203, 216, no red allowed, it covers up numbers when you print it in B&amp;W</t>
  </si>
  <si>
    <t>District Notes</t>
  </si>
  <si>
    <t>Tell Lowell to not double space there entries in the Request area, I have to delete all of the blank lines individually when they do that.</t>
  </si>
  <si>
    <t>Always double check that the order items are feeding into the Totals and vice versa for Request items, don't assume everything worked, always check</t>
  </si>
  <si>
    <t>These items require SOJ to F/SGT Merritt</t>
  </si>
  <si>
    <t>First, save the MinMax Order spreadsheet "Order Sheet_Revised 02-25-2025 with a new name, example: Napa Order August-2025: this preserves the original spreadsheet.  If you forget this step and somehow screw up the spreadsheet and save it, you're pretty much screwed.</t>
  </si>
  <si>
    <t>If the Macro for hiding lines gets a random error which it occassionally will do, close without saving and start the whole process over :(</t>
  </si>
  <si>
    <t>PTX22058</t>
  </si>
  <si>
    <t xml:space="preserve">Protect the counters so districts cannot type over them </t>
  </si>
  <si>
    <t>Tell Peru dist. to not type over the counters in row 2 (which will be avoided anyway once I protect the counters)</t>
  </si>
  <si>
    <t>PTX 24125</t>
  </si>
  <si>
    <t>12614XA</t>
  </si>
  <si>
    <t>12614XB</t>
  </si>
  <si>
    <t>NCP2605522M</t>
  </si>
  <si>
    <t>BRN 27102045</t>
  </si>
  <si>
    <t>NOE6006012</t>
  </si>
  <si>
    <t>CRC 402508</t>
  </si>
  <si>
    <t>0475 5349 AA 001</t>
  </si>
  <si>
    <t>Front Brake Rotors</t>
  </si>
  <si>
    <t>68532199AC</t>
  </si>
  <si>
    <t>Front Brake Pads</t>
  </si>
  <si>
    <t>6853 2223 AB</t>
  </si>
  <si>
    <t>Rear Brake Pads</t>
  </si>
  <si>
    <t>0475 5374 AA</t>
  </si>
  <si>
    <t>Durango (21-26)</t>
  </si>
  <si>
    <t>04755374AA</t>
  </si>
  <si>
    <t>durango front brake pads</t>
  </si>
  <si>
    <t>04755349AA</t>
  </si>
  <si>
    <t>durango front brake rotor</t>
  </si>
  <si>
    <t>68261528AD</t>
  </si>
  <si>
    <t>AWD Charger Driveshaft</t>
  </si>
  <si>
    <t>DRIVESHAFT</t>
  </si>
  <si>
    <t xml:space="preserve">5W20 MOTOR OIL </t>
  </si>
  <si>
    <t>732-005-558</t>
  </si>
  <si>
    <t>TIRES  - DURANGO</t>
  </si>
  <si>
    <t>732-312-500</t>
  </si>
  <si>
    <t>TIRES - CHARGER</t>
  </si>
  <si>
    <t>CHARGER</t>
  </si>
  <si>
    <t>68052285AC</t>
  </si>
  <si>
    <t>Intermediate Shaft</t>
  </si>
  <si>
    <t>5038501AA</t>
  </si>
  <si>
    <t>Coolant Outlet Tube</t>
  </si>
  <si>
    <t>5038503AA</t>
  </si>
  <si>
    <t>Coolant Inlet Tube</t>
  </si>
  <si>
    <t xml:space="preserve">OEM </t>
  </si>
  <si>
    <t>ISP-Nov-Cart-A</t>
  </si>
  <si>
    <t>ISP-Nov-Cart-B</t>
  </si>
  <si>
    <t>ISP-Nov-Cart-C</t>
  </si>
  <si>
    <t>No Find</t>
  </si>
  <si>
    <t>ISP-Nov-Cart-D</t>
  </si>
  <si>
    <t>ISP-Nov-Cart-E</t>
  </si>
  <si>
    <t>Row #</t>
  </si>
  <si>
    <t>PART#</t>
  </si>
  <si>
    <t>JASPER</t>
  </si>
  <si>
    <t>VERSAILLES</t>
  </si>
  <si>
    <t>SELLERSBURG</t>
  </si>
  <si>
    <t>PENDLETON</t>
  </si>
  <si>
    <t>LAFAYETTE</t>
  </si>
  <si>
    <t>PERU</t>
  </si>
  <si>
    <t>FT WAYNE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</si>
</sst>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quot;$&quot;#,##0.00_);[Red]\(&quot;$&quot;#,##0.00\)"/>
    <numFmt numFmtId="44" formatCode="_(&quot;$&quot;* #,##0.00_);_(&quot;$&quot;* \(#,##0.00\);_(&quot;$&quot;* &quot;-&quot;??_);_(@_)"/>
    <numFmt numFmtId="164" formatCode="0;\-0;;@"/>
    <numFmt numFmtId="165" formatCode="##0"/>
  </numFmts>
  <fonts count="59" x14ac:knownFonts="1">
    <font>
      <sz val="11"/>
      <color theme="1"/>
      <name val="Calibri"/>
      <family val="2"/>
      <scheme val="minor"/>
    </font>
    <font>
      <sz val="11"/>
      <color indexed="8"/>
      <name val="Calibri"/>
      <family val="2"/>
    </font>
    <font>
      <sz val="11"/>
      <color rgb="FF000000"/>
      <name val="Cambria"/>
      <family val="1"/>
    </font>
    <font>
      <sz val="12"/>
      <color rgb="FF000000"/>
      <name val="Cambria"/>
      <family val="1"/>
    </font>
    <font>
      <b/>
      <sz val="11"/>
      <color rgb="FF000000"/>
      <name val="Cambria"/>
      <family val="1"/>
    </font>
    <font>
      <sz val="11"/>
      <name val="Cambria"/>
      <family val="1"/>
    </font>
    <font>
      <sz val="11"/>
      <color rgb="FFFF0000"/>
      <name val="Cambria"/>
      <family val="1"/>
    </font>
    <font>
      <sz val="15.4"/>
      <color rgb="FF363636"/>
      <name val="Segoe UI Light"/>
      <family val="2"/>
    </font>
    <font>
      <sz val="11"/>
      <color theme="1"/>
      <name val="Calibri"/>
      <family val="2"/>
    </font>
    <font>
      <i/>
      <sz val="12"/>
      <color rgb="FFFFFF00"/>
      <name val="Cambria"/>
      <family val="1"/>
    </font>
    <font>
      <i/>
      <sz val="18"/>
      <color rgb="FFFFFF00"/>
      <name val="Cambria"/>
      <family val="1"/>
    </font>
    <font>
      <i/>
      <sz val="11"/>
      <color rgb="FFFFFF00"/>
      <name val="Cambria"/>
      <family val="1"/>
    </font>
    <font>
      <b/>
      <i/>
      <sz val="18"/>
      <color rgb="FFFFFF00"/>
      <name val="Cambria"/>
      <family val="1"/>
    </font>
    <font>
      <sz val="11"/>
      <color theme="1"/>
      <name val="Cambria"/>
      <family val="1"/>
      <scheme val="major"/>
    </font>
    <font>
      <sz val="11"/>
      <color theme="1"/>
      <name val="Cambria"/>
      <family val="1"/>
    </font>
    <font>
      <sz val="11"/>
      <color theme="8" tint="0.39997558519241921"/>
      <name val="Calibri"/>
      <family val="2"/>
    </font>
    <font>
      <sz val="11"/>
      <color rgb="FF000000"/>
      <name val="Calibri"/>
      <family val="2"/>
      <scheme val="minor"/>
    </font>
    <font>
      <b/>
      <sz val="11"/>
      <color theme="1"/>
      <name val="Cambria"/>
      <family val="1"/>
    </font>
    <font>
      <b/>
      <sz val="11"/>
      <color theme="1"/>
      <name val="Calibri"/>
      <family val="2"/>
    </font>
    <font>
      <u/>
      <sz val="11"/>
      <color theme="10"/>
      <name val="Calibri"/>
      <family val="2"/>
      <scheme val="minor"/>
    </font>
    <font>
      <sz val="12"/>
      <color theme="1"/>
      <name val="Calibri"/>
      <family val="2"/>
      <scheme val="minor"/>
    </font>
    <font>
      <sz val="11"/>
      <color rgb="FFFFFF00"/>
      <name val="Cambria"/>
      <family val="1"/>
    </font>
    <font>
      <i/>
      <sz val="18"/>
      <color rgb="FFFF0000"/>
      <name val="Cambria"/>
      <family val="1"/>
    </font>
    <font>
      <sz val="12"/>
      <color theme="1"/>
      <name val="Cambria"/>
      <family val="1"/>
    </font>
    <font>
      <sz val="11"/>
      <color rgb="FFFF0000"/>
      <name val="Calibri"/>
      <family val="2"/>
    </font>
    <font>
      <b/>
      <sz val="11"/>
      <name val="Cambria"/>
      <family val="1"/>
    </font>
    <font>
      <u/>
      <sz val="11"/>
      <name val="Cambria"/>
      <family val="1"/>
    </font>
    <font>
      <b/>
      <u/>
      <sz val="11"/>
      <name val="Cambria"/>
      <family val="1"/>
    </font>
    <font>
      <sz val="11"/>
      <name val="Calibri"/>
      <family val="2"/>
    </font>
    <font>
      <sz val="11"/>
      <color theme="1"/>
      <name val="Calibri"/>
      <family val="2"/>
      <scheme val="minor"/>
    </font>
    <font>
      <u/>
      <sz val="11"/>
      <color rgb="FF0000FF"/>
      <name val="Calibri"/>
      <family val="2"/>
    </font>
    <font>
      <b/>
      <sz val="18"/>
      <color theme="1"/>
      <name val="Cambria"/>
      <family val="1"/>
    </font>
    <font>
      <sz val="11"/>
      <color rgb="FF000000"/>
      <name val="Calibri"/>
      <family val="2"/>
    </font>
    <font>
      <i/>
      <sz val="18"/>
      <color theme="1"/>
      <name val="Cambria"/>
      <family val="1"/>
    </font>
    <font>
      <i/>
      <sz val="10"/>
      <color rgb="FFFFFF00"/>
      <name val="Cambria"/>
      <family val="1"/>
    </font>
    <font>
      <sz val="10"/>
      <color rgb="FF000000"/>
      <name val="Cambria"/>
      <family val="1"/>
    </font>
    <font>
      <sz val="10"/>
      <name val="Cambria"/>
      <family val="1"/>
    </font>
    <font>
      <sz val="10"/>
      <color theme="1"/>
      <name val="Cambria"/>
      <family val="1"/>
    </font>
    <font>
      <sz val="10"/>
      <color theme="1"/>
      <name val="Cambria"/>
      <family val="1"/>
      <scheme val="major"/>
    </font>
    <font>
      <sz val="10"/>
      <color theme="1"/>
      <name val="Calibri"/>
      <family val="2"/>
    </font>
    <font>
      <u/>
      <sz val="10"/>
      <name val="Cambria"/>
      <family val="1"/>
    </font>
    <font>
      <sz val="10"/>
      <name val="Calibri"/>
      <family val="2"/>
    </font>
    <font>
      <sz val="8"/>
      <color theme="1"/>
      <name val="Calibri"/>
      <family val="2"/>
    </font>
    <font>
      <sz val="14"/>
      <color rgb="FF000000"/>
      <name val="Cambria"/>
      <family val="1"/>
    </font>
    <font>
      <i/>
      <sz val="12"/>
      <color theme="1"/>
      <name val="Cambria"/>
      <family val="1"/>
    </font>
    <font>
      <i/>
      <sz val="11"/>
      <color theme="1"/>
      <name val="Cambria"/>
      <family val="1"/>
    </font>
    <font>
      <b/>
      <i/>
      <sz val="18"/>
      <color theme="1"/>
      <name val="Cambria"/>
      <family val="1"/>
    </font>
    <font>
      <i/>
      <sz val="10"/>
      <color theme="1"/>
      <name val="Cambria"/>
      <family val="1"/>
    </font>
    <font>
      <b/>
      <sz val="12"/>
      <color rgb="FF000000"/>
      <name val="Cambria"/>
      <family val="1"/>
    </font>
    <font>
      <b/>
      <sz val="10"/>
      <color rgb="FF000000"/>
      <name val="Cambria"/>
      <family val="1"/>
    </font>
    <font>
      <b/>
      <sz val="16"/>
      <color theme="1"/>
      <name val="Cambria"/>
      <family val="1"/>
    </font>
    <font>
      <sz val="18"/>
      <color theme="1"/>
      <name val="Cambria"/>
      <family val="1"/>
    </font>
    <font>
      <sz val="16"/>
      <color theme="1"/>
      <name val="Calibri"/>
      <family val="2"/>
    </font>
    <font>
      <b/>
      <sz val="11"/>
      <color theme="1"/>
      <name val="Calibri"/>
      <family val="2"/>
      <scheme val="minor"/>
    </font>
    <font>
      <sz val="11"/>
      <color indexed="8"/>
      <name val="Cambria"/>
      <family val="1"/>
    </font>
    <font>
      <sz val="12"/>
      <color rgb="FFFFFF00"/>
      <name val="Cambria"/>
      <family val="1"/>
    </font>
    <font>
      <sz val="12"/>
      <color theme="1"/>
      <name val="Calibri"/>
      <family val="2"/>
    </font>
    <font>
      <sz val="11"/>
      <color theme="3" tint="0.79998168889431442"/>
      <name val="Cambria"/>
      <family val="1"/>
    </font>
    <font>
      <sz val="11"/>
      <color rgb="FF333333"/>
      <name val="Cambria"/>
      <family val="1"/>
      <scheme val="major"/>
    </font>
  </fonts>
  <fills count="20">
    <fill>
      <patternFill patternType="none"/>
    </fill>
    <fill>
      <patternFill patternType="gray125"/>
    </fill>
    <fill>
      <patternFill patternType="solid">
        <fgColor rgb="FFFFFFFF"/>
        <bgColor rgb="FF000000"/>
      </patternFill>
    </fill>
    <fill>
      <patternFill patternType="solid">
        <fgColor theme="0"/>
        <bgColor rgb="FF000000"/>
      </patternFill>
    </fill>
    <fill>
      <patternFill patternType="solid">
        <fgColor theme="6"/>
        <bgColor rgb="FF000000"/>
      </patternFill>
    </fill>
    <fill>
      <patternFill patternType="solid">
        <fgColor theme="0"/>
        <bgColor indexed="64"/>
      </patternFill>
    </fill>
    <fill>
      <patternFill patternType="solid">
        <fgColor theme="3" tint="0.59999389629810485"/>
        <bgColor rgb="FF000000"/>
      </patternFill>
    </fill>
    <fill>
      <patternFill patternType="solid">
        <fgColor theme="3" tint="0.59999389629810485"/>
        <bgColor indexed="64"/>
      </patternFill>
    </fill>
    <fill>
      <patternFill patternType="solid">
        <fgColor rgb="FFFF6600"/>
        <bgColor indexed="64"/>
      </patternFill>
    </fill>
    <fill>
      <patternFill patternType="solid">
        <fgColor theme="8" tint="0.59999389629810485"/>
        <bgColor rgb="FF000000"/>
      </patternFill>
    </fill>
    <fill>
      <patternFill patternType="solid">
        <fgColor theme="5" tint="0.59999389629810485"/>
        <bgColor rgb="FF000000"/>
      </patternFill>
    </fill>
    <fill>
      <patternFill patternType="solid">
        <fgColor theme="6" tint="0.39994506668294322"/>
        <bgColor rgb="FF000000"/>
      </patternFill>
    </fill>
    <fill>
      <patternFill patternType="solid">
        <fgColor theme="9" tint="0.79998168889431442"/>
        <bgColor indexed="64"/>
      </patternFill>
    </fill>
    <fill>
      <patternFill patternType="solid">
        <fgColor theme="3" tint="0.79998168889431442"/>
        <bgColor indexed="64"/>
      </patternFill>
    </fill>
    <fill>
      <patternFill patternType="solid">
        <fgColor theme="3" tint="0.79998168889431442"/>
        <bgColor rgb="FF000000"/>
      </patternFill>
    </fill>
    <fill>
      <patternFill patternType="solid">
        <fgColor rgb="FFFFFFCC"/>
        <bgColor indexed="64"/>
      </patternFill>
    </fill>
    <fill>
      <patternFill patternType="solid">
        <fgColor theme="6" tint="0.59996337778862885"/>
        <bgColor rgb="FF000000"/>
      </patternFill>
    </fill>
    <fill>
      <patternFill patternType="solid">
        <fgColor theme="5" tint="0.79998168889431442"/>
        <bgColor rgb="FF000000"/>
      </patternFill>
    </fill>
    <fill>
      <patternFill patternType="solid">
        <fgColor rgb="FFFFFF00"/>
        <bgColor indexed="64"/>
      </patternFill>
    </fill>
    <fill>
      <patternFill patternType="solid">
        <fgColor theme="9" tint="0.79998168889431442"/>
        <bgColor rgb="FF000000"/>
      </patternFill>
    </fill>
  </fills>
  <borders count="2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auto="1"/>
      </left>
      <right/>
      <top/>
      <bottom/>
      <diagonal/>
    </border>
    <border>
      <left style="thin">
        <color indexed="64"/>
      </left>
      <right style="thin">
        <color auto="1"/>
      </right>
      <top style="thin">
        <color indexed="64"/>
      </top>
      <bottom/>
      <diagonal/>
    </border>
    <border>
      <left style="thin">
        <color indexed="64"/>
      </left>
      <right style="thin">
        <color auto="1"/>
      </right>
      <top/>
      <bottom style="thin">
        <color indexed="64"/>
      </bottom>
      <diagonal/>
    </border>
    <border>
      <left style="thin">
        <color theme="1"/>
      </left>
      <right style="thin">
        <color theme="1"/>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2" tint="-0.499984740745262"/>
      </bottom>
      <diagonal/>
    </border>
    <border>
      <left style="medium">
        <color indexed="64"/>
      </left>
      <right style="thin">
        <color theme="2" tint="-0.499984740745262"/>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style="thin">
        <color theme="2" tint="-0.499984740745262"/>
      </right>
      <top/>
      <bottom style="thin">
        <color theme="2" tint="-0.499984740745262"/>
      </bottom>
      <diagonal/>
    </border>
    <border>
      <left style="thin">
        <color theme="2" tint="-0.499984740745262"/>
      </left>
      <right style="thin">
        <color indexed="64"/>
      </right>
      <top style="thin">
        <color theme="2" tint="-0.499984740745262"/>
      </top>
      <bottom style="thin">
        <color theme="2" tint="-0.499984740745262"/>
      </bottom>
      <diagonal/>
    </border>
    <border>
      <left/>
      <right style="thin">
        <color indexed="64"/>
      </right>
      <top style="thin">
        <color indexed="64"/>
      </top>
      <bottom style="thin">
        <color theme="2" tint="-0.249977111117893"/>
      </bottom>
      <diagonal/>
    </border>
    <border>
      <left/>
      <right style="thin">
        <color indexed="64"/>
      </right>
      <top/>
      <bottom style="thin">
        <color indexed="64"/>
      </bottom>
      <diagonal/>
    </border>
    <border>
      <left style="thin">
        <color auto="1"/>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top/>
      <bottom style="double">
        <color indexed="64"/>
      </bottom>
      <diagonal/>
    </border>
    <border>
      <left style="thin">
        <color indexed="64"/>
      </left>
      <right style="thin">
        <color indexed="64"/>
      </right>
      <top style="thin">
        <color indexed="64"/>
      </top>
      <bottom style="medium">
        <color indexed="64"/>
      </bottom>
      <diagonal/>
    </border>
  </borders>
  <cellStyleXfs count="5">
    <xf numFmtId="0" fontId="0" fillId="0" borderId="0"/>
    <xf numFmtId="44" fontId="1" fillId="0" borderId="0" applyFont="0" applyFill="0" applyBorder="0" applyAlignment="0" applyProtection="0"/>
    <xf numFmtId="0" fontId="19" fillId="0" borderId="0" applyNumberFormat="0" applyFill="0" applyBorder="0" applyAlignment="0" applyProtection="0"/>
    <xf numFmtId="44" fontId="29" fillId="0" borderId="0" applyFont="0" applyFill="0" applyBorder="0" applyAlignment="0" applyProtection="0"/>
    <xf numFmtId="0" fontId="30" fillId="0" borderId="0" applyNumberFormat="0" applyFill="0" applyBorder="0" applyAlignment="0" applyProtection="0">
      <alignment vertical="top"/>
      <protection locked="0"/>
    </xf>
  </cellStyleXfs>
  <cellXfs count="739">
    <xf numFmtId="0" fontId="0" fillId="0" borderId="0" xfId="0"/>
    <xf numFmtId="0" fontId="2" fillId="0" borderId="1" xfId="0" applyFont="1" applyBorder="1"/>
    <xf numFmtId="0" fontId="2" fillId="0" borderId="0" xfId="0" applyFont="1"/>
    <xf numFmtId="0" fontId="2" fillId="0" borderId="0" xfId="0" applyFont="1" applyProtection="1">
      <protection locked="0"/>
    </xf>
    <xf numFmtId="0" fontId="0" fillId="0" borderId="0" xfId="0" applyAlignment="1">
      <alignment horizontal="right"/>
    </xf>
    <xf numFmtId="0" fontId="2" fillId="0" borderId="1" xfId="0" applyFont="1" applyBorder="1" applyProtection="1">
      <protection locked="0"/>
    </xf>
    <xf numFmtId="0" fontId="2" fillId="0" borderId="1" xfId="0" applyFont="1" applyBorder="1" applyAlignment="1" applyProtection="1">
      <alignment horizontal="right"/>
      <protection locked="0"/>
    </xf>
    <xf numFmtId="0" fontId="2" fillId="2" borderId="1" xfId="0" applyFont="1" applyFill="1" applyBorder="1"/>
    <xf numFmtId="0" fontId="2" fillId="2" borderId="1" xfId="0" applyFont="1" applyFill="1" applyBorder="1" applyProtection="1">
      <protection locked="0"/>
    </xf>
    <xf numFmtId="0" fontId="2" fillId="0" borderId="1" xfId="0" applyFont="1" applyBorder="1" applyAlignment="1">
      <alignment horizontal="left"/>
    </xf>
    <xf numFmtId="0" fontId="2" fillId="0" borderId="1" xfId="0" quotePrefix="1" applyFont="1" applyBorder="1"/>
    <xf numFmtId="0" fontId="2" fillId="0" borderId="1" xfId="0" quotePrefix="1" applyFont="1" applyBorder="1" applyProtection="1">
      <protection locked="0"/>
    </xf>
    <xf numFmtId="0" fontId="2" fillId="0" borderId="1" xfId="0" quotePrefix="1" applyFont="1" applyBorder="1" applyAlignment="1">
      <alignment horizontal="left"/>
    </xf>
    <xf numFmtId="0" fontId="3" fillId="0" borderId="1" xfId="0" applyFont="1" applyBorder="1" applyAlignment="1">
      <alignment horizontal="left"/>
    </xf>
    <xf numFmtId="0" fontId="2" fillId="2" borderId="0" xfId="0" applyFont="1" applyFill="1" applyAlignment="1">
      <alignment vertical="top" wrapText="1"/>
    </xf>
    <xf numFmtId="0" fontId="0" fillId="0" borderId="0" xfId="0" applyAlignment="1">
      <alignment vertical="center"/>
    </xf>
    <xf numFmtId="0" fontId="0" fillId="0" borderId="0" xfId="0" applyAlignment="1">
      <alignment horizontal="left" vertical="center" indent="1"/>
    </xf>
    <xf numFmtId="0" fontId="7" fillId="0" borderId="0" xfId="0" applyFont="1" applyAlignment="1">
      <alignment horizontal="left" vertical="center" indent="1"/>
    </xf>
    <xf numFmtId="0" fontId="0" fillId="0" borderId="0" xfId="0" applyAlignment="1">
      <alignment horizontal="left" vertical="center" indent="2"/>
    </xf>
    <xf numFmtId="0" fontId="7" fillId="0" borderId="0" xfId="0" applyFont="1" applyAlignment="1">
      <alignment horizontal="left" vertical="center" indent="2"/>
    </xf>
    <xf numFmtId="0" fontId="7" fillId="0" borderId="0" xfId="0" applyFont="1" applyAlignment="1">
      <alignment vertical="center"/>
    </xf>
    <xf numFmtId="0" fontId="13" fillId="0" borderId="0" xfId="0" applyFont="1" applyAlignment="1" applyProtection="1">
      <alignment horizontal="center"/>
      <protection locked="0"/>
    </xf>
    <xf numFmtId="0" fontId="14" fillId="0" borderId="1" xfId="0" applyFont="1" applyBorder="1"/>
    <xf numFmtId="0" fontId="8" fillId="0" borderId="0" xfId="0" applyFont="1" applyProtection="1">
      <protection locked="0"/>
    </xf>
    <xf numFmtId="0" fontId="2" fillId="3" borderId="1" xfId="0" applyFont="1" applyFill="1" applyBorder="1"/>
    <xf numFmtId="0" fontId="2" fillId="3" borderId="1" xfId="0" applyFont="1" applyFill="1" applyBorder="1" applyProtection="1">
      <protection locked="0"/>
    </xf>
    <xf numFmtId="0" fontId="0" fillId="5" borderId="0" xfId="0" applyFill="1"/>
    <xf numFmtId="0" fontId="8" fillId="5" borderId="0" xfId="0" applyFont="1" applyFill="1"/>
    <xf numFmtId="0" fontId="14" fillId="0" borderId="1" xfId="0" applyFont="1" applyBorder="1" applyProtection="1">
      <protection locked="0"/>
    </xf>
    <xf numFmtId="0" fontId="2" fillId="0" borderId="0" xfId="0" applyFont="1" applyAlignment="1">
      <alignment horizontal="left"/>
    </xf>
    <xf numFmtId="0" fontId="19" fillId="0" borderId="0" xfId="2" applyFill="1" applyBorder="1" applyProtection="1">
      <protection locked="0"/>
    </xf>
    <xf numFmtId="0" fontId="2" fillId="5" borderId="1" xfId="0" applyFont="1" applyFill="1" applyBorder="1"/>
    <xf numFmtId="0" fontId="11" fillId="4" borderId="2" xfId="0" applyFont="1" applyFill="1" applyBorder="1" applyAlignment="1">
      <alignment horizontal="center"/>
    </xf>
    <xf numFmtId="0" fontId="2" fillId="6" borderId="1" xfId="0" applyFont="1" applyFill="1" applyBorder="1" applyAlignment="1">
      <alignment horizontal="left"/>
    </xf>
    <xf numFmtId="0" fontId="2" fillId="6" borderId="1" xfId="0" applyFont="1" applyFill="1" applyBorder="1"/>
    <xf numFmtId="0" fontId="2" fillId="6" borderId="1" xfId="0" applyFont="1" applyFill="1" applyBorder="1" applyProtection="1">
      <protection locked="0"/>
    </xf>
    <xf numFmtId="0" fontId="14" fillId="5" borderId="1" xfId="0" applyFont="1" applyFill="1" applyBorder="1"/>
    <xf numFmtId="0" fontId="11" fillId="4" borderId="2" xfId="0" quotePrefix="1" applyFont="1" applyFill="1" applyBorder="1"/>
    <xf numFmtId="0" fontId="21" fillId="4" borderId="2" xfId="0" quotePrefix="1" applyFont="1" applyFill="1" applyBorder="1"/>
    <xf numFmtId="0" fontId="0" fillId="0" borderId="0" xfId="0" quotePrefix="1"/>
    <xf numFmtId="0" fontId="2" fillId="7" borderId="1" xfId="0" applyFont="1" applyFill="1" applyBorder="1"/>
    <xf numFmtId="0" fontId="2" fillId="7" borderId="1" xfId="0" applyFont="1" applyFill="1" applyBorder="1" applyProtection="1">
      <protection locked="0"/>
    </xf>
    <xf numFmtId="0" fontId="2" fillId="7" borderId="1" xfId="0" applyFont="1" applyFill="1" applyBorder="1" applyAlignment="1">
      <alignment horizontal="left"/>
    </xf>
    <xf numFmtId="0" fontId="4" fillId="6" borderId="1" xfId="0" applyFont="1" applyFill="1" applyBorder="1" applyProtection="1">
      <protection locked="0"/>
    </xf>
    <xf numFmtId="44" fontId="2" fillId="6" borderId="1" xfId="0" applyNumberFormat="1" applyFont="1" applyFill="1" applyBorder="1" applyProtection="1">
      <protection locked="0"/>
    </xf>
    <xf numFmtId="0" fontId="2" fillId="7" borderId="1" xfId="0" quotePrefix="1" applyFont="1" applyFill="1" applyBorder="1"/>
    <xf numFmtId="0" fontId="14" fillId="7" borderId="1" xfId="0" applyFont="1" applyFill="1" applyBorder="1"/>
    <xf numFmtId="0" fontId="14" fillId="6" borderId="1" xfId="0" applyFont="1" applyFill="1" applyBorder="1"/>
    <xf numFmtId="0" fontId="2" fillId="8" borderId="1" xfId="0" quotePrefix="1" applyFont="1" applyFill="1" applyBorder="1"/>
    <xf numFmtId="0" fontId="2" fillId="8" borderId="1" xfId="0" applyFont="1" applyFill="1" applyBorder="1"/>
    <xf numFmtId="0" fontId="2" fillId="8" borderId="1" xfId="0" applyFont="1" applyFill="1" applyBorder="1" applyProtection="1">
      <protection locked="0"/>
    </xf>
    <xf numFmtId="0" fontId="2" fillId="7" borderId="1" xfId="0" quotePrefix="1" applyFont="1" applyFill="1" applyBorder="1" applyAlignment="1">
      <alignment horizontal="left"/>
    </xf>
    <xf numFmtId="44" fontId="2" fillId="0" borderId="1" xfId="1" applyFont="1" applyFill="1" applyBorder="1" applyProtection="1">
      <protection locked="0"/>
    </xf>
    <xf numFmtId="0" fontId="2" fillId="9" borderId="1" xfId="0" applyFont="1" applyFill="1" applyBorder="1" applyAlignment="1">
      <alignment horizontal="left"/>
    </xf>
    <xf numFmtId="0" fontId="2" fillId="9" borderId="1" xfId="0" applyFont="1" applyFill="1" applyBorder="1"/>
    <xf numFmtId="0" fontId="2" fillId="9" borderId="1" xfId="0" applyFont="1" applyFill="1" applyBorder="1" applyProtection="1">
      <protection locked="0"/>
    </xf>
    <xf numFmtId="0" fontId="2" fillId="7" borderId="5" xfId="0" quotePrefix="1" applyFont="1" applyFill="1" applyBorder="1"/>
    <xf numFmtId="0" fontId="2" fillId="7" borderId="5" xfId="0" applyFont="1" applyFill="1" applyBorder="1"/>
    <xf numFmtId="0" fontId="2" fillId="7" borderId="6" xfId="0" quotePrefix="1" applyFont="1" applyFill="1" applyBorder="1"/>
    <xf numFmtId="0" fontId="2" fillId="7" borderId="6" xfId="0" applyFont="1" applyFill="1" applyBorder="1"/>
    <xf numFmtId="0" fontId="2" fillId="0" borderId="1" xfId="0" applyFont="1" applyBorder="1" applyAlignment="1">
      <alignment horizontal="right"/>
    </xf>
    <xf numFmtId="0" fontId="2" fillId="0" borderId="1" xfId="0" applyFont="1" applyBorder="1" applyAlignment="1" applyProtection="1">
      <alignment horizontal="center"/>
      <protection locked="0"/>
    </xf>
    <xf numFmtId="37" fontId="11" fillId="4" borderId="2" xfId="0" applyNumberFormat="1" applyFont="1" applyFill="1" applyBorder="1" applyProtection="1">
      <protection locked="0"/>
    </xf>
    <xf numFmtId="44" fontId="2" fillId="0" borderId="1" xfId="1" applyFont="1" applyFill="1" applyBorder="1" applyAlignment="1" applyProtection="1">
      <alignment horizontal="center"/>
      <protection locked="0"/>
    </xf>
    <xf numFmtId="44" fontId="2" fillId="6" borderId="1" xfId="1" applyFont="1" applyFill="1" applyBorder="1" applyProtection="1">
      <protection locked="0"/>
    </xf>
    <xf numFmtId="44" fontId="2" fillId="7" borderId="1" xfId="1" applyFont="1" applyFill="1" applyBorder="1" applyProtection="1">
      <protection locked="0"/>
    </xf>
    <xf numFmtId="44" fontId="14" fillId="7" borderId="1" xfId="0" applyNumberFormat="1" applyFont="1" applyFill="1" applyBorder="1" applyProtection="1">
      <protection locked="0"/>
    </xf>
    <xf numFmtId="44" fontId="11" fillId="4" borderId="2" xfId="0" applyNumberFormat="1" applyFont="1" applyFill="1" applyBorder="1" applyProtection="1">
      <protection locked="0"/>
    </xf>
    <xf numFmtId="44" fontId="2" fillId="9" borderId="1" xfId="1" applyFont="1" applyFill="1" applyBorder="1" applyProtection="1">
      <protection locked="0"/>
    </xf>
    <xf numFmtId="44" fontId="2" fillId="9" borderId="1" xfId="0" applyNumberFormat="1" applyFont="1" applyFill="1" applyBorder="1" applyProtection="1">
      <protection locked="0"/>
    </xf>
    <xf numFmtId="44" fontId="11" fillId="6" borderId="0" xfId="0" applyNumberFormat="1" applyFont="1" applyFill="1" applyProtection="1">
      <protection locked="0"/>
    </xf>
    <xf numFmtId="44" fontId="14" fillId="0" borderId="0" xfId="0" applyNumberFormat="1" applyFont="1" applyProtection="1">
      <protection locked="0"/>
    </xf>
    <xf numFmtId="0" fontId="14" fillId="0" borderId="1" xfId="0" applyFont="1" applyBorder="1" applyAlignment="1">
      <alignment horizontal="left"/>
    </xf>
    <xf numFmtId="0" fontId="2" fillId="7" borderId="1" xfId="0" applyFont="1" applyFill="1" applyBorder="1" applyAlignment="1">
      <alignment vertical="center"/>
    </xf>
    <xf numFmtId="0" fontId="2" fillId="7" borderId="10" xfId="0" applyFont="1" applyFill="1" applyBorder="1"/>
    <xf numFmtId="0" fontId="20" fillId="8" borderId="0" xfId="0" applyFont="1" applyFill="1"/>
    <xf numFmtId="0" fontId="14" fillId="0" borderId="0" xfId="0" applyFont="1"/>
    <xf numFmtId="0" fontId="16" fillId="0" borderId="0" xfId="0" applyFont="1"/>
    <xf numFmtId="14" fontId="9" fillId="4" borderId="0" xfId="0" quotePrefix="1" applyNumberFormat="1" applyFont="1" applyFill="1" applyAlignment="1">
      <alignment horizontal="right"/>
    </xf>
    <xf numFmtId="14" fontId="9" fillId="4" borderId="0" xfId="0" quotePrefix="1" applyNumberFormat="1" applyFont="1" applyFill="1" applyAlignment="1">
      <alignment horizontal="center"/>
    </xf>
    <xf numFmtId="0" fontId="5" fillId="0" borderId="0" xfId="0" applyFont="1"/>
    <xf numFmtId="14" fontId="9" fillId="4" borderId="0" xfId="0" applyNumberFormat="1" applyFont="1" applyFill="1" applyAlignment="1" applyProtection="1">
      <alignment horizontal="right"/>
      <protection locked="0"/>
    </xf>
    <xf numFmtId="14" fontId="9" fillId="4" borderId="0" xfId="0" applyNumberFormat="1" applyFont="1" applyFill="1" applyAlignment="1" applyProtection="1">
      <alignment horizontal="center"/>
      <protection locked="0"/>
    </xf>
    <xf numFmtId="0" fontId="10" fillId="4" borderId="2" xfId="0" applyFont="1" applyFill="1" applyBorder="1" applyProtection="1">
      <protection locked="0"/>
    </xf>
    <xf numFmtId="0" fontId="11" fillId="4" borderId="2" xfId="0" applyFont="1" applyFill="1" applyBorder="1" applyAlignment="1" applyProtection="1">
      <alignment horizontal="center"/>
      <protection locked="0"/>
    </xf>
    <xf numFmtId="0" fontId="12" fillId="4" borderId="0" xfId="0" applyFont="1" applyFill="1" applyProtection="1">
      <protection locked="0"/>
    </xf>
    <xf numFmtId="0" fontId="3" fillId="0" borderId="1" xfId="0" applyFont="1" applyBorder="1" applyAlignment="1" applyProtection="1">
      <alignment horizontal="center"/>
      <protection locked="0"/>
    </xf>
    <xf numFmtId="0" fontId="2" fillId="0" borderId="0" xfId="0" applyFont="1" applyAlignment="1" applyProtection="1">
      <alignment horizontal="center"/>
      <protection locked="0"/>
    </xf>
    <xf numFmtId="0" fontId="3" fillId="3" borderId="1" xfId="0" applyFont="1" applyFill="1" applyBorder="1" applyProtection="1">
      <protection locked="0"/>
    </xf>
    <xf numFmtId="0" fontId="4" fillId="7" borderId="1" xfId="0" applyFont="1" applyFill="1" applyBorder="1" applyProtection="1">
      <protection locked="0"/>
    </xf>
    <xf numFmtId="0" fontId="2" fillId="5" borderId="0" xfId="0" applyFont="1" applyFill="1" applyAlignment="1" applyProtection="1">
      <alignment horizontal="center"/>
      <protection locked="0"/>
    </xf>
    <xf numFmtId="0" fontId="4" fillId="3" borderId="1" xfId="0" applyFont="1" applyFill="1" applyBorder="1" applyProtection="1">
      <protection locked="0"/>
    </xf>
    <xf numFmtId="0" fontId="6" fillId="0" borderId="0" xfId="0" applyFont="1" applyAlignment="1" applyProtection="1">
      <alignment horizontal="center"/>
      <protection locked="0"/>
    </xf>
    <xf numFmtId="0" fontId="2" fillId="0" borderId="3" xfId="0" applyFont="1" applyBorder="1" applyProtection="1">
      <protection locked="0"/>
    </xf>
    <xf numFmtId="0" fontId="11" fillId="4" borderId="0" xfId="0" quotePrefix="1" applyFont="1" applyFill="1" applyProtection="1">
      <protection locked="0"/>
    </xf>
    <xf numFmtId="0" fontId="4" fillId="9" borderId="3" xfId="0" applyFont="1" applyFill="1" applyBorder="1" applyProtection="1">
      <protection locked="0"/>
    </xf>
    <xf numFmtId="0" fontId="8" fillId="0" borderId="1" xfId="0" applyFont="1" applyBorder="1" applyProtection="1">
      <protection locked="0"/>
    </xf>
    <xf numFmtId="0" fontId="2" fillId="0" borderId="3" xfId="0" applyFont="1" applyBorder="1" applyAlignment="1" applyProtection="1">
      <alignment horizontal="left"/>
      <protection locked="0"/>
    </xf>
    <xf numFmtId="0" fontId="17" fillId="7" borderId="1" xfId="0" applyFont="1" applyFill="1" applyBorder="1" applyProtection="1">
      <protection locked="0"/>
    </xf>
    <xf numFmtId="0" fontId="14" fillId="5" borderId="1" xfId="0" applyFont="1" applyFill="1" applyBorder="1" applyProtection="1">
      <protection locked="0"/>
    </xf>
    <xf numFmtId="14" fontId="9" fillId="6" borderId="0" xfId="0" applyNumberFormat="1" applyFont="1" applyFill="1" applyAlignment="1" applyProtection="1">
      <alignment horizontal="right"/>
      <protection locked="0"/>
    </xf>
    <xf numFmtId="14" fontId="9" fillId="6" borderId="0" xfId="0" applyNumberFormat="1" applyFont="1" applyFill="1" applyAlignment="1" applyProtection="1">
      <alignment horizontal="center"/>
      <protection locked="0"/>
    </xf>
    <xf numFmtId="0" fontId="22" fillId="6" borderId="0" xfId="0" applyFont="1" applyFill="1" applyProtection="1">
      <protection locked="0"/>
    </xf>
    <xf numFmtId="0" fontId="11" fillId="6" borderId="0" xfId="0" applyFont="1" applyFill="1" applyAlignment="1" applyProtection="1">
      <alignment horizontal="center"/>
      <protection locked="0"/>
    </xf>
    <xf numFmtId="0" fontId="12" fillId="6" borderId="0" xfId="0" applyFont="1" applyFill="1" applyProtection="1">
      <protection locked="0"/>
    </xf>
    <xf numFmtId="0" fontId="14" fillId="0" borderId="0" xfId="0" applyFont="1" applyProtection="1">
      <protection locked="0"/>
    </xf>
    <xf numFmtId="0" fontId="14" fillId="0" borderId="1" xfId="0" applyFont="1" applyBorder="1" applyAlignment="1" applyProtection="1">
      <alignment horizontal="left"/>
      <protection locked="0"/>
    </xf>
    <xf numFmtId="44" fontId="14" fillId="0" borderId="1" xfId="0" applyNumberFormat="1" applyFont="1" applyBorder="1" applyProtection="1">
      <protection locked="0"/>
    </xf>
    <xf numFmtId="0" fontId="2" fillId="0" borderId="1" xfId="0" applyFont="1" applyBorder="1" applyAlignment="1" applyProtection="1">
      <alignment horizontal="left"/>
      <protection locked="0"/>
    </xf>
    <xf numFmtId="14" fontId="23" fillId="3" borderId="1" xfId="0" applyNumberFormat="1" applyFont="1" applyFill="1" applyBorder="1" applyAlignment="1" applyProtection="1">
      <alignment horizontal="left"/>
      <protection locked="0"/>
    </xf>
    <xf numFmtId="0" fontId="23" fillId="3" borderId="1" xfId="0" applyFont="1" applyFill="1" applyBorder="1" applyProtection="1">
      <protection locked="0"/>
    </xf>
    <xf numFmtId="0" fontId="14" fillId="3" borderId="1" xfId="0" applyFont="1" applyFill="1" applyBorder="1" applyAlignment="1" applyProtection="1">
      <alignment horizontal="right"/>
      <protection locked="0"/>
    </xf>
    <xf numFmtId="44" fontId="14" fillId="3" borderId="1" xfId="0" applyNumberFormat="1" applyFont="1" applyFill="1" applyBorder="1" applyProtection="1">
      <protection locked="0"/>
    </xf>
    <xf numFmtId="0" fontId="14" fillId="3" borderId="7" xfId="0" quotePrefix="1" applyFont="1" applyFill="1" applyBorder="1" applyAlignment="1" applyProtection="1">
      <alignment horizontal="left"/>
      <protection locked="0"/>
    </xf>
    <xf numFmtId="44" fontId="14" fillId="0" borderId="1" xfId="1" applyFont="1" applyFill="1" applyBorder="1" applyProtection="1">
      <protection locked="0"/>
    </xf>
    <xf numFmtId="0" fontId="4" fillId="0" borderId="0" xfId="0" applyFont="1" applyAlignment="1" applyProtection="1">
      <alignment horizontal="left"/>
      <protection locked="0"/>
    </xf>
    <xf numFmtId="44" fontId="10" fillId="4" borderId="10" xfId="0" applyNumberFormat="1" applyFont="1" applyFill="1" applyBorder="1" applyAlignment="1" applyProtection="1">
      <alignment horizontal="right"/>
      <protection locked="0"/>
    </xf>
    <xf numFmtId="44" fontId="2" fillId="0" borderId="1" xfId="0" applyNumberFormat="1" applyFont="1" applyBorder="1" applyAlignment="1" applyProtection="1">
      <alignment horizontal="right"/>
      <protection locked="0"/>
    </xf>
    <xf numFmtId="44" fontId="14" fillId="0" borderId="1" xfId="0" applyNumberFormat="1" applyFont="1" applyBorder="1" applyAlignment="1" applyProtection="1">
      <alignment horizontal="right"/>
      <protection locked="0"/>
    </xf>
    <xf numFmtId="44" fontId="2" fillId="6" borderId="1" xfId="0" applyNumberFormat="1" applyFont="1" applyFill="1" applyBorder="1" applyAlignment="1" applyProtection="1">
      <alignment horizontal="right"/>
      <protection locked="0"/>
    </xf>
    <xf numFmtId="44" fontId="20" fillId="8" borderId="0" xfId="0" applyNumberFormat="1" applyFont="1" applyFill="1" applyAlignment="1">
      <alignment horizontal="right"/>
    </xf>
    <xf numFmtId="44" fontId="11" fillId="4" borderId="2" xfId="0" applyNumberFormat="1" applyFont="1" applyFill="1" applyBorder="1" applyAlignment="1">
      <alignment horizontal="right"/>
    </xf>
    <xf numFmtId="44" fontId="2" fillId="9" borderId="1" xfId="0" applyNumberFormat="1" applyFont="1" applyFill="1" applyBorder="1" applyAlignment="1" applyProtection="1">
      <alignment horizontal="right"/>
      <protection locked="0"/>
    </xf>
    <xf numFmtId="44" fontId="8" fillId="0" borderId="0" xfId="0" applyNumberFormat="1" applyFont="1" applyAlignment="1" applyProtection="1">
      <alignment horizontal="right"/>
      <protection locked="0"/>
    </xf>
    <xf numFmtId="44" fontId="8" fillId="0" borderId="0" xfId="0" applyNumberFormat="1" applyFont="1" applyProtection="1">
      <protection locked="0"/>
    </xf>
    <xf numFmtId="0" fontId="2" fillId="7" borderId="10" xfId="0" applyFont="1" applyFill="1" applyBorder="1" applyProtection="1">
      <protection locked="0"/>
    </xf>
    <xf numFmtId="44" fontId="14" fillId="0" borderId="1" xfId="1" applyFont="1" applyFill="1" applyBorder="1" applyProtection="1"/>
    <xf numFmtId="0" fontId="14" fillId="0" borderId="1" xfId="0" applyFont="1" applyBorder="1" applyAlignment="1">
      <alignment horizontal="center"/>
    </xf>
    <xf numFmtId="44" fontId="14" fillId="0" borderId="1" xfId="1" applyFont="1" applyFill="1" applyBorder="1"/>
    <xf numFmtId="44" fontId="14" fillId="0" borderId="1" xfId="0" applyNumberFormat="1" applyFont="1" applyBorder="1"/>
    <xf numFmtId="0" fontId="14" fillId="0" borderId="3" xfId="0" applyFont="1" applyBorder="1" applyAlignment="1">
      <alignment horizontal="center"/>
    </xf>
    <xf numFmtId="44" fontId="5" fillId="0" borderId="1" xfId="0" applyNumberFormat="1" applyFont="1" applyBorder="1" applyAlignment="1">
      <alignment horizontal="left"/>
    </xf>
    <xf numFmtId="0" fontId="14" fillId="3" borderId="1" xfId="0" applyFont="1" applyFill="1" applyBorder="1" applyAlignment="1">
      <alignment horizontal="center"/>
    </xf>
    <xf numFmtId="44" fontId="14" fillId="3" borderId="1" xfId="0" applyNumberFormat="1" applyFont="1" applyFill="1" applyBorder="1"/>
    <xf numFmtId="0" fontId="14" fillId="3" borderId="1" xfId="0" applyFont="1" applyFill="1" applyBorder="1"/>
    <xf numFmtId="0" fontId="14" fillId="3" borderId="1" xfId="0" applyFont="1" applyFill="1" applyBorder="1" applyAlignment="1">
      <alignment horizontal="right"/>
    </xf>
    <xf numFmtId="0" fontId="14" fillId="0" borderId="1" xfId="0" applyFont="1" applyBorder="1" applyAlignment="1">
      <alignment horizontal="right"/>
    </xf>
    <xf numFmtId="0" fontId="14" fillId="0" borderId="1" xfId="0" applyFont="1" applyBorder="1" applyAlignment="1" applyProtection="1">
      <alignment horizontal="right"/>
      <protection locked="0"/>
    </xf>
    <xf numFmtId="0" fontId="14" fillId="3" borderId="0" xfId="0" applyFont="1" applyFill="1" applyAlignment="1">
      <alignment horizontal="right"/>
    </xf>
    <xf numFmtId="0" fontId="14" fillId="3" borderId="7" xfId="0" quotePrefix="1" applyFont="1" applyFill="1" applyBorder="1"/>
    <xf numFmtId="0" fontId="2" fillId="0" borderId="15" xfId="0" applyFont="1" applyBorder="1" applyAlignment="1">
      <alignment vertical="center"/>
    </xf>
    <xf numFmtId="44" fontId="14" fillId="0" borderId="6" xfId="0" applyNumberFormat="1" applyFont="1" applyBorder="1"/>
    <xf numFmtId="14" fontId="5" fillId="3" borderId="1" xfId="0" applyNumberFormat="1" applyFont="1" applyFill="1" applyBorder="1" applyAlignment="1">
      <alignment horizontal="left"/>
    </xf>
    <xf numFmtId="14" fontId="26" fillId="3" borderId="1" xfId="0" applyNumberFormat="1" applyFont="1" applyFill="1" applyBorder="1" applyAlignment="1">
      <alignment horizontal="left"/>
    </xf>
    <xf numFmtId="0" fontId="5" fillId="3" borderId="7" xfId="0" quotePrefix="1" applyFont="1" applyFill="1" applyBorder="1" applyAlignment="1">
      <alignment horizontal="left"/>
    </xf>
    <xf numFmtId="0" fontId="0" fillId="0" borderId="1" xfId="0" applyBorder="1"/>
    <xf numFmtId="164" fontId="8" fillId="5" borderId="1" xfId="0" applyNumberFormat="1" applyFont="1" applyFill="1" applyBorder="1"/>
    <xf numFmtId="0" fontId="8" fillId="0" borderId="1" xfId="0" applyFont="1" applyBorder="1"/>
    <xf numFmtId="0" fontId="8" fillId="0" borderId="0" xfId="0" applyFont="1"/>
    <xf numFmtId="0" fontId="3" fillId="0" borderId="1" xfId="0" applyFont="1" applyBorder="1" applyAlignment="1">
      <alignment horizontal="center"/>
    </xf>
    <xf numFmtId="0" fontId="2" fillId="0" borderId="1" xfId="0" applyFont="1" applyBorder="1" applyAlignment="1">
      <alignment horizontal="center"/>
    </xf>
    <xf numFmtId="165" fontId="23" fillId="0" borderId="1" xfId="0" applyNumberFormat="1" applyFont="1" applyBorder="1" applyAlignment="1">
      <alignment horizontal="center"/>
    </xf>
    <xf numFmtId="0" fontId="3" fillId="3" borderId="1" xfId="0" applyFont="1" applyFill="1" applyBorder="1"/>
    <xf numFmtId="0" fontId="2" fillId="5" borderId="1" xfId="0" applyFont="1" applyFill="1" applyBorder="1" applyAlignment="1">
      <alignment horizontal="left"/>
    </xf>
    <xf numFmtId="0" fontId="4" fillId="3" borderId="1" xfId="0" applyFont="1" applyFill="1" applyBorder="1"/>
    <xf numFmtId="0" fontId="2" fillId="3" borderId="1" xfId="0" applyFont="1" applyFill="1" applyBorder="1" applyAlignment="1">
      <alignment horizontal="left"/>
    </xf>
    <xf numFmtId="0" fontId="4" fillId="0" borderId="1" xfId="0" applyFont="1" applyBorder="1"/>
    <xf numFmtId="0" fontId="2" fillId="0" borderId="3" xfId="0" applyFont="1" applyBorder="1"/>
    <xf numFmtId="0" fontId="2" fillId="0" borderId="11" xfId="0" applyFont="1" applyBorder="1" applyProtection="1">
      <protection locked="0"/>
    </xf>
    <xf numFmtId="0" fontId="2" fillId="0" borderId="11" xfId="0" applyFont="1" applyBorder="1"/>
    <xf numFmtId="44" fontId="2" fillId="0" borderId="1" xfId="0" applyNumberFormat="1" applyFont="1" applyBorder="1"/>
    <xf numFmtId="0" fontId="2" fillId="0" borderId="17" xfId="0" applyFont="1" applyBorder="1" applyAlignment="1">
      <alignment horizontal="left"/>
    </xf>
    <xf numFmtId="0" fontId="2" fillId="0" borderId="3" xfId="0" applyFont="1" applyBorder="1" applyAlignment="1">
      <alignment horizontal="left"/>
    </xf>
    <xf numFmtId="0" fontId="8" fillId="0" borderId="6" xfId="0" applyFont="1" applyBorder="1"/>
    <xf numFmtId="14" fontId="5" fillId="3" borderId="0" xfId="0" applyNumberFormat="1" applyFont="1" applyFill="1" applyAlignment="1">
      <alignment horizontal="left"/>
    </xf>
    <xf numFmtId="0" fontId="5" fillId="3" borderId="1" xfId="0" applyFont="1" applyFill="1" applyBorder="1" applyAlignment="1">
      <alignment horizontal="left"/>
    </xf>
    <xf numFmtId="44" fontId="5" fillId="3" borderId="1" xfId="0" applyNumberFormat="1" applyFont="1" applyFill="1" applyBorder="1" applyAlignment="1">
      <alignment horizontal="left"/>
    </xf>
    <xf numFmtId="0" fontId="25" fillId="3" borderId="1" xfId="0" applyFont="1" applyFill="1" applyBorder="1" applyAlignment="1">
      <alignment horizontal="left"/>
    </xf>
    <xf numFmtId="0" fontId="5" fillId="0" borderId="1" xfId="0" applyFont="1" applyBorder="1" applyAlignment="1" applyProtection="1">
      <alignment horizontal="left"/>
      <protection locked="0"/>
    </xf>
    <xf numFmtId="0" fontId="26" fillId="3" borderId="1" xfId="0" applyFont="1" applyFill="1" applyBorder="1" applyAlignment="1">
      <alignment horizontal="left"/>
    </xf>
    <xf numFmtId="44" fontId="26" fillId="3" borderId="1" xfId="0" applyNumberFormat="1" applyFont="1" applyFill="1" applyBorder="1" applyAlignment="1">
      <alignment horizontal="left"/>
    </xf>
    <xf numFmtId="0" fontId="27" fillId="3" borderId="1" xfId="0" applyFont="1" applyFill="1" applyBorder="1" applyAlignment="1">
      <alignment horizontal="left"/>
    </xf>
    <xf numFmtId="0" fontId="5" fillId="0" borderId="1" xfId="0" applyFont="1" applyBorder="1"/>
    <xf numFmtId="0" fontId="28" fillId="0" borderId="0" xfId="0" applyFont="1"/>
    <xf numFmtId="44" fontId="14" fillId="0" borderId="0" xfId="0" applyNumberFormat="1" applyFont="1"/>
    <xf numFmtId="0" fontId="8" fillId="5" borderId="1" xfId="0" applyFont="1" applyFill="1" applyBorder="1"/>
    <xf numFmtId="0" fontId="8" fillId="5" borderId="1" xfId="0" applyFont="1" applyFill="1" applyBorder="1" applyProtection="1">
      <protection locked="0"/>
    </xf>
    <xf numFmtId="0" fontId="8" fillId="5" borderId="3" xfId="0" applyFont="1" applyFill="1" applyBorder="1"/>
    <xf numFmtId="0" fontId="5" fillId="0" borderId="1" xfId="0" applyFont="1" applyBorder="1" applyAlignment="1">
      <alignment horizontal="left"/>
    </xf>
    <xf numFmtId="0" fontId="14" fillId="0" borderId="11" xfId="0" applyFont="1" applyBorder="1"/>
    <xf numFmtId="0" fontId="14" fillId="0" borderId="6" xfId="0" applyFont="1" applyBorder="1"/>
    <xf numFmtId="0" fontId="2" fillId="0" borderId="12" xfId="0" applyFont="1" applyBorder="1" applyAlignment="1">
      <alignment vertical="center"/>
    </xf>
    <xf numFmtId="0" fontId="2" fillId="0" borderId="13" xfId="0" applyFont="1" applyBorder="1" applyAlignment="1">
      <alignment vertical="center"/>
    </xf>
    <xf numFmtId="0" fontId="2" fillId="0" borderId="14" xfId="0" applyFont="1" applyBorder="1" applyAlignment="1">
      <alignment vertical="center"/>
    </xf>
    <xf numFmtId="0" fontId="8" fillId="5" borderId="1" xfId="0" applyFont="1" applyFill="1" applyBorder="1" applyAlignment="1">
      <alignment horizontal="center"/>
    </xf>
    <xf numFmtId="0" fontId="2" fillId="5" borderId="1" xfId="0" applyFont="1" applyFill="1" applyBorder="1" applyProtection="1">
      <protection locked="0"/>
    </xf>
    <xf numFmtId="0" fontId="17" fillId="0" borderId="1" xfId="0" applyFont="1" applyBorder="1"/>
    <xf numFmtId="14" fontId="9" fillId="0" borderId="0" xfId="0" applyNumberFormat="1" applyFont="1" applyAlignment="1">
      <alignment horizontal="right"/>
    </xf>
    <xf numFmtId="14" fontId="9" fillId="0" borderId="0" xfId="0" applyNumberFormat="1" applyFont="1" applyAlignment="1">
      <alignment horizontal="center"/>
    </xf>
    <xf numFmtId="0" fontId="22" fillId="0" borderId="0" xfId="0" applyFont="1"/>
    <xf numFmtId="0" fontId="11" fillId="0" borderId="0" xfId="0" applyFont="1" applyAlignment="1">
      <alignment horizontal="center"/>
    </xf>
    <xf numFmtId="44" fontId="11" fillId="0" borderId="0" xfId="0" applyNumberFormat="1" applyFont="1"/>
    <xf numFmtId="0" fontId="12" fillId="0" borderId="0" xfId="0" applyFont="1"/>
    <xf numFmtId="44" fontId="2" fillId="0" borderId="1" xfId="3" applyFont="1" applyFill="1" applyBorder="1" applyAlignment="1">
      <alignment horizontal="center"/>
    </xf>
    <xf numFmtId="44" fontId="2" fillId="0" borderId="1" xfId="3" applyFont="1" applyFill="1" applyBorder="1" applyProtection="1"/>
    <xf numFmtId="44" fontId="2" fillId="0" borderId="1" xfId="3" applyFont="1" applyFill="1" applyBorder="1" applyAlignment="1" applyProtection="1">
      <alignment horizontal="center"/>
    </xf>
    <xf numFmtId="44" fontId="2" fillId="3" borderId="1" xfId="3" applyFont="1" applyFill="1" applyBorder="1" applyProtection="1"/>
    <xf numFmtId="44" fontId="2" fillId="5" borderId="1" xfId="3" applyFont="1" applyFill="1" applyBorder="1" applyProtection="1"/>
    <xf numFmtId="0" fontId="2" fillId="2" borderId="1" xfId="0" applyFont="1" applyFill="1" applyBorder="1" applyAlignment="1">
      <alignment horizontal="left"/>
    </xf>
    <xf numFmtId="44" fontId="2" fillId="2" borderId="1" xfId="3" applyFont="1" applyFill="1" applyBorder="1" applyProtection="1"/>
    <xf numFmtId="44" fontId="5" fillId="0" borderId="1" xfId="3" applyFont="1" applyFill="1" applyBorder="1" applyAlignment="1">
      <alignment horizontal="left"/>
    </xf>
    <xf numFmtId="14" fontId="5" fillId="2" borderId="1" xfId="0" applyNumberFormat="1" applyFont="1" applyFill="1" applyBorder="1" applyAlignment="1">
      <alignment horizontal="left"/>
    </xf>
    <xf numFmtId="0" fontId="5" fillId="2" borderId="1" xfId="0" applyFont="1" applyFill="1" applyBorder="1" applyAlignment="1">
      <alignment horizontal="left"/>
    </xf>
    <xf numFmtId="0" fontId="26" fillId="2" borderId="1" xfId="0" applyFont="1" applyFill="1" applyBorder="1" applyAlignment="1">
      <alignment horizontal="left"/>
    </xf>
    <xf numFmtId="44" fontId="26" fillId="2" borderId="1" xfId="0" applyNumberFormat="1" applyFont="1" applyFill="1" applyBorder="1" applyAlignment="1">
      <alignment horizontal="left"/>
    </xf>
    <xf numFmtId="44" fontId="2" fillId="0" borderId="1" xfId="3" quotePrefix="1" applyFont="1" applyFill="1" applyBorder="1" applyProtection="1"/>
    <xf numFmtId="0" fontId="2" fillId="5" borderId="1" xfId="0" quotePrefix="1" applyFont="1" applyFill="1" applyBorder="1"/>
    <xf numFmtId="14" fontId="5" fillId="3" borderId="1" xfId="0" quotePrefix="1" applyNumberFormat="1" applyFont="1" applyFill="1" applyBorder="1" applyAlignment="1">
      <alignment horizontal="left"/>
    </xf>
    <xf numFmtId="0" fontId="14" fillId="0" borderId="11" xfId="0" applyFont="1" applyBorder="1" applyAlignment="1">
      <alignment horizontal="left"/>
    </xf>
    <xf numFmtId="44" fontId="2" fillId="0" borderId="11" xfId="3" applyFont="1" applyFill="1" applyBorder="1" applyProtection="1"/>
    <xf numFmtId="0" fontId="2" fillId="0" borderId="13" xfId="0" applyFont="1" applyBorder="1" applyAlignment="1">
      <alignment horizontal="left" vertical="center"/>
    </xf>
    <xf numFmtId="0" fontId="14" fillId="0" borderId="6" xfId="0" applyFont="1" applyBorder="1" applyAlignment="1">
      <alignment horizontal="left"/>
    </xf>
    <xf numFmtId="44" fontId="2" fillId="0" borderId="1" xfId="3" applyFont="1" applyFill="1" applyBorder="1" applyProtection="1">
      <protection locked="0"/>
    </xf>
    <xf numFmtId="0" fontId="5" fillId="0" borderId="0" xfId="0" applyFont="1" applyAlignment="1">
      <alignment horizontal="left"/>
    </xf>
    <xf numFmtId="44" fontId="2" fillId="0" borderId="1" xfId="3" applyFont="1" applyFill="1" applyBorder="1" applyAlignment="1" applyProtection="1"/>
    <xf numFmtId="0" fontId="2" fillId="11" borderId="3" xfId="0" applyFont="1" applyFill="1" applyBorder="1" applyAlignment="1">
      <alignment horizontal="center" vertical="center"/>
    </xf>
    <xf numFmtId="0" fontId="2" fillId="11" borderId="3" xfId="0" applyFont="1" applyFill="1" applyBorder="1" applyAlignment="1">
      <alignment horizontal="left" vertical="center"/>
    </xf>
    <xf numFmtId="0" fontId="5" fillId="0" borderId="1" xfId="0" applyFont="1" applyBorder="1" applyAlignment="1">
      <alignment horizontal="right"/>
    </xf>
    <xf numFmtId="0" fontId="5" fillId="3" borderId="1" xfId="0" applyFont="1" applyFill="1" applyBorder="1" applyAlignment="1">
      <alignment horizontal="right"/>
    </xf>
    <xf numFmtId="0" fontId="5" fillId="3" borderId="0" xfId="0" applyFont="1" applyFill="1" applyAlignment="1">
      <alignment horizontal="left"/>
    </xf>
    <xf numFmtId="0" fontId="5" fillId="3" borderId="6" xfId="0" applyFont="1" applyFill="1" applyBorder="1" applyAlignment="1">
      <alignment horizontal="left"/>
    </xf>
    <xf numFmtId="0" fontId="25" fillId="3" borderId="6" xfId="0" applyFont="1" applyFill="1" applyBorder="1" applyAlignment="1">
      <alignment horizontal="left"/>
    </xf>
    <xf numFmtId="0" fontId="5" fillId="0" borderId="3" xfId="0" applyFont="1" applyBorder="1" applyAlignment="1">
      <alignment horizontal="left"/>
    </xf>
    <xf numFmtId="0" fontId="23" fillId="0" borderId="1" xfId="0" applyFont="1" applyBorder="1" applyAlignment="1">
      <alignment horizontal="left"/>
    </xf>
    <xf numFmtId="0" fontId="31" fillId="0" borderId="1" xfId="0" applyFont="1" applyBorder="1" applyAlignment="1">
      <alignment horizontal="left"/>
    </xf>
    <xf numFmtId="0" fontId="2" fillId="0" borderId="0" xfId="0" applyFont="1" applyAlignment="1">
      <alignment horizontal="left" vertical="top" wrapText="1"/>
    </xf>
    <xf numFmtId="0" fontId="2" fillId="0" borderId="3" xfId="0" quotePrefix="1" applyFont="1" applyBorder="1" applyAlignment="1">
      <alignment horizontal="left"/>
    </xf>
    <xf numFmtId="0" fontId="14" fillId="0" borderId="3" xfId="0" applyFont="1" applyBorder="1" applyAlignment="1">
      <alignment horizontal="left"/>
    </xf>
    <xf numFmtId="0" fontId="2" fillId="0" borderId="3" xfId="0" applyFont="1" applyBorder="1" applyAlignment="1">
      <alignment horizontal="center" vertical="center"/>
    </xf>
    <xf numFmtId="0" fontId="2" fillId="12" borderId="1" xfId="0" applyFont="1" applyFill="1" applyBorder="1" applyAlignment="1">
      <alignment horizontal="left"/>
    </xf>
    <xf numFmtId="0" fontId="2" fillId="12" borderId="1" xfId="0" applyFont="1" applyFill="1" applyBorder="1" applyProtection="1">
      <protection locked="0"/>
    </xf>
    <xf numFmtId="44" fontId="2" fillId="12" borderId="1" xfId="3" applyFont="1" applyFill="1" applyBorder="1" applyProtection="1"/>
    <xf numFmtId="0" fontId="2" fillId="12" borderId="1" xfId="0" applyFont="1" applyFill="1" applyBorder="1"/>
    <xf numFmtId="0" fontId="35" fillId="0" borderId="3" xfId="0" applyFont="1" applyBorder="1" applyAlignment="1">
      <alignment horizontal="center" vertical="center"/>
    </xf>
    <xf numFmtId="0" fontId="35" fillId="3" borderId="3" xfId="0" applyFont="1" applyFill="1" applyBorder="1" applyAlignment="1">
      <alignment horizontal="center" vertical="center"/>
    </xf>
    <xf numFmtId="0" fontId="35" fillId="5" borderId="3" xfId="0" applyFont="1" applyFill="1" applyBorder="1" applyAlignment="1">
      <alignment horizontal="center" vertical="center"/>
    </xf>
    <xf numFmtId="0" fontId="35" fillId="2" borderId="3" xfId="0" applyFont="1" applyFill="1" applyBorder="1" applyAlignment="1">
      <alignment horizontal="center" vertical="center"/>
    </xf>
    <xf numFmtId="0" fontId="36" fillId="0" borderId="1" xfId="0" applyFont="1" applyBorder="1" applyAlignment="1">
      <alignment horizontal="center" vertical="center"/>
    </xf>
    <xf numFmtId="0" fontId="36" fillId="3" borderId="1" xfId="0" applyFont="1" applyFill="1" applyBorder="1" applyAlignment="1">
      <alignment horizontal="center" vertical="center"/>
    </xf>
    <xf numFmtId="0" fontId="36" fillId="2" borderId="1" xfId="0" applyFont="1" applyFill="1" applyBorder="1" applyAlignment="1">
      <alignment horizontal="center" vertical="center"/>
    </xf>
    <xf numFmtId="0" fontId="37" fillId="0" borderId="3" xfId="0" applyFont="1" applyBorder="1" applyAlignment="1">
      <alignment horizontal="center" vertical="center"/>
    </xf>
    <xf numFmtId="0" fontId="35" fillId="0" borderId="3" xfId="0" quotePrefix="1" applyFont="1" applyBorder="1" applyAlignment="1">
      <alignment horizontal="center" vertical="center"/>
    </xf>
    <xf numFmtId="0" fontId="35" fillId="0" borderId="11" xfId="0" applyFont="1" applyBorder="1" applyAlignment="1">
      <alignment horizontal="center" vertical="center"/>
    </xf>
    <xf numFmtId="0" fontId="35" fillId="0" borderId="16" xfId="0" applyFont="1" applyBorder="1" applyAlignment="1">
      <alignment horizontal="center" vertical="center"/>
    </xf>
    <xf numFmtId="0" fontId="37" fillId="0" borderId="9" xfId="0" applyFont="1" applyBorder="1" applyAlignment="1">
      <alignment horizontal="center" vertical="center"/>
    </xf>
    <xf numFmtId="0" fontId="35" fillId="0" borderId="3" xfId="0" applyFont="1" applyBorder="1" applyAlignment="1" applyProtection="1">
      <alignment horizontal="center" vertical="center"/>
      <protection locked="0"/>
    </xf>
    <xf numFmtId="0" fontId="35" fillId="11" borderId="3" xfId="0" applyFont="1" applyFill="1" applyBorder="1" applyAlignment="1">
      <alignment horizontal="center" vertical="center"/>
    </xf>
    <xf numFmtId="0" fontId="38" fillId="0" borderId="8" xfId="0" applyFont="1" applyBorder="1" applyAlignment="1" applyProtection="1">
      <alignment horizontal="center" vertical="center"/>
      <protection locked="0"/>
    </xf>
    <xf numFmtId="0" fontId="38" fillId="0" borderId="4" xfId="0" applyFont="1" applyBorder="1" applyAlignment="1" applyProtection="1">
      <alignment horizontal="center" vertical="center"/>
      <protection locked="0"/>
    </xf>
    <xf numFmtId="0" fontId="38" fillId="0" borderId="9" xfId="0" applyFont="1" applyBorder="1" applyAlignment="1" applyProtection="1">
      <alignment horizontal="center" vertical="center"/>
      <protection locked="0"/>
    </xf>
    <xf numFmtId="0" fontId="39" fillId="0" borderId="3" xfId="0" quotePrefix="1" applyFont="1" applyBorder="1" applyAlignment="1">
      <alignment horizontal="center" vertical="center"/>
    </xf>
    <xf numFmtId="0" fontId="37" fillId="0" borderId="1" xfId="0" applyFont="1" applyBorder="1" applyAlignment="1">
      <alignment horizontal="left"/>
    </xf>
    <xf numFmtId="0" fontId="36" fillId="3" borderId="6" xfId="0" applyFont="1" applyFill="1" applyBorder="1" applyAlignment="1">
      <alignment horizontal="left"/>
    </xf>
    <xf numFmtId="0" fontId="36" fillId="0" borderId="1" xfId="0" applyFont="1" applyBorder="1" applyAlignment="1">
      <alignment horizontal="left"/>
    </xf>
    <xf numFmtId="0" fontId="36" fillId="0" borderId="3" xfId="0" applyFont="1" applyBorder="1" applyAlignment="1">
      <alignment horizontal="left"/>
    </xf>
    <xf numFmtId="0" fontId="36" fillId="3" borderId="1" xfId="0" applyFont="1" applyFill="1" applyBorder="1" applyAlignment="1">
      <alignment horizontal="left"/>
    </xf>
    <xf numFmtId="0" fontId="35" fillId="0" borderId="3" xfId="0" quotePrefix="1" applyFont="1" applyBorder="1" applyAlignment="1">
      <alignment horizontal="left"/>
    </xf>
    <xf numFmtId="0" fontId="35" fillId="0" borderId="3" xfId="0" applyFont="1" applyBorder="1" applyAlignment="1">
      <alignment horizontal="left"/>
    </xf>
    <xf numFmtId="0" fontId="37" fillId="0" borderId="3" xfId="0" applyFont="1" applyBorder="1" applyAlignment="1">
      <alignment horizontal="left"/>
    </xf>
    <xf numFmtId="0" fontId="37" fillId="0" borderId="3" xfId="0" applyFont="1" applyBorder="1"/>
    <xf numFmtId="0" fontId="34" fillId="0" borderId="0" xfId="0" applyFont="1"/>
    <xf numFmtId="0" fontId="40" fillId="3" borderId="1" xfId="0" applyFont="1" applyFill="1" applyBorder="1" applyAlignment="1">
      <alignment horizontal="left"/>
    </xf>
    <xf numFmtId="0" fontId="36" fillId="0" borderId="1" xfId="0" applyFont="1" applyBorder="1" applyAlignment="1">
      <alignment horizontal="center"/>
    </xf>
    <xf numFmtId="0" fontId="39" fillId="0" borderId="0" xfId="0" applyFont="1"/>
    <xf numFmtId="0" fontId="2" fillId="5" borderId="3" xfId="0" applyFont="1" applyFill="1" applyBorder="1" applyAlignment="1">
      <alignment horizontal="center" vertical="center"/>
    </xf>
    <xf numFmtId="0" fontId="5" fillId="0" borderId="1" xfId="0" applyFont="1" applyBorder="1" applyAlignment="1">
      <alignment horizontal="center" vertical="center"/>
    </xf>
    <xf numFmtId="0" fontId="14" fillId="0" borderId="3" xfId="0" applyFont="1" applyBorder="1" applyAlignment="1">
      <alignment horizontal="center" vertical="center"/>
    </xf>
    <xf numFmtId="0" fontId="2" fillId="0" borderId="3" xfId="0" quotePrefix="1" applyFont="1" applyBorder="1" applyAlignment="1">
      <alignment horizontal="center" vertical="center"/>
    </xf>
    <xf numFmtId="0" fontId="2" fillId="0" borderId="3"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9" xfId="0" applyFont="1" applyBorder="1" applyAlignment="1" applyProtection="1">
      <alignment horizontal="center" vertical="center"/>
      <protection locked="0"/>
    </xf>
    <xf numFmtId="0" fontId="8" fillId="0" borderId="3" xfId="0" quotePrefix="1" applyFont="1" applyBorder="1" applyAlignment="1">
      <alignment horizontal="center" vertical="center"/>
    </xf>
    <xf numFmtId="0" fontId="14" fillId="0" borderId="3" xfId="0" applyFont="1" applyBorder="1"/>
    <xf numFmtId="0" fontId="10" fillId="0" borderId="0" xfId="0" applyFont="1"/>
    <xf numFmtId="0" fontId="5" fillId="0" borderId="0" xfId="0" applyFont="1" applyAlignment="1">
      <alignment horizontal="center"/>
    </xf>
    <xf numFmtId="0" fontId="35" fillId="0" borderId="3" xfId="0" applyFont="1" applyBorder="1" applyAlignment="1">
      <alignment horizontal="right" vertical="center"/>
    </xf>
    <xf numFmtId="0" fontId="35" fillId="3" borderId="3" xfId="0" applyFont="1" applyFill="1" applyBorder="1" applyAlignment="1">
      <alignment horizontal="right" vertical="center"/>
    </xf>
    <xf numFmtId="0" fontId="35" fillId="5" borderId="3" xfId="0" applyFont="1" applyFill="1" applyBorder="1" applyAlignment="1">
      <alignment horizontal="right" vertical="center"/>
    </xf>
    <xf numFmtId="0" fontId="35" fillId="2" borderId="3" xfId="0" applyFont="1" applyFill="1" applyBorder="1" applyAlignment="1">
      <alignment horizontal="right" vertical="center"/>
    </xf>
    <xf numFmtId="0" fontId="36" fillId="0" borderId="1" xfId="0" applyFont="1" applyBorder="1" applyAlignment="1">
      <alignment horizontal="right" vertical="center"/>
    </xf>
    <xf numFmtId="0" fontId="42" fillId="0" borderId="0" xfId="0" applyFont="1"/>
    <xf numFmtId="0" fontId="8" fillId="13" borderId="0" xfId="0" applyFont="1" applyFill="1"/>
    <xf numFmtId="0" fontId="14" fillId="13" borderId="1" xfId="0" applyFont="1" applyFill="1" applyBorder="1"/>
    <xf numFmtId="0" fontId="14" fillId="13" borderId="1" xfId="0" applyFont="1" applyFill="1" applyBorder="1" applyAlignment="1">
      <alignment horizontal="left"/>
    </xf>
    <xf numFmtId="44" fontId="14" fillId="13" borderId="1" xfId="0" applyNumberFormat="1" applyFont="1" applyFill="1" applyBorder="1"/>
    <xf numFmtId="0" fontId="4" fillId="13" borderId="1" xfId="0" applyFont="1" applyFill="1" applyBorder="1"/>
    <xf numFmtId="0" fontId="37" fillId="13" borderId="3" xfId="0" applyFont="1" applyFill="1" applyBorder="1" applyAlignment="1">
      <alignment horizontal="center" vertical="center"/>
    </xf>
    <xf numFmtId="0" fontId="37" fillId="13" borderId="3" xfId="0" applyFont="1" applyFill="1" applyBorder="1" applyAlignment="1">
      <alignment horizontal="right" vertical="center"/>
    </xf>
    <xf numFmtId="0" fontId="4" fillId="14" borderId="1" xfId="0" applyFont="1" applyFill="1" applyBorder="1"/>
    <xf numFmtId="0" fontId="2" fillId="14" borderId="1" xfId="0" applyFont="1" applyFill="1" applyBorder="1"/>
    <xf numFmtId="0" fontId="2" fillId="14" borderId="1" xfId="0" applyFont="1" applyFill="1" applyBorder="1" applyAlignment="1">
      <alignment horizontal="left"/>
    </xf>
    <xf numFmtId="0" fontId="2" fillId="14" borderId="1" xfId="0" applyFont="1" applyFill="1" applyBorder="1" applyProtection="1">
      <protection locked="0"/>
    </xf>
    <xf numFmtId="44" fontId="2" fillId="14" borderId="1" xfId="3" applyFont="1" applyFill="1" applyBorder="1" applyProtection="1"/>
    <xf numFmtId="0" fontId="35" fillId="14" borderId="3" xfId="0" applyFont="1" applyFill="1" applyBorder="1" applyAlignment="1">
      <alignment horizontal="center" vertical="center"/>
    </xf>
    <xf numFmtId="0" fontId="35" fillId="14" borderId="3" xfId="0" applyFont="1" applyFill="1" applyBorder="1" applyAlignment="1">
      <alignment horizontal="right" vertical="center"/>
    </xf>
    <xf numFmtId="0" fontId="2" fillId="14" borderId="3" xfId="0" applyFont="1" applyFill="1" applyBorder="1" applyAlignment="1">
      <alignment horizontal="center" vertical="center"/>
    </xf>
    <xf numFmtId="0" fontId="2" fillId="15" borderId="1" xfId="0" applyFont="1" applyFill="1" applyBorder="1"/>
    <xf numFmtId="0" fontId="2" fillId="15" borderId="1" xfId="0" applyFont="1" applyFill="1" applyBorder="1" applyAlignment="1">
      <alignment horizontal="left"/>
    </xf>
    <xf numFmtId="0" fontId="2" fillId="15" borderId="1" xfId="0" applyFont="1" applyFill="1" applyBorder="1" applyProtection="1">
      <protection locked="0"/>
    </xf>
    <xf numFmtId="44" fontId="2" fillId="15" borderId="1" xfId="3" applyFont="1" applyFill="1" applyBorder="1" applyProtection="1"/>
    <xf numFmtId="0" fontId="35" fillId="15" borderId="3" xfId="0" applyFont="1" applyFill="1" applyBorder="1" applyAlignment="1">
      <alignment horizontal="center" vertical="center"/>
    </xf>
    <xf numFmtId="0" fontId="35" fillId="15" borderId="3" xfId="0" applyFont="1" applyFill="1" applyBorder="1" applyAlignment="1">
      <alignment horizontal="right" vertical="center"/>
    </xf>
    <xf numFmtId="0" fontId="35" fillId="12" borderId="3" xfId="0" applyFont="1" applyFill="1" applyBorder="1" applyAlignment="1">
      <alignment horizontal="center" vertical="center"/>
    </xf>
    <xf numFmtId="0" fontId="35" fillId="12" borderId="3" xfId="0" applyFont="1" applyFill="1" applyBorder="1" applyAlignment="1">
      <alignment horizontal="right" vertical="center"/>
    </xf>
    <xf numFmtId="0" fontId="43" fillId="14" borderId="3" xfId="0" applyFont="1" applyFill="1" applyBorder="1" applyAlignment="1">
      <alignment horizontal="right" vertical="center"/>
    </xf>
    <xf numFmtId="0" fontId="2" fillId="16" borderId="3" xfId="0" applyFont="1" applyFill="1" applyBorder="1" applyAlignment="1">
      <alignment horizontal="center" vertical="center"/>
    </xf>
    <xf numFmtId="0" fontId="2" fillId="16" borderId="3" xfId="0" applyFont="1" applyFill="1" applyBorder="1" applyAlignment="1">
      <alignment horizontal="left" vertical="center"/>
    </xf>
    <xf numFmtId="0" fontId="35" fillId="16" borderId="3" xfId="0" applyFont="1" applyFill="1" applyBorder="1" applyAlignment="1">
      <alignment horizontal="center" vertical="center"/>
    </xf>
    <xf numFmtId="14" fontId="9" fillId="17" borderId="0" xfId="0" quotePrefix="1" applyNumberFormat="1" applyFont="1" applyFill="1" applyAlignment="1">
      <alignment horizontal="right"/>
    </xf>
    <xf numFmtId="14" fontId="9" fillId="17" borderId="0" xfId="0" quotePrefix="1" applyNumberFormat="1" applyFont="1" applyFill="1" applyAlignment="1">
      <alignment horizontal="left"/>
    </xf>
    <xf numFmtId="0" fontId="11" fillId="17" borderId="2" xfId="0" applyFont="1" applyFill="1" applyBorder="1" applyAlignment="1">
      <alignment horizontal="center"/>
    </xf>
    <xf numFmtId="44" fontId="11" fillId="17" borderId="2" xfId="0" applyNumberFormat="1" applyFont="1" applyFill="1" applyBorder="1"/>
    <xf numFmtId="0" fontId="11" fillId="17" borderId="0" xfId="0" quotePrefix="1" applyFont="1" applyFill="1"/>
    <xf numFmtId="0" fontId="34" fillId="17" borderId="2" xfId="0" quotePrefix="1" applyFont="1" applyFill="1" applyBorder="1" applyAlignment="1">
      <alignment horizontal="center" vertical="center"/>
    </xf>
    <xf numFmtId="0" fontId="11" fillId="17" borderId="2" xfId="0" quotePrefix="1" applyFont="1" applyFill="1" applyBorder="1" applyAlignment="1">
      <alignment horizontal="center" vertical="center"/>
    </xf>
    <xf numFmtId="0" fontId="14" fillId="17" borderId="2" xfId="0" quotePrefix="1" applyFont="1" applyFill="1" applyBorder="1"/>
    <xf numFmtId="0" fontId="44" fillId="10" borderId="2" xfId="0" applyFont="1" applyFill="1" applyBorder="1" applyAlignment="1">
      <alignment horizontal="center"/>
    </xf>
    <xf numFmtId="14" fontId="44" fillId="10" borderId="2" xfId="0" applyNumberFormat="1" applyFont="1" applyFill="1" applyBorder="1" applyAlignment="1">
      <alignment horizontal="center"/>
    </xf>
    <xf numFmtId="0" fontId="33" fillId="10" borderId="2" xfId="0" applyFont="1" applyFill="1" applyBorder="1" applyAlignment="1">
      <alignment horizontal="left"/>
    </xf>
    <xf numFmtId="0" fontId="45" fillId="10" borderId="2" xfId="0" applyFont="1" applyFill="1" applyBorder="1" applyAlignment="1">
      <alignment horizontal="center"/>
    </xf>
    <xf numFmtId="164" fontId="23" fillId="10" borderId="2" xfId="0" applyNumberFormat="1" applyFont="1" applyFill="1" applyBorder="1" applyAlignment="1">
      <alignment horizontal="center"/>
    </xf>
    <xf numFmtId="0" fontId="46" fillId="10" borderId="0" xfId="0" applyFont="1" applyFill="1"/>
    <xf numFmtId="0" fontId="47" fillId="10" borderId="2" xfId="0" applyFont="1" applyFill="1" applyBorder="1" applyAlignment="1">
      <alignment horizontal="center" vertical="center"/>
    </xf>
    <xf numFmtId="0" fontId="47" fillId="10" borderId="2" xfId="0" applyFont="1" applyFill="1" applyBorder="1" applyAlignment="1">
      <alignment horizontal="right" vertical="center"/>
    </xf>
    <xf numFmtId="14" fontId="23" fillId="10" borderId="2" xfId="0" applyNumberFormat="1" applyFont="1" applyFill="1" applyBorder="1" applyAlignment="1">
      <alignment horizontal="center"/>
    </xf>
    <xf numFmtId="0" fontId="4" fillId="0" borderId="1" xfId="0" applyFont="1" applyBorder="1" applyAlignment="1">
      <alignment horizontal="left"/>
    </xf>
    <xf numFmtId="0" fontId="4" fillId="0" borderId="1" xfId="0" applyFont="1" applyBorder="1" applyAlignment="1">
      <alignment horizontal="center"/>
    </xf>
    <xf numFmtId="44" fontId="4" fillId="0" borderId="1" xfId="3" applyFont="1" applyFill="1" applyBorder="1" applyAlignment="1">
      <alignment horizontal="center"/>
    </xf>
    <xf numFmtId="0" fontId="48" fillId="0" borderId="1" xfId="0" applyFont="1" applyBorder="1" applyAlignment="1">
      <alignment horizontal="center"/>
    </xf>
    <xf numFmtId="0" fontId="49" fillId="0" borderId="3" xfId="0" applyFont="1" applyBorder="1" applyAlignment="1">
      <alignment horizontal="center" vertical="center"/>
    </xf>
    <xf numFmtId="0" fontId="2" fillId="5" borderId="0" xfId="0" applyFont="1" applyFill="1"/>
    <xf numFmtId="44" fontId="2" fillId="0" borderId="1" xfId="3" applyFont="1" applyFill="1" applyBorder="1" applyAlignment="1">
      <alignment horizontal="left"/>
    </xf>
    <xf numFmtId="44" fontId="2" fillId="0" borderId="1" xfId="3" applyFont="1" applyFill="1" applyBorder="1" applyAlignment="1" applyProtection="1">
      <alignment horizontal="left"/>
    </xf>
    <xf numFmtId="44" fontId="14" fillId="0" borderId="1" xfId="0" applyNumberFormat="1" applyFont="1" applyBorder="1" applyAlignment="1">
      <alignment horizontal="left"/>
    </xf>
    <xf numFmtId="44" fontId="2" fillId="15" borderId="1" xfId="3" applyFont="1" applyFill="1" applyBorder="1" applyAlignment="1" applyProtection="1">
      <alignment horizontal="left"/>
    </xf>
    <xf numFmtId="44" fontId="2" fillId="14" borderId="1" xfId="3" applyFont="1" applyFill="1" applyBorder="1" applyAlignment="1" applyProtection="1">
      <alignment horizontal="left"/>
    </xf>
    <xf numFmtId="44" fontId="2" fillId="12" borderId="1" xfId="3" applyFont="1" applyFill="1" applyBorder="1" applyAlignment="1" applyProtection="1">
      <alignment horizontal="left"/>
    </xf>
    <xf numFmtId="44" fontId="2" fillId="3" borderId="1" xfId="3" applyFont="1" applyFill="1" applyBorder="1" applyAlignment="1" applyProtection="1">
      <alignment horizontal="left"/>
    </xf>
    <xf numFmtId="44" fontId="2" fillId="5" borderId="1" xfId="3" applyFont="1" applyFill="1" applyBorder="1" applyAlignment="1" applyProtection="1">
      <alignment horizontal="left"/>
    </xf>
    <xf numFmtId="44" fontId="2" fillId="2" borderId="1" xfId="3" applyFont="1" applyFill="1" applyBorder="1" applyAlignment="1" applyProtection="1">
      <alignment horizontal="left"/>
    </xf>
    <xf numFmtId="44" fontId="14" fillId="13" borderId="1" xfId="0" applyNumberFormat="1" applyFont="1" applyFill="1" applyBorder="1" applyAlignment="1">
      <alignment horizontal="left"/>
    </xf>
    <xf numFmtId="44" fontId="2" fillId="0" borderId="1" xfId="3" quotePrefix="1" applyFont="1" applyFill="1" applyBorder="1" applyAlignment="1" applyProtection="1">
      <alignment horizontal="left"/>
    </xf>
    <xf numFmtId="0" fontId="2" fillId="14" borderId="1" xfId="0" applyFont="1" applyFill="1" applyBorder="1" applyAlignment="1" applyProtection="1">
      <alignment horizontal="left"/>
      <protection locked="0"/>
    </xf>
    <xf numFmtId="44" fontId="2" fillId="0" borderId="11" xfId="3" applyFont="1" applyFill="1" applyBorder="1" applyAlignment="1" applyProtection="1">
      <alignment horizontal="left"/>
    </xf>
    <xf numFmtId="0" fontId="2" fillId="0" borderId="15" xfId="0" applyFont="1" applyBorder="1" applyAlignment="1">
      <alignment horizontal="left" vertical="center"/>
    </xf>
    <xf numFmtId="44" fontId="14" fillId="0" borderId="6" xfId="0" applyNumberFormat="1" applyFont="1" applyBorder="1" applyAlignment="1">
      <alignment horizontal="left"/>
    </xf>
    <xf numFmtId="44" fontId="11" fillId="17" borderId="2" xfId="0" applyNumberFormat="1" applyFont="1" applyFill="1" applyBorder="1" applyAlignment="1">
      <alignment horizontal="left"/>
    </xf>
    <xf numFmtId="44" fontId="2" fillId="0" borderId="1" xfId="3" applyFont="1" applyFill="1" applyBorder="1" applyAlignment="1" applyProtection="1">
      <alignment horizontal="left"/>
      <protection locked="0"/>
    </xf>
    <xf numFmtId="44" fontId="2" fillId="0" borderId="1" xfId="0" applyNumberFormat="1" applyFont="1" applyBorder="1" applyAlignment="1">
      <alignment horizontal="left"/>
    </xf>
    <xf numFmtId="44" fontId="11" fillId="0" borderId="0" xfId="0" applyNumberFormat="1" applyFont="1" applyAlignment="1">
      <alignment horizontal="left"/>
    </xf>
    <xf numFmtId="44" fontId="14" fillId="0" borderId="0" xfId="0" applyNumberFormat="1" applyFont="1" applyAlignment="1">
      <alignment horizontal="left"/>
    </xf>
    <xf numFmtId="0" fontId="0" fillId="18" borderId="0" xfId="0" applyFill="1"/>
    <xf numFmtId="0" fontId="18" fillId="0" borderId="0" xfId="0" applyFont="1"/>
    <xf numFmtId="0" fontId="18" fillId="0" borderId="0" xfId="0" applyFont="1" applyAlignment="1">
      <alignment horizontal="right"/>
    </xf>
    <xf numFmtId="44" fontId="50" fillId="0" borderId="0" xfId="0" quotePrefix="1" applyNumberFormat="1" applyFont="1" applyAlignment="1">
      <alignment horizontal="center"/>
    </xf>
    <xf numFmtId="0" fontId="8" fillId="0" borderId="5" xfId="0" applyFont="1" applyBorder="1"/>
    <xf numFmtId="0" fontId="23" fillId="0" borderId="9" xfId="0" applyFont="1" applyBorder="1" applyAlignment="1">
      <alignment horizontal="left"/>
    </xf>
    <xf numFmtId="0" fontId="8" fillId="5" borderId="5" xfId="0" applyFont="1" applyFill="1" applyBorder="1"/>
    <xf numFmtId="0" fontId="8" fillId="5" borderId="5" xfId="0" applyFont="1" applyFill="1" applyBorder="1" applyAlignment="1">
      <alignment horizontal="center"/>
    </xf>
    <xf numFmtId="0" fontId="8" fillId="5" borderId="8" xfId="0" applyFont="1" applyFill="1" applyBorder="1"/>
    <xf numFmtId="0" fontId="8" fillId="5" borderId="0" xfId="0" applyFont="1" applyFill="1" applyAlignment="1">
      <alignment horizontal="center"/>
    </xf>
    <xf numFmtId="0" fontId="8" fillId="5" borderId="0" xfId="0" applyFont="1" applyFill="1" applyProtection="1">
      <protection locked="0"/>
    </xf>
    <xf numFmtId="0" fontId="2" fillId="2" borderId="0" xfId="0" applyFont="1" applyFill="1"/>
    <xf numFmtId="0" fontId="2" fillId="2" borderId="0" xfId="0" applyFont="1" applyFill="1" applyProtection="1">
      <protection locked="0"/>
    </xf>
    <xf numFmtId="44" fontId="2" fillId="2" borderId="0" xfId="1" applyFont="1" applyFill="1" applyBorder="1" applyProtection="1"/>
    <xf numFmtId="0" fontId="2" fillId="2" borderId="0" xfId="0" applyFont="1" applyFill="1" applyAlignment="1">
      <alignment horizontal="center"/>
    </xf>
    <xf numFmtId="0" fontId="15" fillId="0" borderId="0" xfId="0" applyFont="1" applyProtection="1">
      <protection locked="0"/>
    </xf>
    <xf numFmtId="0" fontId="6" fillId="0" borderId="0" xfId="0" applyFont="1" applyAlignment="1">
      <alignment horizontal="center"/>
    </xf>
    <xf numFmtId="0" fontId="2" fillId="3" borderId="0" xfId="0" applyFont="1" applyFill="1" applyAlignment="1">
      <alignment horizontal="left"/>
    </xf>
    <xf numFmtId="0" fontId="24" fillId="0" borderId="0" xfId="0" applyFont="1" applyProtection="1">
      <protection locked="0"/>
    </xf>
    <xf numFmtId="0" fontId="23" fillId="0" borderId="0" xfId="0" applyFont="1" applyAlignment="1">
      <alignment horizontal="left"/>
    </xf>
    <xf numFmtId="0" fontId="23" fillId="0" borderId="0" xfId="0" applyFont="1"/>
    <xf numFmtId="0" fontId="8" fillId="0" borderId="0" xfId="0" applyFont="1" applyAlignment="1">
      <alignment horizontal="center"/>
    </xf>
    <xf numFmtId="0" fontId="35" fillId="0" borderId="1" xfId="0" applyFont="1" applyBorder="1" applyAlignment="1">
      <alignment horizontal="right" vertical="center"/>
    </xf>
    <xf numFmtId="0" fontId="2" fillId="0" borderId="1" xfId="0" applyFont="1" applyBorder="1" applyAlignment="1">
      <alignment horizontal="center" vertical="center"/>
    </xf>
    <xf numFmtId="0" fontId="14" fillId="0" borderId="1" xfId="0" applyFont="1" applyBorder="1" applyAlignment="1">
      <alignment horizontal="center" vertical="center"/>
    </xf>
    <xf numFmtId="0" fontId="2" fillId="0" borderId="1" xfId="0" quotePrefix="1" applyFont="1" applyBorder="1" applyAlignment="1">
      <alignment horizontal="center" vertical="center"/>
    </xf>
    <xf numFmtId="0" fontId="2" fillId="0" borderId="1" xfId="0" applyFont="1" applyBorder="1" applyAlignment="1" applyProtection="1">
      <alignment horizontal="center" vertical="center"/>
      <protection locked="0"/>
    </xf>
    <xf numFmtId="0" fontId="13" fillId="0" borderId="5" xfId="0" applyFont="1" applyBorder="1" applyAlignment="1" applyProtection="1">
      <alignment horizontal="center" vertical="center"/>
      <protection locked="0"/>
    </xf>
    <xf numFmtId="0" fontId="13" fillId="0" borderId="19"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8" fillId="0" borderId="1" xfId="0" quotePrefix="1" applyFont="1" applyBorder="1" applyAlignment="1">
      <alignment horizontal="center" vertical="center"/>
    </xf>
    <xf numFmtId="0" fontId="2" fillId="0" borderId="3" xfId="0" applyFont="1" applyBorder="1" applyAlignment="1" applyProtection="1">
      <alignment horizontal="left" vertical="center"/>
      <protection locked="0"/>
    </xf>
    <xf numFmtId="0" fontId="13" fillId="0" borderId="8" xfId="0" applyFont="1" applyBorder="1" applyAlignment="1" applyProtection="1">
      <alignment horizontal="left" vertical="center"/>
      <protection locked="0"/>
    </xf>
    <xf numFmtId="0" fontId="13" fillId="0" borderId="4" xfId="0" applyFont="1" applyBorder="1" applyAlignment="1" applyProtection="1">
      <alignment horizontal="left" vertical="center"/>
      <protection locked="0"/>
    </xf>
    <xf numFmtId="0" fontId="13" fillId="0" borderId="9" xfId="0" applyFont="1" applyBorder="1" applyAlignment="1" applyProtection="1">
      <alignment horizontal="left" vertical="center"/>
      <protection locked="0"/>
    </xf>
    <xf numFmtId="0" fontId="51" fillId="10" borderId="2" xfId="0" applyFont="1" applyFill="1" applyBorder="1" applyAlignment="1">
      <alignment horizontal="left"/>
    </xf>
    <xf numFmtId="0" fontId="2" fillId="0" borderId="1" xfId="0" quotePrefix="1" applyFont="1" applyBorder="1" applyAlignment="1" applyProtection="1">
      <alignment horizontal="left"/>
      <protection locked="0"/>
    </xf>
    <xf numFmtId="0" fontId="18" fillId="0" borderId="0" xfId="0" applyFont="1" applyAlignment="1">
      <alignment horizontal="left"/>
    </xf>
    <xf numFmtId="0" fontId="8" fillId="0" borderId="0" xfId="0" applyFont="1" applyAlignment="1">
      <alignment horizontal="left"/>
    </xf>
    <xf numFmtId="0" fontId="2" fillId="3" borderId="1" xfId="0" applyFont="1" applyFill="1" applyBorder="1" applyAlignment="1">
      <alignment horizontal="center"/>
    </xf>
    <xf numFmtId="0" fontId="4" fillId="16" borderId="3" xfId="0" applyFont="1" applyFill="1" applyBorder="1" applyAlignment="1">
      <alignment horizontal="left" vertical="center"/>
    </xf>
    <xf numFmtId="0" fontId="52" fillId="0" borderId="0" xfId="0" applyFont="1" applyAlignment="1">
      <alignment horizontal="center" vertical="center"/>
    </xf>
    <xf numFmtId="0" fontId="8" fillId="0" borderId="0" xfId="0" applyFont="1" applyAlignment="1">
      <alignment horizontal="left" wrapText="1"/>
    </xf>
    <xf numFmtId="0" fontId="18" fillId="0" borderId="0" xfId="0" applyFont="1" applyAlignment="1" applyProtection="1">
      <alignment horizontal="left"/>
      <protection locked="0"/>
    </xf>
    <xf numFmtId="0" fontId="8" fillId="0" borderId="0" xfId="0" applyFont="1" applyAlignment="1" applyProtection="1">
      <alignment horizontal="left"/>
      <protection locked="0"/>
    </xf>
    <xf numFmtId="0" fontId="53" fillId="0" borderId="0" xfId="0" applyFont="1"/>
    <xf numFmtId="0" fontId="54" fillId="0" borderId="1" xfId="0" applyFont="1" applyBorder="1"/>
    <xf numFmtId="0" fontId="19" fillId="0" borderId="0" xfId="2"/>
    <xf numFmtId="0" fontId="5" fillId="0" borderId="1" xfId="3" applyNumberFormat="1" applyFont="1" applyFill="1" applyBorder="1" applyAlignment="1" applyProtection="1">
      <alignment horizontal="left"/>
    </xf>
    <xf numFmtId="0" fontId="5" fillId="0" borderId="1" xfId="3" applyNumberFormat="1" applyFont="1" applyFill="1" applyBorder="1" applyAlignment="1">
      <alignment horizontal="left"/>
    </xf>
    <xf numFmtId="0" fontId="2" fillId="0" borderId="1" xfId="3" applyNumberFormat="1" applyFont="1" applyFill="1" applyBorder="1" applyAlignment="1" applyProtection="1">
      <alignment horizontal="left"/>
    </xf>
    <xf numFmtId="44" fontId="5" fillId="0" borderId="1" xfId="3" applyFont="1" applyFill="1" applyBorder="1" applyAlignment="1" applyProtection="1">
      <alignment horizontal="left"/>
    </xf>
    <xf numFmtId="44" fontId="5" fillId="0" borderId="1" xfId="3" applyFont="1" applyFill="1" applyBorder="1"/>
    <xf numFmtId="0" fontId="42" fillId="0" borderId="0" xfId="0" applyFont="1" applyProtection="1">
      <protection locked="0"/>
    </xf>
    <xf numFmtId="0" fontId="23" fillId="10" borderId="2" xfId="0" applyFont="1" applyFill="1" applyBorder="1" applyAlignment="1" applyProtection="1">
      <alignment horizontal="center"/>
      <protection locked="0"/>
    </xf>
    <xf numFmtId="3" fontId="23" fillId="10" borderId="2" xfId="0" applyNumberFormat="1" applyFont="1" applyFill="1" applyBorder="1" applyAlignment="1" applyProtection="1">
      <alignment horizontal="right"/>
      <protection locked="0"/>
    </xf>
    <xf numFmtId="164" fontId="23" fillId="10" borderId="2" xfId="0" applyNumberFormat="1" applyFont="1" applyFill="1" applyBorder="1" applyAlignment="1" applyProtection="1">
      <alignment horizontal="center"/>
      <protection locked="0"/>
    </xf>
    <xf numFmtId="0" fontId="14"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center" vertical="center"/>
      <protection locked="0"/>
    </xf>
    <xf numFmtId="0" fontId="37" fillId="10" borderId="2" xfId="0" applyFont="1" applyFill="1" applyBorder="1" applyAlignment="1" applyProtection="1">
      <alignment horizontal="right" vertical="center"/>
      <protection locked="0"/>
    </xf>
    <xf numFmtId="164" fontId="8" fillId="5" borderId="1" xfId="0" applyNumberFormat="1" applyFont="1" applyFill="1" applyBorder="1" applyProtection="1">
      <protection locked="0"/>
    </xf>
    <xf numFmtId="0" fontId="8" fillId="5" borderId="1" xfId="0" applyFont="1" applyFill="1" applyBorder="1" applyAlignment="1" applyProtection="1">
      <alignment horizontal="center"/>
      <protection locked="0"/>
    </xf>
    <xf numFmtId="0" fontId="8" fillId="5" borderId="3" xfId="0" applyFont="1" applyFill="1" applyBorder="1" applyProtection="1">
      <protection locked="0"/>
    </xf>
    <xf numFmtId="0" fontId="18" fillId="18" borderId="1" xfId="0" applyFont="1" applyFill="1" applyBorder="1" applyProtection="1">
      <protection locked="0"/>
    </xf>
    <xf numFmtId="0" fontId="8" fillId="18" borderId="1" xfId="0" applyFont="1" applyFill="1" applyBorder="1" applyProtection="1">
      <protection locked="0"/>
    </xf>
    <xf numFmtId="0" fontId="8" fillId="18" borderId="0" xfId="0" applyFont="1" applyFill="1" applyProtection="1">
      <protection locked="0"/>
    </xf>
    <xf numFmtId="0" fontId="4" fillId="0" borderId="1" xfId="0" applyFont="1" applyBorder="1" applyAlignment="1" applyProtection="1">
      <alignment horizontal="left"/>
      <protection locked="0"/>
    </xf>
    <xf numFmtId="4" fontId="4" fillId="0" borderId="1" xfId="3" applyNumberFormat="1" applyFont="1" applyFill="1" applyBorder="1" applyAlignment="1" applyProtection="1">
      <alignment horizontal="center"/>
      <protection locked="0"/>
    </xf>
    <xf numFmtId="44" fontId="4" fillId="0" borderId="1" xfId="3" applyFont="1" applyFill="1" applyBorder="1" applyAlignment="1" applyProtection="1">
      <alignment horizontal="center"/>
      <protection locked="0"/>
    </xf>
    <xf numFmtId="0" fontId="4" fillId="0" borderId="3" xfId="0" applyFont="1" applyBorder="1" applyAlignment="1" applyProtection="1">
      <alignment horizontal="center" vertical="center"/>
      <protection locked="0"/>
    </xf>
    <xf numFmtId="0" fontId="35" fillId="0" borderId="3" xfId="0" applyFont="1" applyBorder="1" applyAlignment="1" applyProtection="1">
      <alignment horizontal="left" vertical="center"/>
      <protection locked="0"/>
    </xf>
    <xf numFmtId="0" fontId="35" fillId="0" borderId="3" xfId="0" applyFont="1" applyBorder="1" applyAlignment="1" applyProtection="1">
      <alignment horizontal="right" vertical="center"/>
      <protection locked="0"/>
    </xf>
    <xf numFmtId="0" fontId="19" fillId="0" borderId="0" xfId="2" applyProtection="1">
      <protection locked="0"/>
    </xf>
    <xf numFmtId="44" fontId="2" fillId="0" borderId="1" xfId="3" applyFont="1" applyFill="1" applyBorder="1" applyAlignment="1" applyProtection="1">
      <alignment horizontal="center"/>
      <protection locked="0"/>
    </xf>
    <xf numFmtId="0" fontId="2" fillId="15" borderId="1" xfId="0" applyFont="1" applyFill="1" applyBorder="1" applyAlignment="1" applyProtection="1">
      <alignment horizontal="left"/>
      <protection locked="0"/>
    </xf>
    <xf numFmtId="44" fontId="2" fillId="15" borderId="1" xfId="0" applyNumberFormat="1" applyFont="1" applyFill="1" applyBorder="1" applyAlignment="1" applyProtection="1">
      <alignment horizontal="right"/>
      <protection locked="0"/>
    </xf>
    <xf numFmtId="44" fontId="2" fillId="15" borderId="1" xfId="3" applyFont="1" applyFill="1" applyBorder="1" applyProtection="1">
      <protection locked="0"/>
    </xf>
    <xf numFmtId="0" fontId="2" fillId="15" borderId="3" xfId="0" applyFont="1" applyFill="1" applyBorder="1" applyAlignment="1" applyProtection="1">
      <alignment horizontal="center" vertical="center"/>
      <protection locked="0"/>
    </xf>
    <xf numFmtId="0" fontId="35" fillId="15" borderId="3" xfId="0" applyFont="1" applyFill="1" applyBorder="1" applyAlignment="1" applyProtection="1">
      <alignment horizontal="left" vertical="center"/>
      <protection locked="0"/>
    </xf>
    <xf numFmtId="0" fontId="35" fillId="15" borderId="3" xfId="0" applyFont="1" applyFill="1" applyBorder="1" applyAlignment="1" applyProtection="1">
      <alignment horizontal="right" vertical="center"/>
      <protection locked="0"/>
    </xf>
    <xf numFmtId="44" fontId="2" fillId="14" borderId="1" xfId="0" applyNumberFormat="1" applyFont="1" applyFill="1" applyBorder="1" applyAlignment="1" applyProtection="1">
      <alignment horizontal="right"/>
      <protection locked="0"/>
    </xf>
    <xf numFmtId="44" fontId="2" fillId="14" borderId="1" xfId="3" applyFont="1" applyFill="1" applyBorder="1" applyProtection="1">
      <protection locked="0"/>
    </xf>
    <xf numFmtId="0" fontId="4" fillId="14" borderId="3" xfId="0" applyFont="1" applyFill="1" applyBorder="1" applyAlignment="1" applyProtection="1">
      <alignment horizontal="center" vertical="center"/>
      <protection locked="0"/>
    </xf>
    <xf numFmtId="0" fontId="35" fillId="14" borderId="3" xfId="0" applyFont="1" applyFill="1" applyBorder="1" applyAlignment="1" applyProtection="1">
      <alignment horizontal="left" vertical="center"/>
      <protection locked="0"/>
    </xf>
    <xf numFmtId="0" fontId="35" fillId="14" borderId="3" xfId="0" applyFont="1" applyFill="1" applyBorder="1" applyAlignment="1" applyProtection="1">
      <alignment horizontal="right" vertical="center"/>
      <protection locked="0"/>
    </xf>
    <xf numFmtId="0" fontId="2" fillId="12" borderId="1" xfId="0" applyFont="1" applyFill="1" applyBorder="1" applyAlignment="1" applyProtection="1">
      <alignment horizontal="left"/>
      <protection locked="0"/>
    </xf>
    <xf numFmtId="44" fontId="2" fillId="12" borderId="1" xfId="0" applyNumberFormat="1" applyFont="1" applyFill="1" applyBorder="1" applyAlignment="1" applyProtection="1">
      <alignment horizontal="right"/>
      <protection locked="0"/>
    </xf>
    <xf numFmtId="44" fontId="2" fillId="12" borderId="1" xfId="3" applyFont="1" applyFill="1" applyBorder="1" applyProtection="1">
      <protection locked="0"/>
    </xf>
    <xf numFmtId="0" fontId="2" fillId="12" borderId="3" xfId="0" applyFont="1" applyFill="1" applyBorder="1" applyAlignment="1" applyProtection="1">
      <alignment horizontal="center" vertical="center"/>
      <protection locked="0"/>
    </xf>
    <xf numFmtId="0" fontId="35" fillId="12" borderId="3" xfId="0" applyFont="1" applyFill="1" applyBorder="1" applyAlignment="1" applyProtection="1">
      <alignment horizontal="left" vertical="center"/>
      <protection locked="0"/>
    </xf>
    <xf numFmtId="0" fontId="35" fillId="12" borderId="3" xfId="0" applyFont="1" applyFill="1" applyBorder="1" applyAlignment="1" applyProtection="1">
      <alignment horizontal="right" vertical="center"/>
      <protection locked="0"/>
    </xf>
    <xf numFmtId="0" fontId="2" fillId="3" borderId="1" xfId="0" applyFont="1" applyFill="1" applyBorder="1" applyAlignment="1" applyProtection="1">
      <alignment horizontal="left"/>
      <protection locked="0"/>
    </xf>
    <xf numFmtId="44" fontId="2" fillId="3" borderId="1" xfId="0" applyNumberFormat="1" applyFont="1" applyFill="1" applyBorder="1" applyAlignment="1" applyProtection="1">
      <alignment horizontal="right"/>
      <protection locked="0"/>
    </xf>
    <xf numFmtId="44" fontId="2" fillId="3" borderId="1" xfId="3" applyFont="1" applyFill="1" applyBorder="1" applyProtection="1">
      <protection locked="0"/>
    </xf>
    <xf numFmtId="0" fontId="2" fillId="3" borderId="3" xfId="0" applyFont="1" applyFill="1" applyBorder="1" applyAlignment="1" applyProtection="1">
      <alignment horizontal="center" vertical="center"/>
      <protection locked="0"/>
    </xf>
    <xf numFmtId="0" fontId="35" fillId="3" borderId="3" xfId="0" applyFont="1" applyFill="1" applyBorder="1" applyAlignment="1" applyProtection="1">
      <alignment horizontal="left" vertical="center"/>
      <protection locked="0"/>
    </xf>
    <xf numFmtId="0" fontId="35" fillId="3" borderId="3" xfId="0" applyFont="1" applyFill="1" applyBorder="1" applyAlignment="1" applyProtection="1">
      <alignment horizontal="right" vertical="center"/>
      <protection locked="0"/>
    </xf>
    <xf numFmtId="0" fontId="2" fillId="5" borderId="1" xfId="0" applyFont="1" applyFill="1" applyBorder="1" applyAlignment="1" applyProtection="1">
      <alignment horizontal="left"/>
      <protection locked="0"/>
    </xf>
    <xf numFmtId="44" fontId="2" fillId="5" borderId="1" xfId="0" applyNumberFormat="1" applyFont="1" applyFill="1" applyBorder="1" applyAlignment="1" applyProtection="1">
      <alignment horizontal="right"/>
      <protection locked="0"/>
    </xf>
    <xf numFmtId="44" fontId="2" fillId="5" borderId="1" xfId="3" applyFont="1" applyFill="1" applyBorder="1" applyProtection="1">
      <protection locked="0"/>
    </xf>
    <xf numFmtId="0" fontId="2" fillId="5" borderId="3" xfId="0" applyFont="1" applyFill="1" applyBorder="1" applyAlignment="1" applyProtection="1">
      <alignment horizontal="center" vertical="center"/>
      <protection locked="0"/>
    </xf>
    <xf numFmtId="0" fontId="35" fillId="5" borderId="3" xfId="0" applyFont="1" applyFill="1" applyBorder="1" applyAlignment="1" applyProtection="1">
      <alignment horizontal="left" vertical="center"/>
      <protection locked="0"/>
    </xf>
    <xf numFmtId="0" fontId="35" fillId="5" borderId="3" xfId="0" applyFont="1" applyFill="1" applyBorder="1" applyAlignment="1" applyProtection="1">
      <alignment horizontal="right" vertical="center"/>
      <protection locked="0"/>
    </xf>
    <xf numFmtId="0" fontId="2" fillId="2" borderId="1" xfId="0" applyFont="1" applyFill="1" applyBorder="1" applyAlignment="1" applyProtection="1">
      <alignment horizontal="left"/>
      <protection locked="0"/>
    </xf>
    <xf numFmtId="44" fontId="2" fillId="2" borderId="1" xfId="0" applyNumberFormat="1" applyFont="1" applyFill="1" applyBorder="1" applyAlignment="1" applyProtection="1">
      <alignment horizontal="right"/>
      <protection locked="0"/>
    </xf>
    <xf numFmtId="44" fontId="2" fillId="2" borderId="1" xfId="3" applyFont="1" applyFill="1" applyBorder="1" applyProtection="1">
      <protection locked="0"/>
    </xf>
    <xf numFmtId="0" fontId="2" fillId="2" borderId="3" xfId="0" applyFont="1" applyFill="1" applyBorder="1" applyAlignment="1" applyProtection="1">
      <alignment horizontal="center" vertical="center"/>
      <protection locked="0"/>
    </xf>
    <xf numFmtId="0" fontId="35" fillId="2" borderId="3" xfId="0" applyFont="1" applyFill="1" applyBorder="1" applyAlignment="1" applyProtection="1">
      <alignment horizontal="left" vertical="center"/>
      <protection locked="0"/>
    </xf>
    <xf numFmtId="0" fontId="35" fillId="2" borderId="3" xfId="0" applyFont="1" applyFill="1" applyBorder="1" applyAlignment="1" applyProtection="1">
      <alignment horizontal="right" vertical="center"/>
      <protection locked="0"/>
    </xf>
    <xf numFmtId="0" fontId="2" fillId="14" borderId="3" xfId="0" applyFont="1" applyFill="1" applyBorder="1" applyAlignment="1" applyProtection="1">
      <alignment horizontal="center" vertical="center"/>
      <protection locked="0"/>
    </xf>
    <xf numFmtId="44" fontId="5" fillId="0" borderId="1" xfId="0" applyNumberFormat="1" applyFont="1" applyBorder="1" applyAlignment="1" applyProtection="1">
      <alignment horizontal="right"/>
      <protection locked="0"/>
    </xf>
    <xf numFmtId="44" fontId="5" fillId="0" borderId="1" xfId="3" applyFont="1" applyFill="1" applyBorder="1" applyAlignment="1" applyProtection="1">
      <alignment horizontal="left"/>
      <protection locked="0"/>
    </xf>
    <xf numFmtId="0" fontId="5" fillId="0" borderId="1" xfId="0" applyFont="1" applyBorder="1" applyAlignment="1" applyProtection="1">
      <alignment horizontal="center" vertical="center"/>
      <protection locked="0"/>
    </xf>
    <xf numFmtId="0" fontId="36" fillId="0" borderId="1" xfId="0" applyFont="1" applyBorder="1" applyAlignment="1" applyProtection="1">
      <alignment horizontal="left" vertical="center"/>
      <protection locked="0"/>
    </xf>
    <xf numFmtId="14" fontId="5" fillId="3" borderId="1" xfId="0" applyNumberFormat="1" applyFont="1" applyFill="1" applyBorder="1" applyAlignment="1" applyProtection="1">
      <alignment horizontal="left"/>
      <protection locked="0"/>
    </xf>
    <xf numFmtId="44" fontId="4" fillId="0" borderId="1" xfId="0" applyNumberFormat="1" applyFont="1" applyBorder="1" applyAlignment="1" applyProtection="1">
      <alignment horizontal="right"/>
      <protection locked="0"/>
    </xf>
    <xf numFmtId="44" fontId="5" fillId="3" borderId="1" xfId="0" applyNumberFormat="1" applyFont="1" applyFill="1" applyBorder="1" applyAlignment="1" applyProtection="1">
      <alignment horizontal="right"/>
      <protection locked="0"/>
    </xf>
    <xf numFmtId="44" fontId="5" fillId="3" borderId="1" xfId="0" applyNumberFormat="1" applyFont="1" applyFill="1" applyBorder="1" applyAlignment="1" applyProtection="1">
      <alignment horizontal="left"/>
      <protection locked="0"/>
    </xf>
    <xf numFmtId="0" fontId="5" fillId="3" borderId="1" xfId="0" applyFont="1" applyFill="1" applyBorder="1" applyAlignment="1" applyProtection="1">
      <alignment horizontal="center" vertical="center"/>
      <protection locked="0"/>
    </xf>
    <xf numFmtId="0" fontId="36" fillId="3" borderId="1" xfId="0" applyFont="1" applyFill="1" applyBorder="1" applyAlignment="1" applyProtection="1">
      <alignment horizontal="left" vertical="center"/>
      <protection locked="0"/>
    </xf>
    <xf numFmtId="14" fontId="5" fillId="2" borderId="1" xfId="0" applyNumberFormat="1" applyFont="1" applyFill="1" applyBorder="1" applyAlignment="1" applyProtection="1">
      <alignment horizontal="left"/>
      <protection locked="0"/>
    </xf>
    <xf numFmtId="44" fontId="5" fillId="2" borderId="1" xfId="0" applyNumberFormat="1" applyFont="1" applyFill="1" applyBorder="1" applyAlignment="1" applyProtection="1">
      <alignment horizontal="right"/>
      <protection locked="0"/>
    </xf>
    <xf numFmtId="44" fontId="5" fillId="2" borderId="1" xfId="0" applyNumberFormat="1" applyFont="1" applyFill="1" applyBorder="1" applyAlignment="1" applyProtection="1">
      <alignment horizontal="left"/>
      <protection locked="0"/>
    </xf>
    <xf numFmtId="0" fontId="5" fillId="2" borderId="1" xfId="0" applyFont="1" applyFill="1" applyBorder="1" applyAlignment="1" applyProtection="1">
      <alignment horizontal="center" vertical="center"/>
      <protection locked="0"/>
    </xf>
    <xf numFmtId="0" fontId="36" fillId="2" borderId="1" xfId="0" applyFont="1" applyFill="1" applyBorder="1" applyAlignment="1" applyProtection="1">
      <alignment horizontal="left" vertical="center"/>
      <protection locked="0"/>
    </xf>
    <xf numFmtId="0" fontId="8" fillId="13" borderId="0" xfId="0" applyFont="1" applyFill="1" applyProtection="1">
      <protection locked="0"/>
    </xf>
    <xf numFmtId="0" fontId="14" fillId="13" borderId="1" xfId="0" applyFont="1" applyFill="1" applyBorder="1" applyAlignment="1" applyProtection="1">
      <alignment horizontal="left"/>
      <protection locked="0"/>
    </xf>
    <xf numFmtId="44" fontId="14" fillId="13" borderId="1" xfId="0" applyNumberFormat="1" applyFont="1" applyFill="1" applyBorder="1" applyAlignment="1" applyProtection="1">
      <alignment horizontal="right"/>
      <protection locked="0"/>
    </xf>
    <xf numFmtId="44" fontId="14" fillId="13" borderId="1" xfId="0" applyNumberFormat="1" applyFont="1" applyFill="1" applyBorder="1" applyProtection="1">
      <protection locked="0"/>
    </xf>
    <xf numFmtId="0" fontId="17" fillId="13" borderId="3" xfId="0" applyFont="1" applyFill="1" applyBorder="1" applyAlignment="1" applyProtection="1">
      <alignment horizontal="center" vertical="center"/>
      <protection locked="0"/>
    </xf>
    <xf numFmtId="0" fontId="37" fillId="13" borderId="3" xfId="0" applyFont="1" applyFill="1" applyBorder="1" applyAlignment="1" applyProtection="1">
      <alignment horizontal="left" vertical="center"/>
      <protection locked="0"/>
    </xf>
    <xf numFmtId="0" fontId="37" fillId="13" borderId="3" xfId="0" applyFont="1" applyFill="1" applyBorder="1" applyAlignment="1" applyProtection="1">
      <alignment horizontal="right" vertical="center"/>
      <protection locked="0"/>
    </xf>
    <xf numFmtId="0" fontId="2" fillId="14" borderId="3" xfId="0" applyFont="1" applyFill="1" applyBorder="1" applyAlignment="1" applyProtection="1">
      <alignment horizontal="left" vertical="center"/>
      <protection locked="0"/>
    </xf>
    <xf numFmtId="0" fontId="14" fillId="0" borderId="3" xfId="0" applyFont="1" applyBorder="1" applyAlignment="1" applyProtection="1">
      <alignment horizontal="center" vertical="center"/>
      <protection locked="0"/>
    </xf>
    <xf numFmtId="0" fontId="14" fillId="0" borderId="3" xfId="0" applyFont="1" applyBorder="1" applyAlignment="1" applyProtection="1">
      <alignment horizontal="left" vertical="center"/>
      <protection locked="0"/>
    </xf>
    <xf numFmtId="0" fontId="16" fillId="0" borderId="0" xfId="0" applyFont="1" applyAlignment="1" applyProtection="1">
      <alignment horizontal="left"/>
      <protection locked="0"/>
    </xf>
    <xf numFmtId="44" fontId="2" fillId="0" borderId="1" xfId="3" quotePrefix="1" applyFont="1" applyFill="1" applyBorder="1" applyProtection="1">
      <protection locked="0"/>
    </xf>
    <xf numFmtId="0" fontId="2" fillId="0" borderId="3" xfId="0" quotePrefix="1" applyFont="1" applyBorder="1" applyAlignment="1" applyProtection="1">
      <alignment horizontal="center" vertical="center"/>
      <protection locked="0"/>
    </xf>
    <xf numFmtId="0" fontId="2" fillId="0" borderId="3" xfId="0" quotePrefix="1" applyFont="1" applyBorder="1" applyAlignment="1" applyProtection="1">
      <alignment horizontal="left" vertical="center"/>
      <protection locked="0"/>
    </xf>
    <xf numFmtId="0" fontId="4" fillId="14" borderId="1" xfId="0" applyFont="1" applyFill="1" applyBorder="1" applyAlignment="1" applyProtection="1">
      <alignment horizontal="center"/>
      <protection locked="0"/>
    </xf>
    <xf numFmtId="0" fontId="35" fillId="14" borderId="3" xfId="0" applyFont="1" applyFill="1" applyBorder="1" applyAlignment="1" applyProtection="1">
      <alignment horizontal="center" vertical="center"/>
      <protection locked="0"/>
    </xf>
    <xf numFmtId="0" fontId="2" fillId="5" borderId="1" xfId="0" quotePrefix="1" applyFont="1" applyFill="1" applyBorder="1" applyAlignment="1" applyProtection="1">
      <alignment horizontal="left"/>
      <protection locked="0"/>
    </xf>
    <xf numFmtId="0" fontId="2" fillId="5" borderId="3" xfId="0" applyFont="1" applyFill="1" applyBorder="1" applyAlignment="1" applyProtection="1">
      <alignment horizontal="left" vertical="center"/>
      <protection locked="0"/>
    </xf>
    <xf numFmtId="0" fontId="5" fillId="0" borderId="1" xfId="0" applyFont="1" applyBorder="1" applyAlignment="1" applyProtection="1">
      <alignment horizontal="left" vertical="center"/>
      <protection locked="0"/>
    </xf>
    <xf numFmtId="0" fontId="5" fillId="3" borderId="7" xfId="0" quotePrefix="1" applyFont="1" applyFill="1" applyBorder="1" applyAlignment="1" applyProtection="1">
      <alignment horizontal="left"/>
      <protection locked="0"/>
    </xf>
    <xf numFmtId="14" fontId="5" fillId="3" borderId="1" xfId="0" quotePrefix="1" applyNumberFormat="1" applyFont="1" applyFill="1" applyBorder="1" applyAlignment="1" applyProtection="1">
      <alignment horizontal="left"/>
      <protection locked="0"/>
    </xf>
    <xf numFmtId="44" fontId="5" fillId="0" borderId="1" xfId="0" applyNumberFormat="1" applyFont="1" applyBorder="1" applyAlignment="1" applyProtection="1">
      <alignment horizontal="left"/>
      <protection locked="0"/>
    </xf>
    <xf numFmtId="0" fontId="2" fillId="16" borderId="3" xfId="0" applyFont="1" applyFill="1" applyBorder="1" applyAlignment="1" applyProtection="1">
      <alignment horizontal="left" vertical="center"/>
      <protection locked="0"/>
    </xf>
    <xf numFmtId="0" fontId="2" fillId="16" borderId="3" xfId="0" applyFont="1" applyFill="1" applyBorder="1" applyAlignment="1" applyProtection="1">
      <alignment horizontal="center" vertical="center"/>
      <protection locked="0"/>
    </xf>
    <xf numFmtId="44" fontId="2" fillId="16" borderId="3" xfId="0" applyNumberFormat="1" applyFont="1" applyFill="1" applyBorder="1" applyAlignment="1" applyProtection="1">
      <alignment horizontal="right" vertical="center"/>
      <protection locked="0"/>
    </xf>
    <xf numFmtId="44" fontId="2" fillId="16" borderId="3" xfId="0" applyNumberFormat="1" applyFont="1" applyFill="1" applyBorder="1" applyAlignment="1" applyProtection="1">
      <alignment horizontal="center" vertical="center"/>
      <protection locked="0"/>
    </xf>
    <xf numFmtId="0" fontId="14" fillId="0" borderId="5" xfId="0" applyFont="1" applyBorder="1" applyAlignment="1" applyProtection="1">
      <alignment horizontal="left"/>
      <protection locked="0"/>
    </xf>
    <xf numFmtId="44" fontId="14" fillId="0" borderId="5" xfId="0" applyNumberFormat="1" applyFont="1" applyBorder="1" applyAlignment="1" applyProtection="1">
      <alignment horizontal="right"/>
      <protection locked="0"/>
    </xf>
    <xf numFmtId="44" fontId="2" fillId="0" borderId="5" xfId="3" applyFont="1" applyFill="1" applyBorder="1" applyProtection="1">
      <protection locked="0"/>
    </xf>
    <xf numFmtId="0" fontId="2" fillId="0" borderId="5" xfId="0" applyFont="1" applyBorder="1" applyAlignment="1" applyProtection="1">
      <alignment horizontal="center" vertical="center"/>
      <protection locked="0"/>
    </xf>
    <xf numFmtId="0" fontId="2" fillId="0" borderId="1" xfId="0" applyFont="1" applyBorder="1" applyAlignment="1" applyProtection="1">
      <alignment horizontal="left" vertical="center"/>
      <protection locked="0"/>
    </xf>
    <xf numFmtId="0" fontId="2" fillId="0" borderId="1" xfId="0" applyFont="1" applyBorder="1" applyAlignment="1" applyProtection="1">
      <alignment vertical="center"/>
      <protection locked="0"/>
    </xf>
    <xf numFmtId="44" fontId="2" fillId="0" borderId="1" xfId="0" applyNumberFormat="1" applyFont="1" applyBorder="1" applyAlignment="1" applyProtection="1">
      <alignment horizontal="right" vertical="center"/>
      <protection locked="0"/>
    </xf>
    <xf numFmtId="0" fontId="14" fillId="0" borderId="6" xfId="0" applyFont="1" applyBorder="1" applyAlignment="1" applyProtection="1">
      <alignment horizontal="left"/>
      <protection locked="0"/>
    </xf>
    <xf numFmtId="44" fontId="14" fillId="0" borderId="6" xfId="0" applyNumberFormat="1" applyFont="1" applyBorder="1" applyAlignment="1" applyProtection="1">
      <alignment horizontal="right"/>
      <protection locked="0"/>
    </xf>
    <xf numFmtId="44" fontId="14" fillId="0" borderId="6" xfId="0" applyNumberFormat="1" applyFont="1" applyBorder="1" applyProtection="1">
      <protection locked="0"/>
    </xf>
    <xf numFmtId="0" fontId="14" fillId="0" borderId="9" xfId="0" applyFont="1" applyBorder="1" applyAlignment="1" applyProtection="1">
      <alignment horizontal="center" vertical="center"/>
      <protection locked="0"/>
    </xf>
    <xf numFmtId="0" fontId="16" fillId="0" borderId="1" xfId="0" applyFont="1" applyBorder="1" applyAlignment="1" applyProtection="1">
      <alignment horizontal="left"/>
      <protection locked="0"/>
    </xf>
    <xf numFmtId="14" fontId="9" fillId="17" borderId="0" xfId="0" quotePrefix="1" applyNumberFormat="1" applyFont="1" applyFill="1" applyAlignment="1" applyProtection="1">
      <alignment horizontal="left"/>
      <protection locked="0"/>
    </xf>
    <xf numFmtId="44" fontId="14" fillId="17" borderId="2" xfId="0" quotePrefix="1" applyNumberFormat="1" applyFont="1" applyFill="1" applyBorder="1" applyAlignment="1" applyProtection="1">
      <alignment horizontal="right"/>
      <protection locked="0"/>
    </xf>
    <xf numFmtId="44" fontId="11" fillId="17" borderId="2" xfId="0" applyNumberFormat="1" applyFont="1" applyFill="1" applyBorder="1" applyProtection="1">
      <protection locked="0"/>
    </xf>
    <xf numFmtId="0" fontId="11" fillId="17" borderId="2" xfId="0" quotePrefix="1" applyFont="1" applyFill="1" applyBorder="1" applyAlignment="1" applyProtection="1">
      <alignment horizontal="center" vertical="center"/>
      <protection locked="0"/>
    </xf>
    <xf numFmtId="0" fontId="11" fillId="17" borderId="2" xfId="0" quotePrefix="1" applyFont="1" applyFill="1" applyBorder="1" applyAlignment="1" applyProtection="1">
      <alignment horizontal="left" vertical="center"/>
      <protection locked="0"/>
    </xf>
    <xf numFmtId="0" fontId="4" fillId="16" borderId="3" xfId="0" applyFont="1" applyFill="1" applyBorder="1" applyAlignment="1" applyProtection="1">
      <alignment horizontal="center" vertical="center"/>
      <protection locked="0"/>
    </xf>
    <xf numFmtId="0" fontId="2" fillId="5" borderId="0" xfId="0" applyFont="1" applyFill="1" applyProtection="1">
      <protection locked="0"/>
    </xf>
    <xf numFmtId="0" fontId="2" fillId="5" borderId="10" xfId="0" applyFont="1" applyFill="1" applyBorder="1" applyProtection="1">
      <protection locked="0"/>
    </xf>
    <xf numFmtId="0" fontId="2" fillId="7" borderId="3" xfId="0" applyFont="1" applyFill="1" applyBorder="1" applyProtection="1">
      <protection locked="0"/>
    </xf>
    <xf numFmtId="0" fontId="2" fillId="7" borderId="0" xfId="0" applyFont="1" applyFill="1" applyProtection="1">
      <protection locked="0"/>
    </xf>
    <xf numFmtId="44" fontId="2" fillId="0" borderId="1" xfId="0" applyNumberFormat="1" applyFont="1" applyBorder="1" applyProtection="1">
      <protection locked="0"/>
    </xf>
    <xf numFmtId="0" fontId="8" fillId="0" borderId="3" xfId="0" quotePrefix="1" applyFont="1" applyBorder="1" applyAlignment="1" applyProtection="1">
      <alignment horizontal="center" vertical="center"/>
      <protection locked="0"/>
    </xf>
    <xf numFmtId="0" fontId="8" fillId="0" borderId="3" xfId="0" quotePrefix="1" applyFont="1" applyBorder="1" applyAlignment="1" applyProtection="1">
      <alignment horizontal="left" vertical="center"/>
      <protection locked="0"/>
    </xf>
    <xf numFmtId="0" fontId="2" fillId="11" borderId="3" xfId="0" applyFont="1" applyFill="1" applyBorder="1" applyAlignment="1" applyProtection="1">
      <alignment horizontal="left" vertical="center"/>
      <protection locked="0"/>
    </xf>
    <xf numFmtId="44" fontId="2" fillId="11" borderId="3" xfId="0" applyNumberFormat="1" applyFont="1" applyFill="1" applyBorder="1" applyAlignment="1" applyProtection="1">
      <alignment horizontal="right" vertical="center"/>
      <protection locked="0"/>
    </xf>
    <xf numFmtId="0" fontId="2" fillId="11" borderId="3" xfId="0" applyFont="1" applyFill="1" applyBorder="1" applyAlignment="1" applyProtection="1">
      <alignment horizontal="center" vertical="center"/>
      <protection locked="0"/>
    </xf>
    <xf numFmtId="0" fontId="4" fillId="11" borderId="3" xfId="0" applyFont="1" applyFill="1" applyBorder="1" applyAlignment="1" applyProtection="1">
      <alignment horizontal="center" vertical="center"/>
      <protection locked="0"/>
    </xf>
    <xf numFmtId="0" fontId="5" fillId="0" borderId="0" xfId="0" applyFont="1" applyAlignment="1" applyProtection="1">
      <alignment horizontal="left"/>
      <protection locked="0"/>
    </xf>
    <xf numFmtId="0" fontId="3" fillId="0" borderId="1" xfId="0" applyFont="1" applyBorder="1" applyAlignment="1" applyProtection="1">
      <alignment horizontal="left"/>
      <protection locked="0"/>
    </xf>
    <xf numFmtId="44" fontId="3" fillId="0" borderId="1" xfId="0" applyNumberFormat="1" applyFont="1" applyBorder="1" applyAlignment="1" applyProtection="1">
      <alignment horizontal="right"/>
      <protection locked="0"/>
    </xf>
    <xf numFmtId="44" fontId="2" fillId="0" borderId="1" xfId="3" applyFont="1" applyFill="1" applyBorder="1" applyAlignment="1" applyProtection="1">
      <protection locked="0"/>
    </xf>
    <xf numFmtId="0" fontId="2" fillId="0" borderId="17" xfId="0" applyFont="1" applyBorder="1" applyAlignment="1" applyProtection="1">
      <alignment horizontal="left"/>
      <protection locked="0"/>
    </xf>
    <xf numFmtId="0" fontId="2" fillId="2" borderId="0" xfId="0" applyFont="1" applyFill="1" applyAlignment="1" applyProtection="1">
      <alignment horizontal="left" vertical="top" wrapText="1"/>
      <protection locked="0"/>
    </xf>
    <xf numFmtId="44" fontId="5" fillId="0" borderId="1" xfId="3" applyFont="1" applyFill="1" applyBorder="1" applyAlignment="1" applyProtection="1">
      <alignment horizontal="right"/>
      <protection locked="0"/>
    </xf>
    <xf numFmtId="0" fontId="5" fillId="0" borderId="1" xfId="0" applyFont="1" applyBorder="1" applyAlignment="1" applyProtection="1">
      <alignment horizontal="center"/>
      <protection locked="0"/>
    </xf>
    <xf numFmtId="0" fontId="36" fillId="0" borderId="1" xfId="0" applyFont="1" applyBorder="1" applyAlignment="1" applyProtection="1">
      <alignment horizontal="left"/>
      <protection locked="0"/>
    </xf>
    <xf numFmtId="0" fontId="36" fillId="0" borderId="3" xfId="0" applyFont="1" applyBorder="1" applyAlignment="1" applyProtection="1">
      <alignment horizontal="left"/>
      <protection locked="0"/>
    </xf>
    <xf numFmtId="0" fontId="5" fillId="0" borderId="3" xfId="0" applyFont="1" applyBorder="1" applyAlignment="1" applyProtection="1">
      <alignment horizontal="left"/>
      <protection locked="0"/>
    </xf>
    <xf numFmtId="0" fontId="36" fillId="3" borderId="1" xfId="0" applyFont="1" applyFill="1" applyBorder="1" applyAlignment="1" applyProtection="1">
      <alignment horizontal="left"/>
      <protection locked="0"/>
    </xf>
    <xf numFmtId="0" fontId="2" fillId="0" borderId="3" xfId="0" quotePrefix="1" applyFont="1" applyBorder="1" applyAlignment="1" applyProtection="1">
      <alignment horizontal="left"/>
      <protection locked="0"/>
    </xf>
    <xf numFmtId="0" fontId="35" fillId="0" borderId="3" xfId="0" quotePrefix="1" applyFont="1" applyBorder="1" applyAlignment="1" applyProtection="1">
      <alignment horizontal="left"/>
      <protection locked="0"/>
    </xf>
    <xf numFmtId="0" fontId="35" fillId="0" borderId="3" xfId="0" applyFont="1" applyBorder="1" applyAlignment="1" applyProtection="1">
      <alignment horizontal="left"/>
      <protection locked="0"/>
    </xf>
    <xf numFmtId="0" fontId="14" fillId="0" borderId="3" xfId="0" applyFont="1" applyBorder="1" applyAlignment="1" applyProtection="1">
      <alignment horizontal="left"/>
      <protection locked="0"/>
    </xf>
    <xf numFmtId="0" fontId="37" fillId="0" borderId="3" xfId="0" applyFont="1" applyBorder="1" applyAlignment="1" applyProtection="1">
      <alignment horizontal="left"/>
      <protection locked="0"/>
    </xf>
    <xf numFmtId="0" fontId="14" fillId="0" borderId="3" xfId="0" applyFont="1" applyBorder="1" applyProtection="1">
      <protection locked="0"/>
    </xf>
    <xf numFmtId="0" fontId="37" fillId="0" borderId="3" xfId="0" applyFont="1" applyBorder="1" applyProtection="1">
      <protection locked="0"/>
    </xf>
    <xf numFmtId="14" fontId="9" fillId="0" borderId="1" xfId="0" applyNumberFormat="1" applyFont="1" applyBorder="1" applyAlignment="1" applyProtection="1">
      <alignment horizontal="left"/>
      <protection locked="0"/>
    </xf>
    <xf numFmtId="0" fontId="34" fillId="0" borderId="0" xfId="0" applyFont="1" applyProtection="1">
      <protection locked="0"/>
    </xf>
    <xf numFmtId="0" fontId="10" fillId="0" borderId="0" xfId="0" applyFont="1" applyProtection="1">
      <protection locked="0"/>
    </xf>
    <xf numFmtId="0" fontId="8" fillId="0" borderId="6" xfId="0" applyFont="1" applyBorder="1" applyProtection="1">
      <protection locked="0"/>
    </xf>
    <xf numFmtId="0" fontId="36" fillId="0" borderId="1" xfId="0" applyFont="1" applyBorder="1" applyAlignment="1" applyProtection="1">
      <alignment horizontal="center"/>
      <protection locked="0"/>
    </xf>
    <xf numFmtId="0" fontId="5" fillId="0" borderId="0" xfId="0" applyFont="1" applyAlignment="1" applyProtection="1">
      <alignment horizontal="center"/>
      <protection locked="0"/>
    </xf>
    <xf numFmtId="0" fontId="5" fillId="0" borderId="5" xfId="0" applyFont="1" applyBorder="1" applyAlignment="1" applyProtection="1">
      <alignment horizontal="left"/>
      <protection locked="0"/>
    </xf>
    <xf numFmtId="0" fontId="36" fillId="0" borderId="5" xfId="0" applyFont="1" applyBorder="1" applyAlignment="1" applyProtection="1">
      <alignment horizontal="center"/>
      <protection locked="0"/>
    </xf>
    <xf numFmtId="0" fontId="41" fillId="0" borderId="1" xfId="0" applyFont="1" applyBorder="1" applyProtection="1">
      <protection locked="0"/>
    </xf>
    <xf numFmtId="0" fontId="28" fillId="0" borderId="0" xfId="0" applyFont="1" applyProtection="1">
      <protection locked="0"/>
    </xf>
    <xf numFmtId="0" fontId="28" fillId="0" borderId="1" xfId="0" applyFont="1" applyBorder="1" applyAlignment="1" applyProtection="1">
      <alignment horizontal="left"/>
      <protection locked="0"/>
    </xf>
    <xf numFmtId="0" fontId="8" fillId="0" borderId="1" xfId="0" applyFont="1" applyBorder="1" applyAlignment="1" applyProtection="1">
      <alignment horizontal="left"/>
      <protection locked="0"/>
    </xf>
    <xf numFmtId="0" fontId="39" fillId="0" borderId="1" xfId="0" applyFont="1" applyBorder="1" applyProtection="1">
      <protection locked="0"/>
    </xf>
    <xf numFmtId="0" fontId="39" fillId="0" borderId="0" xfId="0" applyFont="1" applyProtection="1">
      <protection locked="0"/>
    </xf>
    <xf numFmtId="4" fontId="14" fillId="0" borderId="0" xfId="0" applyNumberFormat="1" applyFont="1" applyAlignment="1" applyProtection="1">
      <alignment horizontal="right"/>
      <protection locked="0"/>
    </xf>
    <xf numFmtId="0" fontId="4" fillId="0" borderId="1" xfId="0" applyFont="1" applyBorder="1" applyAlignment="1">
      <alignment horizontal="right"/>
    </xf>
    <xf numFmtId="0" fontId="5" fillId="2" borderId="1" xfId="0" applyFont="1" applyFill="1" applyBorder="1" applyAlignment="1">
      <alignment horizontal="right"/>
    </xf>
    <xf numFmtId="0" fontId="14" fillId="0" borderId="5" xfId="0" applyFont="1" applyBorder="1" applyAlignment="1">
      <alignment horizontal="left"/>
    </xf>
    <xf numFmtId="0" fontId="14" fillId="0" borderId="5" xfId="0" applyFont="1" applyBorder="1"/>
    <xf numFmtId="0" fontId="2" fillId="0" borderId="1" xfId="0" applyFont="1" applyBorder="1" applyAlignment="1">
      <alignment horizontal="left" vertical="center"/>
    </xf>
    <xf numFmtId="0" fontId="2" fillId="0" borderId="1" xfId="0" applyFont="1" applyBorder="1" applyAlignment="1">
      <alignment vertical="center"/>
    </xf>
    <xf numFmtId="0" fontId="14" fillId="0" borderId="6" xfId="0" applyFont="1" applyBorder="1" applyAlignment="1">
      <alignment horizontal="right"/>
    </xf>
    <xf numFmtId="14" fontId="9" fillId="0" borderId="1" xfId="0" applyNumberFormat="1" applyFont="1" applyBorder="1" applyAlignment="1">
      <alignment horizontal="center"/>
    </xf>
    <xf numFmtId="0" fontId="22" fillId="0" borderId="1" xfId="0" applyFont="1" applyBorder="1"/>
    <xf numFmtId="0" fontId="5" fillId="0" borderId="5" xfId="0" applyFont="1" applyBorder="1"/>
    <xf numFmtId="0" fontId="28" fillId="0" borderId="1" xfId="0" applyFont="1" applyBorder="1"/>
    <xf numFmtId="0" fontId="5" fillId="0" borderId="6" xfId="0" applyFont="1" applyBorder="1" applyAlignment="1">
      <alignment horizontal="left"/>
    </xf>
    <xf numFmtId="0" fontId="5" fillId="0" borderId="3" xfId="0" applyFont="1" applyBorder="1" applyAlignment="1" applyProtection="1">
      <alignment horizontal="center"/>
      <protection locked="0"/>
    </xf>
    <xf numFmtId="0" fontId="17" fillId="0" borderId="0" xfId="0" applyFont="1" applyAlignment="1">
      <alignment horizontal="right"/>
    </xf>
    <xf numFmtId="0" fontId="14" fillId="0" borderId="0" xfId="0" applyFont="1" applyAlignment="1">
      <alignment horizontal="right"/>
    </xf>
    <xf numFmtId="0" fontId="5" fillId="0" borderId="6" xfId="0" applyFont="1" applyBorder="1" applyAlignment="1">
      <alignment horizontal="center" vertical="center"/>
    </xf>
    <xf numFmtId="0" fontId="14" fillId="0" borderId="20" xfId="0" applyFont="1" applyBorder="1" applyAlignment="1" applyProtection="1">
      <alignment horizontal="left"/>
      <protection locked="0"/>
    </xf>
    <xf numFmtId="44" fontId="14" fillId="0" borderId="20" xfId="0" applyNumberFormat="1" applyFont="1" applyBorder="1" applyProtection="1">
      <protection locked="0"/>
    </xf>
    <xf numFmtId="0" fontId="14" fillId="0" borderId="20" xfId="0" applyFont="1" applyBorder="1"/>
    <xf numFmtId="0" fontId="14" fillId="0" borderId="9" xfId="0" applyFont="1" applyBorder="1" applyAlignment="1" applyProtection="1">
      <alignment horizontal="left" vertical="center"/>
      <protection locked="0"/>
    </xf>
    <xf numFmtId="0" fontId="14" fillId="0" borderId="20" xfId="0" applyFont="1" applyBorder="1" applyAlignment="1">
      <alignment horizontal="left"/>
    </xf>
    <xf numFmtId="44" fontId="14" fillId="0" borderId="20" xfId="0" applyNumberFormat="1" applyFont="1" applyBorder="1" applyAlignment="1" applyProtection="1">
      <alignment horizontal="right"/>
      <protection locked="0"/>
    </xf>
    <xf numFmtId="0" fontId="14" fillId="0" borderId="21" xfId="0" applyFont="1" applyBorder="1" applyAlignment="1" applyProtection="1">
      <alignment horizontal="center" vertical="center"/>
      <protection locked="0"/>
    </xf>
    <xf numFmtId="0" fontId="14" fillId="0" borderId="21" xfId="0" applyFont="1" applyBorder="1" applyAlignment="1" applyProtection="1">
      <alignment horizontal="left" vertical="center"/>
      <protection locked="0"/>
    </xf>
    <xf numFmtId="0" fontId="0" fillId="0" borderId="0" xfId="0" quotePrefix="1" applyAlignment="1">
      <alignment vertical="center"/>
    </xf>
    <xf numFmtId="0" fontId="8" fillId="0" borderId="2" xfId="0" applyFont="1" applyBorder="1" applyProtection="1">
      <protection locked="0"/>
    </xf>
    <xf numFmtId="0" fontId="2" fillId="12" borderId="1" xfId="0" applyFont="1" applyFill="1" applyBorder="1" applyAlignment="1">
      <alignment horizontal="right"/>
    </xf>
    <xf numFmtId="14" fontId="9" fillId="10" borderId="0" xfId="0" applyNumberFormat="1" applyFont="1" applyFill="1" applyAlignment="1">
      <alignment horizontal="right"/>
    </xf>
    <xf numFmtId="14" fontId="9" fillId="10" borderId="0" xfId="0" applyNumberFormat="1" applyFont="1" applyFill="1" applyAlignment="1">
      <alignment horizontal="left"/>
    </xf>
    <xf numFmtId="0" fontId="11" fillId="10" borderId="2" xfId="0" applyFont="1" applyFill="1" applyBorder="1" applyAlignment="1">
      <alignment horizontal="center"/>
    </xf>
    <xf numFmtId="164" fontId="55" fillId="10" borderId="2" xfId="0" applyNumberFormat="1" applyFont="1" applyFill="1" applyBorder="1" applyAlignment="1">
      <alignment horizontal="center"/>
    </xf>
    <xf numFmtId="0" fontId="12" fillId="10" borderId="0" xfId="0" applyFont="1" applyFill="1"/>
    <xf numFmtId="0" fontId="10" fillId="10" borderId="2" xfId="0" applyFont="1" applyFill="1" applyBorder="1" applyAlignment="1">
      <alignment horizontal="center" vertical="center"/>
    </xf>
    <xf numFmtId="0" fontId="8" fillId="0" borderId="1" xfId="0" applyFont="1" applyBorder="1" applyAlignment="1">
      <alignment horizontal="left"/>
    </xf>
    <xf numFmtId="0" fontId="48" fillId="0" borderId="5" xfId="0" applyFont="1" applyBorder="1" applyAlignment="1">
      <alignment horizontal="center"/>
    </xf>
    <xf numFmtId="0" fontId="48" fillId="0" borderId="5" xfId="0" applyFont="1" applyBorder="1" applyAlignment="1">
      <alignment horizontal="left"/>
    </xf>
    <xf numFmtId="0" fontId="4" fillId="0" borderId="5" xfId="0" applyFont="1" applyBorder="1" applyAlignment="1">
      <alignment horizontal="center"/>
    </xf>
    <xf numFmtId="44" fontId="4" fillId="0" borderId="5" xfId="3" applyFont="1" applyFill="1" applyBorder="1" applyAlignment="1">
      <alignment horizontal="center"/>
    </xf>
    <xf numFmtId="0" fontId="4" fillId="0" borderId="8" xfId="0" applyFont="1" applyBorder="1" applyAlignment="1">
      <alignment horizontal="center" vertical="center"/>
    </xf>
    <xf numFmtId="0" fontId="51" fillId="10" borderId="2" xfId="0" applyFont="1" applyFill="1" applyBorder="1"/>
    <xf numFmtId="0" fontId="56" fillId="0" borderId="0" xfId="0" applyFont="1" applyAlignment="1">
      <alignment horizontal="left" vertical="center"/>
    </xf>
    <xf numFmtId="0" fontId="56" fillId="0" borderId="0" xfId="0" applyFont="1" applyAlignment="1">
      <alignment horizontal="left" vertical="center" wrapText="1"/>
    </xf>
    <xf numFmtId="44" fontId="5" fillId="0" borderId="1" xfId="0" applyNumberFormat="1" applyFont="1" applyBorder="1"/>
    <xf numFmtId="0" fontId="41" fillId="0" borderId="1" xfId="0" applyFont="1" applyBorder="1"/>
    <xf numFmtId="0" fontId="39" fillId="0" borderId="1" xfId="0" applyFont="1" applyBorder="1"/>
    <xf numFmtId="0" fontId="36" fillId="0" borderId="3" xfId="0" applyFont="1" applyBorder="1" applyAlignment="1">
      <alignment horizontal="right" vertical="center"/>
    </xf>
    <xf numFmtId="0" fontId="36" fillId="3" borderId="3" xfId="0" applyFont="1" applyFill="1" applyBorder="1" applyAlignment="1">
      <alignment horizontal="right" vertical="center"/>
    </xf>
    <xf numFmtId="0" fontId="36" fillId="2" borderId="3" xfId="0" applyFont="1" applyFill="1" applyBorder="1" applyAlignment="1">
      <alignment horizontal="right" vertical="center"/>
    </xf>
    <xf numFmtId="0" fontId="5" fillId="0" borderId="3" xfId="0" applyFont="1" applyBorder="1" applyAlignment="1">
      <alignment horizontal="center" vertical="center"/>
    </xf>
    <xf numFmtId="0" fontId="5" fillId="3" borderId="9" xfId="0" applyFont="1" applyFill="1" applyBorder="1" applyAlignment="1">
      <alignment horizontal="left"/>
    </xf>
    <xf numFmtId="0" fontId="5" fillId="3" borderId="3" xfId="0" applyFont="1" applyFill="1" applyBorder="1" applyAlignment="1">
      <alignment horizontal="left"/>
    </xf>
    <xf numFmtId="0" fontId="26" fillId="3" borderId="3" xfId="0" applyFont="1" applyFill="1" applyBorder="1" applyAlignment="1">
      <alignment horizontal="left"/>
    </xf>
    <xf numFmtId="0" fontId="5" fillId="0" borderId="3" xfId="0" applyFont="1" applyBorder="1" applyAlignment="1">
      <alignment horizontal="center"/>
    </xf>
    <xf numFmtId="0" fontId="2" fillId="5" borderId="10" xfId="0" applyFont="1" applyFill="1" applyBorder="1"/>
    <xf numFmtId="165" fontId="23" fillId="0" borderId="5" xfId="0" applyNumberFormat="1" applyFont="1" applyBorder="1" applyAlignment="1">
      <alignment horizontal="center"/>
    </xf>
    <xf numFmtId="44" fontId="2" fillId="2" borderId="0" xfId="3" applyFont="1" applyFill="1" applyBorder="1" applyProtection="1"/>
    <xf numFmtId="0" fontId="24" fillId="0" borderId="0" xfId="0" applyFont="1"/>
    <xf numFmtId="0" fontId="8" fillId="5" borderId="3" xfId="0" applyFont="1" applyFill="1" applyBorder="1" applyAlignment="1">
      <alignment horizontal="center"/>
    </xf>
    <xf numFmtId="165" fontId="23" fillId="0" borderId="8" xfId="0" applyNumberFormat="1" applyFont="1" applyBorder="1" applyAlignment="1">
      <alignment horizontal="center"/>
    </xf>
    <xf numFmtId="165" fontId="23" fillId="0" borderId="0" xfId="0" applyNumberFormat="1" applyFont="1" applyAlignment="1">
      <alignment horizontal="center"/>
    </xf>
    <xf numFmtId="0" fontId="36" fillId="0" borderId="3" xfId="0" applyFont="1" applyBorder="1" applyAlignment="1" applyProtection="1">
      <alignment horizontal="right" vertical="center"/>
      <protection locked="0"/>
    </xf>
    <xf numFmtId="0" fontId="36" fillId="3" borderId="3" xfId="0" applyFont="1" applyFill="1" applyBorder="1" applyAlignment="1" applyProtection="1">
      <alignment horizontal="right" vertical="center"/>
      <protection locked="0"/>
    </xf>
    <xf numFmtId="0" fontId="36" fillId="2" borderId="3" xfId="0" applyFont="1" applyFill="1" applyBorder="1" applyAlignment="1" applyProtection="1">
      <alignment horizontal="right" vertical="center"/>
      <protection locked="0"/>
    </xf>
    <xf numFmtId="0" fontId="5" fillId="0" borderId="3" xfId="0" applyFont="1" applyBorder="1" applyAlignment="1" applyProtection="1">
      <alignment horizontal="center" vertical="center"/>
      <protection locked="0"/>
    </xf>
    <xf numFmtId="0" fontId="5" fillId="3" borderId="9" xfId="0" applyFont="1" applyFill="1" applyBorder="1" applyAlignment="1" applyProtection="1">
      <alignment horizontal="left"/>
      <protection locked="0"/>
    </xf>
    <xf numFmtId="0" fontId="5" fillId="3" borderId="3" xfId="0" applyFont="1" applyFill="1" applyBorder="1" applyAlignment="1" applyProtection="1">
      <alignment horizontal="left"/>
      <protection locked="0"/>
    </xf>
    <xf numFmtId="0" fontId="8" fillId="5" borderId="5" xfId="0" applyFont="1" applyFill="1" applyBorder="1" applyProtection="1">
      <protection locked="0"/>
    </xf>
    <xf numFmtId="165" fontId="23" fillId="0" borderId="5" xfId="0" applyNumberFormat="1" applyFont="1" applyBorder="1" applyAlignment="1" applyProtection="1">
      <alignment horizontal="center"/>
      <protection locked="0"/>
    </xf>
    <xf numFmtId="0" fontId="8" fillId="5" borderId="8" xfId="0" applyFont="1" applyFill="1" applyBorder="1" applyProtection="1">
      <protection locked="0"/>
    </xf>
    <xf numFmtId="0" fontId="8" fillId="0" borderId="5" xfId="0" applyFont="1" applyBorder="1" applyProtection="1">
      <protection locked="0"/>
    </xf>
    <xf numFmtId="0" fontId="8" fillId="5" borderId="0" xfId="0" applyFont="1" applyFill="1" applyAlignment="1" applyProtection="1">
      <alignment horizontal="center"/>
      <protection locked="0"/>
    </xf>
    <xf numFmtId="0" fontId="2" fillId="3" borderId="0" xfId="0" applyFont="1" applyFill="1" applyAlignment="1" applyProtection="1">
      <alignment horizontal="left"/>
      <protection locked="0"/>
    </xf>
    <xf numFmtId="0" fontId="18" fillId="0" borderId="0" xfId="0" applyFont="1" applyProtection="1">
      <protection locked="0"/>
    </xf>
    <xf numFmtId="0" fontId="23" fillId="0" borderId="0" xfId="0" applyFont="1" applyAlignment="1" applyProtection="1">
      <alignment horizontal="left"/>
      <protection locked="0"/>
    </xf>
    <xf numFmtId="0" fontId="2" fillId="0" borderId="0" xfId="0" applyFont="1" applyAlignment="1" applyProtection="1">
      <alignment horizontal="left"/>
      <protection locked="0"/>
    </xf>
    <xf numFmtId="0" fontId="23" fillId="0" borderId="0" xfId="0" applyFont="1" applyProtection="1">
      <protection locked="0"/>
    </xf>
    <xf numFmtId="0" fontId="8" fillId="0" borderId="0" xfId="0" applyFont="1" applyAlignment="1" applyProtection="1">
      <alignment horizontal="center"/>
      <protection locked="0"/>
    </xf>
    <xf numFmtId="0" fontId="8" fillId="0" borderId="22" xfId="0" applyFont="1" applyBorder="1" applyProtection="1">
      <protection locked="0"/>
    </xf>
    <xf numFmtId="44" fontId="5" fillId="0" borderId="5" xfId="3" applyFont="1" applyFill="1" applyBorder="1" applyAlignment="1" applyProtection="1">
      <alignment horizontal="right"/>
      <protection locked="0"/>
    </xf>
    <xf numFmtId="44" fontId="2" fillId="0" borderId="5" xfId="3" applyFont="1" applyFill="1" applyBorder="1" applyAlignment="1" applyProtection="1">
      <alignment horizontal="center"/>
      <protection locked="0"/>
    </xf>
    <xf numFmtId="0" fontId="5" fillId="0" borderId="5" xfId="0" applyFont="1" applyBorder="1" applyAlignment="1" applyProtection="1">
      <alignment horizontal="center"/>
      <protection locked="0"/>
    </xf>
    <xf numFmtId="0" fontId="39" fillId="0" borderId="5" xfId="0" applyFont="1" applyBorder="1" applyProtection="1">
      <protection locked="0"/>
    </xf>
    <xf numFmtId="0" fontId="8" fillId="0" borderId="20" xfId="0" applyFont="1" applyBorder="1" applyAlignment="1" applyProtection="1">
      <alignment horizontal="left"/>
      <protection locked="0"/>
    </xf>
    <xf numFmtId="0" fontId="8" fillId="0" borderId="20" xfId="0" applyFont="1" applyBorder="1"/>
    <xf numFmtId="0" fontId="8" fillId="0" borderId="20" xfId="0" applyFont="1" applyBorder="1" applyProtection="1">
      <protection locked="0"/>
    </xf>
    <xf numFmtId="0" fontId="39" fillId="0" borderId="20" xfId="0" applyFont="1" applyBorder="1" applyProtection="1">
      <protection locked="0"/>
    </xf>
    <xf numFmtId="0" fontId="18" fillId="0" borderId="1" xfId="0" applyFont="1" applyBorder="1"/>
    <xf numFmtId="0" fontId="8" fillId="0" borderId="6" xfId="0" applyFont="1" applyBorder="1" applyAlignment="1" applyProtection="1">
      <alignment horizontal="left"/>
      <protection locked="0"/>
    </xf>
    <xf numFmtId="0" fontId="39" fillId="0" borderId="6" xfId="0" applyFont="1" applyBorder="1" applyProtection="1">
      <protection locked="0"/>
    </xf>
    <xf numFmtId="0" fontId="23" fillId="0" borderId="2" xfId="0" applyFont="1" applyBorder="1" applyAlignment="1">
      <alignment horizontal="left"/>
    </xf>
    <xf numFmtId="0" fontId="17" fillId="0" borderId="1" xfId="0" applyFont="1" applyBorder="1" applyAlignment="1">
      <alignment horizontal="center"/>
    </xf>
    <xf numFmtId="0" fontId="51" fillId="10" borderId="2" xfId="0" applyFont="1" applyFill="1" applyBorder="1" applyAlignment="1">
      <alignment horizontal="right"/>
    </xf>
    <xf numFmtId="0" fontId="2" fillId="15" borderId="1" xfId="0" applyFont="1" applyFill="1" applyBorder="1" applyAlignment="1">
      <alignment horizontal="right"/>
    </xf>
    <xf numFmtId="0" fontId="2" fillId="14" borderId="1" xfId="0" applyFont="1" applyFill="1" applyBorder="1" applyAlignment="1">
      <alignment horizontal="right"/>
    </xf>
    <xf numFmtId="0" fontId="2" fillId="3" borderId="1" xfId="0" applyFont="1" applyFill="1" applyBorder="1" applyAlignment="1">
      <alignment horizontal="right"/>
    </xf>
    <xf numFmtId="0" fontId="2" fillId="5" borderId="1" xfId="0" applyFont="1" applyFill="1" applyBorder="1" applyAlignment="1">
      <alignment horizontal="right"/>
    </xf>
    <xf numFmtId="0" fontId="2" fillId="2" borderId="1" xfId="0" applyFont="1" applyFill="1" applyBorder="1" applyAlignment="1">
      <alignment horizontal="right"/>
    </xf>
    <xf numFmtId="0" fontId="14" fillId="13" borderId="1" xfId="0" applyFont="1" applyFill="1" applyBorder="1" applyAlignment="1">
      <alignment horizontal="right"/>
    </xf>
    <xf numFmtId="0" fontId="2" fillId="16" borderId="3" xfId="0" applyFont="1" applyFill="1" applyBorder="1" applyAlignment="1">
      <alignment horizontal="right" vertical="center"/>
    </xf>
    <xf numFmtId="0" fontId="14" fillId="0" borderId="5" xfId="0" applyFont="1" applyBorder="1" applyAlignment="1">
      <alignment horizontal="right"/>
    </xf>
    <xf numFmtId="0" fontId="2" fillId="0" borderId="1" xfId="0" applyFont="1" applyBorder="1" applyAlignment="1">
      <alignment horizontal="right" vertical="center"/>
    </xf>
    <xf numFmtId="0" fontId="14" fillId="17" borderId="2" xfId="0" quotePrefix="1" applyFont="1" applyFill="1" applyBorder="1" applyAlignment="1">
      <alignment horizontal="right"/>
    </xf>
    <xf numFmtId="0" fontId="2" fillId="11" borderId="3" xfId="0" applyFont="1" applyFill="1" applyBorder="1" applyAlignment="1">
      <alignment horizontal="right" vertical="center"/>
    </xf>
    <xf numFmtId="0" fontId="3" fillId="0" borderId="1" xfId="0" applyFont="1" applyBorder="1" applyAlignment="1">
      <alignment horizontal="right"/>
    </xf>
    <xf numFmtId="0" fontId="14" fillId="0" borderId="20" xfId="0" applyFont="1" applyBorder="1" applyAlignment="1">
      <alignment horizontal="right"/>
    </xf>
    <xf numFmtId="0" fontId="5" fillId="0" borderId="6" xfId="0" applyFont="1" applyBorder="1" applyAlignment="1">
      <alignment horizontal="right"/>
    </xf>
    <xf numFmtId="0" fontId="22" fillId="0" borderId="1" xfId="0" applyFont="1" applyBorder="1" applyAlignment="1">
      <alignment horizontal="right"/>
    </xf>
    <xf numFmtId="0" fontId="5" fillId="0" borderId="5" xfId="0" applyFont="1" applyBorder="1" applyAlignment="1">
      <alignment horizontal="right"/>
    </xf>
    <xf numFmtId="0" fontId="28" fillId="0" borderId="1" xfId="0" applyFont="1" applyBorder="1" applyAlignment="1">
      <alignment horizontal="right"/>
    </xf>
    <xf numFmtId="0" fontId="8" fillId="0" borderId="1" xfId="0" applyFont="1" applyBorder="1" applyAlignment="1">
      <alignment horizontal="right"/>
    </xf>
    <xf numFmtId="0" fontId="8" fillId="0" borderId="20" xfId="0" applyFont="1" applyBorder="1" applyAlignment="1">
      <alignment horizontal="right"/>
    </xf>
    <xf numFmtId="0" fontId="8" fillId="0" borderId="6" xfId="0" applyFont="1" applyBorder="1" applyAlignment="1">
      <alignment horizontal="right"/>
    </xf>
    <xf numFmtId="0" fontId="8" fillId="0" borderId="0" xfId="0" applyFont="1" applyAlignment="1">
      <alignment horizontal="right"/>
    </xf>
    <xf numFmtId="44" fontId="14" fillId="18" borderId="1" xfId="0" applyNumberFormat="1" applyFont="1" applyFill="1" applyBorder="1" applyAlignment="1" applyProtection="1">
      <alignment horizontal="right"/>
      <protection locked="0"/>
    </xf>
    <xf numFmtId="0" fontId="8" fillId="0" borderId="6" xfId="0" applyFont="1" applyBorder="1" applyAlignment="1" applyProtection="1">
      <alignment horizontal="center"/>
      <protection locked="0"/>
    </xf>
    <xf numFmtId="0" fontId="8" fillId="0" borderId="1" xfId="0" applyFont="1" applyBorder="1" applyAlignment="1" applyProtection="1">
      <alignment horizontal="center"/>
      <protection locked="0"/>
    </xf>
    <xf numFmtId="0" fontId="8" fillId="0" borderId="6" xfId="0" applyFont="1" applyBorder="1" applyAlignment="1" applyProtection="1">
      <alignment horizontal="right"/>
      <protection locked="0"/>
    </xf>
    <xf numFmtId="0" fontId="8" fillId="0" borderId="1" xfId="0" applyFont="1" applyBorder="1" applyAlignment="1" applyProtection="1">
      <alignment horizontal="right"/>
      <protection locked="0"/>
    </xf>
    <xf numFmtId="0" fontId="2" fillId="14" borderId="3" xfId="0" applyFont="1" applyFill="1" applyBorder="1" applyAlignment="1" applyProtection="1">
      <alignment horizontal="right" vertical="center"/>
      <protection locked="0"/>
    </xf>
    <xf numFmtId="0" fontId="2" fillId="19" borderId="1" xfId="0" applyFont="1" applyFill="1" applyBorder="1" applyAlignment="1">
      <alignment horizontal="left"/>
    </xf>
    <xf numFmtId="0" fontId="4" fillId="19" borderId="1" xfId="0" applyFont="1" applyFill="1" applyBorder="1" applyAlignment="1">
      <alignment horizontal="center"/>
    </xf>
    <xf numFmtId="0" fontId="57" fillId="19" borderId="23" xfId="0" applyFont="1" applyFill="1" applyBorder="1" applyAlignment="1" applyProtection="1">
      <alignment horizontal="right"/>
      <protection locked="0"/>
    </xf>
    <xf numFmtId="44" fontId="2" fillId="19" borderId="1" xfId="3" applyFont="1" applyFill="1" applyBorder="1" applyAlignment="1" applyProtection="1">
      <alignment horizontal="right"/>
      <protection locked="0"/>
    </xf>
    <xf numFmtId="44" fontId="2" fillId="19" borderId="1" xfId="3" applyFont="1" applyFill="1" applyBorder="1" applyProtection="1">
      <protection locked="0"/>
    </xf>
    <xf numFmtId="0" fontId="2" fillId="19" borderId="3" xfId="0" applyFont="1" applyFill="1" applyBorder="1" applyAlignment="1" applyProtection="1">
      <alignment horizontal="center" vertical="center"/>
      <protection locked="0"/>
    </xf>
    <xf numFmtId="0" fontId="43" fillId="19" borderId="3" xfId="0" applyFont="1" applyFill="1" applyBorder="1" applyAlignment="1" applyProtection="1">
      <alignment horizontal="left" vertical="center"/>
      <protection locked="0"/>
    </xf>
    <xf numFmtId="0" fontId="8" fillId="13" borderId="6" xfId="0" applyFont="1" applyFill="1" applyBorder="1" applyAlignment="1" applyProtection="1">
      <alignment horizontal="left"/>
      <protection locked="0"/>
    </xf>
    <xf numFmtId="0" fontId="8" fillId="13" borderId="6" xfId="0" applyFont="1" applyFill="1" applyBorder="1"/>
    <xf numFmtId="0" fontId="8" fillId="13" borderId="6" xfId="0" applyFont="1" applyFill="1" applyBorder="1" applyAlignment="1">
      <alignment horizontal="right"/>
    </xf>
    <xf numFmtId="44" fontId="14" fillId="13" borderId="6" xfId="0" applyNumberFormat="1" applyFont="1" applyFill="1" applyBorder="1" applyAlignment="1" applyProtection="1">
      <alignment horizontal="right"/>
      <protection locked="0"/>
    </xf>
    <xf numFmtId="44" fontId="14" fillId="13" borderId="6" xfId="0" applyNumberFormat="1" applyFont="1" applyFill="1" applyBorder="1" applyProtection="1">
      <protection locked="0"/>
    </xf>
    <xf numFmtId="0" fontId="8" fillId="13" borderId="6" xfId="0" applyFont="1" applyFill="1" applyBorder="1" applyProtection="1">
      <protection locked="0"/>
    </xf>
    <xf numFmtId="0" fontId="39" fillId="13" borderId="6" xfId="0" applyFont="1" applyFill="1" applyBorder="1" applyProtection="1">
      <protection locked="0"/>
    </xf>
    <xf numFmtId="0" fontId="8" fillId="13" borderId="1" xfId="0" applyFont="1" applyFill="1" applyBorder="1"/>
    <xf numFmtId="0" fontId="18" fillId="13" borderId="6" xfId="0" applyFont="1" applyFill="1" applyBorder="1" applyAlignment="1" applyProtection="1">
      <alignment horizontal="center"/>
      <protection locked="0"/>
    </xf>
    <xf numFmtId="0" fontId="8" fillId="13" borderId="1" xfId="0" applyFont="1" applyFill="1" applyBorder="1" applyAlignment="1">
      <alignment horizontal="right"/>
    </xf>
    <xf numFmtId="0" fontId="8" fillId="13" borderId="1" xfId="0" applyFont="1" applyFill="1" applyBorder="1" applyAlignment="1" applyProtection="1">
      <alignment horizontal="left"/>
      <protection locked="0"/>
    </xf>
    <xf numFmtId="0" fontId="18" fillId="13" borderId="1" xfId="0" applyFont="1" applyFill="1" applyBorder="1" applyAlignment="1">
      <alignment horizontal="center"/>
    </xf>
    <xf numFmtId="164" fontId="23" fillId="0" borderId="2" xfId="0" applyNumberFormat="1" applyFont="1" applyBorder="1" applyAlignment="1">
      <alignment horizontal="center"/>
    </xf>
    <xf numFmtId="0" fontId="14" fillId="0" borderId="2" xfId="0" applyFont="1" applyBorder="1" applyAlignment="1">
      <alignment horizontal="center"/>
    </xf>
    <xf numFmtId="0" fontId="31" fillId="0" borderId="0" xfId="0" applyFont="1"/>
    <xf numFmtId="0" fontId="47" fillId="0" borderId="2" xfId="0" applyFont="1" applyBorder="1" applyAlignment="1">
      <alignment horizontal="center" vertical="center"/>
    </xf>
    <xf numFmtId="0" fontId="47" fillId="0" borderId="2" xfId="0" applyFont="1" applyBorder="1" applyAlignment="1">
      <alignment horizontal="right" vertical="center"/>
    </xf>
    <xf numFmtId="0" fontId="5" fillId="0" borderId="1" xfId="0" applyFont="1" applyBorder="1" applyProtection="1">
      <protection locked="0"/>
    </xf>
    <xf numFmtId="0" fontId="3" fillId="0" borderId="1" xfId="0" applyFont="1" applyBorder="1"/>
    <xf numFmtId="14" fontId="5" fillId="0" borderId="1" xfId="0" applyNumberFormat="1" applyFont="1" applyBorder="1" applyAlignment="1">
      <alignment horizontal="left"/>
    </xf>
    <xf numFmtId="0" fontId="26" fillId="0" borderId="1" xfId="0" applyFont="1" applyBorder="1" applyAlignment="1">
      <alignment horizontal="left"/>
    </xf>
    <xf numFmtId="44" fontId="4" fillId="0" borderId="1" xfId="0" applyNumberFormat="1" applyFont="1" applyBorder="1"/>
    <xf numFmtId="0" fontId="37" fillId="0" borderId="1" xfId="0" applyFont="1" applyBorder="1" applyAlignment="1">
      <alignment horizontal="right" vertical="center"/>
    </xf>
    <xf numFmtId="0" fontId="35" fillId="0" borderId="1" xfId="0" applyFont="1" applyBorder="1" applyAlignment="1">
      <alignment horizontal="center" vertical="center"/>
    </xf>
    <xf numFmtId="0" fontId="2" fillId="0" borderId="10" xfId="0" applyFont="1" applyBorder="1" applyProtection="1">
      <protection locked="0"/>
    </xf>
    <xf numFmtId="0" fontId="5" fillId="0" borderId="7" xfId="0" quotePrefix="1" applyFont="1" applyBorder="1" applyAlignment="1">
      <alignment horizontal="left"/>
    </xf>
    <xf numFmtId="14" fontId="5" fillId="0" borderId="1" xfId="0" quotePrefix="1" applyNumberFormat="1" applyFont="1" applyBorder="1" applyAlignment="1">
      <alignment horizontal="left"/>
    </xf>
    <xf numFmtId="0" fontId="2" fillId="0" borderId="3" xfId="0" applyFont="1" applyBorder="1" applyAlignment="1">
      <alignment horizontal="left" vertical="center"/>
    </xf>
    <xf numFmtId="44" fontId="2" fillId="0" borderId="3" xfId="0" applyNumberFormat="1" applyFont="1" applyBorder="1" applyAlignment="1">
      <alignment horizontal="center" vertical="center"/>
    </xf>
    <xf numFmtId="14" fontId="9" fillId="0" borderId="0" xfId="0" quotePrefix="1" applyNumberFormat="1" applyFont="1" applyAlignment="1">
      <alignment horizontal="right"/>
    </xf>
    <xf numFmtId="14" fontId="9" fillId="0" borderId="0" xfId="0" quotePrefix="1" applyNumberFormat="1" applyFont="1" applyAlignment="1">
      <alignment horizontal="left"/>
    </xf>
    <xf numFmtId="0" fontId="14" fillId="0" borderId="2" xfId="0" quotePrefix="1" applyFont="1" applyBorder="1"/>
    <xf numFmtId="44" fontId="11" fillId="0" borderId="2" xfId="0" applyNumberFormat="1" applyFont="1" applyBorder="1"/>
    <xf numFmtId="0" fontId="11" fillId="0" borderId="0" xfId="0" quotePrefix="1" applyFont="1"/>
    <xf numFmtId="0" fontId="11" fillId="0" borderId="18" xfId="0" quotePrefix="1" applyFont="1" applyBorder="1" applyAlignment="1">
      <alignment horizontal="center" vertical="center"/>
    </xf>
    <xf numFmtId="0" fontId="2" fillId="0" borderId="0" xfId="0" applyFont="1" applyAlignment="1">
      <alignment vertical="top" wrapText="1"/>
    </xf>
    <xf numFmtId="164" fontId="8" fillId="0" borderId="1" xfId="0" applyNumberFormat="1" applyFont="1" applyBorder="1"/>
    <xf numFmtId="0" fontId="25" fillId="0" borderId="1" xfId="0" applyFont="1" applyBorder="1" applyAlignment="1">
      <alignment horizontal="center"/>
    </xf>
    <xf numFmtId="0" fontId="5" fillId="0" borderId="1" xfId="0" applyFont="1" applyBorder="1" applyAlignment="1">
      <alignment horizontal="left" vertical="center"/>
    </xf>
    <xf numFmtId="0" fontId="58" fillId="0" borderId="1" xfId="0" applyFont="1" applyBorder="1" applyAlignment="1">
      <alignment horizontal="left"/>
    </xf>
    <xf numFmtId="8" fontId="5" fillId="0" borderId="1" xfId="0" applyNumberFormat="1" applyFont="1" applyBorder="1" applyAlignment="1">
      <alignment horizontal="left" vertical="center"/>
    </xf>
    <xf numFmtId="0" fontId="14" fillId="0" borderId="1" xfId="0" applyFont="1" applyBorder="1" applyAlignment="1">
      <alignment horizontal="left" vertical="center"/>
    </xf>
    <xf numFmtId="0" fontId="14" fillId="0" borderId="2" xfId="0" applyFont="1" applyBorder="1" applyAlignment="1">
      <alignment horizontal="right"/>
    </xf>
    <xf numFmtId="0" fontId="31" fillId="0" borderId="0" xfId="0" applyFont="1" applyAlignment="1">
      <alignment horizontal="center"/>
    </xf>
    <xf numFmtId="0" fontId="31" fillId="0" borderId="2" xfId="0" applyFont="1" applyBorder="1" applyAlignment="1">
      <alignment horizontal="center"/>
    </xf>
    <xf numFmtId="164" fontId="31" fillId="0" borderId="2" xfId="0" applyNumberFormat="1" applyFont="1" applyBorder="1" applyAlignment="1">
      <alignment horizontal="center"/>
    </xf>
    <xf numFmtId="14" fontId="31" fillId="0" borderId="2" xfId="0" applyNumberFormat="1" applyFont="1" applyBorder="1" applyAlignment="1">
      <alignment horizontal="center"/>
    </xf>
  </cellXfs>
  <cellStyles count="5">
    <cellStyle name="Currency" xfId="1" builtinId="4"/>
    <cellStyle name="Currency 2" xfId="3" xr:uid="{CADE36C4-489E-4CBA-81F1-66EC907B9F96}"/>
    <cellStyle name="Hyperlink" xfId="2" builtinId="8"/>
    <cellStyle name="Hyperlink 2" xfId="4" xr:uid="{C2078477-56F2-4A9F-918B-144C9EA95847}"/>
    <cellStyle name="Normal" xfId="0" builtinId="0"/>
  </cellStyles>
  <dxfs count="699">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lor auto="1"/>
      </font>
      <fill>
        <patternFill>
          <bgColor theme="9"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color rgb="FF2D4513"/>
      <color rgb="FFA9F7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ctrlProps/ctrlProp71.xml><?xml version="1.0" encoding="utf-8"?>
<formControlPr xmlns="http://schemas.microsoft.com/office/spreadsheetml/2009/9/main" objectType="Button" lockText="1"/>
</file>

<file path=xl/ctrlProps/ctrlProp72.xml><?xml version="1.0" encoding="utf-8"?>
<formControlPr xmlns="http://schemas.microsoft.com/office/spreadsheetml/2009/9/main" objectType="Button" lockText="1"/>
</file>

<file path=xl/ctrlProps/ctrlProp73.xml><?xml version="1.0" encoding="utf-8"?>
<formControlPr xmlns="http://schemas.microsoft.com/office/spreadsheetml/2009/9/main" objectType="Button" lockText="1"/>
</file>

<file path=xl/ctrlProps/ctrlProp74.xml><?xml version="1.0" encoding="utf-8"?>
<formControlPr xmlns="http://schemas.microsoft.com/office/spreadsheetml/2009/9/main" objectType="Button" lockText="1"/>
</file>

<file path=xl/ctrlProps/ctrlProp75.xml><?xml version="1.0" encoding="utf-8"?>
<formControlPr xmlns="http://schemas.microsoft.com/office/spreadsheetml/2009/9/main" objectType="Button" lockText="1"/>
</file>

<file path=xl/ctrlProps/ctrlProp76.xml><?xml version="1.0" encoding="utf-8"?>
<formControlPr xmlns="http://schemas.microsoft.com/office/spreadsheetml/2009/9/main" objectType="Button" lockText="1"/>
</file>

<file path=xl/ctrlProps/ctrlProp77.xml><?xml version="1.0" encoding="utf-8"?>
<formControlPr xmlns="http://schemas.microsoft.com/office/spreadsheetml/2009/9/main" objectType="Button" lockText="1"/>
</file>

<file path=xl/ctrlProps/ctrlProp78.xml><?xml version="1.0" encoding="utf-8"?>
<formControlPr xmlns="http://schemas.microsoft.com/office/spreadsheetml/2009/9/main" objectType="Button" lockText="1"/>
</file>

<file path=xl/ctrlProps/ctrlProp79.xml><?xml version="1.0" encoding="utf-8"?>
<formControlPr xmlns="http://schemas.microsoft.com/office/spreadsheetml/2009/9/main" objectType="Button" lockText="1"/>
</file>

<file path=xl/ctrlProps/ctrlProp80.xml><?xml version="1.0" encoding="utf-8"?>
<formControlPr xmlns="http://schemas.microsoft.com/office/spreadsheetml/2009/9/main" objectType="Button" lockText="1"/>
</file>

<file path=xl/ctrlProps/ctrlProp81.xml><?xml version="1.0" encoding="utf-8"?>
<formControlPr xmlns="http://schemas.microsoft.com/office/spreadsheetml/2009/9/main" objectType="Button" lockText="1"/>
</file>

<file path=xl/ctrlProps/ctrlProp82.xml><?xml version="1.0" encoding="utf-8"?>
<formControlPr xmlns="http://schemas.microsoft.com/office/spreadsheetml/2009/9/main" objectType="Button" lockText="1"/>
</file>

<file path=xl/ctrlProps/ctrlProp83.xml><?xml version="1.0" encoding="utf-8"?>
<formControlPr xmlns="http://schemas.microsoft.com/office/spreadsheetml/2009/9/main" objectType="Button" lockText="1"/>
</file>

<file path=xl/ctrlProps/ctrlProp84.xml><?xml version="1.0" encoding="utf-8"?>
<formControlPr xmlns="http://schemas.microsoft.com/office/spreadsheetml/2009/9/main" objectType="Button" lockText="1"/>
</file>

<file path=xl/ctrlProps/ctrlProp85.xml><?xml version="1.0" encoding="utf-8"?>
<formControlPr xmlns="http://schemas.microsoft.com/office/spreadsheetml/2009/9/main" objectType="Button" lockText="1"/>
</file>

<file path=xl/ctrlProps/ctrlProp86.xml><?xml version="1.0" encoding="utf-8"?>
<formControlPr xmlns="http://schemas.microsoft.com/office/spreadsheetml/2009/9/main" objectType="Button" lockText="1"/>
</file>

<file path=xl/ctrlProps/ctrlProp87.xml><?xml version="1.0" encoding="utf-8"?>
<formControlPr xmlns="http://schemas.microsoft.com/office/spreadsheetml/2009/9/main" objectType="Button" lockText="1"/>
</file>

<file path=xl/ctrlProps/ctrlProp88.xml><?xml version="1.0" encoding="utf-8"?>
<formControlPr xmlns="http://schemas.microsoft.com/office/spreadsheetml/2009/9/main" objectType="Button" lockText="1"/>
</file>

<file path=xl/ctrlProps/ctrlProp89.xml><?xml version="1.0" encoding="utf-8"?>
<formControlPr xmlns="http://schemas.microsoft.com/office/spreadsheetml/2009/9/main" objectType="Button" lockText="1"/>
</file>

<file path=xl/ctrlProps/ctrlProp90.xml><?xml version="1.0" encoding="utf-8"?>
<formControlPr xmlns="http://schemas.microsoft.com/office/spreadsheetml/2009/9/main" objectType="Button" lockText="1"/>
</file>

<file path=xl/ctrlProps/ctrlProp91.xml><?xml version="1.0" encoding="utf-8"?>
<formControlPr xmlns="http://schemas.microsoft.com/office/spreadsheetml/2009/9/main" objectType="Button" lockText="1"/>
</file>

<file path=xl/ctrlProps/ctrlProp92.xml><?xml version="1.0" encoding="utf-8"?>
<formControlPr xmlns="http://schemas.microsoft.com/office/spreadsheetml/2009/9/main" objectType="Button" lockText="1"/>
</file>

<file path=xl/ctrlProps/ctrlProp93.xml><?xml version="1.0" encoding="utf-8"?>
<formControlPr xmlns="http://schemas.microsoft.com/office/spreadsheetml/2009/9/main" objectType="Button" lockText="1"/>
</file>

<file path=xl/ctrlProps/ctrlProp94.xml><?xml version="1.0" encoding="utf-8"?>
<formControlPr xmlns="http://schemas.microsoft.com/office/spreadsheetml/2009/9/main" objectType="Button" lockText="1"/>
</file>

<file path=xl/ctrlProps/ctrlProp95.xml><?xml version="1.0" encoding="utf-8"?>
<formControlPr xmlns="http://schemas.microsoft.com/office/spreadsheetml/2009/9/main" objectType="Button" lockText="1"/>
</file>

<file path=xl/ctrlProps/ctrlProp96.xml><?xml version="1.0" encoding="utf-8"?>
<formControlPr xmlns="http://schemas.microsoft.com/office/spreadsheetml/2009/9/main" objectType="Button" lockText="1"/>
</file>

<file path=xl/ctrlProps/ctrlProp97.xml><?xml version="1.0" encoding="utf-8"?>
<formControlPr xmlns="http://schemas.microsoft.com/office/spreadsheetml/2009/9/main" objectType="Button" lockText="1"/>
</file>

<file path=xl/ctrlProps/ctrlProp98.xml><?xml version="1.0" encoding="utf-8"?>
<formControlPr xmlns="http://schemas.microsoft.com/office/spreadsheetml/2009/9/main" objectType="Button" lockText="1"/>
</file>

<file path=xl/ctrlProps/ctrlProp99.xml><?xml version="1.0" encoding="utf-8"?>
<formControlPr xmlns="http://schemas.microsoft.com/office/spreadsheetml/2009/9/main" objectType="Button" lockText="1"/>
</file>

<file path=xl/ctrlProps/ctrlProp100.xml><?xml version="1.0" encoding="utf-8"?>
<formControlPr xmlns="http://schemas.microsoft.com/office/spreadsheetml/2009/9/main" objectType="Button" lockText="1"/>
</file>

<file path=xl/ctrlProps/ctrlProp101.xml><?xml version="1.0" encoding="utf-8"?>
<formControlPr xmlns="http://schemas.microsoft.com/office/spreadsheetml/2009/9/main" objectType="Button" lockText="1"/>
</file>

<file path=xl/ctrlProps/ctrlProp102.xml><?xml version="1.0" encoding="utf-8"?>
<formControlPr xmlns="http://schemas.microsoft.com/office/spreadsheetml/2009/9/main" objectType="Button" lockText="1"/>
</file>

<file path=xl/ctrlProps/ctrlProp103.xml><?xml version="1.0" encoding="utf-8"?>
<formControlPr xmlns="http://schemas.microsoft.com/office/spreadsheetml/2009/9/main" objectType="Button" lockText="1"/>
</file>

<file path=xl/ctrlProps/ctrlProp104.xml><?xml version="1.0" encoding="utf-8"?>
<formControlPr xmlns="http://schemas.microsoft.com/office/spreadsheetml/2009/9/main" objectType="Button" lockText="1"/>
</file>

<file path=xl/ctrlProps/ctrlProp105.xml><?xml version="1.0" encoding="utf-8"?>
<formControlPr xmlns="http://schemas.microsoft.com/office/spreadsheetml/2009/9/main" objectType="Button" lockText="1"/>
</file>

<file path=xl/ctrlProps/ctrlProp106.xml><?xml version="1.0" encoding="utf-8"?>
<formControlPr xmlns="http://schemas.microsoft.com/office/spreadsheetml/2009/9/main" objectType="Button" lockText="1"/>
</file>

<file path=xl/ctrlProps/ctrlProp107.xml><?xml version="1.0" encoding="utf-8"?>
<formControlPr xmlns="http://schemas.microsoft.com/office/spreadsheetml/2009/9/main" objectType="Button" lockText="1"/>
</file>

<file path=xl/ctrlProps/ctrlProp108.xml><?xml version="1.0" encoding="utf-8"?>
<formControlPr xmlns="http://schemas.microsoft.com/office/spreadsheetml/2009/9/main" objectType="Button" lockText="1"/>
</file>

<file path=xl/ctrlProps/ctrlProp109.xml><?xml version="1.0" encoding="utf-8"?>
<formControlPr xmlns="http://schemas.microsoft.com/office/spreadsheetml/2009/9/main" objectType="Button" lockText="1"/>
</file>

<file path=xl/ctrlProps/ctrlProp110.xml><?xml version="1.0" encoding="utf-8"?>
<formControlPr xmlns="http://schemas.microsoft.com/office/spreadsheetml/2009/9/main" objectType="Button" lockText="1"/>
</file>

<file path=xl/ctrlProps/ctrlProp111.xml><?xml version="1.0" encoding="utf-8"?>
<formControlPr xmlns="http://schemas.microsoft.com/office/spreadsheetml/2009/9/main" objectType="Button" lockText="1"/>
</file>

<file path=xl/ctrlProps/ctrlProp112.xml><?xml version="1.0" encoding="utf-8"?>
<formControlPr xmlns="http://schemas.microsoft.com/office/spreadsheetml/2009/9/main" objectType="Button" lockText="1"/>
</file>

<file path=xl/ctrlProps/ctrlProp113.xml><?xml version="1.0" encoding="utf-8"?>
<formControlPr xmlns="http://schemas.microsoft.com/office/spreadsheetml/2009/9/main" objectType="Button" lockText="1"/>
</file>

<file path=xl/ctrlProps/ctrlProp114.xml><?xml version="1.0" encoding="utf-8"?>
<formControlPr xmlns="http://schemas.microsoft.com/office/spreadsheetml/2009/9/main" objectType="Button" lockText="1"/>
</file>

<file path=xl/ctrlProps/ctrlProp115.xml><?xml version="1.0" encoding="utf-8"?>
<formControlPr xmlns="http://schemas.microsoft.com/office/spreadsheetml/2009/9/main" objectType="Button" lockText="1"/>
</file>

<file path=xl/ctrlProps/ctrlProp116.xml><?xml version="1.0" encoding="utf-8"?>
<formControlPr xmlns="http://schemas.microsoft.com/office/spreadsheetml/2009/9/main" objectType="Button" lockText="1"/>
</file>

<file path=xl/ctrlProps/ctrlProp117.xml><?xml version="1.0" encoding="utf-8"?>
<formControlPr xmlns="http://schemas.microsoft.com/office/spreadsheetml/2009/9/main" objectType="Button" lockText="1"/>
</file>

<file path=xl/ctrlProps/ctrlProp118.xml><?xml version="1.0" encoding="utf-8"?>
<formControlPr xmlns="http://schemas.microsoft.com/office/spreadsheetml/2009/9/main" objectType="Button" lockText="1"/>
</file>

<file path=xl/ctrlProps/ctrlProp119.xml><?xml version="1.0" encoding="utf-8"?>
<formControlPr xmlns="http://schemas.microsoft.com/office/spreadsheetml/2009/9/main" objectType="Button" lockText="1"/>
</file>

<file path=xl/ctrlProps/ctrlProp120.xml><?xml version="1.0" encoding="utf-8"?>
<formControlPr xmlns="http://schemas.microsoft.com/office/spreadsheetml/2009/9/main" objectType="Button" lockText="1"/>
</file>

<file path=xl/ctrlProps/ctrlProp121.xml><?xml version="1.0" encoding="utf-8"?>
<formControlPr xmlns="http://schemas.microsoft.com/office/spreadsheetml/2009/9/main" objectType="Button" lockText="1"/>
</file>

<file path=xl/ctrlProps/ctrlProp122.xml><?xml version="1.0" encoding="utf-8"?>
<formControlPr xmlns="http://schemas.microsoft.com/office/spreadsheetml/2009/9/main" objectType="Button" lockText="1"/>
</file>

<file path=xl/ctrlProps/ctrlProp123.xml><?xml version="1.0" encoding="utf-8"?>
<formControlPr xmlns="http://schemas.microsoft.com/office/spreadsheetml/2009/9/main" objectType="Button" lockText="1"/>
</file>

<file path=xl/ctrlProps/ctrlProp124.xml><?xml version="1.0" encoding="utf-8"?>
<formControlPr xmlns="http://schemas.microsoft.com/office/spreadsheetml/2009/9/main" objectType="Button" lockText="1"/>
</file>

<file path=xl/ctrlProps/ctrlProp125.xml><?xml version="1.0" encoding="utf-8"?>
<formControlPr xmlns="http://schemas.microsoft.com/office/spreadsheetml/2009/9/main" objectType="Button" lockText="1"/>
</file>

<file path=xl/ctrlProps/ctrlProp126.xml><?xml version="1.0" encoding="utf-8"?>
<formControlPr xmlns="http://schemas.microsoft.com/office/spreadsheetml/2009/9/main" objectType="Button" lockText="1"/>
</file>

<file path=xl/ctrlProps/ctrlProp127.xml><?xml version="1.0" encoding="utf-8"?>
<formControlPr xmlns="http://schemas.microsoft.com/office/spreadsheetml/2009/9/main" objectType="Button" lockText="1"/>
</file>

<file path=xl/ctrlProps/ctrlProp128.xml><?xml version="1.0" encoding="utf-8"?>
<formControlPr xmlns="http://schemas.microsoft.com/office/spreadsheetml/2009/9/main" objectType="Button" lockText="1"/>
</file>

<file path=xl/ctrlProps/ctrlProp129.xml><?xml version="1.0" encoding="utf-8"?>
<formControlPr xmlns="http://schemas.microsoft.com/office/spreadsheetml/2009/9/main" objectType="Button" lockText="1"/>
</file>

<file path=xl/ctrlProps/ctrlProp130.xml><?xml version="1.0" encoding="utf-8"?>
<formControlPr xmlns="http://schemas.microsoft.com/office/spreadsheetml/2009/9/main" objectType="Button" lockText="1"/>
</file>

<file path=xl/ctrlProps/ctrlProp131.xml><?xml version="1.0" encoding="utf-8"?>
<formControlPr xmlns="http://schemas.microsoft.com/office/spreadsheetml/2009/9/main" objectType="Button" lockText="1"/>
</file>

<file path=xl/ctrlProps/ctrlProp132.xml><?xml version="1.0" encoding="utf-8"?>
<formControlPr xmlns="http://schemas.microsoft.com/office/spreadsheetml/2009/9/main" objectType="Button" lockText="1"/>
</file>

<file path=xl/ctrlProps/ctrlProp133.xml><?xml version="1.0" encoding="utf-8"?>
<formControlPr xmlns="http://schemas.microsoft.com/office/spreadsheetml/2009/9/main" objectType="Button" lockText="1"/>
</file>

<file path=xl/ctrlProps/ctrlProp134.xml><?xml version="1.0" encoding="utf-8"?>
<formControlPr xmlns="http://schemas.microsoft.com/office/spreadsheetml/2009/9/main" objectType="Button" lockText="1"/>
</file>

<file path=xl/ctrlProps/ctrlProp135.xml><?xml version="1.0" encoding="utf-8"?>
<formControlPr xmlns="http://schemas.microsoft.com/office/spreadsheetml/2009/9/main" objectType="Button" lockText="1"/>
</file>

<file path=xl/ctrlProps/ctrlProp136.xml><?xml version="1.0" encoding="utf-8"?>
<formControlPr xmlns="http://schemas.microsoft.com/office/spreadsheetml/2009/9/main" objectType="Button" lockText="1"/>
</file>

<file path=xl/ctrlProps/ctrlProp137.xml><?xml version="1.0" encoding="utf-8"?>
<formControlPr xmlns="http://schemas.microsoft.com/office/spreadsheetml/2009/9/main" objectType="Button" lockText="1"/>
</file>

<file path=xl/ctrlProps/ctrlProp138.xml><?xml version="1.0" encoding="utf-8"?>
<formControlPr xmlns="http://schemas.microsoft.com/office/spreadsheetml/2009/9/main" objectType="Button" lockText="1"/>
</file>

<file path=xl/ctrlProps/ctrlProp139.xml><?xml version="1.0" encoding="utf-8"?>
<formControlPr xmlns="http://schemas.microsoft.com/office/spreadsheetml/2009/9/main" objectType="Button" lockText="1"/>
</file>

<file path=xl/ctrlProps/ctrlProp140.xml><?xml version="1.0" encoding="utf-8"?>
<formControlPr xmlns="http://schemas.microsoft.com/office/spreadsheetml/2009/9/main" objectType="Button" lockText="1"/>
</file>

<file path=xl/ctrlProps/ctrlProp141.xml><?xml version="1.0" encoding="utf-8"?>
<formControlPr xmlns="http://schemas.microsoft.com/office/spreadsheetml/2009/9/main" objectType="Button" lockText="1"/>
</file>

<file path=xl/ctrlProps/ctrlProp142.xml><?xml version="1.0" encoding="utf-8"?>
<formControlPr xmlns="http://schemas.microsoft.com/office/spreadsheetml/2009/9/main" objectType="Button" lockText="1"/>
</file>

<file path=xl/ctrlProps/ctrlProp143.xml><?xml version="1.0" encoding="utf-8"?>
<formControlPr xmlns="http://schemas.microsoft.com/office/spreadsheetml/2009/9/main" objectType="Button" lockText="1"/>
</file>

<file path=xl/ctrlProps/ctrlProp144.xml><?xml version="1.0" encoding="utf-8"?>
<formControlPr xmlns="http://schemas.microsoft.com/office/spreadsheetml/2009/9/main" objectType="Button" lockText="1"/>
</file>

<file path=xl/ctrlProps/ctrlProp145.xml><?xml version="1.0" encoding="utf-8"?>
<formControlPr xmlns="http://schemas.microsoft.com/office/spreadsheetml/2009/9/main" objectType="Button" lockText="1"/>
</file>

<file path=xl/ctrlProps/ctrlProp146.xml><?xml version="1.0" encoding="utf-8"?>
<formControlPr xmlns="http://schemas.microsoft.com/office/spreadsheetml/2009/9/main" objectType="Button" lockText="1"/>
</file>

<file path=xl/ctrlProps/ctrlProp147.xml><?xml version="1.0" encoding="utf-8"?>
<formControlPr xmlns="http://schemas.microsoft.com/office/spreadsheetml/2009/9/main" objectType="Button" lockText="1"/>
</file>

<file path=xl/ctrlProps/ctrlProp148.xml><?xml version="1.0" encoding="utf-8"?>
<formControlPr xmlns="http://schemas.microsoft.com/office/spreadsheetml/2009/9/main" objectType="Button" lockText="1"/>
</file>

<file path=xl/ctrlProps/ctrlProp149.xml><?xml version="1.0" encoding="utf-8"?>
<formControlPr xmlns="http://schemas.microsoft.com/office/spreadsheetml/2009/9/main" objectType="Button" lockText="1"/>
</file>

<file path=xl/ctrlProps/ctrlProp150.xml><?xml version="1.0" encoding="utf-8"?>
<formControlPr xmlns="http://schemas.microsoft.com/office/spreadsheetml/2009/9/main" objectType="Button" lockText="1"/>
</file>

<file path=xl/ctrlProps/ctrlProp151.xml><?xml version="1.0" encoding="utf-8"?>
<formControlPr xmlns="http://schemas.microsoft.com/office/spreadsheetml/2009/9/main" objectType="Button" lockText="1"/>
</file>

<file path=xl/ctrlProps/ctrlProp152.xml><?xml version="1.0" encoding="utf-8"?>
<formControlPr xmlns="http://schemas.microsoft.com/office/spreadsheetml/2009/9/main" objectType="Button" lockText="1"/>
</file>

<file path=xl/ctrlProps/ctrlProp153.xml><?xml version="1.0" encoding="utf-8"?>
<formControlPr xmlns="http://schemas.microsoft.com/office/spreadsheetml/2009/9/main" objectType="Button" lockText="1"/>
</file>

<file path=xl/ctrlProps/ctrlProp154.xml><?xml version="1.0" encoding="utf-8"?>
<formControlPr xmlns="http://schemas.microsoft.com/office/spreadsheetml/2009/9/main" objectType="Button" lockText="1"/>
</file>

<file path=xl/ctrlProps/ctrlProp155.xml><?xml version="1.0" encoding="utf-8"?>
<formControlPr xmlns="http://schemas.microsoft.com/office/spreadsheetml/2009/9/main" objectType="Button" lockText="1"/>
</file>

<file path=xl/ctrlProps/ctrlProp156.xml><?xml version="1.0" encoding="utf-8"?>
<formControlPr xmlns="http://schemas.microsoft.com/office/spreadsheetml/2009/9/main" objectType="Button" lockText="1"/>
</file>

<file path=xl/ctrlProps/ctrlProp157.xml><?xml version="1.0" encoding="utf-8"?>
<formControlPr xmlns="http://schemas.microsoft.com/office/spreadsheetml/2009/9/main" objectType="Button" lockText="1"/>
</file>

<file path=xl/ctrlProps/ctrlProp158.xml><?xml version="1.0" encoding="utf-8"?>
<formControlPr xmlns="http://schemas.microsoft.com/office/spreadsheetml/2009/9/main" objectType="Button" lockText="1"/>
</file>

<file path=xl/ctrlProps/ctrlProp159.xml><?xml version="1.0" encoding="utf-8"?>
<formControlPr xmlns="http://schemas.microsoft.com/office/spreadsheetml/2009/9/main" objectType="Button" lockText="1"/>
</file>

<file path=xl/ctrlProps/ctrlProp160.xml><?xml version="1.0" encoding="utf-8"?>
<formControlPr xmlns="http://schemas.microsoft.com/office/spreadsheetml/2009/9/main" objectType="Button" lockText="1"/>
</file>

<file path=xl/ctrlProps/ctrlProp161.xml><?xml version="1.0" encoding="utf-8"?>
<formControlPr xmlns="http://schemas.microsoft.com/office/spreadsheetml/2009/9/main" objectType="Button" lockText="1"/>
</file>

<file path=xl/ctrlProps/ctrlProp162.xml><?xml version="1.0" encoding="utf-8"?>
<formControlPr xmlns="http://schemas.microsoft.com/office/spreadsheetml/2009/9/main" objectType="Button" lockText="1"/>
</file>

<file path=xl/ctrlProps/ctrlProp163.xml><?xml version="1.0" encoding="utf-8"?>
<formControlPr xmlns="http://schemas.microsoft.com/office/spreadsheetml/2009/9/main" objectType="Button" lockText="1"/>
</file>

<file path=xl/ctrlProps/ctrlProp164.xml><?xml version="1.0" encoding="utf-8"?>
<formControlPr xmlns="http://schemas.microsoft.com/office/spreadsheetml/2009/9/main" objectType="Button" lockText="1"/>
</file>

<file path=xl/ctrlProps/ctrlProp165.xml><?xml version="1.0" encoding="utf-8"?>
<formControlPr xmlns="http://schemas.microsoft.com/office/spreadsheetml/2009/9/main" objectType="Button" lockText="1"/>
</file>

<file path=xl/ctrlProps/ctrlProp166.xml><?xml version="1.0" encoding="utf-8"?>
<formControlPr xmlns="http://schemas.microsoft.com/office/spreadsheetml/2009/9/main" objectType="Button" lockText="1"/>
</file>

<file path=xl/ctrlProps/ctrlProp167.xml><?xml version="1.0" encoding="utf-8"?>
<formControlPr xmlns="http://schemas.microsoft.com/office/spreadsheetml/2009/9/main" objectType="Button" lockText="1"/>
</file>

<file path=xl/ctrlProps/ctrlProp168.xml><?xml version="1.0" encoding="utf-8"?>
<formControlPr xmlns="http://schemas.microsoft.com/office/spreadsheetml/2009/9/main" objectType="Button" lockText="1"/>
</file>

<file path=xl/ctrlProps/ctrlProp169.xml><?xml version="1.0" encoding="utf-8"?>
<formControlPr xmlns="http://schemas.microsoft.com/office/spreadsheetml/2009/9/main" objectType="Button" lockText="1"/>
</file>

<file path=xl/ctrlProps/ctrlProp170.xml><?xml version="1.0" encoding="utf-8"?>
<formControlPr xmlns="http://schemas.microsoft.com/office/spreadsheetml/2009/9/main" objectType="Button" lockText="1"/>
</file>

<file path=xl/ctrlProps/ctrlProp171.xml><?xml version="1.0" encoding="utf-8"?>
<formControlPr xmlns="http://schemas.microsoft.com/office/spreadsheetml/2009/9/main" objectType="Button" lockText="1"/>
</file>

<file path=xl/ctrlProps/ctrlProp172.xml><?xml version="1.0" encoding="utf-8"?>
<formControlPr xmlns="http://schemas.microsoft.com/office/spreadsheetml/2009/9/main" objectType="Button" lockText="1"/>
</file>

<file path=xl/ctrlProps/ctrlProp173.xml><?xml version="1.0" encoding="utf-8"?>
<formControlPr xmlns="http://schemas.microsoft.com/office/spreadsheetml/2009/9/main" objectType="Button" lockText="1"/>
</file>

<file path=xl/ctrlProps/ctrlProp174.xml><?xml version="1.0" encoding="utf-8"?>
<formControlPr xmlns="http://schemas.microsoft.com/office/spreadsheetml/2009/9/main" objectType="Button" lockText="1"/>
</file>

<file path=xl/ctrlProps/ctrlProp175.xml><?xml version="1.0" encoding="utf-8"?>
<formControlPr xmlns="http://schemas.microsoft.com/office/spreadsheetml/2009/9/main" objectType="Button" lockText="1"/>
</file>

<file path=xl/ctrlProps/ctrlProp176.xml><?xml version="1.0" encoding="utf-8"?>
<formControlPr xmlns="http://schemas.microsoft.com/office/spreadsheetml/2009/9/main" objectType="Button" lockText="1"/>
</file>

<file path=xl/ctrlProps/ctrlProp177.xml><?xml version="1.0" encoding="utf-8"?>
<formControlPr xmlns="http://schemas.microsoft.com/office/spreadsheetml/2009/9/main" objectType="Button" lockText="1"/>
</file>

<file path=xl/ctrlProps/ctrlProp178.xml><?xml version="1.0" encoding="utf-8"?>
<formControlPr xmlns="http://schemas.microsoft.com/office/spreadsheetml/2009/9/main" objectType="Button" lockText="1"/>
</file>

<file path=xl/ctrlProps/ctrlProp179.xml><?xml version="1.0" encoding="utf-8"?>
<formControlPr xmlns="http://schemas.microsoft.com/office/spreadsheetml/2009/9/main" objectType="Button" lockText="1"/>
</file>

<file path=xl/ctrlProps/ctrlProp180.xml><?xml version="1.0" encoding="utf-8"?>
<formControlPr xmlns="http://schemas.microsoft.com/office/spreadsheetml/2009/9/main" objectType="Button" lockText="1"/>
</file>

<file path=xl/ctrlProps/ctrlProp181.xml><?xml version="1.0" encoding="utf-8"?>
<formControlPr xmlns="http://schemas.microsoft.com/office/spreadsheetml/2009/9/main" objectType="Button" lockText="1"/>
</file>

<file path=xl/ctrlProps/ctrlProp182.xml><?xml version="1.0" encoding="utf-8"?>
<formControlPr xmlns="http://schemas.microsoft.com/office/spreadsheetml/2009/9/main" objectType="Button" lockText="1"/>
</file>

<file path=xl/ctrlProps/ctrlProp183.xml><?xml version="1.0" encoding="utf-8"?>
<formControlPr xmlns="http://schemas.microsoft.com/office/spreadsheetml/2009/9/main" objectType="Button" lockText="1"/>
</file>

<file path=xl/ctrlProps/ctrlProp184.xml><?xml version="1.0" encoding="utf-8"?>
<formControlPr xmlns="http://schemas.microsoft.com/office/spreadsheetml/2009/9/main" objectType="Button" lockText="1"/>
</file>

<file path=xl/ctrlProps/ctrlProp185.xml><?xml version="1.0" encoding="utf-8"?>
<formControlPr xmlns="http://schemas.microsoft.com/office/spreadsheetml/2009/9/main" objectType="Button" lockText="1"/>
</file>

<file path=xl/ctrlProps/ctrlProp186.xml><?xml version="1.0" encoding="utf-8"?>
<formControlPr xmlns="http://schemas.microsoft.com/office/spreadsheetml/2009/9/main" objectType="Button" lockText="1"/>
</file>

<file path=xl/ctrlProps/ctrlProp187.xml><?xml version="1.0" encoding="utf-8"?>
<formControlPr xmlns="http://schemas.microsoft.com/office/spreadsheetml/2009/9/main" objectType="Button" lockText="1"/>
</file>

<file path=xl/ctrlProps/ctrlProp188.xml><?xml version="1.0" encoding="utf-8"?>
<formControlPr xmlns="http://schemas.microsoft.com/office/spreadsheetml/2009/9/main" objectType="Button" lockText="1"/>
</file>

<file path=xl/ctrlProps/ctrlProp189.xml><?xml version="1.0" encoding="utf-8"?>
<formControlPr xmlns="http://schemas.microsoft.com/office/spreadsheetml/2009/9/main" objectType="Button" lockText="1"/>
</file>

<file path=xl/ctrlProps/ctrlProp190.xml><?xml version="1.0" encoding="utf-8"?>
<formControlPr xmlns="http://schemas.microsoft.com/office/spreadsheetml/2009/9/main" objectType="Button" lockText="1"/>
</file>

<file path=xl/ctrlProps/ctrlProp191.xml><?xml version="1.0" encoding="utf-8"?>
<formControlPr xmlns="http://schemas.microsoft.com/office/spreadsheetml/2009/9/main" objectType="Button" lockText="1"/>
</file>

<file path=xl/ctrlProps/ctrlProp192.xml><?xml version="1.0" encoding="utf-8"?>
<formControlPr xmlns="http://schemas.microsoft.com/office/spreadsheetml/2009/9/main" objectType="Button" lockText="1"/>
</file>

<file path=xl/ctrlProps/ctrlProp193.xml><?xml version="1.0" encoding="utf-8"?>
<formControlPr xmlns="http://schemas.microsoft.com/office/spreadsheetml/2009/9/main" objectType="Button" lockText="1"/>
</file>

<file path=xl/ctrlProps/ctrlProp194.xml><?xml version="1.0" encoding="utf-8"?>
<formControlPr xmlns="http://schemas.microsoft.com/office/spreadsheetml/2009/9/main" objectType="Button" lockText="1"/>
</file>

<file path=xl/ctrlProps/ctrlProp195.xml><?xml version="1.0" encoding="utf-8"?>
<formControlPr xmlns="http://schemas.microsoft.com/office/spreadsheetml/2009/9/main" objectType="Button" lockText="1"/>
</file>

<file path=xl/ctrlProps/ctrlProp196.xml><?xml version="1.0" encoding="utf-8"?>
<formControlPr xmlns="http://schemas.microsoft.com/office/spreadsheetml/2009/9/main" objectType="Button" lockText="1"/>
</file>

<file path=xl/ctrlProps/ctrlProp197.xml><?xml version="1.0" encoding="utf-8"?>
<formControlPr xmlns="http://schemas.microsoft.com/office/spreadsheetml/2009/9/main" objectType="Button" lockText="1"/>
</file>

<file path=xl/ctrlProps/ctrlProp198.xml><?xml version="1.0" encoding="utf-8"?>
<formControlPr xmlns="http://schemas.microsoft.com/office/spreadsheetml/2009/9/main" objectType="Button" lockText="1"/>
</file>

<file path=xl/ctrlProps/ctrlProp199.xml><?xml version="1.0" encoding="utf-8"?>
<formControlPr xmlns="http://schemas.microsoft.com/office/spreadsheetml/2009/9/main" objectType="Button" lockText="1"/>
</file>

<file path=xl/ctrlProps/ctrlProp200.xml><?xml version="1.0" encoding="utf-8"?>
<formControlPr xmlns="http://schemas.microsoft.com/office/spreadsheetml/2009/9/main" objectType="Button" lockText="1"/>
</file>

<file path=xl/ctrlProps/ctrlProp201.xml><?xml version="1.0" encoding="utf-8"?>
<formControlPr xmlns="http://schemas.microsoft.com/office/spreadsheetml/2009/9/main" objectType="Button" lockText="1"/>
</file>

<file path=xl/ctrlProps/ctrlProp202.xml><?xml version="1.0" encoding="utf-8"?>
<formControlPr xmlns="http://schemas.microsoft.com/office/spreadsheetml/2009/9/main" objectType="Button" lockText="1"/>
</file>

<file path=xl/ctrlProps/ctrlProp203.xml><?xml version="1.0" encoding="utf-8"?>
<formControlPr xmlns="http://schemas.microsoft.com/office/spreadsheetml/2009/9/main" objectType="Button" lockText="1"/>
</file>

<file path=xl/ctrlProps/ctrlProp204.xml><?xml version="1.0" encoding="utf-8"?>
<formControlPr xmlns="http://schemas.microsoft.com/office/spreadsheetml/2009/9/main" objectType="Button" lockText="1"/>
</file>

<file path=xl/ctrlProps/ctrlProp205.xml><?xml version="1.0" encoding="utf-8"?>
<formControlPr xmlns="http://schemas.microsoft.com/office/spreadsheetml/2009/9/main" objectType="Button" lockText="1"/>
</file>

<file path=xl/ctrlProps/ctrlProp206.xml><?xml version="1.0" encoding="utf-8"?>
<formControlPr xmlns="http://schemas.microsoft.com/office/spreadsheetml/2009/9/main" objectType="Button" lockText="1"/>
</file>

<file path=xl/ctrlProps/ctrlProp207.xml><?xml version="1.0" encoding="utf-8"?>
<formControlPr xmlns="http://schemas.microsoft.com/office/spreadsheetml/2009/9/main" objectType="Button" lockText="1"/>
</file>

<file path=xl/ctrlProps/ctrlProp208.xml><?xml version="1.0" encoding="utf-8"?>
<formControlPr xmlns="http://schemas.microsoft.com/office/spreadsheetml/2009/9/main" objectType="Button" lockText="1"/>
</file>

<file path=xl/ctrlProps/ctrlProp209.xml><?xml version="1.0" encoding="utf-8"?>
<formControlPr xmlns="http://schemas.microsoft.com/office/spreadsheetml/2009/9/main" objectType="Button" lockText="1"/>
</file>

<file path=xl/ctrlProps/ctrlProp210.xml><?xml version="1.0" encoding="utf-8"?>
<formControlPr xmlns="http://schemas.microsoft.com/office/spreadsheetml/2009/9/main" objectType="Button" lockText="1"/>
</file>

<file path=xl/ctrlProps/ctrlProp211.xml><?xml version="1.0" encoding="utf-8"?>
<formControlPr xmlns="http://schemas.microsoft.com/office/spreadsheetml/2009/9/main" objectType="Button" lockText="1"/>
</file>

<file path=xl/ctrlProps/ctrlProp212.xml><?xml version="1.0" encoding="utf-8"?>
<formControlPr xmlns="http://schemas.microsoft.com/office/spreadsheetml/2009/9/main" objectType="Button" lockText="1"/>
</file>

<file path=xl/ctrlProps/ctrlProp213.xml><?xml version="1.0" encoding="utf-8"?>
<formControlPr xmlns="http://schemas.microsoft.com/office/spreadsheetml/2009/9/main" objectType="Button" lockText="1"/>
</file>

<file path=xl/ctrlProps/ctrlProp214.xml><?xml version="1.0" encoding="utf-8"?>
<formControlPr xmlns="http://schemas.microsoft.com/office/spreadsheetml/2009/9/main" objectType="Button" lockText="1"/>
</file>

<file path=xl/ctrlProps/ctrlProp215.xml><?xml version="1.0" encoding="utf-8"?>
<formControlPr xmlns="http://schemas.microsoft.com/office/spreadsheetml/2009/9/main" objectType="Button" lockText="1"/>
</file>

<file path=xl/ctrlProps/ctrlProp216.xml><?xml version="1.0" encoding="utf-8"?>
<formControlPr xmlns="http://schemas.microsoft.com/office/spreadsheetml/2009/9/main" objectType="Button" lockText="1"/>
</file>

<file path=xl/ctrlProps/ctrlProp217.xml><?xml version="1.0" encoding="utf-8"?>
<formControlPr xmlns="http://schemas.microsoft.com/office/spreadsheetml/2009/9/main" objectType="Button" lockText="1"/>
</file>

<file path=xl/ctrlProps/ctrlProp218.xml><?xml version="1.0" encoding="utf-8"?>
<formControlPr xmlns="http://schemas.microsoft.com/office/spreadsheetml/2009/9/main" objectType="Button" lockText="1"/>
</file>

<file path=xl/ctrlProps/ctrlProp219.xml><?xml version="1.0" encoding="utf-8"?>
<formControlPr xmlns="http://schemas.microsoft.com/office/spreadsheetml/2009/9/main" objectType="Button" lockText="1"/>
</file>

<file path=xl/ctrlProps/ctrlProp220.xml><?xml version="1.0" encoding="utf-8"?>
<formControlPr xmlns="http://schemas.microsoft.com/office/spreadsheetml/2009/9/main" objectType="Button" lockText="1"/>
</file>

<file path=xl/ctrlProps/ctrlProp221.xml><?xml version="1.0" encoding="utf-8"?>
<formControlPr xmlns="http://schemas.microsoft.com/office/spreadsheetml/2009/9/main" objectType="Button" lockText="1"/>
</file>

<file path=xl/ctrlProps/ctrlProp222.xml><?xml version="1.0" encoding="utf-8"?>
<formControlPr xmlns="http://schemas.microsoft.com/office/spreadsheetml/2009/9/main" objectType="Button" lockText="1"/>
</file>

<file path=xl/ctrlProps/ctrlProp223.xml><?xml version="1.0" encoding="utf-8"?>
<formControlPr xmlns="http://schemas.microsoft.com/office/spreadsheetml/2009/9/main" objectType="Button" lockText="1"/>
</file>

<file path=xl/ctrlProps/ctrlProp224.xml><?xml version="1.0" encoding="utf-8"?>
<formControlPr xmlns="http://schemas.microsoft.com/office/spreadsheetml/2009/9/main" objectType="Button" lockText="1"/>
</file>

<file path=xl/ctrlProps/ctrlProp225.xml><?xml version="1.0" encoding="utf-8"?>
<formControlPr xmlns="http://schemas.microsoft.com/office/spreadsheetml/2009/9/main" objectType="Button" lockText="1"/>
</file>

<file path=xl/ctrlProps/ctrlProp226.xml><?xml version="1.0" encoding="utf-8"?>
<formControlPr xmlns="http://schemas.microsoft.com/office/spreadsheetml/2009/9/main" objectType="Button" lockText="1"/>
</file>

<file path=xl/ctrlProps/ctrlProp227.xml><?xml version="1.0" encoding="utf-8"?>
<formControlPr xmlns="http://schemas.microsoft.com/office/spreadsheetml/2009/9/main" objectType="Button" lockText="1"/>
</file>

<file path=xl/ctrlProps/ctrlProp228.xml><?xml version="1.0" encoding="utf-8"?>
<formControlPr xmlns="http://schemas.microsoft.com/office/spreadsheetml/2009/9/main" objectType="Button" lockText="1"/>
</file>

<file path=xl/ctrlProps/ctrlProp229.xml><?xml version="1.0" encoding="utf-8"?>
<formControlPr xmlns="http://schemas.microsoft.com/office/spreadsheetml/2009/9/main" objectType="Button" lockText="1"/>
</file>

<file path=xl/ctrlProps/ctrlProp230.xml><?xml version="1.0" encoding="utf-8"?>
<formControlPr xmlns="http://schemas.microsoft.com/office/spreadsheetml/2009/9/main" objectType="Button" lockText="1"/>
</file>

<file path=xl/ctrlProps/ctrlProp231.xml><?xml version="1.0" encoding="utf-8"?>
<formControlPr xmlns="http://schemas.microsoft.com/office/spreadsheetml/2009/9/main" objectType="Button" lockText="1"/>
</file>

<file path=xl/ctrlProps/ctrlProp232.xml><?xml version="1.0" encoding="utf-8"?>
<formControlPr xmlns="http://schemas.microsoft.com/office/spreadsheetml/2009/9/main" objectType="Button" lockText="1"/>
</file>

<file path=xl/ctrlProps/ctrlProp233.xml><?xml version="1.0" encoding="utf-8"?>
<formControlPr xmlns="http://schemas.microsoft.com/office/spreadsheetml/2009/9/main" objectType="Button" lockText="1"/>
</file>

<file path=xl/ctrlProps/ctrlProp234.xml><?xml version="1.0" encoding="utf-8"?>
<formControlPr xmlns="http://schemas.microsoft.com/office/spreadsheetml/2009/9/main" objectType="Button" lockText="1"/>
</file>

<file path=xl/ctrlProps/ctrlProp235.xml><?xml version="1.0" encoding="utf-8"?>
<formControlPr xmlns="http://schemas.microsoft.com/office/spreadsheetml/2009/9/main" objectType="Button" lockText="1"/>
</file>

<file path=xl/ctrlProps/ctrlProp236.xml><?xml version="1.0" encoding="utf-8"?>
<formControlPr xmlns="http://schemas.microsoft.com/office/spreadsheetml/2009/9/main" objectType="Button" lockText="1"/>
</file>

<file path=xl/ctrlProps/ctrlProp237.xml><?xml version="1.0" encoding="utf-8"?>
<formControlPr xmlns="http://schemas.microsoft.com/office/spreadsheetml/2009/9/main" objectType="Button" lockText="1"/>
</file>

<file path=xl/ctrlProps/ctrlProp238.xml><?xml version="1.0" encoding="utf-8"?>
<formControlPr xmlns="http://schemas.microsoft.com/office/spreadsheetml/2009/9/main" objectType="Button" lockText="1"/>
</file>

<file path=xl/ctrlProps/ctrlProp239.xml><?xml version="1.0" encoding="utf-8"?>
<formControlPr xmlns="http://schemas.microsoft.com/office/spreadsheetml/2009/9/main" objectType="Button" lockText="1"/>
</file>

<file path=xl/ctrlProps/ctrlProp240.xml><?xml version="1.0" encoding="utf-8"?>
<formControlPr xmlns="http://schemas.microsoft.com/office/spreadsheetml/2009/9/main" objectType="Button" lockText="1"/>
</file>

<file path=xl/ctrlProps/ctrlProp241.xml><?xml version="1.0" encoding="utf-8"?>
<formControlPr xmlns="http://schemas.microsoft.com/office/spreadsheetml/2009/9/main" objectType="Button" lockText="1"/>
</file>

<file path=xl/ctrlProps/ctrlProp242.xml><?xml version="1.0" encoding="utf-8"?>
<formControlPr xmlns="http://schemas.microsoft.com/office/spreadsheetml/2009/9/main" objectType="Button" lockText="1"/>
</file>

<file path=xl/ctrlProps/ctrlProp243.xml><?xml version="1.0" encoding="utf-8"?>
<formControlPr xmlns="http://schemas.microsoft.com/office/spreadsheetml/2009/9/main" objectType="Button" lockText="1"/>
</file>

<file path=xl/ctrlProps/ctrlProp244.xml><?xml version="1.0" encoding="utf-8"?>
<formControlPr xmlns="http://schemas.microsoft.com/office/spreadsheetml/2009/9/main" objectType="Button" lockText="1"/>
</file>

<file path=xl/ctrlProps/ctrlProp245.xml><?xml version="1.0" encoding="utf-8"?>
<formControlPr xmlns="http://schemas.microsoft.com/office/spreadsheetml/2009/9/main" objectType="Button" lockText="1"/>
</file>

<file path=xl/ctrlProps/ctrlProp246.xml><?xml version="1.0" encoding="utf-8"?>
<formControlPr xmlns="http://schemas.microsoft.com/office/spreadsheetml/2009/9/main" objectType="Button" lockText="1"/>
</file>

<file path=xl/ctrlProps/ctrlProp247.xml><?xml version="1.0" encoding="utf-8"?>
<formControlPr xmlns="http://schemas.microsoft.com/office/spreadsheetml/2009/9/main" objectType="Button" lockText="1"/>
</file>

<file path=xl/ctrlProps/ctrlProp248.xml><?xml version="1.0" encoding="utf-8"?>
<formControlPr xmlns="http://schemas.microsoft.com/office/spreadsheetml/2009/9/main" objectType="Button" lockText="1"/>
</file>

<file path=xl/ctrlProps/ctrlProp249.xml><?xml version="1.0" encoding="utf-8"?>
<formControlPr xmlns="http://schemas.microsoft.com/office/spreadsheetml/2009/9/main" objectType="Button" lockText="1"/>
</file>

<file path=xl/ctrlProps/ctrlProp250.xml><?xml version="1.0" encoding="utf-8"?>
<formControlPr xmlns="http://schemas.microsoft.com/office/spreadsheetml/2009/9/main" objectType="Button" lockText="1"/>
</file>

<file path=xl/ctrlProps/ctrlProp251.xml><?xml version="1.0" encoding="utf-8"?>
<formControlPr xmlns="http://schemas.microsoft.com/office/spreadsheetml/2009/9/main" objectType="Button" lockText="1"/>
</file>

<file path=xl/ctrlProps/ctrlProp252.xml><?xml version="1.0" encoding="utf-8"?>
<formControlPr xmlns="http://schemas.microsoft.com/office/spreadsheetml/2009/9/main" objectType="Button" lockText="1"/>
</file>

<file path=xl/ctrlProps/ctrlProp253.xml><?xml version="1.0" encoding="utf-8"?>
<formControlPr xmlns="http://schemas.microsoft.com/office/spreadsheetml/2009/9/main" objectType="Button" lockText="1"/>
</file>

<file path=xl/ctrlProps/ctrlProp254.xml><?xml version="1.0" encoding="utf-8"?>
<formControlPr xmlns="http://schemas.microsoft.com/office/spreadsheetml/2009/9/main" objectType="Button" lockText="1"/>
</file>

<file path=xl/ctrlProps/ctrlProp255.xml><?xml version="1.0" encoding="utf-8"?>
<formControlPr xmlns="http://schemas.microsoft.com/office/spreadsheetml/2009/9/main" objectType="Button" lockText="1"/>
</file>

<file path=xl/ctrlProps/ctrlProp256.xml><?xml version="1.0" encoding="utf-8"?>
<formControlPr xmlns="http://schemas.microsoft.com/office/spreadsheetml/2009/9/main" objectType="Button" lockText="1"/>
</file>

<file path=xl/ctrlProps/ctrlProp257.xml><?xml version="1.0" encoding="utf-8"?>
<formControlPr xmlns="http://schemas.microsoft.com/office/spreadsheetml/2009/9/main" objectType="Button" lockText="1"/>
</file>

<file path=xl/ctrlProps/ctrlProp258.xml><?xml version="1.0" encoding="utf-8"?>
<formControlPr xmlns="http://schemas.microsoft.com/office/spreadsheetml/2009/9/main" objectType="Button" lockText="1"/>
</file>

<file path=xl/ctrlProps/ctrlProp259.xml><?xml version="1.0" encoding="utf-8"?>
<formControlPr xmlns="http://schemas.microsoft.com/office/spreadsheetml/2009/9/main" objectType="Button" lockText="1"/>
</file>

<file path=xl/ctrlProps/ctrlProp260.xml><?xml version="1.0" encoding="utf-8"?>
<formControlPr xmlns="http://schemas.microsoft.com/office/spreadsheetml/2009/9/main" objectType="Button" lockText="1"/>
</file>

<file path=xl/ctrlProps/ctrlProp261.xml><?xml version="1.0" encoding="utf-8"?>
<formControlPr xmlns="http://schemas.microsoft.com/office/spreadsheetml/2009/9/main" objectType="Button" lockText="1"/>
</file>

<file path=xl/ctrlProps/ctrlProp262.xml><?xml version="1.0" encoding="utf-8"?>
<formControlPr xmlns="http://schemas.microsoft.com/office/spreadsheetml/2009/9/main" objectType="Button" lockText="1"/>
</file>

<file path=xl/ctrlProps/ctrlProp263.xml><?xml version="1.0" encoding="utf-8"?>
<formControlPr xmlns="http://schemas.microsoft.com/office/spreadsheetml/2009/9/main" objectType="Button" lockText="1"/>
</file>

<file path=xl/ctrlProps/ctrlProp264.xml><?xml version="1.0" encoding="utf-8"?>
<formControlPr xmlns="http://schemas.microsoft.com/office/spreadsheetml/2009/9/main" objectType="Button" lockText="1"/>
</file>

<file path=xl/ctrlProps/ctrlProp265.xml><?xml version="1.0" encoding="utf-8"?>
<formControlPr xmlns="http://schemas.microsoft.com/office/spreadsheetml/2009/9/main" objectType="Button" lockText="1"/>
</file>

<file path=xl/ctrlProps/ctrlProp266.xml><?xml version="1.0" encoding="utf-8"?>
<formControlPr xmlns="http://schemas.microsoft.com/office/spreadsheetml/2009/9/main" objectType="Button" lockText="1"/>
</file>

<file path=xl/ctrlProps/ctrlProp267.xml><?xml version="1.0" encoding="utf-8"?>
<formControlPr xmlns="http://schemas.microsoft.com/office/spreadsheetml/2009/9/main" objectType="Button" lockText="1"/>
</file>

<file path=xl/ctrlProps/ctrlProp268.xml><?xml version="1.0" encoding="utf-8"?>
<formControlPr xmlns="http://schemas.microsoft.com/office/spreadsheetml/2009/9/main" objectType="Button" lockText="1"/>
</file>

<file path=xl/ctrlProps/ctrlProp269.xml><?xml version="1.0" encoding="utf-8"?>
<formControlPr xmlns="http://schemas.microsoft.com/office/spreadsheetml/2009/9/main" objectType="Button" lockText="1"/>
</file>

<file path=xl/ctrlProps/ctrlProp270.xml><?xml version="1.0" encoding="utf-8"?>
<formControlPr xmlns="http://schemas.microsoft.com/office/spreadsheetml/2009/9/main" objectType="Button" lockText="1"/>
</file>

<file path=xl/ctrlProps/ctrlProp271.xml><?xml version="1.0" encoding="utf-8"?>
<formControlPr xmlns="http://schemas.microsoft.com/office/spreadsheetml/2009/9/main" objectType="Button" lockText="1"/>
</file>

<file path=xl/ctrlProps/ctrlProp272.xml><?xml version="1.0" encoding="utf-8"?>
<formControlPr xmlns="http://schemas.microsoft.com/office/spreadsheetml/2009/9/main" objectType="Button" lockText="1"/>
</file>

<file path=xl/ctrlProps/ctrlProp273.xml><?xml version="1.0" encoding="utf-8"?>
<formControlPr xmlns="http://schemas.microsoft.com/office/spreadsheetml/2009/9/main" objectType="Button" lockText="1"/>
</file>

<file path=xl/ctrlProps/ctrlProp274.xml><?xml version="1.0" encoding="utf-8"?>
<formControlPr xmlns="http://schemas.microsoft.com/office/spreadsheetml/2009/9/main" objectType="Button" lockText="1"/>
</file>

<file path=xl/ctrlProps/ctrlProp275.xml><?xml version="1.0" encoding="utf-8"?>
<formControlPr xmlns="http://schemas.microsoft.com/office/spreadsheetml/2009/9/main" objectType="Button" lockText="1"/>
</file>

<file path=xl/ctrlProps/ctrlProp276.xml><?xml version="1.0" encoding="utf-8"?>
<formControlPr xmlns="http://schemas.microsoft.com/office/spreadsheetml/2009/9/main" objectType="Button" lockText="1"/>
</file>

<file path=xl/ctrlProps/ctrlProp277.xml><?xml version="1.0" encoding="utf-8"?>
<formControlPr xmlns="http://schemas.microsoft.com/office/spreadsheetml/2009/9/main" objectType="Button" lockText="1"/>
</file>

<file path=xl/ctrlProps/ctrlProp278.xml><?xml version="1.0" encoding="utf-8"?>
<formControlPr xmlns="http://schemas.microsoft.com/office/spreadsheetml/2009/9/main" objectType="Button" lockText="1"/>
</file>

<file path=xl/ctrlProps/ctrlProp279.xml><?xml version="1.0" encoding="utf-8"?>
<formControlPr xmlns="http://schemas.microsoft.com/office/spreadsheetml/2009/9/main" objectType="Button" lockText="1"/>
</file>

<file path=xl/ctrlProps/ctrlProp280.xml><?xml version="1.0" encoding="utf-8"?>
<formControlPr xmlns="http://schemas.microsoft.com/office/spreadsheetml/2009/9/main" objectType="Button" lockText="1"/>
</file>

<file path=xl/ctrlProps/ctrlProp281.xml><?xml version="1.0" encoding="utf-8"?>
<formControlPr xmlns="http://schemas.microsoft.com/office/spreadsheetml/2009/9/main" objectType="Button" lockText="1"/>
</file>

<file path=xl/ctrlProps/ctrlProp282.xml><?xml version="1.0" encoding="utf-8"?>
<formControlPr xmlns="http://schemas.microsoft.com/office/spreadsheetml/2009/9/main" objectType="Button" lockText="1"/>
</file>

<file path=xl/ctrlProps/ctrlProp283.xml><?xml version="1.0" encoding="utf-8"?>
<formControlPr xmlns="http://schemas.microsoft.com/office/spreadsheetml/2009/9/main" objectType="Button" lockText="1"/>
</file>

<file path=xl/ctrlProps/ctrlProp284.xml><?xml version="1.0" encoding="utf-8"?>
<formControlPr xmlns="http://schemas.microsoft.com/office/spreadsheetml/2009/9/main" objectType="Button" lockText="1"/>
</file>

<file path=xl/ctrlProps/ctrlProp285.xml><?xml version="1.0" encoding="utf-8"?>
<formControlPr xmlns="http://schemas.microsoft.com/office/spreadsheetml/2009/9/main" objectType="Button" lockText="1"/>
</file>

<file path=xl/ctrlProps/ctrlProp286.xml><?xml version="1.0" encoding="utf-8"?>
<formControlPr xmlns="http://schemas.microsoft.com/office/spreadsheetml/2009/9/main" objectType="Button" lockText="1"/>
</file>

<file path=xl/ctrlProps/ctrlProp287.xml><?xml version="1.0" encoding="utf-8"?>
<formControlPr xmlns="http://schemas.microsoft.com/office/spreadsheetml/2009/9/main" objectType="Button" lockText="1"/>
</file>

<file path=xl/ctrlProps/ctrlProp288.xml><?xml version="1.0" encoding="utf-8"?>
<formControlPr xmlns="http://schemas.microsoft.com/office/spreadsheetml/2009/9/main" objectType="Button" lockText="1"/>
</file>

<file path=xl/ctrlProps/ctrlProp289.xml><?xml version="1.0" encoding="utf-8"?>
<formControlPr xmlns="http://schemas.microsoft.com/office/spreadsheetml/2009/9/main" objectType="Button" lockText="1"/>
</file>

<file path=xl/ctrlProps/ctrlProp290.xml><?xml version="1.0" encoding="utf-8"?>
<formControlPr xmlns="http://schemas.microsoft.com/office/spreadsheetml/2009/9/main" objectType="Button" lockText="1"/>
</file>

<file path=xl/ctrlProps/ctrlProp291.xml><?xml version="1.0" encoding="utf-8"?>
<formControlPr xmlns="http://schemas.microsoft.com/office/spreadsheetml/2009/9/main" objectType="Button" lockText="1"/>
</file>

<file path=xl/ctrlProps/ctrlProp292.xml><?xml version="1.0" encoding="utf-8"?>
<formControlPr xmlns="http://schemas.microsoft.com/office/spreadsheetml/2009/9/main" objectType="Button" lockText="1"/>
</file>

<file path=xl/ctrlProps/ctrlProp293.xml><?xml version="1.0" encoding="utf-8"?>
<formControlPr xmlns="http://schemas.microsoft.com/office/spreadsheetml/2009/9/main" objectType="Button" lockText="1"/>
</file>

<file path=xl/ctrlProps/ctrlProp294.xml><?xml version="1.0" encoding="utf-8"?>
<formControlPr xmlns="http://schemas.microsoft.com/office/spreadsheetml/2009/9/main" objectType="Button" lockText="1"/>
</file>

<file path=xl/ctrlProps/ctrlProp295.xml><?xml version="1.0" encoding="utf-8"?>
<formControlPr xmlns="http://schemas.microsoft.com/office/spreadsheetml/2009/9/main" objectType="Button" lockText="1"/>
</file>

<file path=xl/ctrlProps/ctrlProp296.xml><?xml version="1.0" encoding="utf-8"?>
<formControlPr xmlns="http://schemas.microsoft.com/office/spreadsheetml/2009/9/main" objectType="Button" lockText="1"/>
</file>

<file path=xl/ctrlProps/ctrlProp297.xml><?xml version="1.0" encoding="utf-8"?>
<formControlPr xmlns="http://schemas.microsoft.com/office/spreadsheetml/2009/9/main" objectType="Button" lockText="1"/>
</file>

<file path=xl/ctrlProps/ctrlProp298.xml><?xml version="1.0" encoding="utf-8"?>
<formControlPr xmlns="http://schemas.microsoft.com/office/spreadsheetml/2009/9/main" objectType="Button" lockText="1"/>
</file>

<file path=xl/ctrlProps/ctrlProp299.xml><?xml version="1.0" encoding="utf-8"?>
<formControlPr xmlns="http://schemas.microsoft.com/office/spreadsheetml/2009/9/main" objectType="Button" lockText="1"/>
</file>

<file path=xl/ctrlProps/ctrlProp300.xml><?xml version="1.0" encoding="utf-8"?>
<formControlPr xmlns="http://schemas.microsoft.com/office/spreadsheetml/2009/9/main" objectType="Button" lockText="1"/>
</file>

<file path=xl/ctrlProps/ctrlProp301.xml><?xml version="1.0" encoding="utf-8"?>
<formControlPr xmlns="http://schemas.microsoft.com/office/spreadsheetml/2009/9/main" objectType="Button" lockText="1"/>
</file>

<file path=xl/ctrlProps/ctrlProp302.xml><?xml version="1.0" encoding="utf-8"?>
<formControlPr xmlns="http://schemas.microsoft.com/office/spreadsheetml/2009/9/main" objectType="Button" lockText="1"/>
</file>

<file path=xl/ctrlProps/ctrlProp303.xml><?xml version="1.0" encoding="utf-8"?>
<formControlPr xmlns="http://schemas.microsoft.com/office/spreadsheetml/2009/9/main" objectType="Button" lockText="1"/>
</file>

<file path=xl/ctrlProps/ctrlProp304.xml><?xml version="1.0" encoding="utf-8"?>
<formControlPr xmlns="http://schemas.microsoft.com/office/spreadsheetml/2009/9/main" objectType="Button" lockText="1"/>
</file>

<file path=xl/ctrlProps/ctrlProp305.xml><?xml version="1.0" encoding="utf-8"?>
<formControlPr xmlns="http://schemas.microsoft.com/office/spreadsheetml/2009/9/main" objectType="Button" lockText="1"/>
</file>

<file path=xl/ctrlProps/ctrlProp306.xml><?xml version="1.0" encoding="utf-8"?>
<formControlPr xmlns="http://schemas.microsoft.com/office/spreadsheetml/2009/9/main" objectType="Button" lockText="1"/>
</file>

<file path=xl/ctrlProps/ctrlProp307.xml><?xml version="1.0" encoding="utf-8"?>
<formControlPr xmlns="http://schemas.microsoft.com/office/spreadsheetml/2009/9/main" objectType="Button" lockText="1"/>
</file>

<file path=xl/ctrlProps/ctrlProp308.xml><?xml version="1.0" encoding="utf-8"?>
<formControlPr xmlns="http://schemas.microsoft.com/office/spreadsheetml/2009/9/main" objectType="Button" lockText="1"/>
</file>

<file path=xl/ctrlProps/ctrlProp309.xml><?xml version="1.0" encoding="utf-8"?>
<formControlPr xmlns="http://schemas.microsoft.com/office/spreadsheetml/2009/9/main" objectType="Button" lockText="1"/>
</file>

<file path=xl/ctrlProps/ctrlProp310.xml><?xml version="1.0" encoding="utf-8"?>
<formControlPr xmlns="http://schemas.microsoft.com/office/spreadsheetml/2009/9/main" objectType="Button" lockText="1"/>
</file>

<file path=xl/ctrlProps/ctrlProp311.xml><?xml version="1.0" encoding="utf-8"?>
<formControlPr xmlns="http://schemas.microsoft.com/office/spreadsheetml/2009/9/main" objectType="Button" lockText="1"/>
</file>

<file path=xl/ctrlProps/ctrlProp312.xml><?xml version="1.0" encoding="utf-8"?>
<formControlPr xmlns="http://schemas.microsoft.com/office/spreadsheetml/2009/9/main" objectType="Button" lockText="1"/>
</file>

<file path=xl/ctrlProps/ctrlProp313.xml><?xml version="1.0" encoding="utf-8"?>
<formControlPr xmlns="http://schemas.microsoft.com/office/spreadsheetml/2009/9/main" objectType="Button" lockText="1"/>
</file>

<file path=xl/ctrlProps/ctrlProp314.xml><?xml version="1.0" encoding="utf-8"?>
<formControlPr xmlns="http://schemas.microsoft.com/office/spreadsheetml/2009/9/main" objectType="Button" lockText="1"/>
</file>

<file path=xl/ctrlProps/ctrlProp315.xml><?xml version="1.0" encoding="utf-8"?>
<formControlPr xmlns="http://schemas.microsoft.com/office/spreadsheetml/2009/9/main" objectType="Button" lockText="1"/>
</file>

<file path=xl/ctrlProps/ctrlProp316.xml><?xml version="1.0" encoding="utf-8"?>
<formControlPr xmlns="http://schemas.microsoft.com/office/spreadsheetml/2009/9/main" objectType="Button" lockText="1"/>
</file>

<file path=xl/ctrlProps/ctrlProp317.xml><?xml version="1.0" encoding="utf-8"?>
<formControlPr xmlns="http://schemas.microsoft.com/office/spreadsheetml/2009/9/main" objectType="Button" lockText="1"/>
</file>

<file path=xl/ctrlProps/ctrlProp318.xml><?xml version="1.0" encoding="utf-8"?>
<formControlPr xmlns="http://schemas.microsoft.com/office/spreadsheetml/2009/9/main" objectType="Button" lockText="1"/>
</file>

<file path=xl/ctrlProps/ctrlProp319.xml><?xml version="1.0" encoding="utf-8"?>
<formControlPr xmlns="http://schemas.microsoft.com/office/spreadsheetml/2009/9/main" objectType="Button" lockText="1"/>
</file>

<file path=xl/ctrlProps/ctrlProp320.xml><?xml version="1.0" encoding="utf-8"?>
<formControlPr xmlns="http://schemas.microsoft.com/office/spreadsheetml/2009/9/main" objectType="Button" lockText="1"/>
</file>

<file path=xl/ctrlProps/ctrlProp321.xml><?xml version="1.0" encoding="utf-8"?>
<formControlPr xmlns="http://schemas.microsoft.com/office/spreadsheetml/2009/9/main" objectType="Button" lockText="1"/>
</file>

<file path=xl/ctrlProps/ctrlProp322.xml><?xml version="1.0" encoding="utf-8"?>
<formControlPr xmlns="http://schemas.microsoft.com/office/spreadsheetml/2009/9/main" objectType="Button" lockText="1"/>
</file>

<file path=xl/ctrlProps/ctrlProp323.xml><?xml version="1.0" encoding="utf-8"?>
<formControlPr xmlns="http://schemas.microsoft.com/office/spreadsheetml/2009/9/main" objectType="Button" lockText="1"/>
</file>

<file path=xl/ctrlProps/ctrlProp324.xml><?xml version="1.0" encoding="utf-8"?>
<formControlPr xmlns="http://schemas.microsoft.com/office/spreadsheetml/2009/9/main" objectType="Button" lockText="1"/>
</file>

<file path=xl/ctrlProps/ctrlProp325.xml><?xml version="1.0" encoding="utf-8"?>
<formControlPr xmlns="http://schemas.microsoft.com/office/spreadsheetml/2009/9/main" objectType="Button" lockText="1"/>
</file>

<file path=xl/ctrlProps/ctrlProp326.xml><?xml version="1.0" encoding="utf-8"?>
<formControlPr xmlns="http://schemas.microsoft.com/office/spreadsheetml/2009/9/main" objectType="Button" lockText="1"/>
</file>

<file path=xl/ctrlProps/ctrlProp327.xml><?xml version="1.0" encoding="utf-8"?>
<formControlPr xmlns="http://schemas.microsoft.com/office/spreadsheetml/2009/9/main" objectType="Button" lockText="1"/>
</file>

<file path=xl/ctrlProps/ctrlProp328.xml><?xml version="1.0" encoding="utf-8"?>
<formControlPr xmlns="http://schemas.microsoft.com/office/spreadsheetml/2009/9/main" objectType="Button" lockText="1"/>
</file>

<file path=xl/ctrlProps/ctrlProp329.xml><?xml version="1.0" encoding="utf-8"?>
<formControlPr xmlns="http://schemas.microsoft.com/office/spreadsheetml/2009/9/main" objectType="Button" lockText="1"/>
</file>

<file path=xl/ctrlProps/ctrlProp330.xml><?xml version="1.0" encoding="utf-8"?>
<formControlPr xmlns="http://schemas.microsoft.com/office/spreadsheetml/2009/9/main" objectType="Button" lockText="1"/>
</file>

<file path=xl/ctrlProps/ctrlProp331.xml><?xml version="1.0" encoding="utf-8"?>
<formControlPr xmlns="http://schemas.microsoft.com/office/spreadsheetml/2009/9/main" objectType="Button" lockText="1"/>
</file>

<file path=xl/ctrlProps/ctrlProp332.xml><?xml version="1.0" encoding="utf-8"?>
<formControlPr xmlns="http://schemas.microsoft.com/office/spreadsheetml/2009/9/main" objectType="Button" lockText="1"/>
</file>

<file path=xl/ctrlProps/ctrlProp333.xml><?xml version="1.0" encoding="utf-8"?>
<formControlPr xmlns="http://schemas.microsoft.com/office/spreadsheetml/2009/9/main" objectType="Button" lockText="1"/>
</file>

<file path=xl/ctrlProps/ctrlProp334.xml><?xml version="1.0" encoding="utf-8"?>
<formControlPr xmlns="http://schemas.microsoft.com/office/spreadsheetml/2009/9/main" objectType="Button" lockText="1"/>
</file>

<file path=xl/ctrlProps/ctrlProp335.xml><?xml version="1.0" encoding="utf-8"?>
<formControlPr xmlns="http://schemas.microsoft.com/office/spreadsheetml/2009/9/main" objectType="Button" lockText="1"/>
</file>

<file path=xl/ctrlProps/ctrlProp336.xml><?xml version="1.0" encoding="utf-8"?>
<formControlPr xmlns="http://schemas.microsoft.com/office/spreadsheetml/2009/9/main" objectType="Button" lockText="1"/>
</file>

<file path=xl/ctrlProps/ctrlProp337.xml><?xml version="1.0" encoding="utf-8"?>
<formControlPr xmlns="http://schemas.microsoft.com/office/spreadsheetml/2009/9/main" objectType="Button" lockText="1"/>
</file>

<file path=xl/ctrlProps/ctrlProp338.xml><?xml version="1.0" encoding="utf-8"?>
<formControlPr xmlns="http://schemas.microsoft.com/office/spreadsheetml/2009/9/main" objectType="Button" lockText="1"/>
</file>

<file path=xl/ctrlProps/ctrlProp339.xml><?xml version="1.0" encoding="utf-8"?>
<formControlPr xmlns="http://schemas.microsoft.com/office/spreadsheetml/2009/9/main" objectType="Button" lockText="1"/>
</file>

<file path=xl/ctrlProps/ctrlProp340.xml><?xml version="1.0" encoding="utf-8"?>
<formControlPr xmlns="http://schemas.microsoft.com/office/spreadsheetml/2009/9/main" objectType="Button" lockText="1"/>
</file>

<file path=xl/ctrlProps/ctrlProp341.xml><?xml version="1.0" encoding="utf-8"?>
<formControlPr xmlns="http://schemas.microsoft.com/office/spreadsheetml/2009/9/main" objectType="Button" lockText="1"/>
</file>

<file path=xl/ctrlProps/ctrlProp342.xml><?xml version="1.0" encoding="utf-8"?>
<formControlPr xmlns="http://schemas.microsoft.com/office/spreadsheetml/2009/9/main" objectType="Button" lockText="1"/>
</file>

<file path=xl/ctrlProps/ctrlProp343.xml><?xml version="1.0" encoding="utf-8"?>
<formControlPr xmlns="http://schemas.microsoft.com/office/spreadsheetml/2009/9/main" objectType="Button" lockText="1"/>
</file>

<file path=xl/ctrlProps/ctrlProp344.xml><?xml version="1.0" encoding="utf-8"?>
<formControlPr xmlns="http://schemas.microsoft.com/office/spreadsheetml/2009/9/main" objectType="Button" lockText="1"/>
</file>

<file path=xl/ctrlProps/ctrlProp345.xml><?xml version="1.0" encoding="utf-8"?>
<formControlPr xmlns="http://schemas.microsoft.com/office/spreadsheetml/2009/9/main" objectType="Button" lockText="1"/>
</file>

<file path=xl/ctrlProps/ctrlProp346.xml><?xml version="1.0" encoding="utf-8"?>
<formControlPr xmlns="http://schemas.microsoft.com/office/spreadsheetml/2009/9/main" objectType="Button" lockText="1"/>
</file>

<file path=xl/ctrlProps/ctrlProp347.xml><?xml version="1.0" encoding="utf-8"?>
<formControlPr xmlns="http://schemas.microsoft.com/office/spreadsheetml/2009/9/main" objectType="Button" lockText="1"/>
</file>

<file path=xl/ctrlProps/ctrlProp348.xml><?xml version="1.0" encoding="utf-8"?>
<formControlPr xmlns="http://schemas.microsoft.com/office/spreadsheetml/2009/9/main" objectType="Button" lockText="1"/>
</file>

<file path=xl/ctrlProps/ctrlProp349.xml><?xml version="1.0" encoding="utf-8"?>
<formControlPr xmlns="http://schemas.microsoft.com/office/spreadsheetml/2009/9/main" objectType="Button" lockText="1"/>
</file>

<file path=xl/ctrlProps/ctrlProp350.xml><?xml version="1.0" encoding="utf-8"?>
<formControlPr xmlns="http://schemas.microsoft.com/office/spreadsheetml/2009/9/main" objectType="Button" lockText="1"/>
</file>

<file path=xl/ctrlProps/ctrlProp351.xml><?xml version="1.0" encoding="utf-8"?>
<formControlPr xmlns="http://schemas.microsoft.com/office/spreadsheetml/2009/9/main" objectType="Button" lockText="1"/>
</file>

<file path=xl/ctrlProps/ctrlProp352.xml><?xml version="1.0" encoding="utf-8"?>
<formControlPr xmlns="http://schemas.microsoft.com/office/spreadsheetml/2009/9/main" objectType="Button" lockText="1"/>
</file>

<file path=xl/ctrlProps/ctrlProp353.xml><?xml version="1.0" encoding="utf-8"?>
<formControlPr xmlns="http://schemas.microsoft.com/office/spreadsheetml/2009/9/main" objectType="Button" lockText="1"/>
</file>

<file path=xl/ctrlProps/ctrlProp354.xml><?xml version="1.0" encoding="utf-8"?>
<formControlPr xmlns="http://schemas.microsoft.com/office/spreadsheetml/2009/9/main" objectType="Button" lockText="1"/>
</file>

<file path=xl/ctrlProps/ctrlProp355.xml><?xml version="1.0" encoding="utf-8"?>
<formControlPr xmlns="http://schemas.microsoft.com/office/spreadsheetml/2009/9/main" objectType="Button" lockText="1"/>
</file>

<file path=xl/ctrlProps/ctrlProp356.xml><?xml version="1.0" encoding="utf-8"?>
<formControlPr xmlns="http://schemas.microsoft.com/office/spreadsheetml/2009/9/main" objectType="Button" lockText="1"/>
</file>

<file path=xl/ctrlProps/ctrlProp357.xml><?xml version="1.0" encoding="utf-8"?>
<formControlPr xmlns="http://schemas.microsoft.com/office/spreadsheetml/2009/9/main" objectType="Button" lockText="1"/>
</file>

<file path=xl/ctrlProps/ctrlProp358.xml><?xml version="1.0" encoding="utf-8"?>
<formControlPr xmlns="http://schemas.microsoft.com/office/spreadsheetml/2009/9/main" objectType="Button" lockText="1"/>
</file>

<file path=xl/ctrlProps/ctrlProp359.xml><?xml version="1.0" encoding="utf-8"?>
<formControlPr xmlns="http://schemas.microsoft.com/office/spreadsheetml/2009/9/main" objectType="Button" lockText="1"/>
</file>

<file path=xl/ctrlProps/ctrlProp360.xml><?xml version="1.0" encoding="utf-8"?>
<formControlPr xmlns="http://schemas.microsoft.com/office/spreadsheetml/2009/9/main" objectType="Button" lockText="1"/>
</file>

<file path=xl/ctrlProps/ctrlProp361.xml><?xml version="1.0" encoding="utf-8"?>
<formControlPr xmlns="http://schemas.microsoft.com/office/spreadsheetml/2009/9/main" objectType="Button" lockText="1"/>
</file>

<file path=xl/ctrlProps/ctrlProp362.xml><?xml version="1.0" encoding="utf-8"?>
<formControlPr xmlns="http://schemas.microsoft.com/office/spreadsheetml/2009/9/main" objectType="Button" lockText="1"/>
</file>

<file path=xl/ctrlProps/ctrlProp363.xml><?xml version="1.0" encoding="utf-8"?>
<formControlPr xmlns="http://schemas.microsoft.com/office/spreadsheetml/2009/9/main" objectType="Button" lockText="1"/>
</file>

<file path=xl/ctrlProps/ctrlProp364.xml><?xml version="1.0" encoding="utf-8"?>
<formControlPr xmlns="http://schemas.microsoft.com/office/spreadsheetml/2009/9/main" objectType="Button" lockText="1"/>
</file>

<file path=xl/ctrlProps/ctrlProp365.xml><?xml version="1.0" encoding="utf-8"?>
<formControlPr xmlns="http://schemas.microsoft.com/office/spreadsheetml/2009/9/main" objectType="Button" lockText="1"/>
</file>

<file path=xl/ctrlProps/ctrlProp366.xml><?xml version="1.0" encoding="utf-8"?>
<formControlPr xmlns="http://schemas.microsoft.com/office/spreadsheetml/2009/9/main" objectType="Button" lockText="1"/>
</file>

<file path=xl/ctrlProps/ctrlProp367.xml><?xml version="1.0" encoding="utf-8"?>
<formControlPr xmlns="http://schemas.microsoft.com/office/spreadsheetml/2009/9/main" objectType="Button" lockText="1"/>
</file>

<file path=xl/ctrlProps/ctrlProp368.xml><?xml version="1.0" encoding="utf-8"?>
<formControlPr xmlns="http://schemas.microsoft.com/office/spreadsheetml/2009/9/main" objectType="Button" lockText="1"/>
</file>

<file path=xl/ctrlProps/ctrlProp369.xml><?xml version="1.0" encoding="utf-8"?>
<formControlPr xmlns="http://schemas.microsoft.com/office/spreadsheetml/2009/9/main" objectType="Button" lockText="1"/>
</file>

<file path=xl/ctrlProps/ctrlProp370.xml><?xml version="1.0" encoding="utf-8"?>
<formControlPr xmlns="http://schemas.microsoft.com/office/spreadsheetml/2009/9/main" objectType="Button" lockText="1"/>
</file>

<file path=xl/ctrlProps/ctrlProp371.xml><?xml version="1.0" encoding="utf-8"?>
<formControlPr xmlns="http://schemas.microsoft.com/office/spreadsheetml/2009/9/main" objectType="Button" lockText="1"/>
</file>

<file path=xl/ctrlProps/ctrlProp372.xml><?xml version="1.0" encoding="utf-8"?>
<formControlPr xmlns="http://schemas.microsoft.com/office/spreadsheetml/2009/9/main" objectType="Button" lockText="1"/>
</file>

<file path=xl/ctrlProps/ctrlProp373.xml><?xml version="1.0" encoding="utf-8"?>
<formControlPr xmlns="http://schemas.microsoft.com/office/spreadsheetml/2009/9/main" objectType="Button" lockText="1"/>
</file>

<file path=xl/ctrlProps/ctrlProp374.xml><?xml version="1.0" encoding="utf-8"?>
<formControlPr xmlns="http://schemas.microsoft.com/office/spreadsheetml/2009/9/main" objectType="Button" lockText="1"/>
</file>

<file path=xl/ctrlProps/ctrlProp375.xml><?xml version="1.0" encoding="utf-8"?>
<formControlPr xmlns="http://schemas.microsoft.com/office/spreadsheetml/2009/9/main" objectType="Button" lockText="1"/>
</file>

<file path=xl/ctrlProps/ctrlProp376.xml><?xml version="1.0" encoding="utf-8"?>
<formControlPr xmlns="http://schemas.microsoft.com/office/spreadsheetml/2009/9/main" objectType="Button" lockText="1"/>
</file>

<file path=xl/ctrlProps/ctrlProp377.xml><?xml version="1.0" encoding="utf-8"?>
<formControlPr xmlns="http://schemas.microsoft.com/office/spreadsheetml/2009/9/main" objectType="Button" lockText="1"/>
</file>

<file path=xl/ctrlProps/ctrlProp378.xml><?xml version="1.0" encoding="utf-8"?>
<formControlPr xmlns="http://schemas.microsoft.com/office/spreadsheetml/2009/9/main" objectType="Button" lockText="1"/>
</file>

<file path=xl/ctrlProps/ctrlProp379.xml><?xml version="1.0" encoding="utf-8"?>
<formControlPr xmlns="http://schemas.microsoft.com/office/spreadsheetml/2009/9/main" objectType="Button" lockText="1"/>
</file>

<file path=xl/ctrlProps/ctrlProp380.xml><?xml version="1.0" encoding="utf-8"?>
<formControlPr xmlns="http://schemas.microsoft.com/office/spreadsheetml/2009/9/main" objectType="Button" lockText="1"/>
</file>

<file path=xl/ctrlProps/ctrlProp381.xml><?xml version="1.0" encoding="utf-8"?>
<formControlPr xmlns="http://schemas.microsoft.com/office/spreadsheetml/2009/9/main" objectType="Button" lockText="1"/>
</file>

<file path=xl/ctrlProps/ctrlProp382.xml><?xml version="1.0" encoding="utf-8"?>
<formControlPr xmlns="http://schemas.microsoft.com/office/spreadsheetml/2009/9/main" objectType="Button" lockText="1"/>
</file>

<file path=xl/ctrlProps/ctrlProp383.xml><?xml version="1.0" encoding="utf-8"?>
<formControlPr xmlns="http://schemas.microsoft.com/office/spreadsheetml/2009/9/main" objectType="Button" lockText="1"/>
</file>

<file path=xl/ctrlProps/ctrlProp384.xml><?xml version="1.0" encoding="utf-8"?>
<formControlPr xmlns="http://schemas.microsoft.com/office/spreadsheetml/2009/9/main" objectType="Button" lockText="1"/>
</file>

<file path=xl/ctrlProps/ctrlProp385.xml><?xml version="1.0" encoding="utf-8"?>
<formControlPr xmlns="http://schemas.microsoft.com/office/spreadsheetml/2009/9/main" objectType="Button" lockText="1"/>
</file>

<file path=xl/ctrlProps/ctrlProp386.xml><?xml version="1.0" encoding="utf-8"?>
<formControlPr xmlns="http://schemas.microsoft.com/office/spreadsheetml/2009/9/main" objectType="Button" lockText="1"/>
</file>

<file path=xl/ctrlProps/ctrlProp387.xml><?xml version="1.0" encoding="utf-8"?>
<formControlPr xmlns="http://schemas.microsoft.com/office/spreadsheetml/2009/9/main" objectType="Button" lockText="1"/>
</file>

<file path=xl/ctrlProps/ctrlProp388.xml><?xml version="1.0" encoding="utf-8"?>
<formControlPr xmlns="http://schemas.microsoft.com/office/spreadsheetml/2009/9/main" objectType="Button" lockText="1"/>
</file>

<file path=xl/ctrlProps/ctrlProp389.xml><?xml version="1.0" encoding="utf-8"?>
<formControlPr xmlns="http://schemas.microsoft.com/office/spreadsheetml/2009/9/main" objectType="Button" lockText="1"/>
</file>

<file path=xl/ctrlProps/ctrlProp390.xml><?xml version="1.0" encoding="utf-8"?>
<formControlPr xmlns="http://schemas.microsoft.com/office/spreadsheetml/2009/9/main" objectType="Button" lockText="1"/>
</file>

<file path=xl/ctrlProps/ctrlProp391.xml><?xml version="1.0" encoding="utf-8"?>
<formControlPr xmlns="http://schemas.microsoft.com/office/spreadsheetml/2009/9/main" objectType="Button" lockText="1"/>
</file>

<file path=xl/ctrlProps/ctrlProp392.xml><?xml version="1.0" encoding="utf-8"?>
<formControlPr xmlns="http://schemas.microsoft.com/office/spreadsheetml/2009/9/main" objectType="Button" lockText="1"/>
</file>

<file path=xl/ctrlProps/ctrlProp393.xml><?xml version="1.0" encoding="utf-8"?>
<formControlPr xmlns="http://schemas.microsoft.com/office/spreadsheetml/2009/9/main" objectType="Button" lockText="1"/>
</file>

<file path=xl/ctrlProps/ctrlProp394.xml><?xml version="1.0" encoding="utf-8"?>
<formControlPr xmlns="http://schemas.microsoft.com/office/spreadsheetml/2009/9/main" objectType="Button" lockText="1"/>
</file>

<file path=xl/ctrlProps/ctrlProp395.xml><?xml version="1.0" encoding="utf-8"?>
<formControlPr xmlns="http://schemas.microsoft.com/office/spreadsheetml/2009/9/main" objectType="Button" lockText="1"/>
</file>

<file path=xl/ctrlProps/ctrlProp396.xml><?xml version="1.0" encoding="utf-8"?>
<formControlPr xmlns="http://schemas.microsoft.com/office/spreadsheetml/2009/9/main" objectType="Button" lockText="1"/>
</file>

<file path=xl/ctrlProps/ctrlProp397.xml><?xml version="1.0" encoding="utf-8"?>
<formControlPr xmlns="http://schemas.microsoft.com/office/spreadsheetml/2009/9/main" objectType="Button" lockText="1"/>
</file>

<file path=xl/ctrlProps/ctrlProp398.xml><?xml version="1.0" encoding="utf-8"?>
<formControlPr xmlns="http://schemas.microsoft.com/office/spreadsheetml/2009/9/main" objectType="Button" lockText="1"/>
</file>

<file path=xl/ctrlProps/ctrlProp399.xml><?xml version="1.0" encoding="utf-8"?>
<formControlPr xmlns="http://schemas.microsoft.com/office/spreadsheetml/2009/9/main" objectType="Button" lockText="1"/>
</file>

<file path=xl/ctrlProps/ctrlProp400.xml><?xml version="1.0" encoding="utf-8"?>
<formControlPr xmlns="http://schemas.microsoft.com/office/spreadsheetml/2009/9/main" objectType="Button" lockText="1"/>
</file>

<file path=xl/ctrlProps/ctrlProp401.xml><?xml version="1.0" encoding="utf-8"?>
<formControlPr xmlns="http://schemas.microsoft.com/office/spreadsheetml/2009/9/main" objectType="Button" lockText="1"/>
</file>

<file path=xl/ctrlProps/ctrlProp402.xml><?xml version="1.0" encoding="utf-8"?>
<formControlPr xmlns="http://schemas.microsoft.com/office/spreadsheetml/2009/9/main" objectType="Button" lockText="1"/>
</file>

<file path=xl/ctrlProps/ctrlProp403.xml><?xml version="1.0" encoding="utf-8"?>
<formControlPr xmlns="http://schemas.microsoft.com/office/spreadsheetml/2009/9/main" objectType="Button" lockText="1"/>
</file>

<file path=xl/ctrlProps/ctrlProp404.xml><?xml version="1.0" encoding="utf-8"?>
<formControlPr xmlns="http://schemas.microsoft.com/office/spreadsheetml/2009/9/main" objectType="Button" lockText="1"/>
</file>

<file path=xl/ctrlProps/ctrlProp405.xml><?xml version="1.0" encoding="utf-8"?>
<formControlPr xmlns="http://schemas.microsoft.com/office/spreadsheetml/2009/9/main" objectType="Button" lockText="1"/>
</file>

<file path=xl/ctrlProps/ctrlProp406.xml><?xml version="1.0" encoding="utf-8"?>
<formControlPr xmlns="http://schemas.microsoft.com/office/spreadsheetml/2009/9/main" objectType="Button" lockText="1"/>
</file>

<file path=xl/ctrlProps/ctrlProp407.xml><?xml version="1.0" encoding="utf-8"?>
<formControlPr xmlns="http://schemas.microsoft.com/office/spreadsheetml/2009/9/main" objectType="Button" lockText="1"/>
</file>

<file path=xl/ctrlProps/ctrlProp408.xml><?xml version="1.0" encoding="utf-8"?>
<formControlPr xmlns="http://schemas.microsoft.com/office/spreadsheetml/2009/9/main" objectType="Button" lockText="1"/>
</file>

<file path=xl/ctrlProps/ctrlProp409.xml><?xml version="1.0" encoding="utf-8"?>
<formControlPr xmlns="http://schemas.microsoft.com/office/spreadsheetml/2009/9/main" objectType="Button" lockText="1"/>
</file>

<file path=xl/ctrlProps/ctrlProp410.xml><?xml version="1.0" encoding="utf-8"?>
<formControlPr xmlns="http://schemas.microsoft.com/office/spreadsheetml/2009/9/main" objectType="Button" lockText="1"/>
</file>

<file path=xl/ctrlProps/ctrlProp411.xml><?xml version="1.0" encoding="utf-8"?>
<formControlPr xmlns="http://schemas.microsoft.com/office/spreadsheetml/2009/9/main" objectType="Button" lockText="1"/>
</file>

<file path=xl/ctrlProps/ctrlProp412.xml><?xml version="1.0" encoding="utf-8"?>
<formControlPr xmlns="http://schemas.microsoft.com/office/spreadsheetml/2009/9/main" objectType="Button" lockText="1"/>
</file>

<file path=xl/ctrlProps/ctrlProp413.xml><?xml version="1.0" encoding="utf-8"?>
<formControlPr xmlns="http://schemas.microsoft.com/office/spreadsheetml/2009/9/main" objectType="Button" lockText="1"/>
</file>

<file path=xl/ctrlProps/ctrlProp414.xml><?xml version="1.0" encoding="utf-8"?>
<formControlPr xmlns="http://schemas.microsoft.com/office/spreadsheetml/2009/9/main" objectType="Button" lockText="1"/>
</file>

<file path=xl/ctrlProps/ctrlProp415.xml><?xml version="1.0" encoding="utf-8"?>
<formControlPr xmlns="http://schemas.microsoft.com/office/spreadsheetml/2009/9/main" objectType="Button" lockText="1"/>
</file>

<file path=xl/ctrlProps/ctrlProp416.xml><?xml version="1.0" encoding="utf-8"?>
<formControlPr xmlns="http://schemas.microsoft.com/office/spreadsheetml/2009/9/main" objectType="Button" lockText="1"/>
</file>

<file path=xl/ctrlProps/ctrlProp417.xml><?xml version="1.0" encoding="utf-8"?>
<formControlPr xmlns="http://schemas.microsoft.com/office/spreadsheetml/2009/9/main" objectType="Button" lockText="1"/>
</file>

<file path=xl/ctrlProps/ctrlProp418.xml><?xml version="1.0" encoding="utf-8"?>
<formControlPr xmlns="http://schemas.microsoft.com/office/spreadsheetml/2009/9/main" objectType="Button" lockText="1"/>
</file>

<file path=xl/ctrlProps/ctrlProp419.xml><?xml version="1.0" encoding="utf-8"?>
<formControlPr xmlns="http://schemas.microsoft.com/office/spreadsheetml/2009/9/main" objectType="Button" lockText="1"/>
</file>

<file path=xl/ctrlProps/ctrlProp420.xml><?xml version="1.0" encoding="utf-8"?>
<formControlPr xmlns="http://schemas.microsoft.com/office/spreadsheetml/2009/9/main" objectType="Button" lockText="1"/>
</file>

<file path=xl/ctrlProps/ctrlProp421.xml><?xml version="1.0" encoding="utf-8"?>
<formControlPr xmlns="http://schemas.microsoft.com/office/spreadsheetml/2009/9/main" objectType="Button" lockText="1"/>
</file>

<file path=xl/ctrlProps/ctrlProp422.xml><?xml version="1.0" encoding="utf-8"?>
<formControlPr xmlns="http://schemas.microsoft.com/office/spreadsheetml/2009/9/main" objectType="Button" lockText="1"/>
</file>

<file path=xl/ctrlProps/ctrlProp423.xml><?xml version="1.0" encoding="utf-8"?>
<formControlPr xmlns="http://schemas.microsoft.com/office/spreadsheetml/2009/9/main" objectType="Button" lockText="1"/>
</file>

<file path=xl/ctrlProps/ctrlProp424.xml><?xml version="1.0" encoding="utf-8"?>
<formControlPr xmlns="http://schemas.microsoft.com/office/spreadsheetml/2009/9/main" objectType="Button" lockText="1"/>
</file>

<file path=xl/ctrlProps/ctrlProp425.xml><?xml version="1.0" encoding="utf-8"?>
<formControlPr xmlns="http://schemas.microsoft.com/office/spreadsheetml/2009/9/main" objectType="Button" lockText="1"/>
</file>

<file path=xl/ctrlProps/ctrlProp426.xml><?xml version="1.0" encoding="utf-8"?>
<formControlPr xmlns="http://schemas.microsoft.com/office/spreadsheetml/2009/9/main" objectType="Button" lockText="1"/>
</file>

<file path=xl/ctrlProps/ctrlProp427.xml><?xml version="1.0" encoding="utf-8"?>
<formControlPr xmlns="http://schemas.microsoft.com/office/spreadsheetml/2009/9/main" objectType="Button" lockText="1"/>
</file>

<file path=xl/ctrlProps/ctrlProp428.xml><?xml version="1.0" encoding="utf-8"?>
<formControlPr xmlns="http://schemas.microsoft.com/office/spreadsheetml/2009/9/main" objectType="Button" lockText="1"/>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jpg"/></Relationships>
</file>

<file path=xl/drawings/_rels/drawing14.xml.rels><?xml version="1.0" encoding="UTF-8" standalone="yes"?>
<Relationships xmlns="http://schemas.openxmlformats.org/package/2006/relationships"><Relationship Id="rId2" Type="http://schemas.openxmlformats.org/officeDocument/2006/relationships/image" Target="../media/image7.jp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29</xdr:col>
          <xdr:colOff>514350</xdr:colOff>
          <xdr:row>0</xdr:row>
          <xdr:rowOff>9525</xdr:rowOff>
        </xdr:from>
        <xdr:to>
          <xdr:col>32</xdr:col>
          <xdr:colOff>0</xdr:colOff>
          <xdr:row>1</xdr:row>
          <xdr:rowOff>19050</xdr:rowOff>
        </xdr:to>
        <xdr:sp macro="" textlink="">
          <xdr:nvSpPr>
            <xdr:cNvPr id="80897" name="HideButton" hidden="1">
              <a:extLst>
                <a:ext uri="{63B3BB69-23CF-44E3-9099-C40C66FF867C}">
                  <a14:compatExt spid="_x0000_s80897"/>
                </a:ext>
                <a:ext uri="{FF2B5EF4-FFF2-40B4-BE49-F238E27FC236}">
                  <a16:creationId xmlns:a16="http://schemas.microsoft.com/office/drawing/2014/main" id="{00000000-0008-0000-0000-0000013C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32</xdr:col>
          <xdr:colOff>323850</xdr:colOff>
          <xdr:row>0</xdr:row>
          <xdr:rowOff>28575</xdr:rowOff>
        </xdr:from>
        <xdr:to>
          <xdr:col>33</xdr:col>
          <xdr:colOff>590550</xdr:colOff>
          <xdr:row>1</xdr:row>
          <xdr:rowOff>9525</xdr:rowOff>
        </xdr:to>
        <xdr:sp macro="" textlink="">
          <xdr:nvSpPr>
            <xdr:cNvPr id="80898" name="Button 2" hidden="1">
              <a:extLst>
                <a:ext uri="{63B3BB69-23CF-44E3-9099-C40C66FF867C}">
                  <a14:compatExt spid="_x0000_s80898"/>
                </a:ext>
                <a:ext uri="{FF2B5EF4-FFF2-40B4-BE49-F238E27FC236}">
                  <a16:creationId xmlns:a16="http://schemas.microsoft.com/office/drawing/2014/main" id="{00000000-0008-0000-0000-0000023C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1" name="HideButton" hidden="1">
              <a:extLst>
                <a:ext uri="{63B3BB69-23CF-44E3-9099-C40C66FF867C}">
                  <a14:compatExt spid="_x0000_s30721"/>
                </a:ext>
                <a:ext uri="{FF2B5EF4-FFF2-40B4-BE49-F238E27FC236}">
                  <a16:creationId xmlns:a16="http://schemas.microsoft.com/office/drawing/2014/main" id="{00000000-0008-0000-0100-00000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3" name="HideButton" hidden="1">
              <a:extLst>
                <a:ext uri="{63B3BB69-23CF-44E3-9099-C40C66FF867C}">
                  <a14:compatExt spid="_x0000_s30723"/>
                </a:ext>
                <a:ext uri="{FF2B5EF4-FFF2-40B4-BE49-F238E27FC236}">
                  <a16:creationId xmlns:a16="http://schemas.microsoft.com/office/drawing/2014/main" id="{00000000-0008-0000-0100-00000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24" name="Button 4" hidden="1">
              <a:extLst>
                <a:ext uri="{63B3BB69-23CF-44E3-9099-C40C66FF867C}">
                  <a14:compatExt spid="_x0000_s30724"/>
                </a:ext>
                <a:ext uri="{FF2B5EF4-FFF2-40B4-BE49-F238E27FC236}">
                  <a16:creationId xmlns:a16="http://schemas.microsoft.com/office/drawing/2014/main" id="{00000000-0008-0000-0100-00000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25" name="Button 5" hidden="1">
              <a:extLst>
                <a:ext uri="{63B3BB69-23CF-44E3-9099-C40C66FF867C}">
                  <a14:compatExt spid="_x0000_s30725"/>
                </a:ext>
                <a:ext uri="{FF2B5EF4-FFF2-40B4-BE49-F238E27FC236}">
                  <a16:creationId xmlns:a16="http://schemas.microsoft.com/office/drawing/2014/main" id="{00000000-0008-0000-0100-00000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26" name="Button 6" hidden="1">
              <a:extLst>
                <a:ext uri="{63B3BB69-23CF-44E3-9099-C40C66FF867C}">
                  <a14:compatExt spid="_x0000_s30726"/>
                </a:ext>
                <a:ext uri="{FF2B5EF4-FFF2-40B4-BE49-F238E27FC236}">
                  <a16:creationId xmlns:a16="http://schemas.microsoft.com/office/drawing/2014/main" id="{00000000-0008-0000-0100-00000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27" name="HideButton" hidden="1">
              <a:extLst>
                <a:ext uri="{63B3BB69-23CF-44E3-9099-C40C66FF867C}">
                  <a14:compatExt spid="_x0000_s30727"/>
                </a:ext>
                <a:ext uri="{FF2B5EF4-FFF2-40B4-BE49-F238E27FC236}">
                  <a16:creationId xmlns:a16="http://schemas.microsoft.com/office/drawing/2014/main" id="{00000000-0008-0000-0100-00000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28" name="Button 8" hidden="1">
              <a:extLst>
                <a:ext uri="{63B3BB69-23CF-44E3-9099-C40C66FF867C}">
                  <a14:compatExt spid="_x0000_s30728"/>
                </a:ext>
                <a:ext uri="{FF2B5EF4-FFF2-40B4-BE49-F238E27FC236}">
                  <a16:creationId xmlns:a16="http://schemas.microsoft.com/office/drawing/2014/main" id="{00000000-0008-0000-0100-00000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29" name="Button 9" hidden="1">
              <a:extLst>
                <a:ext uri="{63B3BB69-23CF-44E3-9099-C40C66FF867C}">
                  <a14:compatExt spid="_x0000_s30729"/>
                </a:ext>
                <a:ext uri="{FF2B5EF4-FFF2-40B4-BE49-F238E27FC236}">
                  <a16:creationId xmlns:a16="http://schemas.microsoft.com/office/drawing/2014/main" id="{00000000-0008-0000-0100-00000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30" name="Button 10" hidden="1">
              <a:extLst>
                <a:ext uri="{63B3BB69-23CF-44E3-9099-C40C66FF867C}">
                  <a14:compatExt spid="_x0000_s30730"/>
                </a:ext>
                <a:ext uri="{FF2B5EF4-FFF2-40B4-BE49-F238E27FC236}">
                  <a16:creationId xmlns:a16="http://schemas.microsoft.com/office/drawing/2014/main" id="{00000000-0008-0000-0100-00000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31" name="Button 11" hidden="1">
              <a:extLst>
                <a:ext uri="{63B3BB69-23CF-44E3-9099-C40C66FF867C}">
                  <a14:compatExt spid="_x0000_s30731"/>
                </a:ext>
                <a:ext uri="{FF2B5EF4-FFF2-40B4-BE49-F238E27FC236}">
                  <a16:creationId xmlns:a16="http://schemas.microsoft.com/office/drawing/2014/main" id="{00000000-0008-0000-0100-00000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32" name="Button 12" hidden="1">
              <a:extLst>
                <a:ext uri="{63B3BB69-23CF-44E3-9099-C40C66FF867C}">
                  <a14:compatExt spid="_x0000_s30732"/>
                </a:ext>
                <a:ext uri="{FF2B5EF4-FFF2-40B4-BE49-F238E27FC236}">
                  <a16:creationId xmlns:a16="http://schemas.microsoft.com/office/drawing/2014/main" id="{00000000-0008-0000-0100-00000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33" name="HideButton" hidden="1">
              <a:extLst>
                <a:ext uri="{63B3BB69-23CF-44E3-9099-C40C66FF867C}">
                  <a14:compatExt spid="_x0000_s30733"/>
                </a:ext>
                <a:ext uri="{FF2B5EF4-FFF2-40B4-BE49-F238E27FC236}">
                  <a16:creationId xmlns:a16="http://schemas.microsoft.com/office/drawing/2014/main" id="{00000000-0008-0000-0100-00000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34" name="Button 14" hidden="1">
              <a:extLst>
                <a:ext uri="{63B3BB69-23CF-44E3-9099-C40C66FF867C}">
                  <a14:compatExt spid="_x0000_s30734"/>
                </a:ext>
                <a:ext uri="{FF2B5EF4-FFF2-40B4-BE49-F238E27FC236}">
                  <a16:creationId xmlns:a16="http://schemas.microsoft.com/office/drawing/2014/main" id="{00000000-0008-0000-0100-00000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35" name="Button 15" hidden="1">
              <a:extLst>
                <a:ext uri="{63B3BB69-23CF-44E3-9099-C40C66FF867C}">
                  <a14:compatExt spid="_x0000_s30735"/>
                </a:ext>
                <a:ext uri="{FF2B5EF4-FFF2-40B4-BE49-F238E27FC236}">
                  <a16:creationId xmlns:a16="http://schemas.microsoft.com/office/drawing/2014/main" id="{00000000-0008-0000-0100-00000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36" name="Button 16" hidden="1">
              <a:extLst>
                <a:ext uri="{63B3BB69-23CF-44E3-9099-C40C66FF867C}">
                  <a14:compatExt spid="_x0000_s30736"/>
                </a:ext>
                <a:ext uri="{FF2B5EF4-FFF2-40B4-BE49-F238E27FC236}">
                  <a16:creationId xmlns:a16="http://schemas.microsoft.com/office/drawing/2014/main" id="{00000000-0008-0000-0100-00001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37" name="Button 17" hidden="1">
              <a:extLst>
                <a:ext uri="{63B3BB69-23CF-44E3-9099-C40C66FF867C}">
                  <a14:compatExt spid="_x0000_s30737"/>
                </a:ext>
                <a:ext uri="{FF2B5EF4-FFF2-40B4-BE49-F238E27FC236}">
                  <a16:creationId xmlns:a16="http://schemas.microsoft.com/office/drawing/2014/main" id="{00000000-0008-0000-0100-00001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38" name="Button 18" hidden="1">
              <a:extLst>
                <a:ext uri="{63B3BB69-23CF-44E3-9099-C40C66FF867C}">
                  <a14:compatExt spid="_x0000_s30738"/>
                </a:ext>
                <a:ext uri="{FF2B5EF4-FFF2-40B4-BE49-F238E27FC236}">
                  <a16:creationId xmlns:a16="http://schemas.microsoft.com/office/drawing/2014/main" id="{00000000-0008-0000-0100-00001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39" name="HideButton" hidden="1">
              <a:extLst>
                <a:ext uri="{63B3BB69-23CF-44E3-9099-C40C66FF867C}">
                  <a14:compatExt spid="_x0000_s30739"/>
                </a:ext>
                <a:ext uri="{FF2B5EF4-FFF2-40B4-BE49-F238E27FC236}">
                  <a16:creationId xmlns:a16="http://schemas.microsoft.com/office/drawing/2014/main" id="{00000000-0008-0000-0100-00001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40" name="Button 20" hidden="1">
              <a:extLst>
                <a:ext uri="{63B3BB69-23CF-44E3-9099-C40C66FF867C}">
                  <a14:compatExt spid="_x0000_s30740"/>
                </a:ext>
                <a:ext uri="{FF2B5EF4-FFF2-40B4-BE49-F238E27FC236}">
                  <a16:creationId xmlns:a16="http://schemas.microsoft.com/office/drawing/2014/main" id="{00000000-0008-0000-0100-00001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41" name="Button 21" hidden="1">
              <a:extLst>
                <a:ext uri="{63B3BB69-23CF-44E3-9099-C40C66FF867C}">
                  <a14:compatExt spid="_x0000_s30741"/>
                </a:ext>
                <a:ext uri="{FF2B5EF4-FFF2-40B4-BE49-F238E27FC236}">
                  <a16:creationId xmlns:a16="http://schemas.microsoft.com/office/drawing/2014/main" id="{00000000-0008-0000-0100-00001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42" name="Button 22" hidden="1">
              <a:extLst>
                <a:ext uri="{63B3BB69-23CF-44E3-9099-C40C66FF867C}">
                  <a14:compatExt spid="_x0000_s30742"/>
                </a:ext>
                <a:ext uri="{FF2B5EF4-FFF2-40B4-BE49-F238E27FC236}">
                  <a16:creationId xmlns:a16="http://schemas.microsoft.com/office/drawing/2014/main" id="{00000000-0008-0000-0100-00001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43" name="Button 23" hidden="1">
              <a:extLst>
                <a:ext uri="{63B3BB69-23CF-44E3-9099-C40C66FF867C}">
                  <a14:compatExt spid="_x0000_s30743"/>
                </a:ext>
                <a:ext uri="{FF2B5EF4-FFF2-40B4-BE49-F238E27FC236}">
                  <a16:creationId xmlns:a16="http://schemas.microsoft.com/office/drawing/2014/main" id="{00000000-0008-0000-0100-00001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44" name="Button 24" hidden="1">
              <a:extLst>
                <a:ext uri="{63B3BB69-23CF-44E3-9099-C40C66FF867C}">
                  <a14:compatExt spid="_x0000_s30744"/>
                </a:ext>
                <a:ext uri="{FF2B5EF4-FFF2-40B4-BE49-F238E27FC236}">
                  <a16:creationId xmlns:a16="http://schemas.microsoft.com/office/drawing/2014/main" id="{00000000-0008-0000-0100-00001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45" name="HideButton" hidden="1">
              <a:extLst>
                <a:ext uri="{63B3BB69-23CF-44E3-9099-C40C66FF867C}">
                  <a14:compatExt spid="_x0000_s30745"/>
                </a:ext>
                <a:ext uri="{FF2B5EF4-FFF2-40B4-BE49-F238E27FC236}">
                  <a16:creationId xmlns:a16="http://schemas.microsoft.com/office/drawing/2014/main" id="{00000000-0008-0000-0100-00001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46" name="Button 26" hidden="1">
              <a:extLst>
                <a:ext uri="{63B3BB69-23CF-44E3-9099-C40C66FF867C}">
                  <a14:compatExt spid="_x0000_s30746"/>
                </a:ext>
                <a:ext uri="{FF2B5EF4-FFF2-40B4-BE49-F238E27FC236}">
                  <a16:creationId xmlns:a16="http://schemas.microsoft.com/office/drawing/2014/main" id="{00000000-0008-0000-0100-00001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47" name="HideButton" hidden="1">
              <a:extLst>
                <a:ext uri="{63B3BB69-23CF-44E3-9099-C40C66FF867C}">
                  <a14:compatExt spid="_x0000_s30747"/>
                </a:ext>
                <a:ext uri="{FF2B5EF4-FFF2-40B4-BE49-F238E27FC236}">
                  <a16:creationId xmlns:a16="http://schemas.microsoft.com/office/drawing/2014/main" id="{00000000-0008-0000-0100-00001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48" name="Button 28" hidden="1">
              <a:extLst>
                <a:ext uri="{63B3BB69-23CF-44E3-9099-C40C66FF867C}">
                  <a14:compatExt spid="_x0000_s30748"/>
                </a:ext>
                <a:ext uri="{FF2B5EF4-FFF2-40B4-BE49-F238E27FC236}">
                  <a16:creationId xmlns:a16="http://schemas.microsoft.com/office/drawing/2014/main" id="{00000000-0008-0000-0100-00001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49" name="HideButton" hidden="1">
              <a:extLst>
                <a:ext uri="{63B3BB69-23CF-44E3-9099-C40C66FF867C}">
                  <a14:compatExt spid="_x0000_s30749"/>
                </a:ext>
                <a:ext uri="{FF2B5EF4-FFF2-40B4-BE49-F238E27FC236}">
                  <a16:creationId xmlns:a16="http://schemas.microsoft.com/office/drawing/2014/main" id="{00000000-0008-0000-0100-00001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50" name="Button 30" hidden="1">
              <a:extLst>
                <a:ext uri="{63B3BB69-23CF-44E3-9099-C40C66FF867C}">
                  <a14:compatExt spid="_x0000_s30750"/>
                </a:ext>
                <a:ext uri="{FF2B5EF4-FFF2-40B4-BE49-F238E27FC236}">
                  <a16:creationId xmlns:a16="http://schemas.microsoft.com/office/drawing/2014/main" id="{00000000-0008-0000-0100-00001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51" name="HideButton" hidden="1">
              <a:extLst>
                <a:ext uri="{63B3BB69-23CF-44E3-9099-C40C66FF867C}">
                  <a14:compatExt spid="_x0000_s30751"/>
                </a:ext>
                <a:ext uri="{FF2B5EF4-FFF2-40B4-BE49-F238E27FC236}">
                  <a16:creationId xmlns:a16="http://schemas.microsoft.com/office/drawing/2014/main" id="{00000000-0008-0000-0100-00001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52" name="Button 32" hidden="1">
              <a:extLst>
                <a:ext uri="{63B3BB69-23CF-44E3-9099-C40C66FF867C}">
                  <a14:compatExt spid="_x0000_s30752"/>
                </a:ext>
                <a:ext uri="{FF2B5EF4-FFF2-40B4-BE49-F238E27FC236}">
                  <a16:creationId xmlns:a16="http://schemas.microsoft.com/office/drawing/2014/main" id="{00000000-0008-0000-0100-00002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53" name="Button 33" hidden="1">
              <a:extLst>
                <a:ext uri="{63B3BB69-23CF-44E3-9099-C40C66FF867C}">
                  <a14:compatExt spid="_x0000_s30753"/>
                </a:ext>
                <a:ext uri="{FF2B5EF4-FFF2-40B4-BE49-F238E27FC236}">
                  <a16:creationId xmlns:a16="http://schemas.microsoft.com/office/drawing/2014/main" id="{00000000-0008-0000-0100-00002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54" name="Button 34" hidden="1">
              <a:extLst>
                <a:ext uri="{63B3BB69-23CF-44E3-9099-C40C66FF867C}">
                  <a14:compatExt spid="_x0000_s30754"/>
                </a:ext>
                <a:ext uri="{FF2B5EF4-FFF2-40B4-BE49-F238E27FC236}">
                  <a16:creationId xmlns:a16="http://schemas.microsoft.com/office/drawing/2014/main" id="{00000000-0008-0000-0100-00002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55" name="Button 35" hidden="1">
              <a:extLst>
                <a:ext uri="{63B3BB69-23CF-44E3-9099-C40C66FF867C}">
                  <a14:compatExt spid="_x0000_s30755"/>
                </a:ext>
                <a:ext uri="{FF2B5EF4-FFF2-40B4-BE49-F238E27FC236}">
                  <a16:creationId xmlns:a16="http://schemas.microsoft.com/office/drawing/2014/main" id="{00000000-0008-0000-0100-00002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56" name="Button 36" hidden="1">
              <a:extLst>
                <a:ext uri="{63B3BB69-23CF-44E3-9099-C40C66FF867C}">
                  <a14:compatExt spid="_x0000_s30756"/>
                </a:ext>
                <a:ext uri="{FF2B5EF4-FFF2-40B4-BE49-F238E27FC236}">
                  <a16:creationId xmlns:a16="http://schemas.microsoft.com/office/drawing/2014/main" id="{00000000-0008-0000-0100-00002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57" name="HideButton" hidden="1">
              <a:extLst>
                <a:ext uri="{63B3BB69-23CF-44E3-9099-C40C66FF867C}">
                  <a14:compatExt spid="_x0000_s30757"/>
                </a:ext>
                <a:ext uri="{FF2B5EF4-FFF2-40B4-BE49-F238E27FC236}">
                  <a16:creationId xmlns:a16="http://schemas.microsoft.com/office/drawing/2014/main" id="{00000000-0008-0000-0100-00002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58" name="Button 38" hidden="1">
              <a:extLst>
                <a:ext uri="{63B3BB69-23CF-44E3-9099-C40C66FF867C}">
                  <a14:compatExt spid="_x0000_s30758"/>
                </a:ext>
                <a:ext uri="{FF2B5EF4-FFF2-40B4-BE49-F238E27FC236}">
                  <a16:creationId xmlns:a16="http://schemas.microsoft.com/office/drawing/2014/main" id="{00000000-0008-0000-0100-00002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59" name="Button 39" hidden="1">
              <a:extLst>
                <a:ext uri="{63B3BB69-23CF-44E3-9099-C40C66FF867C}">
                  <a14:compatExt spid="_x0000_s30759"/>
                </a:ext>
                <a:ext uri="{FF2B5EF4-FFF2-40B4-BE49-F238E27FC236}">
                  <a16:creationId xmlns:a16="http://schemas.microsoft.com/office/drawing/2014/main" id="{00000000-0008-0000-0100-00002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60" name="Button 40" hidden="1">
              <a:extLst>
                <a:ext uri="{63B3BB69-23CF-44E3-9099-C40C66FF867C}">
                  <a14:compatExt spid="_x0000_s30760"/>
                </a:ext>
                <a:ext uri="{FF2B5EF4-FFF2-40B4-BE49-F238E27FC236}">
                  <a16:creationId xmlns:a16="http://schemas.microsoft.com/office/drawing/2014/main" id="{00000000-0008-0000-0100-00002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61" name="Button 41" hidden="1">
              <a:extLst>
                <a:ext uri="{63B3BB69-23CF-44E3-9099-C40C66FF867C}">
                  <a14:compatExt spid="_x0000_s30761"/>
                </a:ext>
                <a:ext uri="{FF2B5EF4-FFF2-40B4-BE49-F238E27FC236}">
                  <a16:creationId xmlns:a16="http://schemas.microsoft.com/office/drawing/2014/main" id="{00000000-0008-0000-0100-00002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62" name="Button 42" hidden="1">
              <a:extLst>
                <a:ext uri="{63B3BB69-23CF-44E3-9099-C40C66FF867C}">
                  <a14:compatExt spid="_x0000_s30762"/>
                </a:ext>
                <a:ext uri="{FF2B5EF4-FFF2-40B4-BE49-F238E27FC236}">
                  <a16:creationId xmlns:a16="http://schemas.microsoft.com/office/drawing/2014/main" id="{00000000-0008-0000-0100-00002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30763" name="HideButton" hidden="1">
              <a:extLst>
                <a:ext uri="{63B3BB69-23CF-44E3-9099-C40C66FF867C}">
                  <a14:compatExt spid="_x0000_s30763"/>
                </a:ext>
                <a:ext uri="{FF2B5EF4-FFF2-40B4-BE49-F238E27FC236}">
                  <a16:creationId xmlns:a16="http://schemas.microsoft.com/office/drawing/2014/main" id="{00000000-0008-0000-0100-00002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30764" name="Button 44" hidden="1">
              <a:extLst>
                <a:ext uri="{63B3BB69-23CF-44E3-9099-C40C66FF867C}">
                  <a14:compatExt spid="_x0000_s30764"/>
                </a:ext>
                <a:ext uri="{FF2B5EF4-FFF2-40B4-BE49-F238E27FC236}">
                  <a16:creationId xmlns:a16="http://schemas.microsoft.com/office/drawing/2014/main" id="{00000000-0008-0000-0100-00002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30765" name="Button 45" hidden="1">
              <a:extLst>
                <a:ext uri="{63B3BB69-23CF-44E3-9099-C40C66FF867C}">
                  <a14:compatExt spid="_x0000_s30765"/>
                </a:ext>
                <a:ext uri="{FF2B5EF4-FFF2-40B4-BE49-F238E27FC236}">
                  <a16:creationId xmlns:a16="http://schemas.microsoft.com/office/drawing/2014/main" id="{00000000-0008-0000-0100-00002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30766" name="Button 46" hidden="1">
              <a:extLst>
                <a:ext uri="{63B3BB69-23CF-44E3-9099-C40C66FF867C}">
                  <a14:compatExt spid="_x0000_s30766"/>
                </a:ext>
                <a:ext uri="{FF2B5EF4-FFF2-40B4-BE49-F238E27FC236}">
                  <a16:creationId xmlns:a16="http://schemas.microsoft.com/office/drawing/2014/main" id="{00000000-0008-0000-0100-00002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30767" name="Button 47" hidden="1">
              <a:extLst>
                <a:ext uri="{63B3BB69-23CF-44E3-9099-C40C66FF867C}">
                  <a14:compatExt spid="_x0000_s30767"/>
                </a:ext>
                <a:ext uri="{FF2B5EF4-FFF2-40B4-BE49-F238E27FC236}">
                  <a16:creationId xmlns:a16="http://schemas.microsoft.com/office/drawing/2014/main" id="{00000000-0008-0000-0100-00002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30768" name="Button 48" hidden="1">
              <a:extLst>
                <a:ext uri="{63B3BB69-23CF-44E3-9099-C40C66FF867C}">
                  <a14:compatExt spid="_x0000_s30768"/>
                </a:ext>
                <a:ext uri="{FF2B5EF4-FFF2-40B4-BE49-F238E27FC236}">
                  <a16:creationId xmlns:a16="http://schemas.microsoft.com/office/drawing/2014/main" id="{00000000-0008-0000-0100-00003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56321" name="HideButton" hidden="1">
              <a:extLst>
                <a:ext uri="{63B3BB69-23CF-44E3-9099-C40C66FF867C}">
                  <a14:compatExt spid="_x0000_s56321"/>
                </a:ext>
                <a:ext uri="{FF2B5EF4-FFF2-40B4-BE49-F238E27FC236}">
                  <a16:creationId xmlns:a16="http://schemas.microsoft.com/office/drawing/2014/main" id="{00000000-0008-0000-02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2" name="Button 2" hidden="1">
              <a:extLst>
                <a:ext uri="{63B3BB69-23CF-44E3-9099-C40C66FF867C}">
                  <a14:compatExt spid="_x0000_s56322"/>
                </a:ext>
                <a:ext uri="{FF2B5EF4-FFF2-40B4-BE49-F238E27FC236}">
                  <a16:creationId xmlns:a16="http://schemas.microsoft.com/office/drawing/2014/main" id="{00000000-0008-0000-0200-00000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3" name="Button 3" hidden="1">
              <a:extLst>
                <a:ext uri="{63B3BB69-23CF-44E3-9099-C40C66FF867C}">
                  <a14:compatExt spid="_x0000_s56323"/>
                </a:ext>
                <a:ext uri="{FF2B5EF4-FFF2-40B4-BE49-F238E27FC236}">
                  <a16:creationId xmlns:a16="http://schemas.microsoft.com/office/drawing/2014/main" id="{00000000-0008-0000-0200-00000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4" name="Button 4" hidden="1">
              <a:extLst>
                <a:ext uri="{63B3BB69-23CF-44E3-9099-C40C66FF867C}">
                  <a14:compatExt spid="_x0000_s56324"/>
                </a:ext>
                <a:ext uri="{FF2B5EF4-FFF2-40B4-BE49-F238E27FC236}">
                  <a16:creationId xmlns:a16="http://schemas.microsoft.com/office/drawing/2014/main" id="{00000000-0008-0000-0200-00000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5" name="Button 5" hidden="1">
              <a:extLst>
                <a:ext uri="{63B3BB69-23CF-44E3-9099-C40C66FF867C}">
                  <a14:compatExt spid="_x0000_s56325"/>
                </a:ext>
                <a:ext uri="{FF2B5EF4-FFF2-40B4-BE49-F238E27FC236}">
                  <a16:creationId xmlns:a16="http://schemas.microsoft.com/office/drawing/2014/main" id="{00000000-0008-0000-0200-00000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26" name="Button 6" hidden="1">
              <a:extLst>
                <a:ext uri="{63B3BB69-23CF-44E3-9099-C40C66FF867C}">
                  <a14:compatExt spid="_x0000_s56326"/>
                </a:ext>
                <a:ext uri="{FF2B5EF4-FFF2-40B4-BE49-F238E27FC236}">
                  <a16:creationId xmlns:a16="http://schemas.microsoft.com/office/drawing/2014/main" id="{00000000-0008-0000-0200-00000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27" name="Button 7" hidden="1">
              <a:extLst>
                <a:ext uri="{63B3BB69-23CF-44E3-9099-C40C66FF867C}">
                  <a14:compatExt spid="_x0000_s56327"/>
                </a:ext>
                <a:ext uri="{FF2B5EF4-FFF2-40B4-BE49-F238E27FC236}">
                  <a16:creationId xmlns:a16="http://schemas.microsoft.com/office/drawing/2014/main" id="{00000000-0008-0000-0200-00000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28" name="Button 8" hidden="1">
              <a:extLst>
                <a:ext uri="{63B3BB69-23CF-44E3-9099-C40C66FF867C}">
                  <a14:compatExt spid="_x0000_s56328"/>
                </a:ext>
                <a:ext uri="{FF2B5EF4-FFF2-40B4-BE49-F238E27FC236}">
                  <a16:creationId xmlns:a16="http://schemas.microsoft.com/office/drawing/2014/main" id="{00000000-0008-0000-0200-00000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29" name="Button 9" hidden="1">
              <a:extLst>
                <a:ext uri="{63B3BB69-23CF-44E3-9099-C40C66FF867C}">
                  <a14:compatExt spid="_x0000_s56329"/>
                </a:ext>
                <a:ext uri="{FF2B5EF4-FFF2-40B4-BE49-F238E27FC236}">
                  <a16:creationId xmlns:a16="http://schemas.microsoft.com/office/drawing/2014/main" id="{00000000-0008-0000-0200-00000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0" name="Button 10" hidden="1">
              <a:extLst>
                <a:ext uri="{63B3BB69-23CF-44E3-9099-C40C66FF867C}">
                  <a14:compatExt spid="_x0000_s56330"/>
                </a:ext>
                <a:ext uri="{FF2B5EF4-FFF2-40B4-BE49-F238E27FC236}">
                  <a16:creationId xmlns:a16="http://schemas.microsoft.com/office/drawing/2014/main" id="{00000000-0008-0000-0200-00000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1" name="Button 11" hidden="1">
              <a:extLst>
                <a:ext uri="{63B3BB69-23CF-44E3-9099-C40C66FF867C}">
                  <a14:compatExt spid="_x0000_s56331"/>
                </a:ext>
                <a:ext uri="{FF2B5EF4-FFF2-40B4-BE49-F238E27FC236}">
                  <a16:creationId xmlns:a16="http://schemas.microsoft.com/office/drawing/2014/main" id="{00000000-0008-0000-0200-00000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2" name="Button 12" hidden="1">
              <a:extLst>
                <a:ext uri="{63B3BB69-23CF-44E3-9099-C40C66FF867C}">
                  <a14:compatExt spid="_x0000_s56332"/>
                </a:ext>
                <a:ext uri="{FF2B5EF4-FFF2-40B4-BE49-F238E27FC236}">
                  <a16:creationId xmlns:a16="http://schemas.microsoft.com/office/drawing/2014/main" id="{00000000-0008-0000-0200-00000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3" name="Button 13" hidden="1">
              <a:extLst>
                <a:ext uri="{63B3BB69-23CF-44E3-9099-C40C66FF867C}">
                  <a14:compatExt spid="_x0000_s56333"/>
                </a:ext>
                <a:ext uri="{FF2B5EF4-FFF2-40B4-BE49-F238E27FC236}">
                  <a16:creationId xmlns:a16="http://schemas.microsoft.com/office/drawing/2014/main" id="{00000000-0008-0000-0200-00000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34" name="Button 14" hidden="1">
              <a:extLst>
                <a:ext uri="{63B3BB69-23CF-44E3-9099-C40C66FF867C}">
                  <a14:compatExt spid="_x0000_s56334"/>
                </a:ext>
                <a:ext uri="{FF2B5EF4-FFF2-40B4-BE49-F238E27FC236}">
                  <a16:creationId xmlns:a16="http://schemas.microsoft.com/office/drawing/2014/main" id="{00000000-0008-0000-0200-00000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35" name="Button 15" hidden="1">
              <a:extLst>
                <a:ext uri="{63B3BB69-23CF-44E3-9099-C40C66FF867C}">
                  <a14:compatExt spid="_x0000_s56335"/>
                </a:ext>
                <a:ext uri="{FF2B5EF4-FFF2-40B4-BE49-F238E27FC236}">
                  <a16:creationId xmlns:a16="http://schemas.microsoft.com/office/drawing/2014/main" id="{00000000-0008-0000-0200-00000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36" name="Button 16" hidden="1">
              <a:extLst>
                <a:ext uri="{63B3BB69-23CF-44E3-9099-C40C66FF867C}">
                  <a14:compatExt spid="_x0000_s56336"/>
                </a:ext>
                <a:ext uri="{FF2B5EF4-FFF2-40B4-BE49-F238E27FC236}">
                  <a16:creationId xmlns:a16="http://schemas.microsoft.com/office/drawing/2014/main" id="{00000000-0008-0000-0200-000010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37" name="Button 17" hidden="1">
              <a:extLst>
                <a:ext uri="{63B3BB69-23CF-44E3-9099-C40C66FF867C}">
                  <a14:compatExt spid="_x0000_s56337"/>
                </a:ext>
                <a:ext uri="{FF2B5EF4-FFF2-40B4-BE49-F238E27FC236}">
                  <a16:creationId xmlns:a16="http://schemas.microsoft.com/office/drawing/2014/main" id="{00000000-0008-0000-0200-00001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38" name="Button 18" hidden="1">
              <a:extLst>
                <a:ext uri="{63B3BB69-23CF-44E3-9099-C40C66FF867C}">
                  <a14:compatExt spid="_x0000_s56338"/>
                </a:ext>
                <a:ext uri="{FF2B5EF4-FFF2-40B4-BE49-F238E27FC236}">
                  <a16:creationId xmlns:a16="http://schemas.microsoft.com/office/drawing/2014/main" id="{00000000-0008-0000-0200-00001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39" name="Button 19" hidden="1">
              <a:extLst>
                <a:ext uri="{63B3BB69-23CF-44E3-9099-C40C66FF867C}">
                  <a14:compatExt spid="_x0000_s56339"/>
                </a:ext>
                <a:ext uri="{FF2B5EF4-FFF2-40B4-BE49-F238E27FC236}">
                  <a16:creationId xmlns:a16="http://schemas.microsoft.com/office/drawing/2014/main" id="{00000000-0008-0000-0200-00001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0" name="Button 20" hidden="1">
              <a:extLst>
                <a:ext uri="{63B3BB69-23CF-44E3-9099-C40C66FF867C}">
                  <a14:compatExt spid="_x0000_s56340"/>
                </a:ext>
                <a:ext uri="{FF2B5EF4-FFF2-40B4-BE49-F238E27FC236}">
                  <a16:creationId xmlns:a16="http://schemas.microsoft.com/office/drawing/2014/main" id="{00000000-0008-0000-0200-00001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1" name="Button 21" hidden="1">
              <a:extLst>
                <a:ext uri="{63B3BB69-23CF-44E3-9099-C40C66FF867C}">
                  <a14:compatExt spid="_x0000_s56341"/>
                </a:ext>
                <a:ext uri="{FF2B5EF4-FFF2-40B4-BE49-F238E27FC236}">
                  <a16:creationId xmlns:a16="http://schemas.microsoft.com/office/drawing/2014/main" id="{00000000-0008-0000-0200-00001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2" name="Button 22" hidden="1">
              <a:extLst>
                <a:ext uri="{63B3BB69-23CF-44E3-9099-C40C66FF867C}">
                  <a14:compatExt spid="_x0000_s56342"/>
                </a:ext>
                <a:ext uri="{FF2B5EF4-FFF2-40B4-BE49-F238E27FC236}">
                  <a16:creationId xmlns:a16="http://schemas.microsoft.com/office/drawing/2014/main" id="{00000000-0008-0000-0200-00001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3" name="Button 23" hidden="1">
              <a:extLst>
                <a:ext uri="{63B3BB69-23CF-44E3-9099-C40C66FF867C}">
                  <a14:compatExt spid="_x0000_s56343"/>
                </a:ext>
                <a:ext uri="{FF2B5EF4-FFF2-40B4-BE49-F238E27FC236}">
                  <a16:creationId xmlns:a16="http://schemas.microsoft.com/office/drawing/2014/main" id="{00000000-0008-0000-0200-00001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44" name="Button 24" hidden="1">
              <a:extLst>
                <a:ext uri="{63B3BB69-23CF-44E3-9099-C40C66FF867C}">
                  <a14:compatExt spid="_x0000_s56344"/>
                </a:ext>
                <a:ext uri="{FF2B5EF4-FFF2-40B4-BE49-F238E27FC236}">
                  <a16:creationId xmlns:a16="http://schemas.microsoft.com/office/drawing/2014/main" id="{00000000-0008-0000-0200-00001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45" name="Button 25" hidden="1">
              <a:extLst>
                <a:ext uri="{63B3BB69-23CF-44E3-9099-C40C66FF867C}">
                  <a14:compatExt spid="_x0000_s56345"/>
                </a:ext>
                <a:ext uri="{FF2B5EF4-FFF2-40B4-BE49-F238E27FC236}">
                  <a16:creationId xmlns:a16="http://schemas.microsoft.com/office/drawing/2014/main" id="{00000000-0008-0000-0200-00001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46" name="Button 26" hidden="1">
              <a:extLst>
                <a:ext uri="{63B3BB69-23CF-44E3-9099-C40C66FF867C}">
                  <a14:compatExt spid="_x0000_s56346"/>
                </a:ext>
                <a:ext uri="{FF2B5EF4-FFF2-40B4-BE49-F238E27FC236}">
                  <a16:creationId xmlns:a16="http://schemas.microsoft.com/office/drawing/2014/main" id="{00000000-0008-0000-0200-00001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47" name="Button 27" hidden="1">
              <a:extLst>
                <a:ext uri="{63B3BB69-23CF-44E3-9099-C40C66FF867C}">
                  <a14:compatExt spid="_x0000_s56347"/>
                </a:ext>
                <a:ext uri="{FF2B5EF4-FFF2-40B4-BE49-F238E27FC236}">
                  <a16:creationId xmlns:a16="http://schemas.microsoft.com/office/drawing/2014/main" id="{00000000-0008-0000-0200-00001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48" name="Button 28" hidden="1">
              <a:extLst>
                <a:ext uri="{63B3BB69-23CF-44E3-9099-C40C66FF867C}">
                  <a14:compatExt spid="_x0000_s56348"/>
                </a:ext>
                <a:ext uri="{FF2B5EF4-FFF2-40B4-BE49-F238E27FC236}">
                  <a16:creationId xmlns:a16="http://schemas.microsoft.com/office/drawing/2014/main" id="{00000000-0008-0000-0200-00001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49" name="Button 29" hidden="1">
              <a:extLst>
                <a:ext uri="{63B3BB69-23CF-44E3-9099-C40C66FF867C}">
                  <a14:compatExt spid="_x0000_s56349"/>
                </a:ext>
                <a:ext uri="{FF2B5EF4-FFF2-40B4-BE49-F238E27FC236}">
                  <a16:creationId xmlns:a16="http://schemas.microsoft.com/office/drawing/2014/main" id="{00000000-0008-0000-0200-00001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0" name="Button 30" hidden="1">
              <a:extLst>
                <a:ext uri="{63B3BB69-23CF-44E3-9099-C40C66FF867C}">
                  <a14:compatExt spid="_x0000_s56350"/>
                </a:ext>
                <a:ext uri="{FF2B5EF4-FFF2-40B4-BE49-F238E27FC236}">
                  <a16:creationId xmlns:a16="http://schemas.microsoft.com/office/drawing/2014/main" id="{00000000-0008-0000-0200-00001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1" name="Button 31" hidden="1">
              <a:extLst>
                <a:ext uri="{63B3BB69-23CF-44E3-9099-C40C66FF867C}">
                  <a14:compatExt spid="_x0000_s56351"/>
                </a:ext>
                <a:ext uri="{FF2B5EF4-FFF2-40B4-BE49-F238E27FC236}">
                  <a16:creationId xmlns:a16="http://schemas.microsoft.com/office/drawing/2014/main" id="{00000000-0008-0000-0200-00001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2" name="Button 32" hidden="1">
              <a:extLst>
                <a:ext uri="{63B3BB69-23CF-44E3-9099-C40C66FF867C}">
                  <a14:compatExt spid="_x0000_s56352"/>
                </a:ext>
                <a:ext uri="{FF2B5EF4-FFF2-40B4-BE49-F238E27FC236}">
                  <a16:creationId xmlns:a16="http://schemas.microsoft.com/office/drawing/2014/main" id="{00000000-0008-0000-0200-000020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3" name="Button 33" hidden="1">
              <a:extLst>
                <a:ext uri="{63B3BB69-23CF-44E3-9099-C40C66FF867C}">
                  <a14:compatExt spid="_x0000_s56353"/>
                </a:ext>
                <a:ext uri="{FF2B5EF4-FFF2-40B4-BE49-F238E27FC236}">
                  <a16:creationId xmlns:a16="http://schemas.microsoft.com/office/drawing/2014/main" id="{00000000-0008-0000-0200-00002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54" name="Button 34" hidden="1">
              <a:extLst>
                <a:ext uri="{63B3BB69-23CF-44E3-9099-C40C66FF867C}">
                  <a14:compatExt spid="_x0000_s56354"/>
                </a:ext>
                <a:ext uri="{FF2B5EF4-FFF2-40B4-BE49-F238E27FC236}">
                  <a16:creationId xmlns:a16="http://schemas.microsoft.com/office/drawing/2014/main" id="{00000000-0008-0000-0200-000022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55" name="Button 35" hidden="1">
              <a:extLst>
                <a:ext uri="{63B3BB69-23CF-44E3-9099-C40C66FF867C}">
                  <a14:compatExt spid="_x0000_s56355"/>
                </a:ext>
                <a:ext uri="{FF2B5EF4-FFF2-40B4-BE49-F238E27FC236}">
                  <a16:creationId xmlns:a16="http://schemas.microsoft.com/office/drawing/2014/main" id="{00000000-0008-0000-0200-000023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56" name="Button 36" hidden="1">
              <a:extLst>
                <a:ext uri="{63B3BB69-23CF-44E3-9099-C40C66FF867C}">
                  <a14:compatExt spid="_x0000_s56356"/>
                </a:ext>
                <a:ext uri="{FF2B5EF4-FFF2-40B4-BE49-F238E27FC236}">
                  <a16:creationId xmlns:a16="http://schemas.microsoft.com/office/drawing/2014/main" id="{00000000-0008-0000-0200-000024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57" name="Button 37" hidden="1">
              <a:extLst>
                <a:ext uri="{63B3BB69-23CF-44E3-9099-C40C66FF867C}">
                  <a14:compatExt spid="_x0000_s56357"/>
                </a:ext>
                <a:ext uri="{FF2B5EF4-FFF2-40B4-BE49-F238E27FC236}">
                  <a16:creationId xmlns:a16="http://schemas.microsoft.com/office/drawing/2014/main" id="{00000000-0008-0000-0200-000025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58" name="Button 38" hidden="1">
              <a:extLst>
                <a:ext uri="{63B3BB69-23CF-44E3-9099-C40C66FF867C}">
                  <a14:compatExt spid="_x0000_s56358"/>
                </a:ext>
                <a:ext uri="{FF2B5EF4-FFF2-40B4-BE49-F238E27FC236}">
                  <a16:creationId xmlns:a16="http://schemas.microsoft.com/office/drawing/2014/main" id="{00000000-0008-0000-0200-000026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59" name="Button 39" hidden="1">
              <a:extLst>
                <a:ext uri="{63B3BB69-23CF-44E3-9099-C40C66FF867C}">
                  <a14:compatExt spid="_x0000_s56359"/>
                </a:ext>
                <a:ext uri="{FF2B5EF4-FFF2-40B4-BE49-F238E27FC236}">
                  <a16:creationId xmlns:a16="http://schemas.microsoft.com/office/drawing/2014/main" id="{00000000-0008-0000-0200-000027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0" name="Button 40" hidden="1">
              <a:extLst>
                <a:ext uri="{63B3BB69-23CF-44E3-9099-C40C66FF867C}">
                  <a14:compatExt spid="_x0000_s56360"/>
                </a:ext>
                <a:ext uri="{FF2B5EF4-FFF2-40B4-BE49-F238E27FC236}">
                  <a16:creationId xmlns:a16="http://schemas.microsoft.com/office/drawing/2014/main" id="{00000000-0008-0000-0200-000028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1" name="Button 41" hidden="1">
              <a:extLst>
                <a:ext uri="{63B3BB69-23CF-44E3-9099-C40C66FF867C}">
                  <a14:compatExt spid="_x0000_s56361"/>
                </a:ext>
                <a:ext uri="{FF2B5EF4-FFF2-40B4-BE49-F238E27FC236}">
                  <a16:creationId xmlns:a16="http://schemas.microsoft.com/office/drawing/2014/main" id="{00000000-0008-0000-0200-000029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6362" name="Button 42" hidden="1">
              <a:extLst>
                <a:ext uri="{63B3BB69-23CF-44E3-9099-C40C66FF867C}">
                  <a14:compatExt spid="_x0000_s56362"/>
                </a:ext>
                <a:ext uri="{FF2B5EF4-FFF2-40B4-BE49-F238E27FC236}">
                  <a16:creationId xmlns:a16="http://schemas.microsoft.com/office/drawing/2014/main" id="{00000000-0008-0000-0200-00002A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56363" name="Button 43" hidden="1">
              <a:extLst>
                <a:ext uri="{63B3BB69-23CF-44E3-9099-C40C66FF867C}">
                  <a14:compatExt spid="_x0000_s56363"/>
                </a:ext>
                <a:ext uri="{FF2B5EF4-FFF2-40B4-BE49-F238E27FC236}">
                  <a16:creationId xmlns:a16="http://schemas.microsoft.com/office/drawing/2014/main" id="{00000000-0008-0000-0200-00002B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56364" name="Button 44" hidden="1">
              <a:extLst>
                <a:ext uri="{63B3BB69-23CF-44E3-9099-C40C66FF867C}">
                  <a14:compatExt spid="_x0000_s56364"/>
                </a:ext>
                <a:ext uri="{FF2B5EF4-FFF2-40B4-BE49-F238E27FC236}">
                  <a16:creationId xmlns:a16="http://schemas.microsoft.com/office/drawing/2014/main" id="{00000000-0008-0000-0200-00002C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56365" name="Button 45" hidden="1">
              <a:extLst>
                <a:ext uri="{63B3BB69-23CF-44E3-9099-C40C66FF867C}">
                  <a14:compatExt spid="_x0000_s56365"/>
                </a:ext>
                <a:ext uri="{FF2B5EF4-FFF2-40B4-BE49-F238E27FC236}">
                  <a16:creationId xmlns:a16="http://schemas.microsoft.com/office/drawing/2014/main" id="{00000000-0008-0000-0200-00002D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56366" name="Button 46" hidden="1">
              <a:extLst>
                <a:ext uri="{63B3BB69-23CF-44E3-9099-C40C66FF867C}">
                  <a14:compatExt spid="_x0000_s56366"/>
                </a:ext>
                <a:ext uri="{FF2B5EF4-FFF2-40B4-BE49-F238E27FC236}">
                  <a16:creationId xmlns:a16="http://schemas.microsoft.com/office/drawing/2014/main" id="{00000000-0008-0000-0200-00002E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56367" name="Button 47" hidden="1">
              <a:extLst>
                <a:ext uri="{63B3BB69-23CF-44E3-9099-C40C66FF867C}">
                  <a14:compatExt spid="_x0000_s56367"/>
                </a:ext>
                <a:ext uri="{FF2B5EF4-FFF2-40B4-BE49-F238E27FC236}">
                  <a16:creationId xmlns:a16="http://schemas.microsoft.com/office/drawing/2014/main" id="{00000000-0008-0000-0200-00002F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28673" name="HideButton" hidden="1">
              <a:extLst>
                <a:ext uri="{63B3BB69-23CF-44E3-9099-C40C66FF867C}">
                  <a14:compatExt spid="_x0000_s28673"/>
                </a:ext>
                <a:ext uri="{FF2B5EF4-FFF2-40B4-BE49-F238E27FC236}">
                  <a16:creationId xmlns:a16="http://schemas.microsoft.com/office/drawing/2014/main" id="{00000000-0008-0000-0300-00000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75" name="HideButton" hidden="1">
              <a:extLst>
                <a:ext uri="{63B3BB69-23CF-44E3-9099-C40C66FF867C}">
                  <a14:compatExt spid="_x0000_s28675"/>
                </a:ext>
                <a:ext uri="{FF2B5EF4-FFF2-40B4-BE49-F238E27FC236}">
                  <a16:creationId xmlns:a16="http://schemas.microsoft.com/office/drawing/2014/main" id="{00000000-0008-0000-0300-00000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76" name="Button 4" hidden="1">
              <a:extLst>
                <a:ext uri="{63B3BB69-23CF-44E3-9099-C40C66FF867C}">
                  <a14:compatExt spid="_x0000_s28676"/>
                </a:ext>
                <a:ext uri="{FF2B5EF4-FFF2-40B4-BE49-F238E27FC236}">
                  <a16:creationId xmlns:a16="http://schemas.microsoft.com/office/drawing/2014/main" id="{00000000-0008-0000-0300-00000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77" name="Button 5" hidden="1">
              <a:extLst>
                <a:ext uri="{63B3BB69-23CF-44E3-9099-C40C66FF867C}">
                  <a14:compatExt spid="_x0000_s28677"/>
                </a:ext>
                <a:ext uri="{FF2B5EF4-FFF2-40B4-BE49-F238E27FC236}">
                  <a16:creationId xmlns:a16="http://schemas.microsoft.com/office/drawing/2014/main" id="{00000000-0008-0000-0300-00000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78" name="Button 6" hidden="1">
              <a:extLst>
                <a:ext uri="{63B3BB69-23CF-44E3-9099-C40C66FF867C}">
                  <a14:compatExt spid="_x0000_s28678"/>
                </a:ext>
                <a:ext uri="{FF2B5EF4-FFF2-40B4-BE49-F238E27FC236}">
                  <a16:creationId xmlns:a16="http://schemas.microsoft.com/office/drawing/2014/main" id="{00000000-0008-0000-0300-00000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79" name="HideButton" hidden="1">
              <a:extLst>
                <a:ext uri="{63B3BB69-23CF-44E3-9099-C40C66FF867C}">
                  <a14:compatExt spid="_x0000_s28679"/>
                </a:ext>
                <a:ext uri="{FF2B5EF4-FFF2-40B4-BE49-F238E27FC236}">
                  <a16:creationId xmlns:a16="http://schemas.microsoft.com/office/drawing/2014/main" id="{00000000-0008-0000-0300-00000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80" name="Button 8" hidden="1">
              <a:extLst>
                <a:ext uri="{63B3BB69-23CF-44E3-9099-C40C66FF867C}">
                  <a14:compatExt spid="_x0000_s28680"/>
                </a:ext>
                <a:ext uri="{FF2B5EF4-FFF2-40B4-BE49-F238E27FC236}">
                  <a16:creationId xmlns:a16="http://schemas.microsoft.com/office/drawing/2014/main" id="{00000000-0008-0000-0300-00000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81" name="Button 9" hidden="1">
              <a:extLst>
                <a:ext uri="{63B3BB69-23CF-44E3-9099-C40C66FF867C}">
                  <a14:compatExt spid="_x0000_s28681"/>
                </a:ext>
                <a:ext uri="{FF2B5EF4-FFF2-40B4-BE49-F238E27FC236}">
                  <a16:creationId xmlns:a16="http://schemas.microsoft.com/office/drawing/2014/main" id="{00000000-0008-0000-0300-00000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82" name="Button 10" hidden="1">
              <a:extLst>
                <a:ext uri="{63B3BB69-23CF-44E3-9099-C40C66FF867C}">
                  <a14:compatExt spid="_x0000_s28682"/>
                </a:ext>
                <a:ext uri="{FF2B5EF4-FFF2-40B4-BE49-F238E27FC236}">
                  <a16:creationId xmlns:a16="http://schemas.microsoft.com/office/drawing/2014/main" id="{00000000-0008-0000-0300-00000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83" name="Button 11" hidden="1">
              <a:extLst>
                <a:ext uri="{63B3BB69-23CF-44E3-9099-C40C66FF867C}">
                  <a14:compatExt spid="_x0000_s28683"/>
                </a:ext>
                <a:ext uri="{FF2B5EF4-FFF2-40B4-BE49-F238E27FC236}">
                  <a16:creationId xmlns:a16="http://schemas.microsoft.com/office/drawing/2014/main" id="{00000000-0008-0000-0300-00000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84" name="Button 12" hidden="1">
              <a:extLst>
                <a:ext uri="{63B3BB69-23CF-44E3-9099-C40C66FF867C}">
                  <a14:compatExt spid="_x0000_s28684"/>
                </a:ext>
                <a:ext uri="{FF2B5EF4-FFF2-40B4-BE49-F238E27FC236}">
                  <a16:creationId xmlns:a16="http://schemas.microsoft.com/office/drawing/2014/main" id="{00000000-0008-0000-0300-00000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85" name="HideButton" hidden="1">
              <a:extLst>
                <a:ext uri="{63B3BB69-23CF-44E3-9099-C40C66FF867C}">
                  <a14:compatExt spid="_x0000_s28685"/>
                </a:ext>
                <a:ext uri="{FF2B5EF4-FFF2-40B4-BE49-F238E27FC236}">
                  <a16:creationId xmlns:a16="http://schemas.microsoft.com/office/drawing/2014/main" id="{00000000-0008-0000-0300-00000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86" name="Button 14" hidden="1">
              <a:extLst>
                <a:ext uri="{63B3BB69-23CF-44E3-9099-C40C66FF867C}">
                  <a14:compatExt spid="_x0000_s28686"/>
                </a:ext>
                <a:ext uri="{FF2B5EF4-FFF2-40B4-BE49-F238E27FC236}">
                  <a16:creationId xmlns:a16="http://schemas.microsoft.com/office/drawing/2014/main" id="{00000000-0008-0000-0300-00000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87" name="Button 15" hidden="1">
              <a:extLst>
                <a:ext uri="{63B3BB69-23CF-44E3-9099-C40C66FF867C}">
                  <a14:compatExt spid="_x0000_s28687"/>
                </a:ext>
                <a:ext uri="{FF2B5EF4-FFF2-40B4-BE49-F238E27FC236}">
                  <a16:creationId xmlns:a16="http://schemas.microsoft.com/office/drawing/2014/main" id="{00000000-0008-0000-0300-00000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88" name="Button 16" hidden="1">
              <a:extLst>
                <a:ext uri="{63B3BB69-23CF-44E3-9099-C40C66FF867C}">
                  <a14:compatExt spid="_x0000_s28688"/>
                </a:ext>
                <a:ext uri="{FF2B5EF4-FFF2-40B4-BE49-F238E27FC236}">
                  <a16:creationId xmlns:a16="http://schemas.microsoft.com/office/drawing/2014/main" id="{00000000-0008-0000-0300-00001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89" name="Button 17" hidden="1">
              <a:extLst>
                <a:ext uri="{63B3BB69-23CF-44E3-9099-C40C66FF867C}">
                  <a14:compatExt spid="_x0000_s28689"/>
                </a:ext>
                <a:ext uri="{FF2B5EF4-FFF2-40B4-BE49-F238E27FC236}">
                  <a16:creationId xmlns:a16="http://schemas.microsoft.com/office/drawing/2014/main" id="{00000000-0008-0000-0300-00001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90" name="Button 18" hidden="1">
              <a:extLst>
                <a:ext uri="{63B3BB69-23CF-44E3-9099-C40C66FF867C}">
                  <a14:compatExt spid="_x0000_s28690"/>
                </a:ext>
                <a:ext uri="{FF2B5EF4-FFF2-40B4-BE49-F238E27FC236}">
                  <a16:creationId xmlns:a16="http://schemas.microsoft.com/office/drawing/2014/main" id="{00000000-0008-0000-0300-000012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91" name="HideButton" hidden="1">
              <a:extLst>
                <a:ext uri="{63B3BB69-23CF-44E3-9099-C40C66FF867C}">
                  <a14:compatExt spid="_x0000_s28691"/>
                </a:ext>
                <a:ext uri="{FF2B5EF4-FFF2-40B4-BE49-F238E27FC236}">
                  <a16:creationId xmlns:a16="http://schemas.microsoft.com/office/drawing/2014/main" id="{00000000-0008-0000-0300-00001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92" name="Button 20" hidden="1">
              <a:extLst>
                <a:ext uri="{63B3BB69-23CF-44E3-9099-C40C66FF867C}">
                  <a14:compatExt spid="_x0000_s28692"/>
                </a:ext>
                <a:ext uri="{FF2B5EF4-FFF2-40B4-BE49-F238E27FC236}">
                  <a16:creationId xmlns:a16="http://schemas.microsoft.com/office/drawing/2014/main" id="{00000000-0008-0000-0300-00001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93" name="Button 21" hidden="1">
              <a:extLst>
                <a:ext uri="{63B3BB69-23CF-44E3-9099-C40C66FF867C}">
                  <a14:compatExt spid="_x0000_s28693"/>
                </a:ext>
                <a:ext uri="{FF2B5EF4-FFF2-40B4-BE49-F238E27FC236}">
                  <a16:creationId xmlns:a16="http://schemas.microsoft.com/office/drawing/2014/main" id="{00000000-0008-0000-0300-00001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694" name="Button 22" hidden="1">
              <a:extLst>
                <a:ext uri="{63B3BB69-23CF-44E3-9099-C40C66FF867C}">
                  <a14:compatExt spid="_x0000_s28694"/>
                </a:ext>
                <a:ext uri="{FF2B5EF4-FFF2-40B4-BE49-F238E27FC236}">
                  <a16:creationId xmlns:a16="http://schemas.microsoft.com/office/drawing/2014/main" id="{00000000-0008-0000-0300-00001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695" name="Button 23" hidden="1">
              <a:extLst>
                <a:ext uri="{63B3BB69-23CF-44E3-9099-C40C66FF867C}">
                  <a14:compatExt spid="_x0000_s28695"/>
                </a:ext>
                <a:ext uri="{FF2B5EF4-FFF2-40B4-BE49-F238E27FC236}">
                  <a16:creationId xmlns:a16="http://schemas.microsoft.com/office/drawing/2014/main" id="{00000000-0008-0000-0300-00001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696" name="Button 24" hidden="1">
              <a:extLst>
                <a:ext uri="{63B3BB69-23CF-44E3-9099-C40C66FF867C}">
                  <a14:compatExt spid="_x0000_s28696"/>
                </a:ext>
                <a:ext uri="{FF2B5EF4-FFF2-40B4-BE49-F238E27FC236}">
                  <a16:creationId xmlns:a16="http://schemas.microsoft.com/office/drawing/2014/main" id="{00000000-0008-0000-0300-00001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697" name="HideButton" hidden="1">
              <a:extLst>
                <a:ext uri="{63B3BB69-23CF-44E3-9099-C40C66FF867C}">
                  <a14:compatExt spid="_x0000_s28697"/>
                </a:ext>
                <a:ext uri="{FF2B5EF4-FFF2-40B4-BE49-F238E27FC236}">
                  <a16:creationId xmlns:a16="http://schemas.microsoft.com/office/drawing/2014/main" id="{00000000-0008-0000-0300-00001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698" name="Button 26" hidden="1">
              <a:extLst>
                <a:ext uri="{63B3BB69-23CF-44E3-9099-C40C66FF867C}">
                  <a14:compatExt spid="_x0000_s28698"/>
                </a:ext>
                <a:ext uri="{FF2B5EF4-FFF2-40B4-BE49-F238E27FC236}">
                  <a16:creationId xmlns:a16="http://schemas.microsoft.com/office/drawing/2014/main" id="{00000000-0008-0000-0300-00001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699" name="HideButton" hidden="1">
              <a:extLst>
                <a:ext uri="{63B3BB69-23CF-44E3-9099-C40C66FF867C}">
                  <a14:compatExt spid="_x0000_s28699"/>
                </a:ext>
                <a:ext uri="{FF2B5EF4-FFF2-40B4-BE49-F238E27FC236}">
                  <a16:creationId xmlns:a16="http://schemas.microsoft.com/office/drawing/2014/main" id="{00000000-0008-0000-0300-00001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00" name="Button 28" hidden="1">
              <a:extLst>
                <a:ext uri="{63B3BB69-23CF-44E3-9099-C40C66FF867C}">
                  <a14:compatExt spid="_x0000_s28700"/>
                </a:ext>
                <a:ext uri="{FF2B5EF4-FFF2-40B4-BE49-F238E27FC236}">
                  <a16:creationId xmlns:a16="http://schemas.microsoft.com/office/drawing/2014/main" id="{00000000-0008-0000-0300-00001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01" name="HideButton" hidden="1">
              <a:extLst>
                <a:ext uri="{63B3BB69-23CF-44E3-9099-C40C66FF867C}">
                  <a14:compatExt spid="_x0000_s28701"/>
                </a:ext>
                <a:ext uri="{FF2B5EF4-FFF2-40B4-BE49-F238E27FC236}">
                  <a16:creationId xmlns:a16="http://schemas.microsoft.com/office/drawing/2014/main" id="{00000000-0008-0000-0300-00001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02" name="Button 30" hidden="1">
              <a:extLst>
                <a:ext uri="{63B3BB69-23CF-44E3-9099-C40C66FF867C}">
                  <a14:compatExt spid="_x0000_s28702"/>
                </a:ext>
                <a:ext uri="{FF2B5EF4-FFF2-40B4-BE49-F238E27FC236}">
                  <a16:creationId xmlns:a16="http://schemas.microsoft.com/office/drawing/2014/main" id="{00000000-0008-0000-0300-00001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03" name="HideButton" hidden="1">
              <a:extLst>
                <a:ext uri="{63B3BB69-23CF-44E3-9099-C40C66FF867C}">
                  <a14:compatExt spid="_x0000_s28703"/>
                </a:ext>
                <a:ext uri="{FF2B5EF4-FFF2-40B4-BE49-F238E27FC236}">
                  <a16:creationId xmlns:a16="http://schemas.microsoft.com/office/drawing/2014/main" id="{00000000-0008-0000-0300-00001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04" name="Button 32" hidden="1">
              <a:extLst>
                <a:ext uri="{63B3BB69-23CF-44E3-9099-C40C66FF867C}">
                  <a14:compatExt spid="_x0000_s28704"/>
                </a:ext>
                <a:ext uri="{FF2B5EF4-FFF2-40B4-BE49-F238E27FC236}">
                  <a16:creationId xmlns:a16="http://schemas.microsoft.com/office/drawing/2014/main" id="{00000000-0008-0000-0300-00002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05" name="Button 33" hidden="1">
              <a:extLst>
                <a:ext uri="{63B3BB69-23CF-44E3-9099-C40C66FF867C}">
                  <a14:compatExt spid="_x0000_s28705"/>
                </a:ext>
                <a:ext uri="{FF2B5EF4-FFF2-40B4-BE49-F238E27FC236}">
                  <a16:creationId xmlns:a16="http://schemas.microsoft.com/office/drawing/2014/main" id="{00000000-0008-0000-0300-000021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06" name="Button 34" hidden="1">
              <a:extLst>
                <a:ext uri="{63B3BB69-23CF-44E3-9099-C40C66FF867C}">
                  <a14:compatExt spid="_x0000_s28706"/>
                </a:ext>
                <a:ext uri="{FF2B5EF4-FFF2-40B4-BE49-F238E27FC236}">
                  <a16:creationId xmlns:a16="http://schemas.microsoft.com/office/drawing/2014/main" id="{00000000-0008-0000-0300-000022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07" name="Button 35" hidden="1">
              <a:extLst>
                <a:ext uri="{63B3BB69-23CF-44E3-9099-C40C66FF867C}">
                  <a14:compatExt spid="_x0000_s28707"/>
                </a:ext>
                <a:ext uri="{FF2B5EF4-FFF2-40B4-BE49-F238E27FC236}">
                  <a16:creationId xmlns:a16="http://schemas.microsoft.com/office/drawing/2014/main" id="{00000000-0008-0000-0300-000023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08" name="Button 36" hidden="1">
              <a:extLst>
                <a:ext uri="{63B3BB69-23CF-44E3-9099-C40C66FF867C}">
                  <a14:compatExt spid="_x0000_s28708"/>
                </a:ext>
                <a:ext uri="{FF2B5EF4-FFF2-40B4-BE49-F238E27FC236}">
                  <a16:creationId xmlns:a16="http://schemas.microsoft.com/office/drawing/2014/main" id="{00000000-0008-0000-0300-000024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09" name="HideButton" hidden="1">
              <a:extLst>
                <a:ext uri="{63B3BB69-23CF-44E3-9099-C40C66FF867C}">
                  <a14:compatExt spid="_x0000_s28709"/>
                </a:ext>
                <a:ext uri="{FF2B5EF4-FFF2-40B4-BE49-F238E27FC236}">
                  <a16:creationId xmlns:a16="http://schemas.microsoft.com/office/drawing/2014/main" id="{00000000-0008-0000-0300-000025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10" name="Button 38" hidden="1">
              <a:extLst>
                <a:ext uri="{63B3BB69-23CF-44E3-9099-C40C66FF867C}">
                  <a14:compatExt spid="_x0000_s28710"/>
                </a:ext>
                <a:ext uri="{FF2B5EF4-FFF2-40B4-BE49-F238E27FC236}">
                  <a16:creationId xmlns:a16="http://schemas.microsoft.com/office/drawing/2014/main" id="{00000000-0008-0000-0300-000026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11" name="Button 39" hidden="1">
              <a:extLst>
                <a:ext uri="{63B3BB69-23CF-44E3-9099-C40C66FF867C}">
                  <a14:compatExt spid="_x0000_s28711"/>
                </a:ext>
                <a:ext uri="{FF2B5EF4-FFF2-40B4-BE49-F238E27FC236}">
                  <a16:creationId xmlns:a16="http://schemas.microsoft.com/office/drawing/2014/main" id="{00000000-0008-0000-0300-000027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12" name="Button 40" hidden="1">
              <a:extLst>
                <a:ext uri="{63B3BB69-23CF-44E3-9099-C40C66FF867C}">
                  <a14:compatExt spid="_x0000_s28712"/>
                </a:ext>
                <a:ext uri="{FF2B5EF4-FFF2-40B4-BE49-F238E27FC236}">
                  <a16:creationId xmlns:a16="http://schemas.microsoft.com/office/drawing/2014/main" id="{00000000-0008-0000-0300-000028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13" name="Button 41" hidden="1">
              <a:extLst>
                <a:ext uri="{63B3BB69-23CF-44E3-9099-C40C66FF867C}">
                  <a14:compatExt spid="_x0000_s28713"/>
                </a:ext>
                <a:ext uri="{FF2B5EF4-FFF2-40B4-BE49-F238E27FC236}">
                  <a16:creationId xmlns:a16="http://schemas.microsoft.com/office/drawing/2014/main" id="{00000000-0008-0000-0300-000029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14" name="Button 42" hidden="1">
              <a:extLst>
                <a:ext uri="{63B3BB69-23CF-44E3-9099-C40C66FF867C}">
                  <a14:compatExt spid="_x0000_s28714"/>
                </a:ext>
                <a:ext uri="{FF2B5EF4-FFF2-40B4-BE49-F238E27FC236}">
                  <a16:creationId xmlns:a16="http://schemas.microsoft.com/office/drawing/2014/main" id="{00000000-0008-0000-0300-00002A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8715" name="HideButton" hidden="1">
              <a:extLst>
                <a:ext uri="{63B3BB69-23CF-44E3-9099-C40C66FF867C}">
                  <a14:compatExt spid="_x0000_s28715"/>
                </a:ext>
                <a:ext uri="{FF2B5EF4-FFF2-40B4-BE49-F238E27FC236}">
                  <a16:creationId xmlns:a16="http://schemas.microsoft.com/office/drawing/2014/main" id="{00000000-0008-0000-0300-00002B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8716" name="Button 44" hidden="1">
              <a:extLst>
                <a:ext uri="{63B3BB69-23CF-44E3-9099-C40C66FF867C}">
                  <a14:compatExt spid="_x0000_s28716"/>
                </a:ext>
                <a:ext uri="{FF2B5EF4-FFF2-40B4-BE49-F238E27FC236}">
                  <a16:creationId xmlns:a16="http://schemas.microsoft.com/office/drawing/2014/main" id="{00000000-0008-0000-0300-00002C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8717" name="Button 45" hidden="1">
              <a:extLst>
                <a:ext uri="{63B3BB69-23CF-44E3-9099-C40C66FF867C}">
                  <a14:compatExt spid="_x0000_s28717"/>
                </a:ext>
                <a:ext uri="{FF2B5EF4-FFF2-40B4-BE49-F238E27FC236}">
                  <a16:creationId xmlns:a16="http://schemas.microsoft.com/office/drawing/2014/main" id="{00000000-0008-0000-0300-00002D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8718" name="Button 46" hidden="1">
              <a:extLst>
                <a:ext uri="{63B3BB69-23CF-44E3-9099-C40C66FF867C}">
                  <a14:compatExt spid="_x0000_s28718"/>
                </a:ext>
                <a:ext uri="{FF2B5EF4-FFF2-40B4-BE49-F238E27FC236}">
                  <a16:creationId xmlns:a16="http://schemas.microsoft.com/office/drawing/2014/main" id="{00000000-0008-0000-0300-00002E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8719" name="Button 47" hidden="1">
              <a:extLst>
                <a:ext uri="{63B3BB69-23CF-44E3-9099-C40C66FF867C}">
                  <a14:compatExt spid="_x0000_s28719"/>
                </a:ext>
                <a:ext uri="{FF2B5EF4-FFF2-40B4-BE49-F238E27FC236}">
                  <a16:creationId xmlns:a16="http://schemas.microsoft.com/office/drawing/2014/main" id="{00000000-0008-0000-0300-00002F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8720" name="Button 48" hidden="1">
              <a:extLst>
                <a:ext uri="{63B3BB69-23CF-44E3-9099-C40C66FF867C}">
                  <a14:compatExt spid="_x0000_s28720"/>
                </a:ext>
                <a:ext uri="{FF2B5EF4-FFF2-40B4-BE49-F238E27FC236}">
                  <a16:creationId xmlns:a16="http://schemas.microsoft.com/office/drawing/2014/main" id="{00000000-0008-0000-0300-0000307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50" name="HideButton" hidden="1">
              <a:extLst>
                <a:ext uri="{63B3BB69-23CF-44E3-9099-C40C66FF867C}">
                  <a14:compatExt spid="_x0000_s27650"/>
                </a:ext>
                <a:ext uri="{FF2B5EF4-FFF2-40B4-BE49-F238E27FC236}">
                  <a16:creationId xmlns:a16="http://schemas.microsoft.com/office/drawing/2014/main" id="{00000000-0008-0000-0400-00000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52" name="HideButton" hidden="1">
              <a:extLst>
                <a:ext uri="{63B3BB69-23CF-44E3-9099-C40C66FF867C}">
                  <a14:compatExt spid="_x0000_s27652"/>
                </a:ext>
                <a:ext uri="{FF2B5EF4-FFF2-40B4-BE49-F238E27FC236}">
                  <a16:creationId xmlns:a16="http://schemas.microsoft.com/office/drawing/2014/main" id="{00000000-0008-0000-0400-00000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53" name="Button 5" hidden="1">
              <a:extLst>
                <a:ext uri="{63B3BB69-23CF-44E3-9099-C40C66FF867C}">
                  <a14:compatExt spid="_x0000_s27653"/>
                </a:ext>
                <a:ext uri="{FF2B5EF4-FFF2-40B4-BE49-F238E27FC236}">
                  <a16:creationId xmlns:a16="http://schemas.microsoft.com/office/drawing/2014/main" id="{00000000-0008-0000-0400-00000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54" name="Button 6" hidden="1">
              <a:extLst>
                <a:ext uri="{63B3BB69-23CF-44E3-9099-C40C66FF867C}">
                  <a14:compatExt spid="_x0000_s27654"/>
                </a:ext>
                <a:ext uri="{FF2B5EF4-FFF2-40B4-BE49-F238E27FC236}">
                  <a16:creationId xmlns:a16="http://schemas.microsoft.com/office/drawing/2014/main" id="{00000000-0008-0000-0400-00000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55" name="Button 7" hidden="1">
              <a:extLst>
                <a:ext uri="{63B3BB69-23CF-44E3-9099-C40C66FF867C}">
                  <a14:compatExt spid="_x0000_s27655"/>
                </a:ext>
                <a:ext uri="{FF2B5EF4-FFF2-40B4-BE49-F238E27FC236}">
                  <a16:creationId xmlns:a16="http://schemas.microsoft.com/office/drawing/2014/main" id="{00000000-0008-0000-0400-00000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56" name="HideButton" hidden="1">
              <a:extLst>
                <a:ext uri="{63B3BB69-23CF-44E3-9099-C40C66FF867C}">
                  <a14:compatExt spid="_x0000_s27656"/>
                </a:ext>
                <a:ext uri="{FF2B5EF4-FFF2-40B4-BE49-F238E27FC236}">
                  <a16:creationId xmlns:a16="http://schemas.microsoft.com/office/drawing/2014/main" id="{00000000-0008-0000-0400-00000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57" name="Button 9" hidden="1">
              <a:extLst>
                <a:ext uri="{63B3BB69-23CF-44E3-9099-C40C66FF867C}">
                  <a14:compatExt spid="_x0000_s27657"/>
                </a:ext>
                <a:ext uri="{FF2B5EF4-FFF2-40B4-BE49-F238E27FC236}">
                  <a16:creationId xmlns:a16="http://schemas.microsoft.com/office/drawing/2014/main" id="{00000000-0008-0000-0400-00000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58" name="Button 10" hidden="1">
              <a:extLst>
                <a:ext uri="{63B3BB69-23CF-44E3-9099-C40C66FF867C}">
                  <a14:compatExt spid="_x0000_s27658"/>
                </a:ext>
                <a:ext uri="{FF2B5EF4-FFF2-40B4-BE49-F238E27FC236}">
                  <a16:creationId xmlns:a16="http://schemas.microsoft.com/office/drawing/2014/main" id="{00000000-0008-0000-0400-00000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59" name="Button 11" hidden="1">
              <a:extLst>
                <a:ext uri="{63B3BB69-23CF-44E3-9099-C40C66FF867C}">
                  <a14:compatExt spid="_x0000_s27659"/>
                </a:ext>
                <a:ext uri="{FF2B5EF4-FFF2-40B4-BE49-F238E27FC236}">
                  <a16:creationId xmlns:a16="http://schemas.microsoft.com/office/drawing/2014/main" id="{00000000-0008-0000-0400-00000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60" name="Button 12" hidden="1">
              <a:extLst>
                <a:ext uri="{63B3BB69-23CF-44E3-9099-C40C66FF867C}">
                  <a14:compatExt spid="_x0000_s27660"/>
                </a:ext>
                <a:ext uri="{FF2B5EF4-FFF2-40B4-BE49-F238E27FC236}">
                  <a16:creationId xmlns:a16="http://schemas.microsoft.com/office/drawing/2014/main" id="{00000000-0008-0000-0400-00000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61" name="Button 13" hidden="1">
              <a:extLst>
                <a:ext uri="{63B3BB69-23CF-44E3-9099-C40C66FF867C}">
                  <a14:compatExt spid="_x0000_s27661"/>
                </a:ext>
                <a:ext uri="{FF2B5EF4-FFF2-40B4-BE49-F238E27FC236}">
                  <a16:creationId xmlns:a16="http://schemas.microsoft.com/office/drawing/2014/main" id="{00000000-0008-0000-0400-00000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62" name="HideButton" hidden="1">
              <a:extLst>
                <a:ext uri="{63B3BB69-23CF-44E3-9099-C40C66FF867C}">
                  <a14:compatExt spid="_x0000_s27662"/>
                </a:ext>
                <a:ext uri="{FF2B5EF4-FFF2-40B4-BE49-F238E27FC236}">
                  <a16:creationId xmlns:a16="http://schemas.microsoft.com/office/drawing/2014/main" id="{00000000-0008-0000-0400-00000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63" name="Button 15" hidden="1">
              <a:extLst>
                <a:ext uri="{63B3BB69-23CF-44E3-9099-C40C66FF867C}">
                  <a14:compatExt spid="_x0000_s27663"/>
                </a:ext>
                <a:ext uri="{FF2B5EF4-FFF2-40B4-BE49-F238E27FC236}">
                  <a16:creationId xmlns:a16="http://schemas.microsoft.com/office/drawing/2014/main" id="{00000000-0008-0000-0400-00000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64" name="Button 16" hidden="1">
              <a:extLst>
                <a:ext uri="{63B3BB69-23CF-44E3-9099-C40C66FF867C}">
                  <a14:compatExt spid="_x0000_s27664"/>
                </a:ext>
                <a:ext uri="{FF2B5EF4-FFF2-40B4-BE49-F238E27FC236}">
                  <a16:creationId xmlns:a16="http://schemas.microsoft.com/office/drawing/2014/main" id="{00000000-0008-0000-0400-00001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65" name="Button 17" hidden="1">
              <a:extLst>
                <a:ext uri="{63B3BB69-23CF-44E3-9099-C40C66FF867C}">
                  <a14:compatExt spid="_x0000_s27665"/>
                </a:ext>
                <a:ext uri="{FF2B5EF4-FFF2-40B4-BE49-F238E27FC236}">
                  <a16:creationId xmlns:a16="http://schemas.microsoft.com/office/drawing/2014/main" id="{00000000-0008-0000-0400-00001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66" name="Button 18" hidden="1">
              <a:extLst>
                <a:ext uri="{63B3BB69-23CF-44E3-9099-C40C66FF867C}">
                  <a14:compatExt spid="_x0000_s27666"/>
                </a:ext>
                <a:ext uri="{FF2B5EF4-FFF2-40B4-BE49-F238E27FC236}">
                  <a16:creationId xmlns:a16="http://schemas.microsoft.com/office/drawing/2014/main" id="{00000000-0008-0000-0400-00001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67" name="Button 19" hidden="1">
              <a:extLst>
                <a:ext uri="{63B3BB69-23CF-44E3-9099-C40C66FF867C}">
                  <a14:compatExt spid="_x0000_s27667"/>
                </a:ext>
                <a:ext uri="{FF2B5EF4-FFF2-40B4-BE49-F238E27FC236}">
                  <a16:creationId xmlns:a16="http://schemas.microsoft.com/office/drawing/2014/main" id="{00000000-0008-0000-0400-000013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68" name="HideButton" hidden="1">
              <a:extLst>
                <a:ext uri="{63B3BB69-23CF-44E3-9099-C40C66FF867C}">
                  <a14:compatExt spid="_x0000_s27668"/>
                </a:ext>
                <a:ext uri="{FF2B5EF4-FFF2-40B4-BE49-F238E27FC236}">
                  <a16:creationId xmlns:a16="http://schemas.microsoft.com/office/drawing/2014/main" id="{00000000-0008-0000-0400-00001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69" name="Button 21" hidden="1">
              <a:extLst>
                <a:ext uri="{63B3BB69-23CF-44E3-9099-C40C66FF867C}">
                  <a14:compatExt spid="_x0000_s27669"/>
                </a:ext>
                <a:ext uri="{FF2B5EF4-FFF2-40B4-BE49-F238E27FC236}">
                  <a16:creationId xmlns:a16="http://schemas.microsoft.com/office/drawing/2014/main" id="{00000000-0008-0000-0400-00001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70" name="Button 22" hidden="1">
              <a:extLst>
                <a:ext uri="{63B3BB69-23CF-44E3-9099-C40C66FF867C}">
                  <a14:compatExt spid="_x0000_s27670"/>
                </a:ext>
                <a:ext uri="{FF2B5EF4-FFF2-40B4-BE49-F238E27FC236}">
                  <a16:creationId xmlns:a16="http://schemas.microsoft.com/office/drawing/2014/main" id="{00000000-0008-0000-0400-00001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71" name="Button 23" hidden="1">
              <a:extLst>
                <a:ext uri="{63B3BB69-23CF-44E3-9099-C40C66FF867C}">
                  <a14:compatExt spid="_x0000_s27671"/>
                </a:ext>
                <a:ext uri="{FF2B5EF4-FFF2-40B4-BE49-F238E27FC236}">
                  <a16:creationId xmlns:a16="http://schemas.microsoft.com/office/drawing/2014/main" id="{00000000-0008-0000-0400-00001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72" name="Button 24" hidden="1">
              <a:extLst>
                <a:ext uri="{63B3BB69-23CF-44E3-9099-C40C66FF867C}">
                  <a14:compatExt spid="_x0000_s27672"/>
                </a:ext>
                <a:ext uri="{FF2B5EF4-FFF2-40B4-BE49-F238E27FC236}">
                  <a16:creationId xmlns:a16="http://schemas.microsoft.com/office/drawing/2014/main" id="{00000000-0008-0000-0400-00001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73" name="Button 25" hidden="1">
              <a:extLst>
                <a:ext uri="{63B3BB69-23CF-44E3-9099-C40C66FF867C}">
                  <a14:compatExt spid="_x0000_s27673"/>
                </a:ext>
                <a:ext uri="{FF2B5EF4-FFF2-40B4-BE49-F238E27FC236}">
                  <a16:creationId xmlns:a16="http://schemas.microsoft.com/office/drawing/2014/main" id="{00000000-0008-0000-0400-00001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74" name="HideButton" hidden="1">
              <a:extLst>
                <a:ext uri="{63B3BB69-23CF-44E3-9099-C40C66FF867C}">
                  <a14:compatExt spid="_x0000_s27674"/>
                </a:ext>
                <a:ext uri="{FF2B5EF4-FFF2-40B4-BE49-F238E27FC236}">
                  <a16:creationId xmlns:a16="http://schemas.microsoft.com/office/drawing/2014/main" id="{00000000-0008-0000-0400-00001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75" name="Button 27" hidden="1">
              <a:extLst>
                <a:ext uri="{63B3BB69-23CF-44E3-9099-C40C66FF867C}">
                  <a14:compatExt spid="_x0000_s27675"/>
                </a:ext>
                <a:ext uri="{FF2B5EF4-FFF2-40B4-BE49-F238E27FC236}">
                  <a16:creationId xmlns:a16="http://schemas.microsoft.com/office/drawing/2014/main" id="{00000000-0008-0000-0400-00001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76" name="HideButton" hidden="1">
              <a:extLst>
                <a:ext uri="{63B3BB69-23CF-44E3-9099-C40C66FF867C}">
                  <a14:compatExt spid="_x0000_s27676"/>
                </a:ext>
                <a:ext uri="{FF2B5EF4-FFF2-40B4-BE49-F238E27FC236}">
                  <a16:creationId xmlns:a16="http://schemas.microsoft.com/office/drawing/2014/main" id="{00000000-0008-0000-0400-00001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77" name="Button 29" hidden="1">
              <a:extLst>
                <a:ext uri="{63B3BB69-23CF-44E3-9099-C40C66FF867C}">
                  <a14:compatExt spid="_x0000_s27677"/>
                </a:ext>
                <a:ext uri="{FF2B5EF4-FFF2-40B4-BE49-F238E27FC236}">
                  <a16:creationId xmlns:a16="http://schemas.microsoft.com/office/drawing/2014/main" id="{00000000-0008-0000-0400-00001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78" name="HideButton" hidden="1">
              <a:extLst>
                <a:ext uri="{63B3BB69-23CF-44E3-9099-C40C66FF867C}">
                  <a14:compatExt spid="_x0000_s27678"/>
                </a:ext>
                <a:ext uri="{FF2B5EF4-FFF2-40B4-BE49-F238E27FC236}">
                  <a16:creationId xmlns:a16="http://schemas.microsoft.com/office/drawing/2014/main" id="{00000000-0008-0000-0400-00001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79" name="Button 31" hidden="1">
              <a:extLst>
                <a:ext uri="{63B3BB69-23CF-44E3-9099-C40C66FF867C}">
                  <a14:compatExt spid="_x0000_s27679"/>
                </a:ext>
                <a:ext uri="{FF2B5EF4-FFF2-40B4-BE49-F238E27FC236}">
                  <a16:creationId xmlns:a16="http://schemas.microsoft.com/office/drawing/2014/main" id="{00000000-0008-0000-0400-00001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80" name="HideButton" hidden="1">
              <a:extLst>
                <a:ext uri="{63B3BB69-23CF-44E3-9099-C40C66FF867C}">
                  <a14:compatExt spid="_x0000_s27680"/>
                </a:ext>
                <a:ext uri="{FF2B5EF4-FFF2-40B4-BE49-F238E27FC236}">
                  <a16:creationId xmlns:a16="http://schemas.microsoft.com/office/drawing/2014/main" id="{00000000-0008-0000-0400-00002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81" name="Button 33" hidden="1">
              <a:extLst>
                <a:ext uri="{63B3BB69-23CF-44E3-9099-C40C66FF867C}">
                  <a14:compatExt spid="_x0000_s27681"/>
                </a:ext>
                <a:ext uri="{FF2B5EF4-FFF2-40B4-BE49-F238E27FC236}">
                  <a16:creationId xmlns:a16="http://schemas.microsoft.com/office/drawing/2014/main" id="{00000000-0008-0000-0400-00002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82" name="Button 34" hidden="1">
              <a:extLst>
                <a:ext uri="{63B3BB69-23CF-44E3-9099-C40C66FF867C}">
                  <a14:compatExt spid="_x0000_s27682"/>
                </a:ext>
                <a:ext uri="{FF2B5EF4-FFF2-40B4-BE49-F238E27FC236}">
                  <a16:creationId xmlns:a16="http://schemas.microsoft.com/office/drawing/2014/main" id="{00000000-0008-0000-0400-000022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83" name="Button 35" hidden="1">
              <a:extLst>
                <a:ext uri="{63B3BB69-23CF-44E3-9099-C40C66FF867C}">
                  <a14:compatExt spid="_x0000_s27683"/>
                </a:ext>
                <a:ext uri="{FF2B5EF4-FFF2-40B4-BE49-F238E27FC236}">
                  <a16:creationId xmlns:a16="http://schemas.microsoft.com/office/drawing/2014/main" id="{00000000-0008-0000-0400-000023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84" name="Button 36" hidden="1">
              <a:extLst>
                <a:ext uri="{63B3BB69-23CF-44E3-9099-C40C66FF867C}">
                  <a14:compatExt spid="_x0000_s27684"/>
                </a:ext>
                <a:ext uri="{FF2B5EF4-FFF2-40B4-BE49-F238E27FC236}">
                  <a16:creationId xmlns:a16="http://schemas.microsoft.com/office/drawing/2014/main" id="{00000000-0008-0000-0400-000024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85" name="Button 37" hidden="1">
              <a:extLst>
                <a:ext uri="{63B3BB69-23CF-44E3-9099-C40C66FF867C}">
                  <a14:compatExt spid="_x0000_s27685"/>
                </a:ext>
                <a:ext uri="{FF2B5EF4-FFF2-40B4-BE49-F238E27FC236}">
                  <a16:creationId xmlns:a16="http://schemas.microsoft.com/office/drawing/2014/main" id="{00000000-0008-0000-0400-000025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86" name="HideButton" hidden="1">
              <a:extLst>
                <a:ext uri="{63B3BB69-23CF-44E3-9099-C40C66FF867C}">
                  <a14:compatExt spid="_x0000_s27686"/>
                </a:ext>
                <a:ext uri="{FF2B5EF4-FFF2-40B4-BE49-F238E27FC236}">
                  <a16:creationId xmlns:a16="http://schemas.microsoft.com/office/drawing/2014/main" id="{00000000-0008-0000-0400-000026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87" name="Button 39" hidden="1">
              <a:extLst>
                <a:ext uri="{63B3BB69-23CF-44E3-9099-C40C66FF867C}">
                  <a14:compatExt spid="_x0000_s27687"/>
                </a:ext>
                <a:ext uri="{FF2B5EF4-FFF2-40B4-BE49-F238E27FC236}">
                  <a16:creationId xmlns:a16="http://schemas.microsoft.com/office/drawing/2014/main" id="{00000000-0008-0000-0400-000027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88" name="Button 40" hidden="1">
              <a:extLst>
                <a:ext uri="{63B3BB69-23CF-44E3-9099-C40C66FF867C}">
                  <a14:compatExt spid="_x0000_s27688"/>
                </a:ext>
                <a:ext uri="{FF2B5EF4-FFF2-40B4-BE49-F238E27FC236}">
                  <a16:creationId xmlns:a16="http://schemas.microsoft.com/office/drawing/2014/main" id="{00000000-0008-0000-0400-000028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89" name="Button 41" hidden="1">
              <a:extLst>
                <a:ext uri="{63B3BB69-23CF-44E3-9099-C40C66FF867C}">
                  <a14:compatExt spid="_x0000_s27689"/>
                </a:ext>
                <a:ext uri="{FF2B5EF4-FFF2-40B4-BE49-F238E27FC236}">
                  <a16:creationId xmlns:a16="http://schemas.microsoft.com/office/drawing/2014/main" id="{00000000-0008-0000-0400-000029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90" name="Button 42" hidden="1">
              <a:extLst>
                <a:ext uri="{63B3BB69-23CF-44E3-9099-C40C66FF867C}">
                  <a14:compatExt spid="_x0000_s27690"/>
                </a:ext>
                <a:ext uri="{FF2B5EF4-FFF2-40B4-BE49-F238E27FC236}">
                  <a16:creationId xmlns:a16="http://schemas.microsoft.com/office/drawing/2014/main" id="{00000000-0008-0000-0400-00002A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91" name="Button 43" hidden="1">
              <a:extLst>
                <a:ext uri="{63B3BB69-23CF-44E3-9099-C40C66FF867C}">
                  <a14:compatExt spid="_x0000_s27691"/>
                </a:ext>
                <a:ext uri="{FF2B5EF4-FFF2-40B4-BE49-F238E27FC236}">
                  <a16:creationId xmlns:a16="http://schemas.microsoft.com/office/drawing/2014/main" id="{00000000-0008-0000-0400-00002B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7692" name="HideButton" hidden="1">
              <a:extLst>
                <a:ext uri="{63B3BB69-23CF-44E3-9099-C40C66FF867C}">
                  <a14:compatExt spid="_x0000_s27692"/>
                </a:ext>
                <a:ext uri="{FF2B5EF4-FFF2-40B4-BE49-F238E27FC236}">
                  <a16:creationId xmlns:a16="http://schemas.microsoft.com/office/drawing/2014/main" id="{00000000-0008-0000-0400-00002C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7693" name="Button 45" hidden="1">
              <a:extLst>
                <a:ext uri="{63B3BB69-23CF-44E3-9099-C40C66FF867C}">
                  <a14:compatExt spid="_x0000_s27693"/>
                </a:ext>
                <a:ext uri="{FF2B5EF4-FFF2-40B4-BE49-F238E27FC236}">
                  <a16:creationId xmlns:a16="http://schemas.microsoft.com/office/drawing/2014/main" id="{00000000-0008-0000-0400-00002D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7694" name="Button 46" hidden="1">
              <a:extLst>
                <a:ext uri="{63B3BB69-23CF-44E3-9099-C40C66FF867C}">
                  <a14:compatExt spid="_x0000_s27694"/>
                </a:ext>
                <a:ext uri="{FF2B5EF4-FFF2-40B4-BE49-F238E27FC236}">
                  <a16:creationId xmlns:a16="http://schemas.microsoft.com/office/drawing/2014/main" id="{00000000-0008-0000-0400-00002E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7695" name="Button 47" hidden="1">
              <a:extLst>
                <a:ext uri="{63B3BB69-23CF-44E3-9099-C40C66FF867C}">
                  <a14:compatExt spid="_x0000_s27695"/>
                </a:ext>
                <a:ext uri="{FF2B5EF4-FFF2-40B4-BE49-F238E27FC236}">
                  <a16:creationId xmlns:a16="http://schemas.microsoft.com/office/drawing/2014/main" id="{00000000-0008-0000-0400-00002F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7696" name="Button 48" hidden="1">
              <a:extLst>
                <a:ext uri="{63B3BB69-23CF-44E3-9099-C40C66FF867C}">
                  <a14:compatExt spid="_x0000_s27696"/>
                </a:ext>
                <a:ext uri="{FF2B5EF4-FFF2-40B4-BE49-F238E27FC236}">
                  <a16:creationId xmlns:a16="http://schemas.microsoft.com/office/drawing/2014/main" id="{00000000-0008-0000-0400-000030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7697" name="Button 49" hidden="1">
              <a:extLst>
                <a:ext uri="{63B3BB69-23CF-44E3-9099-C40C66FF867C}">
                  <a14:compatExt spid="_x0000_s27697"/>
                </a:ext>
                <a:ext uri="{FF2B5EF4-FFF2-40B4-BE49-F238E27FC236}">
                  <a16:creationId xmlns:a16="http://schemas.microsoft.com/office/drawing/2014/main" id="{00000000-0008-0000-0400-0000316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26" name="HideButton" hidden="1">
              <a:extLst>
                <a:ext uri="{63B3BB69-23CF-44E3-9099-C40C66FF867C}">
                  <a14:compatExt spid="_x0000_s26626"/>
                </a:ext>
                <a:ext uri="{FF2B5EF4-FFF2-40B4-BE49-F238E27FC236}">
                  <a16:creationId xmlns:a16="http://schemas.microsoft.com/office/drawing/2014/main" id="{00000000-0008-0000-0500-00000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28" name="HideButton" hidden="1">
              <a:extLst>
                <a:ext uri="{63B3BB69-23CF-44E3-9099-C40C66FF867C}">
                  <a14:compatExt spid="_x0000_s26628"/>
                </a:ext>
                <a:ext uri="{FF2B5EF4-FFF2-40B4-BE49-F238E27FC236}">
                  <a16:creationId xmlns:a16="http://schemas.microsoft.com/office/drawing/2014/main" id="{00000000-0008-0000-0500-00000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29" name="Button 5" hidden="1">
              <a:extLst>
                <a:ext uri="{63B3BB69-23CF-44E3-9099-C40C66FF867C}">
                  <a14:compatExt spid="_x0000_s26629"/>
                </a:ext>
                <a:ext uri="{FF2B5EF4-FFF2-40B4-BE49-F238E27FC236}">
                  <a16:creationId xmlns:a16="http://schemas.microsoft.com/office/drawing/2014/main" id="{00000000-0008-0000-0500-00000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30" name="Button 6" hidden="1">
              <a:extLst>
                <a:ext uri="{63B3BB69-23CF-44E3-9099-C40C66FF867C}">
                  <a14:compatExt spid="_x0000_s26630"/>
                </a:ext>
                <a:ext uri="{FF2B5EF4-FFF2-40B4-BE49-F238E27FC236}">
                  <a16:creationId xmlns:a16="http://schemas.microsoft.com/office/drawing/2014/main" id="{00000000-0008-0000-0500-00000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31" name="Button 7" hidden="1">
              <a:extLst>
                <a:ext uri="{63B3BB69-23CF-44E3-9099-C40C66FF867C}">
                  <a14:compatExt spid="_x0000_s26631"/>
                </a:ext>
                <a:ext uri="{FF2B5EF4-FFF2-40B4-BE49-F238E27FC236}">
                  <a16:creationId xmlns:a16="http://schemas.microsoft.com/office/drawing/2014/main" id="{00000000-0008-0000-0500-00000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32" name="HideButton" hidden="1">
              <a:extLst>
                <a:ext uri="{63B3BB69-23CF-44E3-9099-C40C66FF867C}">
                  <a14:compatExt spid="_x0000_s26632"/>
                </a:ext>
                <a:ext uri="{FF2B5EF4-FFF2-40B4-BE49-F238E27FC236}">
                  <a16:creationId xmlns:a16="http://schemas.microsoft.com/office/drawing/2014/main" id="{00000000-0008-0000-0500-00000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33" name="Button 9" hidden="1">
              <a:extLst>
                <a:ext uri="{63B3BB69-23CF-44E3-9099-C40C66FF867C}">
                  <a14:compatExt spid="_x0000_s26633"/>
                </a:ext>
                <a:ext uri="{FF2B5EF4-FFF2-40B4-BE49-F238E27FC236}">
                  <a16:creationId xmlns:a16="http://schemas.microsoft.com/office/drawing/2014/main" id="{00000000-0008-0000-0500-00000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34" name="Button 10" hidden="1">
              <a:extLst>
                <a:ext uri="{63B3BB69-23CF-44E3-9099-C40C66FF867C}">
                  <a14:compatExt spid="_x0000_s26634"/>
                </a:ext>
                <a:ext uri="{FF2B5EF4-FFF2-40B4-BE49-F238E27FC236}">
                  <a16:creationId xmlns:a16="http://schemas.microsoft.com/office/drawing/2014/main" id="{00000000-0008-0000-0500-00000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35" name="Button 11" hidden="1">
              <a:extLst>
                <a:ext uri="{63B3BB69-23CF-44E3-9099-C40C66FF867C}">
                  <a14:compatExt spid="_x0000_s26635"/>
                </a:ext>
                <a:ext uri="{FF2B5EF4-FFF2-40B4-BE49-F238E27FC236}">
                  <a16:creationId xmlns:a16="http://schemas.microsoft.com/office/drawing/2014/main" id="{00000000-0008-0000-0500-00000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36" name="Button 12" hidden="1">
              <a:extLst>
                <a:ext uri="{63B3BB69-23CF-44E3-9099-C40C66FF867C}">
                  <a14:compatExt spid="_x0000_s26636"/>
                </a:ext>
                <a:ext uri="{FF2B5EF4-FFF2-40B4-BE49-F238E27FC236}">
                  <a16:creationId xmlns:a16="http://schemas.microsoft.com/office/drawing/2014/main" id="{00000000-0008-0000-0500-00000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37" name="Button 13" hidden="1">
              <a:extLst>
                <a:ext uri="{63B3BB69-23CF-44E3-9099-C40C66FF867C}">
                  <a14:compatExt spid="_x0000_s26637"/>
                </a:ext>
                <a:ext uri="{FF2B5EF4-FFF2-40B4-BE49-F238E27FC236}">
                  <a16:creationId xmlns:a16="http://schemas.microsoft.com/office/drawing/2014/main" id="{00000000-0008-0000-0500-00000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38" name="HideButton" hidden="1">
              <a:extLst>
                <a:ext uri="{63B3BB69-23CF-44E3-9099-C40C66FF867C}">
                  <a14:compatExt spid="_x0000_s26638"/>
                </a:ext>
                <a:ext uri="{FF2B5EF4-FFF2-40B4-BE49-F238E27FC236}">
                  <a16:creationId xmlns:a16="http://schemas.microsoft.com/office/drawing/2014/main" id="{00000000-0008-0000-0500-00000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39" name="Button 15" hidden="1">
              <a:extLst>
                <a:ext uri="{63B3BB69-23CF-44E3-9099-C40C66FF867C}">
                  <a14:compatExt spid="_x0000_s26639"/>
                </a:ext>
                <a:ext uri="{FF2B5EF4-FFF2-40B4-BE49-F238E27FC236}">
                  <a16:creationId xmlns:a16="http://schemas.microsoft.com/office/drawing/2014/main" id="{00000000-0008-0000-0500-00000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40" name="Button 16" hidden="1">
              <a:extLst>
                <a:ext uri="{63B3BB69-23CF-44E3-9099-C40C66FF867C}">
                  <a14:compatExt spid="_x0000_s26640"/>
                </a:ext>
                <a:ext uri="{FF2B5EF4-FFF2-40B4-BE49-F238E27FC236}">
                  <a16:creationId xmlns:a16="http://schemas.microsoft.com/office/drawing/2014/main" id="{00000000-0008-0000-0500-00001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41" name="Button 17" hidden="1">
              <a:extLst>
                <a:ext uri="{63B3BB69-23CF-44E3-9099-C40C66FF867C}">
                  <a14:compatExt spid="_x0000_s26641"/>
                </a:ext>
                <a:ext uri="{FF2B5EF4-FFF2-40B4-BE49-F238E27FC236}">
                  <a16:creationId xmlns:a16="http://schemas.microsoft.com/office/drawing/2014/main" id="{00000000-0008-0000-0500-00001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42" name="Button 18" hidden="1">
              <a:extLst>
                <a:ext uri="{63B3BB69-23CF-44E3-9099-C40C66FF867C}">
                  <a14:compatExt spid="_x0000_s26642"/>
                </a:ext>
                <a:ext uri="{FF2B5EF4-FFF2-40B4-BE49-F238E27FC236}">
                  <a16:creationId xmlns:a16="http://schemas.microsoft.com/office/drawing/2014/main" id="{00000000-0008-0000-0500-00001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43" name="Button 19" hidden="1">
              <a:extLst>
                <a:ext uri="{63B3BB69-23CF-44E3-9099-C40C66FF867C}">
                  <a14:compatExt spid="_x0000_s26643"/>
                </a:ext>
                <a:ext uri="{FF2B5EF4-FFF2-40B4-BE49-F238E27FC236}">
                  <a16:creationId xmlns:a16="http://schemas.microsoft.com/office/drawing/2014/main" id="{00000000-0008-0000-0500-000013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44" name="HideButton" hidden="1">
              <a:extLst>
                <a:ext uri="{63B3BB69-23CF-44E3-9099-C40C66FF867C}">
                  <a14:compatExt spid="_x0000_s26644"/>
                </a:ext>
                <a:ext uri="{FF2B5EF4-FFF2-40B4-BE49-F238E27FC236}">
                  <a16:creationId xmlns:a16="http://schemas.microsoft.com/office/drawing/2014/main" id="{00000000-0008-0000-0500-00001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45" name="Button 21" hidden="1">
              <a:extLst>
                <a:ext uri="{63B3BB69-23CF-44E3-9099-C40C66FF867C}">
                  <a14:compatExt spid="_x0000_s26645"/>
                </a:ext>
                <a:ext uri="{FF2B5EF4-FFF2-40B4-BE49-F238E27FC236}">
                  <a16:creationId xmlns:a16="http://schemas.microsoft.com/office/drawing/2014/main" id="{00000000-0008-0000-0500-00001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46" name="Button 22" hidden="1">
              <a:extLst>
                <a:ext uri="{63B3BB69-23CF-44E3-9099-C40C66FF867C}">
                  <a14:compatExt spid="_x0000_s26646"/>
                </a:ext>
                <a:ext uri="{FF2B5EF4-FFF2-40B4-BE49-F238E27FC236}">
                  <a16:creationId xmlns:a16="http://schemas.microsoft.com/office/drawing/2014/main" id="{00000000-0008-0000-0500-00001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47" name="Button 23" hidden="1">
              <a:extLst>
                <a:ext uri="{63B3BB69-23CF-44E3-9099-C40C66FF867C}">
                  <a14:compatExt spid="_x0000_s26647"/>
                </a:ext>
                <a:ext uri="{FF2B5EF4-FFF2-40B4-BE49-F238E27FC236}">
                  <a16:creationId xmlns:a16="http://schemas.microsoft.com/office/drawing/2014/main" id="{00000000-0008-0000-0500-00001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48" name="Button 24" hidden="1">
              <a:extLst>
                <a:ext uri="{63B3BB69-23CF-44E3-9099-C40C66FF867C}">
                  <a14:compatExt spid="_x0000_s26648"/>
                </a:ext>
                <a:ext uri="{FF2B5EF4-FFF2-40B4-BE49-F238E27FC236}">
                  <a16:creationId xmlns:a16="http://schemas.microsoft.com/office/drawing/2014/main" id="{00000000-0008-0000-0500-00001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49" name="Button 25" hidden="1">
              <a:extLst>
                <a:ext uri="{63B3BB69-23CF-44E3-9099-C40C66FF867C}">
                  <a14:compatExt spid="_x0000_s26649"/>
                </a:ext>
                <a:ext uri="{FF2B5EF4-FFF2-40B4-BE49-F238E27FC236}">
                  <a16:creationId xmlns:a16="http://schemas.microsoft.com/office/drawing/2014/main" id="{00000000-0008-0000-0500-00001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50" name="HideButton" hidden="1">
              <a:extLst>
                <a:ext uri="{63B3BB69-23CF-44E3-9099-C40C66FF867C}">
                  <a14:compatExt spid="_x0000_s26650"/>
                </a:ext>
                <a:ext uri="{FF2B5EF4-FFF2-40B4-BE49-F238E27FC236}">
                  <a16:creationId xmlns:a16="http://schemas.microsoft.com/office/drawing/2014/main" id="{00000000-0008-0000-0500-00001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51" name="Button 27" hidden="1">
              <a:extLst>
                <a:ext uri="{63B3BB69-23CF-44E3-9099-C40C66FF867C}">
                  <a14:compatExt spid="_x0000_s26651"/>
                </a:ext>
                <a:ext uri="{FF2B5EF4-FFF2-40B4-BE49-F238E27FC236}">
                  <a16:creationId xmlns:a16="http://schemas.microsoft.com/office/drawing/2014/main" id="{00000000-0008-0000-0500-00001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52" name="HideButton" hidden="1">
              <a:extLst>
                <a:ext uri="{63B3BB69-23CF-44E3-9099-C40C66FF867C}">
                  <a14:compatExt spid="_x0000_s26652"/>
                </a:ext>
                <a:ext uri="{FF2B5EF4-FFF2-40B4-BE49-F238E27FC236}">
                  <a16:creationId xmlns:a16="http://schemas.microsoft.com/office/drawing/2014/main" id="{00000000-0008-0000-0500-00001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53" name="Button 29" hidden="1">
              <a:extLst>
                <a:ext uri="{63B3BB69-23CF-44E3-9099-C40C66FF867C}">
                  <a14:compatExt spid="_x0000_s26653"/>
                </a:ext>
                <a:ext uri="{FF2B5EF4-FFF2-40B4-BE49-F238E27FC236}">
                  <a16:creationId xmlns:a16="http://schemas.microsoft.com/office/drawing/2014/main" id="{00000000-0008-0000-0500-00001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54" name="HideButton" hidden="1">
              <a:extLst>
                <a:ext uri="{63B3BB69-23CF-44E3-9099-C40C66FF867C}">
                  <a14:compatExt spid="_x0000_s26654"/>
                </a:ext>
                <a:ext uri="{FF2B5EF4-FFF2-40B4-BE49-F238E27FC236}">
                  <a16:creationId xmlns:a16="http://schemas.microsoft.com/office/drawing/2014/main" id="{00000000-0008-0000-0500-00001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55" name="Button 31" hidden="1">
              <a:extLst>
                <a:ext uri="{63B3BB69-23CF-44E3-9099-C40C66FF867C}">
                  <a14:compatExt spid="_x0000_s26655"/>
                </a:ext>
                <a:ext uri="{FF2B5EF4-FFF2-40B4-BE49-F238E27FC236}">
                  <a16:creationId xmlns:a16="http://schemas.microsoft.com/office/drawing/2014/main" id="{00000000-0008-0000-0500-00001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56" name="HideButton" hidden="1">
              <a:extLst>
                <a:ext uri="{63B3BB69-23CF-44E3-9099-C40C66FF867C}">
                  <a14:compatExt spid="_x0000_s26656"/>
                </a:ext>
                <a:ext uri="{FF2B5EF4-FFF2-40B4-BE49-F238E27FC236}">
                  <a16:creationId xmlns:a16="http://schemas.microsoft.com/office/drawing/2014/main" id="{00000000-0008-0000-0500-00002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57" name="Button 33" hidden="1">
              <a:extLst>
                <a:ext uri="{63B3BB69-23CF-44E3-9099-C40C66FF867C}">
                  <a14:compatExt spid="_x0000_s26657"/>
                </a:ext>
                <a:ext uri="{FF2B5EF4-FFF2-40B4-BE49-F238E27FC236}">
                  <a16:creationId xmlns:a16="http://schemas.microsoft.com/office/drawing/2014/main" id="{00000000-0008-0000-0500-00002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58" name="Button 34" hidden="1">
              <a:extLst>
                <a:ext uri="{63B3BB69-23CF-44E3-9099-C40C66FF867C}">
                  <a14:compatExt spid="_x0000_s26658"/>
                </a:ext>
                <a:ext uri="{FF2B5EF4-FFF2-40B4-BE49-F238E27FC236}">
                  <a16:creationId xmlns:a16="http://schemas.microsoft.com/office/drawing/2014/main" id="{00000000-0008-0000-0500-000022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59" name="Button 35" hidden="1">
              <a:extLst>
                <a:ext uri="{63B3BB69-23CF-44E3-9099-C40C66FF867C}">
                  <a14:compatExt spid="_x0000_s26659"/>
                </a:ext>
                <a:ext uri="{FF2B5EF4-FFF2-40B4-BE49-F238E27FC236}">
                  <a16:creationId xmlns:a16="http://schemas.microsoft.com/office/drawing/2014/main" id="{00000000-0008-0000-0500-000023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60" name="Button 36" hidden="1">
              <a:extLst>
                <a:ext uri="{63B3BB69-23CF-44E3-9099-C40C66FF867C}">
                  <a14:compatExt spid="_x0000_s26660"/>
                </a:ext>
                <a:ext uri="{FF2B5EF4-FFF2-40B4-BE49-F238E27FC236}">
                  <a16:creationId xmlns:a16="http://schemas.microsoft.com/office/drawing/2014/main" id="{00000000-0008-0000-0500-000024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61" name="Button 37" hidden="1">
              <a:extLst>
                <a:ext uri="{63B3BB69-23CF-44E3-9099-C40C66FF867C}">
                  <a14:compatExt spid="_x0000_s26661"/>
                </a:ext>
                <a:ext uri="{FF2B5EF4-FFF2-40B4-BE49-F238E27FC236}">
                  <a16:creationId xmlns:a16="http://schemas.microsoft.com/office/drawing/2014/main" id="{00000000-0008-0000-0500-000025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62" name="HideButton" hidden="1">
              <a:extLst>
                <a:ext uri="{63B3BB69-23CF-44E3-9099-C40C66FF867C}">
                  <a14:compatExt spid="_x0000_s26662"/>
                </a:ext>
                <a:ext uri="{FF2B5EF4-FFF2-40B4-BE49-F238E27FC236}">
                  <a16:creationId xmlns:a16="http://schemas.microsoft.com/office/drawing/2014/main" id="{00000000-0008-0000-0500-000026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63" name="Button 39" hidden="1">
              <a:extLst>
                <a:ext uri="{63B3BB69-23CF-44E3-9099-C40C66FF867C}">
                  <a14:compatExt spid="_x0000_s26663"/>
                </a:ext>
                <a:ext uri="{FF2B5EF4-FFF2-40B4-BE49-F238E27FC236}">
                  <a16:creationId xmlns:a16="http://schemas.microsoft.com/office/drawing/2014/main" id="{00000000-0008-0000-0500-000027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64" name="Button 40" hidden="1">
              <a:extLst>
                <a:ext uri="{63B3BB69-23CF-44E3-9099-C40C66FF867C}">
                  <a14:compatExt spid="_x0000_s26664"/>
                </a:ext>
                <a:ext uri="{FF2B5EF4-FFF2-40B4-BE49-F238E27FC236}">
                  <a16:creationId xmlns:a16="http://schemas.microsoft.com/office/drawing/2014/main" id="{00000000-0008-0000-0500-000028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65" name="Button 41" hidden="1">
              <a:extLst>
                <a:ext uri="{63B3BB69-23CF-44E3-9099-C40C66FF867C}">
                  <a14:compatExt spid="_x0000_s26665"/>
                </a:ext>
                <a:ext uri="{FF2B5EF4-FFF2-40B4-BE49-F238E27FC236}">
                  <a16:creationId xmlns:a16="http://schemas.microsoft.com/office/drawing/2014/main" id="{00000000-0008-0000-0500-000029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66" name="Button 42" hidden="1">
              <a:extLst>
                <a:ext uri="{63B3BB69-23CF-44E3-9099-C40C66FF867C}">
                  <a14:compatExt spid="_x0000_s26666"/>
                </a:ext>
                <a:ext uri="{FF2B5EF4-FFF2-40B4-BE49-F238E27FC236}">
                  <a16:creationId xmlns:a16="http://schemas.microsoft.com/office/drawing/2014/main" id="{00000000-0008-0000-0500-00002A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67" name="Button 43" hidden="1">
              <a:extLst>
                <a:ext uri="{63B3BB69-23CF-44E3-9099-C40C66FF867C}">
                  <a14:compatExt spid="_x0000_s26667"/>
                </a:ext>
                <a:ext uri="{FF2B5EF4-FFF2-40B4-BE49-F238E27FC236}">
                  <a16:creationId xmlns:a16="http://schemas.microsoft.com/office/drawing/2014/main" id="{00000000-0008-0000-0500-00002B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6668" name="HideButton" hidden="1">
              <a:extLst>
                <a:ext uri="{63B3BB69-23CF-44E3-9099-C40C66FF867C}">
                  <a14:compatExt spid="_x0000_s26668"/>
                </a:ext>
                <a:ext uri="{FF2B5EF4-FFF2-40B4-BE49-F238E27FC236}">
                  <a16:creationId xmlns:a16="http://schemas.microsoft.com/office/drawing/2014/main" id="{00000000-0008-0000-0500-00002C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6669" name="Button 45" hidden="1">
              <a:extLst>
                <a:ext uri="{63B3BB69-23CF-44E3-9099-C40C66FF867C}">
                  <a14:compatExt spid="_x0000_s26669"/>
                </a:ext>
                <a:ext uri="{FF2B5EF4-FFF2-40B4-BE49-F238E27FC236}">
                  <a16:creationId xmlns:a16="http://schemas.microsoft.com/office/drawing/2014/main" id="{00000000-0008-0000-0500-00002D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6670" name="Button 46" hidden="1">
              <a:extLst>
                <a:ext uri="{63B3BB69-23CF-44E3-9099-C40C66FF867C}">
                  <a14:compatExt spid="_x0000_s26670"/>
                </a:ext>
                <a:ext uri="{FF2B5EF4-FFF2-40B4-BE49-F238E27FC236}">
                  <a16:creationId xmlns:a16="http://schemas.microsoft.com/office/drawing/2014/main" id="{00000000-0008-0000-0500-00002E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6671" name="Button 47" hidden="1">
              <a:extLst>
                <a:ext uri="{63B3BB69-23CF-44E3-9099-C40C66FF867C}">
                  <a14:compatExt spid="_x0000_s26671"/>
                </a:ext>
                <a:ext uri="{FF2B5EF4-FFF2-40B4-BE49-F238E27FC236}">
                  <a16:creationId xmlns:a16="http://schemas.microsoft.com/office/drawing/2014/main" id="{00000000-0008-0000-0500-00002F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6672" name="Button 48" hidden="1">
              <a:extLst>
                <a:ext uri="{63B3BB69-23CF-44E3-9099-C40C66FF867C}">
                  <a14:compatExt spid="_x0000_s26672"/>
                </a:ext>
                <a:ext uri="{FF2B5EF4-FFF2-40B4-BE49-F238E27FC236}">
                  <a16:creationId xmlns:a16="http://schemas.microsoft.com/office/drawing/2014/main" id="{00000000-0008-0000-0500-000030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6673" name="Button 49" hidden="1">
              <a:extLst>
                <a:ext uri="{63B3BB69-23CF-44E3-9099-C40C66FF867C}">
                  <a14:compatExt spid="_x0000_s26673"/>
                </a:ext>
                <a:ext uri="{FF2B5EF4-FFF2-40B4-BE49-F238E27FC236}">
                  <a16:creationId xmlns:a16="http://schemas.microsoft.com/office/drawing/2014/main" id="{00000000-0008-0000-0500-0000316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53" name="HideButton" hidden="1">
              <a:extLst>
                <a:ext uri="{63B3BB69-23CF-44E3-9099-C40C66FF867C}">
                  <a14:compatExt spid="_x0000_s23553"/>
                </a:ext>
                <a:ext uri="{FF2B5EF4-FFF2-40B4-BE49-F238E27FC236}">
                  <a16:creationId xmlns:a16="http://schemas.microsoft.com/office/drawing/2014/main" id="{00000000-0008-0000-0800-00000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55" name="HideButton" hidden="1">
              <a:extLst>
                <a:ext uri="{63B3BB69-23CF-44E3-9099-C40C66FF867C}">
                  <a14:compatExt spid="_x0000_s23555"/>
                </a:ext>
                <a:ext uri="{FF2B5EF4-FFF2-40B4-BE49-F238E27FC236}">
                  <a16:creationId xmlns:a16="http://schemas.microsoft.com/office/drawing/2014/main" id="{00000000-0008-0000-0800-00000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56" name="Button 4" hidden="1">
              <a:extLst>
                <a:ext uri="{63B3BB69-23CF-44E3-9099-C40C66FF867C}">
                  <a14:compatExt spid="_x0000_s23556"/>
                </a:ext>
                <a:ext uri="{FF2B5EF4-FFF2-40B4-BE49-F238E27FC236}">
                  <a16:creationId xmlns:a16="http://schemas.microsoft.com/office/drawing/2014/main" id="{00000000-0008-0000-0800-00000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57" name="Button 5" hidden="1">
              <a:extLst>
                <a:ext uri="{63B3BB69-23CF-44E3-9099-C40C66FF867C}">
                  <a14:compatExt spid="_x0000_s23557"/>
                </a:ext>
                <a:ext uri="{FF2B5EF4-FFF2-40B4-BE49-F238E27FC236}">
                  <a16:creationId xmlns:a16="http://schemas.microsoft.com/office/drawing/2014/main" id="{00000000-0008-0000-0800-00000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58" name="Button 6" hidden="1">
              <a:extLst>
                <a:ext uri="{63B3BB69-23CF-44E3-9099-C40C66FF867C}">
                  <a14:compatExt spid="_x0000_s23558"/>
                </a:ext>
                <a:ext uri="{FF2B5EF4-FFF2-40B4-BE49-F238E27FC236}">
                  <a16:creationId xmlns:a16="http://schemas.microsoft.com/office/drawing/2014/main" id="{00000000-0008-0000-0800-00000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59" name="HideButton" hidden="1">
              <a:extLst>
                <a:ext uri="{63B3BB69-23CF-44E3-9099-C40C66FF867C}">
                  <a14:compatExt spid="_x0000_s23559"/>
                </a:ext>
                <a:ext uri="{FF2B5EF4-FFF2-40B4-BE49-F238E27FC236}">
                  <a16:creationId xmlns:a16="http://schemas.microsoft.com/office/drawing/2014/main" id="{00000000-0008-0000-0800-00000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60" name="Button 8" hidden="1">
              <a:extLst>
                <a:ext uri="{63B3BB69-23CF-44E3-9099-C40C66FF867C}">
                  <a14:compatExt spid="_x0000_s23560"/>
                </a:ext>
                <a:ext uri="{FF2B5EF4-FFF2-40B4-BE49-F238E27FC236}">
                  <a16:creationId xmlns:a16="http://schemas.microsoft.com/office/drawing/2014/main" id="{00000000-0008-0000-0800-00000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61" name="Button 9" hidden="1">
              <a:extLst>
                <a:ext uri="{63B3BB69-23CF-44E3-9099-C40C66FF867C}">
                  <a14:compatExt spid="_x0000_s23561"/>
                </a:ext>
                <a:ext uri="{FF2B5EF4-FFF2-40B4-BE49-F238E27FC236}">
                  <a16:creationId xmlns:a16="http://schemas.microsoft.com/office/drawing/2014/main" id="{00000000-0008-0000-0800-00000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62" name="Button 10" hidden="1">
              <a:extLst>
                <a:ext uri="{63B3BB69-23CF-44E3-9099-C40C66FF867C}">
                  <a14:compatExt spid="_x0000_s23562"/>
                </a:ext>
                <a:ext uri="{FF2B5EF4-FFF2-40B4-BE49-F238E27FC236}">
                  <a16:creationId xmlns:a16="http://schemas.microsoft.com/office/drawing/2014/main" id="{00000000-0008-0000-0800-00000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63" name="Button 11" hidden="1">
              <a:extLst>
                <a:ext uri="{63B3BB69-23CF-44E3-9099-C40C66FF867C}">
                  <a14:compatExt spid="_x0000_s23563"/>
                </a:ext>
                <a:ext uri="{FF2B5EF4-FFF2-40B4-BE49-F238E27FC236}">
                  <a16:creationId xmlns:a16="http://schemas.microsoft.com/office/drawing/2014/main" id="{00000000-0008-0000-0800-00000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64" name="Button 12" hidden="1">
              <a:extLst>
                <a:ext uri="{63B3BB69-23CF-44E3-9099-C40C66FF867C}">
                  <a14:compatExt spid="_x0000_s23564"/>
                </a:ext>
                <a:ext uri="{FF2B5EF4-FFF2-40B4-BE49-F238E27FC236}">
                  <a16:creationId xmlns:a16="http://schemas.microsoft.com/office/drawing/2014/main" id="{00000000-0008-0000-0800-00000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65" name="HideButton" hidden="1">
              <a:extLst>
                <a:ext uri="{63B3BB69-23CF-44E3-9099-C40C66FF867C}">
                  <a14:compatExt spid="_x0000_s23565"/>
                </a:ext>
                <a:ext uri="{FF2B5EF4-FFF2-40B4-BE49-F238E27FC236}">
                  <a16:creationId xmlns:a16="http://schemas.microsoft.com/office/drawing/2014/main" id="{00000000-0008-0000-0800-00000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66" name="Button 14" hidden="1">
              <a:extLst>
                <a:ext uri="{63B3BB69-23CF-44E3-9099-C40C66FF867C}">
                  <a14:compatExt spid="_x0000_s23566"/>
                </a:ext>
                <a:ext uri="{FF2B5EF4-FFF2-40B4-BE49-F238E27FC236}">
                  <a16:creationId xmlns:a16="http://schemas.microsoft.com/office/drawing/2014/main" id="{00000000-0008-0000-0800-00000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67" name="Button 15" hidden="1">
              <a:extLst>
                <a:ext uri="{63B3BB69-23CF-44E3-9099-C40C66FF867C}">
                  <a14:compatExt spid="_x0000_s23567"/>
                </a:ext>
                <a:ext uri="{FF2B5EF4-FFF2-40B4-BE49-F238E27FC236}">
                  <a16:creationId xmlns:a16="http://schemas.microsoft.com/office/drawing/2014/main" id="{00000000-0008-0000-0800-00000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68" name="Button 16" hidden="1">
              <a:extLst>
                <a:ext uri="{63B3BB69-23CF-44E3-9099-C40C66FF867C}">
                  <a14:compatExt spid="_x0000_s23568"/>
                </a:ext>
                <a:ext uri="{FF2B5EF4-FFF2-40B4-BE49-F238E27FC236}">
                  <a16:creationId xmlns:a16="http://schemas.microsoft.com/office/drawing/2014/main" id="{00000000-0008-0000-0800-00001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69" name="Button 17" hidden="1">
              <a:extLst>
                <a:ext uri="{63B3BB69-23CF-44E3-9099-C40C66FF867C}">
                  <a14:compatExt spid="_x0000_s23569"/>
                </a:ext>
                <a:ext uri="{FF2B5EF4-FFF2-40B4-BE49-F238E27FC236}">
                  <a16:creationId xmlns:a16="http://schemas.microsoft.com/office/drawing/2014/main" id="{00000000-0008-0000-0800-00001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70" name="Button 18" hidden="1">
              <a:extLst>
                <a:ext uri="{63B3BB69-23CF-44E3-9099-C40C66FF867C}">
                  <a14:compatExt spid="_x0000_s23570"/>
                </a:ext>
                <a:ext uri="{FF2B5EF4-FFF2-40B4-BE49-F238E27FC236}">
                  <a16:creationId xmlns:a16="http://schemas.microsoft.com/office/drawing/2014/main" id="{00000000-0008-0000-0800-000012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71" name="HideButton" hidden="1">
              <a:extLst>
                <a:ext uri="{63B3BB69-23CF-44E3-9099-C40C66FF867C}">
                  <a14:compatExt spid="_x0000_s23571"/>
                </a:ext>
                <a:ext uri="{FF2B5EF4-FFF2-40B4-BE49-F238E27FC236}">
                  <a16:creationId xmlns:a16="http://schemas.microsoft.com/office/drawing/2014/main" id="{00000000-0008-0000-0800-00001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72" name="Button 20" hidden="1">
              <a:extLst>
                <a:ext uri="{63B3BB69-23CF-44E3-9099-C40C66FF867C}">
                  <a14:compatExt spid="_x0000_s23572"/>
                </a:ext>
                <a:ext uri="{FF2B5EF4-FFF2-40B4-BE49-F238E27FC236}">
                  <a16:creationId xmlns:a16="http://schemas.microsoft.com/office/drawing/2014/main" id="{00000000-0008-0000-0800-00001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73" name="Button 21" hidden="1">
              <a:extLst>
                <a:ext uri="{63B3BB69-23CF-44E3-9099-C40C66FF867C}">
                  <a14:compatExt spid="_x0000_s23573"/>
                </a:ext>
                <a:ext uri="{FF2B5EF4-FFF2-40B4-BE49-F238E27FC236}">
                  <a16:creationId xmlns:a16="http://schemas.microsoft.com/office/drawing/2014/main" id="{00000000-0008-0000-0800-00001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74" name="Button 22" hidden="1">
              <a:extLst>
                <a:ext uri="{63B3BB69-23CF-44E3-9099-C40C66FF867C}">
                  <a14:compatExt spid="_x0000_s23574"/>
                </a:ext>
                <a:ext uri="{FF2B5EF4-FFF2-40B4-BE49-F238E27FC236}">
                  <a16:creationId xmlns:a16="http://schemas.microsoft.com/office/drawing/2014/main" id="{00000000-0008-0000-0800-00001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75" name="Button 23" hidden="1">
              <a:extLst>
                <a:ext uri="{63B3BB69-23CF-44E3-9099-C40C66FF867C}">
                  <a14:compatExt spid="_x0000_s23575"/>
                </a:ext>
                <a:ext uri="{FF2B5EF4-FFF2-40B4-BE49-F238E27FC236}">
                  <a16:creationId xmlns:a16="http://schemas.microsoft.com/office/drawing/2014/main" id="{00000000-0008-0000-0800-00001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76" name="Button 24" hidden="1">
              <a:extLst>
                <a:ext uri="{63B3BB69-23CF-44E3-9099-C40C66FF867C}">
                  <a14:compatExt spid="_x0000_s23576"/>
                </a:ext>
                <a:ext uri="{FF2B5EF4-FFF2-40B4-BE49-F238E27FC236}">
                  <a16:creationId xmlns:a16="http://schemas.microsoft.com/office/drawing/2014/main" id="{00000000-0008-0000-0800-00001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77" name="HideButton" hidden="1">
              <a:extLst>
                <a:ext uri="{63B3BB69-23CF-44E3-9099-C40C66FF867C}">
                  <a14:compatExt spid="_x0000_s23577"/>
                </a:ext>
                <a:ext uri="{FF2B5EF4-FFF2-40B4-BE49-F238E27FC236}">
                  <a16:creationId xmlns:a16="http://schemas.microsoft.com/office/drawing/2014/main" id="{00000000-0008-0000-0800-00001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78" name="Button 26" hidden="1">
              <a:extLst>
                <a:ext uri="{63B3BB69-23CF-44E3-9099-C40C66FF867C}">
                  <a14:compatExt spid="_x0000_s23578"/>
                </a:ext>
                <a:ext uri="{FF2B5EF4-FFF2-40B4-BE49-F238E27FC236}">
                  <a16:creationId xmlns:a16="http://schemas.microsoft.com/office/drawing/2014/main" id="{00000000-0008-0000-0800-00001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79" name="HideButton" hidden="1">
              <a:extLst>
                <a:ext uri="{63B3BB69-23CF-44E3-9099-C40C66FF867C}">
                  <a14:compatExt spid="_x0000_s23579"/>
                </a:ext>
                <a:ext uri="{FF2B5EF4-FFF2-40B4-BE49-F238E27FC236}">
                  <a16:creationId xmlns:a16="http://schemas.microsoft.com/office/drawing/2014/main" id="{00000000-0008-0000-0800-00001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80" name="Button 28" hidden="1">
              <a:extLst>
                <a:ext uri="{63B3BB69-23CF-44E3-9099-C40C66FF867C}">
                  <a14:compatExt spid="_x0000_s23580"/>
                </a:ext>
                <a:ext uri="{FF2B5EF4-FFF2-40B4-BE49-F238E27FC236}">
                  <a16:creationId xmlns:a16="http://schemas.microsoft.com/office/drawing/2014/main" id="{00000000-0008-0000-0800-00001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81" name="HideButton" hidden="1">
              <a:extLst>
                <a:ext uri="{63B3BB69-23CF-44E3-9099-C40C66FF867C}">
                  <a14:compatExt spid="_x0000_s23581"/>
                </a:ext>
                <a:ext uri="{FF2B5EF4-FFF2-40B4-BE49-F238E27FC236}">
                  <a16:creationId xmlns:a16="http://schemas.microsoft.com/office/drawing/2014/main" id="{00000000-0008-0000-0800-00001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82" name="Button 30" hidden="1">
              <a:extLst>
                <a:ext uri="{63B3BB69-23CF-44E3-9099-C40C66FF867C}">
                  <a14:compatExt spid="_x0000_s23582"/>
                </a:ext>
                <a:ext uri="{FF2B5EF4-FFF2-40B4-BE49-F238E27FC236}">
                  <a16:creationId xmlns:a16="http://schemas.microsoft.com/office/drawing/2014/main" id="{00000000-0008-0000-0800-00001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83" name="HideButton" hidden="1">
              <a:extLst>
                <a:ext uri="{63B3BB69-23CF-44E3-9099-C40C66FF867C}">
                  <a14:compatExt spid="_x0000_s23583"/>
                </a:ext>
                <a:ext uri="{FF2B5EF4-FFF2-40B4-BE49-F238E27FC236}">
                  <a16:creationId xmlns:a16="http://schemas.microsoft.com/office/drawing/2014/main" id="{00000000-0008-0000-0800-00001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84" name="Button 32" hidden="1">
              <a:extLst>
                <a:ext uri="{63B3BB69-23CF-44E3-9099-C40C66FF867C}">
                  <a14:compatExt spid="_x0000_s23584"/>
                </a:ext>
                <a:ext uri="{FF2B5EF4-FFF2-40B4-BE49-F238E27FC236}">
                  <a16:creationId xmlns:a16="http://schemas.microsoft.com/office/drawing/2014/main" id="{00000000-0008-0000-0800-00002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85" name="Button 33" hidden="1">
              <a:extLst>
                <a:ext uri="{63B3BB69-23CF-44E3-9099-C40C66FF867C}">
                  <a14:compatExt spid="_x0000_s23585"/>
                </a:ext>
                <a:ext uri="{FF2B5EF4-FFF2-40B4-BE49-F238E27FC236}">
                  <a16:creationId xmlns:a16="http://schemas.microsoft.com/office/drawing/2014/main" id="{00000000-0008-0000-0800-000021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86" name="Button 34" hidden="1">
              <a:extLst>
                <a:ext uri="{63B3BB69-23CF-44E3-9099-C40C66FF867C}">
                  <a14:compatExt spid="_x0000_s23586"/>
                </a:ext>
                <a:ext uri="{FF2B5EF4-FFF2-40B4-BE49-F238E27FC236}">
                  <a16:creationId xmlns:a16="http://schemas.microsoft.com/office/drawing/2014/main" id="{00000000-0008-0000-0800-000022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87" name="Button 35" hidden="1">
              <a:extLst>
                <a:ext uri="{63B3BB69-23CF-44E3-9099-C40C66FF867C}">
                  <a14:compatExt spid="_x0000_s23587"/>
                </a:ext>
                <a:ext uri="{FF2B5EF4-FFF2-40B4-BE49-F238E27FC236}">
                  <a16:creationId xmlns:a16="http://schemas.microsoft.com/office/drawing/2014/main" id="{00000000-0008-0000-0800-000023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88" name="Button 36" hidden="1">
              <a:extLst>
                <a:ext uri="{63B3BB69-23CF-44E3-9099-C40C66FF867C}">
                  <a14:compatExt spid="_x0000_s23588"/>
                </a:ext>
                <a:ext uri="{FF2B5EF4-FFF2-40B4-BE49-F238E27FC236}">
                  <a16:creationId xmlns:a16="http://schemas.microsoft.com/office/drawing/2014/main" id="{00000000-0008-0000-0800-000024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89" name="HideButton" hidden="1">
              <a:extLst>
                <a:ext uri="{63B3BB69-23CF-44E3-9099-C40C66FF867C}">
                  <a14:compatExt spid="_x0000_s23589"/>
                </a:ext>
                <a:ext uri="{FF2B5EF4-FFF2-40B4-BE49-F238E27FC236}">
                  <a16:creationId xmlns:a16="http://schemas.microsoft.com/office/drawing/2014/main" id="{00000000-0008-0000-0800-000025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90" name="Button 38" hidden="1">
              <a:extLst>
                <a:ext uri="{63B3BB69-23CF-44E3-9099-C40C66FF867C}">
                  <a14:compatExt spid="_x0000_s23590"/>
                </a:ext>
                <a:ext uri="{FF2B5EF4-FFF2-40B4-BE49-F238E27FC236}">
                  <a16:creationId xmlns:a16="http://schemas.microsoft.com/office/drawing/2014/main" id="{00000000-0008-0000-0800-000026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91" name="Button 39" hidden="1">
              <a:extLst>
                <a:ext uri="{63B3BB69-23CF-44E3-9099-C40C66FF867C}">
                  <a14:compatExt spid="_x0000_s23591"/>
                </a:ext>
                <a:ext uri="{FF2B5EF4-FFF2-40B4-BE49-F238E27FC236}">
                  <a16:creationId xmlns:a16="http://schemas.microsoft.com/office/drawing/2014/main" id="{00000000-0008-0000-0800-000027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92" name="Button 40" hidden="1">
              <a:extLst>
                <a:ext uri="{63B3BB69-23CF-44E3-9099-C40C66FF867C}">
                  <a14:compatExt spid="_x0000_s23592"/>
                </a:ext>
                <a:ext uri="{FF2B5EF4-FFF2-40B4-BE49-F238E27FC236}">
                  <a16:creationId xmlns:a16="http://schemas.microsoft.com/office/drawing/2014/main" id="{00000000-0008-0000-0800-000028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93" name="Button 41" hidden="1">
              <a:extLst>
                <a:ext uri="{63B3BB69-23CF-44E3-9099-C40C66FF867C}">
                  <a14:compatExt spid="_x0000_s23593"/>
                </a:ext>
                <a:ext uri="{FF2B5EF4-FFF2-40B4-BE49-F238E27FC236}">
                  <a16:creationId xmlns:a16="http://schemas.microsoft.com/office/drawing/2014/main" id="{00000000-0008-0000-0800-000029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594" name="Button 42" hidden="1">
              <a:extLst>
                <a:ext uri="{63B3BB69-23CF-44E3-9099-C40C66FF867C}">
                  <a14:compatExt spid="_x0000_s23594"/>
                </a:ext>
                <a:ext uri="{FF2B5EF4-FFF2-40B4-BE49-F238E27FC236}">
                  <a16:creationId xmlns:a16="http://schemas.microsoft.com/office/drawing/2014/main" id="{00000000-0008-0000-0800-00002A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23595" name="HideButton" hidden="1">
              <a:extLst>
                <a:ext uri="{63B3BB69-23CF-44E3-9099-C40C66FF867C}">
                  <a14:compatExt spid="_x0000_s23595"/>
                </a:ext>
                <a:ext uri="{FF2B5EF4-FFF2-40B4-BE49-F238E27FC236}">
                  <a16:creationId xmlns:a16="http://schemas.microsoft.com/office/drawing/2014/main" id="{00000000-0008-0000-0800-00002B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23596" name="Button 44" hidden="1">
              <a:extLst>
                <a:ext uri="{63B3BB69-23CF-44E3-9099-C40C66FF867C}">
                  <a14:compatExt spid="_x0000_s23596"/>
                </a:ext>
                <a:ext uri="{FF2B5EF4-FFF2-40B4-BE49-F238E27FC236}">
                  <a16:creationId xmlns:a16="http://schemas.microsoft.com/office/drawing/2014/main" id="{00000000-0008-0000-0800-00002C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23597" name="Button 45" hidden="1">
              <a:extLst>
                <a:ext uri="{63B3BB69-23CF-44E3-9099-C40C66FF867C}">
                  <a14:compatExt spid="_x0000_s23597"/>
                </a:ext>
                <a:ext uri="{FF2B5EF4-FFF2-40B4-BE49-F238E27FC236}">
                  <a16:creationId xmlns:a16="http://schemas.microsoft.com/office/drawing/2014/main" id="{00000000-0008-0000-0800-00002D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23598" name="Button 46" hidden="1">
              <a:extLst>
                <a:ext uri="{63B3BB69-23CF-44E3-9099-C40C66FF867C}">
                  <a14:compatExt spid="_x0000_s23598"/>
                </a:ext>
                <a:ext uri="{FF2B5EF4-FFF2-40B4-BE49-F238E27FC236}">
                  <a16:creationId xmlns:a16="http://schemas.microsoft.com/office/drawing/2014/main" id="{00000000-0008-0000-0800-00002E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28</xdr:col>
          <xdr:colOff>419100</xdr:colOff>
          <xdr:row>1</xdr:row>
          <xdr:rowOff>85725</xdr:rowOff>
        </xdr:to>
        <xdr:sp macro="" textlink="">
          <xdr:nvSpPr>
            <xdr:cNvPr id="23599" name="Button 47" hidden="1">
              <a:extLst>
                <a:ext uri="{63B3BB69-23CF-44E3-9099-C40C66FF867C}">
                  <a14:compatExt spid="_x0000_s23599"/>
                </a:ext>
                <a:ext uri="{FF2B5EF4-FFF2-40B4-BE49-F238E27FC236}">
                  <a16:creationId xmlns:a16="http://schemas.microsoft.com/office/drawing/2014/main" id="{00000000-0008-0000-0800-00002F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0</xdr:row>
          <xdr:rowOff>28575</xdr:rowOff>
        </xdr:from>
        <xdr:to>
          <xdr:col>30</xdr:col>
          <xdr:colOff>400050</xdr:colOff>
          <xdr:row>1</xdr:row>
          <xdr:rowOff>76200</xdr:rowOff>
        </xdr:to>
        <xdr:sp macro="" textlink="">
          <xdr:nvSpPr>
            <xdr:cNvPr id="23600" name="Button 48" hidden="1">
              <a:extLst>
                <a:ext uri="{63B3BB69-23CF-44E3-9099-C40C66FF867C}">
                  <a14:compatExt spid="_x0000_s23600"/>
                </a:ext>
                <a:ext uri="{FF2B5EF4-FFF2-40B4-BE49-F238E27FC236}">
                  <a16:creationId xmlns:a16="http://schemas.microsoft.com/office/drawing/2014/main" id="{00000000-0008-0000-0800-0000305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428625</xdr:colOff>
          <xdr:row>0</xdr:row>
          <xdr:rowOff>0</xdr:rowOff>
        </xdr:from>
        <xdr:to>
          <xdr:col>23</xdr:col>
          <xdr:colOff>266700</xdr:colOff>
          <xdr:row>0</xdr:row>
          <xdr:rowOff>190500</xdr:rowOff>
        </xdr:to>
        <xdr:sp macro="" textlink="">
          <xdr:nvSpPr>
            <xdr:cNvPr id="22529" name="HideButton" hidden="1">
              <a:extLst>
                <a:ext uri="{63B3BB69-23CF-44E3-9099-C40C66FF867C}">
                  <a14:compatExt spid="_x0000_s22529"/>
                </a:ext>
                <a:ext uri="{FF2B5EF4-FFF2-40B4-BE49-F238E27FC236}">
                  <a16:creationId xmlns:a16="http://schemas.microsoft.com/office/drawing/2014/main" id="{00000000-0008-0000-0900-00000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31" name="HideButton" hidden="1">
              <a:extLst>
                <a:ext uri="{63B3BB69-23CF-44E3-9099-C40C66FF867C}">
                  <a14:compatExt spid="_x0000_s22531"/>
                </a:ext>
                <a:ext uri="{FF2B5EF4-FFF2-40B4-BE49-F238E27FC236}">
                  <a16:creationId xmlns:a16="http://schemas.microsoft.com/office/drawing/2014/main" id="{00000000-0008-0000-0900-00000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32" name="Button 4" hidden="1">
              <a:extLst>
                <a:ext uri="{63B3BB69-23CF-44E3-9099-C40C66FF867C}">
                  <a14:compatExt spid="_x0000_s22532"/>
                </a:ext>
                <a:ext uri="{FF2B5EF4-FFF2-40B4-BE49-F238E27FC236}">
                  <a16:creationId xmlns:a16="http://schemas.microsoft.com/office/drawing/2014/main" id="{00000000-0008-0000-0900-00000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33" name="Button 5" hidden="1">
              <a:extLst>
                <a:ext uri="{63B3BB69-23CF-44E3-9099-C40C66FF867C}">
                  <a14:compatExt spid="_x0000_s22533"/>
                </a:ext>
                <a:ext uri="{FF2B5EF4-FFF2-40B4-BE49-F238E27FC236}">
                  <a16:creationId xmlns:a16="http://schemas.microsoft.com/office/drawing/2014/main" id="{00000000-0008-0000-0900-00000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34" name="Button 6" hidden="1">
              <a:extLst>
                <a:ext uri="{63B3BB69-23CF-44E3-9099-C40C66FF867C}">
                  <a14:compatExt spid="_x0000_s22534"/>
                </a:ext>
                <a:ext uri="{FF2B5EF4-FFF2-40B4-BE49-F238E27FC236}">
                  <a16:creationId xmlns:a16="http://schemas.microsoft.com/office/drawing/2014/main" id="{00000000-0008-0000-0900-00000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35" name="HideButton" hidden="1">
              <a:extLst>
                <a:ext uri="{63B3BB69-23CF-44E3-9099-C40C66FF867C}">
                  <a14:compatExt spid="_x0000_s22535"/>
                </a:ext>
                <a:ext uri="{FF2B5EF4-FFF2-40B4-BE49-F238E27FC236}">
                  <a16:creationId xmlns:a16="http://schemas.microsoft.com/office/drawing/2014/main" id="{00000000-0008-0000-0900-00000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36" name="Button 8" hidden="1">
              <a:extLst>
                <a:ext uri="{63B3BB69-23CF-44E3-9099-C40C66FF867C}">
                  <a14:compatExt spid="_x0000_s22536"/>
                </a:ext>
                <a:ext uri="{FF2B5EF4-FFF2-40B4-BE49-F238E27FC236}">
                  <a16:creationId xmlns:a16="http://schemas.microsoft.com/office/drawing/2014/main" id="{00000000-0008-0000-0900-00000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37" name="Button 9" hidden="1">
              <a:extLst>
                <a:ext uri="{63B3BB69-23CF-44E3-9099-C40C66FF867C}">
                  <a14:compatExt spid="_x0000_s22537"/>
                </a:ext>
                <a:ext uri="{FF2B5EF4-FFF2-40B4-BE49-F238E27FC236}">
                  <a16:creationId xmlns:a16="http://schemas.microsoft.com/office/drawing/2014/main" id="{00000000-0008-0000-0900-00000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38" name="Button 10" hidden="1">
              <a:extLst>
                <a:ext uri="{63B3BB69-23CF-44E3-9099-C40C66FF867C}">
                  <a14:compatExt spid="_x0000_s22538"/>
                </a:ext>
                <a:ext uri="{FF2B5EF4-FFF2-40B4-BE49-F238E27FC236}">
                  <a16:creationId xmlns:a16="http://schemas.microsoft.com/office/drawing/2014/main" id="{00000000-0008-0000-0900-00000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39" name="Button 11" hidden="1">
              <a:extLst>
                <a:ext uri="{63B3BB69-23CF-44E3-9099-C40C66FF867C}">
                  <a14:compatExt spid="_x0000_s22539"/>
                </a:ext>
                <a:ext uri="{FF2B5EF4-FFF2-40B4-BE49-F238E27FC236}">
                  <a16:creationId xmlns:a16="http://schemas.microsoft.com/office/drawing/2014/main" id="{00000000-0008-0000-0900-00000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40" name="Button 12" hidden="1">
              <a:extLst>
                <a:ext uri="{63B3BB69-23CF-44E3-9099-C40C66FF867C}">
                  <a14:compatExt spid="_x0000_s22540"/>
                </a:ext>
                <a:ext uri="{FF2B5EF4-FFF2-40B4-BE49-F238E27FC236}">
                  <a16:creationId xmlns:a16="http://schemas.microsoft.com/office/drawing/2014/main" id="{00000000-0008-0000-0900-00000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41" name="HideButton" hidden="1">
              <a:extLst>
                <a:ext uri="{63B3BB69-23CF-44E3-9099-C40C66FF867C}">
                  <a14:compatExt spid="_x0000_s22541"/>
                </a:ext>
                <a:ext uri="{FF2B5EF4-FFF2-40B4-BE49-F238E27FC236}">
                  <a16:creationId xmlns:a16="http://schemas.microsoft.com/office/drawing/2014/main" id="{00000000-0008-0000-0900-00000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42" name="Button 14" hidden="1">
              <a:extLst>
                <a:ext uri="{63B3BB69-23CF-44E3-9099-C40C66FF867C}">
                  <a14:compatExt spid="_x0000_s22542"/>
                </a:ext>
                <a:ext uri="{FF2B5EF4-FFF2-40B4-BE49-F238E27FC236}">
                  <a16:creationId xmlns:a16="http://schemas.microsoft.com/office/drawing/2014/main" id="{00000000-0008-0000-0900-00000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43" name="Button 15" hidden="1">
              <a:extLst>
                <a:ext uri="{63B3BB69-23CF-44E3-9099-C40C66FF867C}">
                  <a14:compatExt spid="_x0000_s22543"/>
                </a:ext>
                <a:ext uri="{FF2B5EF4-FFF2-40B4-BE49-F238E27FC236}">
                  <a16:creationId xmlns:a16="http://schemas.microsoft.com/office/drawing/2014/main" id="{00000000-0008-0000-0900-00000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44" name="Button 16" hidden="1">
              <a:extLst>
                <a:ext uri="{63B3BB69-23CF-44E3-9099-C40C66FF867C}">
                  <a14:compatExt spid="_x0000_s22544"/>
                </a:ext>
                <a:ext uri="{FF2B5EF4-FFF2-40B4-BE49-F238E27FC236}">
                  <a16:creationId xmlns:a16="http://schemas.microsoft.com/office/drawing/2014/main" id="{00000000-0008-0000-0900-00001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45" name="Button 17" hidden="1">
              <a:extLst>
                <a:ext uri="{63B3BB69-23CF-44E3-9099-C40C66FF867C}">
                  <a14:compatExt spid="_x0000_s22545"/>
                </a:ext>
                <a:ext uri="{FF2B5EF4-FFF2-40B4-BE49-F238E27FC236}">
                  <a16:creationId xmlns:a16="http://schemas.microsoft.com/office/drawing/2014/main" id="{00000000-0008-0000-0900-00001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46" name="Button 18" hidden="1">
              <a:extLst>
                <a:ext uri="{63B3BB69-23CF-44E3-9099-C40C66FF867C}">
                  <a14:compatExt spid="_x0000_s22546"/>
                </a:ext>
                <a:ext uri="{FF2B5EF4-FFF2-40B4-BE49-F238E27FC236}">
                  <a16:creationId xmlns:a16="http://schemas.microsoft.com/office/drawing/2014/main" id="{00000000-0008-0000-0900-000012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47" name="HideButton" hidden="1">
              <a:extLst>
                <a:ext uri="{63B3BB69-23CF-44E3-9099-C40C66FF867C}">
                  <a14:compatExt spid="_x0000_s22547"/>
                </a:ext>
                <a:ext uri="{FF2B5EF4-FFF2-40B4-BE49-F238E27FC236}">
                  <a16:creationId xmlns:a16="http://schemas.microsoft.com/office/drawing/2014/main" id="{00000000-0008-0000-0900-00001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48" name="Button 20" hidden="1">
              <a:extLst>
                <a:ext uri="{63B3BB69-23CF-44E3-9099-C40C66FF867C}">
                  <a14:compatExt spid="_x0000_s22548"/>
                </a:ext>
                <a:ext uri="{FF2B5EF4-FFF2-40B4-BE49-F238E27FC236}">
                  <a16:creationId xmlns:a16="http://schemas.microsoft.com/office/drawing/2014/main" id="{00000000-0008-0000-0900-00001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49" name="Button 21" hidden="1">
              <a:extLst>
                <a:ext uri="{63B3BB69-23CF-44E3-9099-C40C66FF867C}">
                  <a14:compatExt spid="_x0000_s22549"/>
                </a:ext>
                <a:ext uri="{FF2B5EF4-FFF2-40B4-BE49-F238E27FC236}">
                  <a16:creationId xmlns:a16="http://schemas.microsoft.com/office/drawing/2014/main" id="{00000000-0008-0000-0900-00001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50" name="Button 22" hidden="1">
              <a:extLst>
                <a:ext uri="{63B3BB69-23CF-44E3-9099-C40C66FF867C}">
                  <a14:compatExt spid="_x0000_s22550"/>
                </a:ext>
                <a:ext uri="{FF2B5EF4-FFF2-40B4-BE49-F238E27FC236}">
                  <a16:creationId xmlns:a16="http://schemas.microsoft.com/office/drawing/2014/main" id="{00000000-0008-0000-0900-00001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51" name="Button 23" hidden="1">
              <a:extLst>
                <a:ext uri="{63B3BB69-23CF-44E3-9099-C40C66FF867C}">
                  <a14:compatExt spid="_x0000_s22551"/>
                </a:ext>
                <a:ext uri="{FF2B5EF4-FFF2-40B4-BE49-F238E27FC236}">
                  <a16:creationId xmlns:a16="http://schemas.microsoft.com/office/drawing/2014/main" id="{00000000-0008-0000-0900-00001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52" name="Button 24" hidden="1">
              <a:extLst>
                <a:ext uri="{63B3BB69-23CF-44E3-9099-C40C66FF867C}">
                  <a14:compatExt spid="_x0000_s22552"/>
                </a:ext>
                <a:ext uri="{FF2B5EF4-FFF2-40B4-BE49-F238E27FC236}">
                  <a16:creationId xmlns:a16="http://schemas.microsoft.com/office/drawing/2014/main" id="{00000000-0008-0000-0900-00001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53" name="HideButton" hidden="1">
              <a:extLst>
                <a:ext uri="{63B3BB69-23CF-44E3-9099-C40C66FF867C}">
                  <a14:compatExt spid="_x0000_s22553"/>
                </a:ext>
                <a:ext uri="{FF2B5EF4-FFF2-40B4-BE49-F238E27FC236}">
                  <a16:creationId xmlns:a16="http://schemas.microsoft.com/office/drawing/2014/main" id="{00000000-0008-0000-0900-00001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54" name="Button 26" hidden="1">
              <a:extLst>
                <a:ext uri="{63B3BB69-23CF-44E3-9099-C40C66FF867C}">
                  <a14:compatExt spid="_x0000_s22554"/>
                </a:ext>
                <a:ext uri="{FF2B5EF4-FFF2-40B4-BE49-F238E27FC236}">
                  <a16:creationId xmlns:a16="http://schemas.microsoft.com/office/drawing/2014/main" id="{00000000-0008-0000-0900-00001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55" name="HideButton" hidden="1">
              <a:extLst>
                <a:ext uri="{63B3BB69-23CF-44E3-9099-C40C66FF867C}">
                  <a14:compatExt spid="_x0000_s22555"/>
                </a:ext>
                <a:ext uri="{FF2B5EF4-FFF2-40B4-BE49-F238E27FC236}">
                  <a16:creationId xmlns:a16="http://schemas.microsoft.com/office/drawing/2014/main" id="{00000000-0008-0000-0900-00001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56" name="Button 28" hidden="1">
              <a:extLst>
                <a:ext uri="{63B3BB69-23CF-44E3-9099-C40C66FF867C}">
                  <a14:compatExt spid="_x0000_s22556"/>
                </a:ext>
                <a:ext uri="{FF2B5EF4-FFF2-40B4-BE49-F238E27FC236}">
                  <a16:creationId xmlns:a16="http://schemas.microsoft.com/office/drawing/2014/main" id="{00000000-0008-0000-0900-00001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57" name="HideButton" hidden="1">
              <a:extLst>
                <a:ext uri="{63B3BB69-23CF-44E3-9099-C40C66FF867C}">
                  <a14:compatExt spid="_x0000_s22557"/>
                </a:ext>
                <a:ext uri="{FF2B5EF4-FFF2-40B4-BE49-F238E27FC236}">
                  <a16:creationId xmlns:a16="http://schemas.microsoft.com/office/drawing/2014/main" id="{00000000-0008-0000-0900-00001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58" name="Button 30" hidden="1">
              <a:extLst>
                <a:ext uri="{63B3BB69-23CF-44E3-9099-C40C66FF867C}">
                  <a14:compatExt spid="_x0000_s22558"/>
                </a:ext>
                <a:ext uri="{FF2B5EF4-FFF2-40B4-BE49-F238E27FC236}">
                  <a16:creationId xmlns:a16="http://schemas.microsoft.com/office/drawing/2014/main" id="{00000000-0008-0000-0900-00001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59" name="HideButton" hidden="1">
              <a:extLst>
                <a:ext uri="{63B3BB69-23CF-44E3-9099-C40C66FF867C}">
                  <a14:compatExt spid="_x0000_s22559"/>
                </a:ext>
                <a:ext uri="{FF2B5EF4-FFF2-40B4-BE49-F238E27FC236}">
                  <a16:creationId xmlns:a16="http://schemas.microsoft.com/office/drawing/2014/main" id="{00000000-0008-0000-0900-00001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60" name="Button 32" hidden="1">
              <a:extLst>
                <a:ext uri="{63B3BB69-23CF-44E3-9099-C40C66FF867C}">
                  <a14:compatExt spid="_x0000_s22560"/>
                </a:ext>
                <a:ext uri="{FF2B5EF4-FFF2-40B4-BE49-F238E27FC236}">
                  <a16:creationId xmlns:a16="http://schemas.microsoft.com/office/drawing/2014/main" id="{00000000-0008-0000-0900-00002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61" name="Button 33" hidden="1">
              <a:extLst>
                <a:ext uri="{63B3BB69-23CF-44E3-9099-C40C66FF867C}">
                  <a14:compatExt spid="_x0000_s22561"/>
                </a:ext>
                <a:ext uri="{FF2B5EF4-FFF2-40B4-BE49-F238E27FC236}">
                  <a16:creationId xmlns:a16="http://schemas.microsoft.com/office/drawing/2014/main" id="{00000000-0008-0000-0900-000021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62" name="Button 34" hidden="1">
              <a:extLst>
                <a:ext uri="{63B3BB69-23CF-44E3-9099-C40C66FF867C}">
                  <a14:compatExt spid="_x0000_s22562"/>
                </a:ext>
                <a:ext uri="{FF2B5EF4-FFF2-40B4-BE49-F238E27FC236}">
                  <a16:creationId xmlns:a16="http://schemas.microsoft.com/office/drawing/2014/main" id="{00000000-0008-0000-0900-000022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63" name="Button 35" hidden="1">
              <a:extLst>
                <a:ext uri="{63B3BB69-23CF-44E3-9099-C40C66FF867C}">
                  <a14:compatExt spid="_x0000_s22563"/>
                </a:ext>
                <a:ext uri="{FF2B5EF4-FFF2-40B4-BE49-F238E27FC236}">
                  <a16:creationId xmlns:a16="http://schemas.microsoft.com/office/drawing/2014/main" id="{00000000-0008-0000-0900-000023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64" name="Button 36" hidden="1">
              <a:extLst>
                <a:ext uri="{63B3BB69-23CF-44E3-9099-C40C66FF867C}">
                  <a14:compatExt spid="_x0000_s22564"/>
                </a:ext>
                <a:ext uri="{FF2B5EF4-FFF2-40B4-BE49-F238E27FC236}">
                  <a16:creationId xmlns:a16="http://schemas.microsoft.com/office/drawing/2014/main" id="{00000000-0008-0000-0900-000024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65" name="HideButton" hidden="1">
              <a:extLst>
                <a:ext uri="{63B3BB69-23CF-44E3-9099-C40C66FF867C}">
                  <a14:compatExt spid="_x0000_s22565"/>
                </a:ext>
                <a:ext uri="{FF2B5EF4-FFF2-40B4-BE49-F238E27FC236}">
                  <a16:creationId xmlns:a16="http://schemas.microsoft.com/office/drawing/2014/main" id="{00000000-0008-0000-0900-000025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66" name="Button 38" hidden="1">
              <a:extLst>
                <a:ext uri="{63B3BB69-23CF-44E3-9099-C40C66FF867C}">
                  <a14:compatExt spid="_x0000_s22566"/>
                </a:ext>
                <a:ext uri="{FF2B5EF4-FFF2-40B4-BE49-F238E27FC236}">
                  <a16:creationId xmlns:a16="http://schemas.microsoft.com/office/drawing/2014/main" id="{00000000-0008-0000-0900-000026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67" name="Button 39" hidden="1">
              <a:extLst>
                <a:ext uri="{63B3BB69-23CF-44E3-9099-C40C66FF867C}">
                  <a14:compatExt spid="_x0000_s22567"/>
                </a:ext>
                <a:ext uri="{FF2B5EF4-FFF2-40B4-BE49-F238E27FC236}">
                  <a16:creationId xmlns:a16="http://schemas.microsoft.com/office/drawing/2014/main" id="{00000000-0008-0000-0900-000027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68" name="Button 40" hidden="1">
              <a:extLst>
                <a:ext uri="{63B3BB69-23CF-44E3-9099-C40C66FF867C}">
                  <a14:compatExt spid="_x0000_s22568"/>
                </a:ext>
                <a:ext uri="{FF2B5EF4-FFF2-40B4-BE49-F238E27FC236}">
                  <a16:creationId xmlns:a16="http://schemas.microsoft.com/office/drawing/2014/main" id="{00000000-0008-0000-0900-000028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69" name="Button 41" hidden="1">
              <a:extLst>
                <a:ext uri="{63B3BB69-23CF-44E3-9099-C40C66FF867C}">
                  <a14:compatExt spid="_x0000_s22569"/>
                </a:ext>
                <a:ext uri="{FF2B5EF4-FFF2-40B4-BE49-F238E27FC236}">
                  <a16:creationId xmlns:a16="http://schemas.microsoft.com/office/drawing/2014/main" id="{00000000-0008-0000-0900-000029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70" name="Button 42" hidden="1">
              <a:extLst>
                <a:ext uri="{63B3BB69-23CF-44E3-9099-C40C66FF867C}">
                  <a14:compatExt spid="_x0000_s22570"/>
                </a:ext>
                <a:ext uri="{FF2B5EF4-FFF2-40B4-BE49-F238E27FC236}">
                  <a16:creationId xmlns:a16="http://schemas.microsoft.com/office/drawing/2014/main" id="{00000000-0008-0000-0900-00002A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22571" name="HideButton" hidden="1">
              <a:extLst>
                <a:ext uri="{63B3BB69-23CF-44E3-9099-C40C66FF867C}">
                  <a14:compatExt spid="_x0000_s22571"/>
                </a:ext>
                <a:ext uri="{FF2B5EF4-FFF2-40B4-BE49-F238E27FC236}">
                  <a16:creationId xmlns:a16="http://schemas.microsoft.com/office/drawing/2014/main" id="{00000000-0008-0000-0900-00002B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22572" name="Button 44" hidden="1">
              <a:extLst>
                <a:ext uri="{63B3BB69-23CF-44E3-9099-C40C66FF867C}">
                  <a14:compatExt spid="_x0000_s22572"/>
                </a:ext>
                <a:ext uri="{FF2B5EF4-FFF2-40B4-BE49-F238E27FC236}">
                  <a16:creationId xmlns:a16="http://schemas.microsoft.com/office/drawing/2014/main" id="{00000000-0008-0000-0900-00002C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22573" name="Button 45" hidden="1">
              <a:extLst>
                <a:ext uri="{63B3BB69-23CF-44E3-9099-C40C66FF867C}">
                  <a14:compatExt spid="_x0000_s22573"/>
                </a:ext>
                <a:ext uri="{FF2B5EF4-FFF2-40B4-BE49-F238E27FC236}">
                  <a16:creationId xmlns:a16="http://schemas.microsoft.com/office/drawing/2014/main" id="{00000000-0008-0000-0900-00002D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22574" name="Button 46" hidden="1">
              <a:extLst>
                <a:ext uri="{63B3BB69-23CF-44E3-9099-C40C66FF867C}">
                  <a14:compatExt spid="_x0000_s22574"/>
                </a:ext>
                <a:ext uri="{FF2B5EF4-FFF2-40B4-BE49-F238E27FC236}">
                  <a16:creationId xmlns:a16="http://schemas.microsoft.com/office/drawing/2014/main" id="{00000000-0008-0000-0900-00002E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22575" name="Button 47" hidden="1">
              <a:extLst>
                <a:ext uri="{63B3BB69-23CF-44E3-9099-C40C66FF867C}">
                  <a14:compatExt spid="_x0000_s22575"/>
                </a:ext>
                <a:ext uri="{FF2B5EF4-FFF2-40B4-BE49-F238E27FC236}">
                  <a16:creationId xmlns:a16="http://schemas.microsoft.com/office/drawing/2014/main" id="{00000000-0008-0000-0900-00002F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22576" name="Button 48" hidden="1">
              <a:extLst>
                <a:ext uri="{63B3BB69-23CF-44E3-9099-C40C66FF867C}">
                  <a14:compatExt spid="_x0000_s22576"/>
                </a:ext>
                <a:ext uri="{FF2B5EF4-FFF2-40B4-BE49-F238E27FC236}">
                  <a16:creationId xmlns:a16="http://schemas.microsoft.com/office/drawing/2014/main" id="{00000000-0008-0000-0900-0000305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14338" name="HideButton" hidden="1">
              <a:extLst>
                <a:ext uri="{63B3BB69-23CF-44E3-9099-C40C66FF867C}">
                  <a14:compatExt spid="_x0000_s14338"/>
                </a:ext>
                <a:ext uri="{FF2B5EF4-FFF2-40B4-BE49-F238E27FC236}">
                  <a16:creationId xmlns:a16="http://schemas.microsoft.com/office/drawing/2014/main" id="{00000000-0008-0000-0B00-00000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40" name="HideButton" hidden="1">
              <a:extLst>
                <a:ext uri="{63B3BB69-23CF-44E3-9099-C40C66FF867C}">
                  <a14:compatExt spid="_x0000_s14340"/>
                </a:ext>
                <a:ext uri="{FF2B5EF4-FFF2-40B4-BE49-F238E27FC236}">
                  <a16:creationId xmlns:a16="http://schemas.microsoft.com/office/drawing/2014/main" id="{00000000-0008-0000-0B00-00000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0000000-0008-0000-0B00-00000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42" name="Button 6" hidden="1">
              <a:extLst>
                <a:ext uri="{63B3BB69-23CF-44E3-9099-C40C66FF867C}">
                  <a14:compatExt spid="_x0000_s14342"/>
                </a:ext>
                <a:ext uri="{FF2B5EF4-FFF2-40B4-BE49-F238E27FC236}">
                  <a16:creationId xmlns:a16="http://schemas.microsoft.com/office/drawing/2014/main" id="{00000000-0008-0000-0B00-00000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43" name="Button 7" hidden="1">
              <a:extLst>
                <a:ext uri="{63B3BB69-23CF-44E3-9099-C40C66FF867C}">
                  <a14:compatExt spid="_x0000_s14343"/>
                </a:ext>
                <a:ext uri="{FF2B5EF4-FFF2-40B4-BE49-F238E27FC236}">
                  <a16:creationId xmlns:a16="http://schemas.microsoft.com/office/drawing/2014/main" id="{00000000-0008-0000-0B00-00000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44" name="HideButton" hidden="1">
              <a:extLst>
                <a:ext uri="{63B3BB69-23CF-44E3-9099-C40C66FF867C}">
                  <a14:compatExt spid="_x0000_s14344"/>
                </a:ext>
                <a:ext uri="{FF2B5EF4-FFF2-40B4-BE49-F238E27FC236}">
                  <a16:creationId xmlns:a16="http://schemas.microsoft.com/office/drawing/2014/main" id="{00000000-0008-0000-0B00-00000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45" name="Button 9" hidden="1">
              <a:extLst>
                <a:ext uri="{63B3BB69-23CF-44E3-9099-C40C66FF867C}">
                  <a14:compatExt spid="_x0000_s14345"/>
                </a:ext>
                <a:ext uri="{FF2B5EF4-FFF2-40B4-BE49-F238E27FC236}">
                  <a16:creationId xmlns:a16="http://schemas.microsoft.com/office/drawing/2014/main" id="{00000000-0008-0000-0B00-00000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46" name="Button 10" hidden="1">
              <a:extLst>
                <a:ext uri="{63B3BB69-23CF-44E3-9099-C40C66FF867C}">
                  <a14:compatExt spid="_x0000_s14346"/>
                </a:ext>
                <a:ext uri="{FF2B5EF4-FFF2-40B4-BE49-F238E27FC236}">
                  <a16:creationId xmlns:a16="http://schemas.microsoft.com/office/drawing/2014/main" id="{00000000-0008-0000-0B00-00000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47" name="Button 11" hidden="1">
              <a:extLst>
                <a:ext uri="{63B3BB69-23CF-44E3-9099-C40C66FF867C}">
                  <a14:compatExt spid="_x0000_s14347"/>
                </a:ext>
                <a:ext uri="{FF2B5EF4-FFF2-40B4-BE49-F238E27FC236}">
                  <a16:creationId xmlns:a16="http://schemas.microsoft.com/office/drawing/2014/main" id="{00000000-0008-0000-0B00-00000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48" name="Button 12" hidden="1">
              <a:extLst>
                <a:ext uri="{63B3BB69-23CF-44E3-9099-C40C66FF867C}">
                  <a14:compatExt spid="_x0000_s14348"/>
                </a:ext>
                <a:ext uri="{FF2B5EF4-FFF2-40B4-BE49-F238E27FC236}">
                  <a16:creationId xmlns:a16="http://schemas.microsoft.com/office/drawing/2014/main" id="{00000000-0008-0000-0B00-00000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49" name="Button 13" hidden="1">
              <a:extLst>
                <a:ext uri="{63B3BB69-23CF-44E3-9099-C40C66FF867C}">
                  <a14:compatExt spid="_x0000_s14349"/>
                </a:ext>
                <a:ext uri="{FF2B5EF4-FFF2-40B4-BE49-F238E27FC236}">
                  <a16:creationId xmlns:a16="http://schemas.microsoft.com/office/drawing/2014/main" id="{00000000-0008-0000-0B00-00000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50" name="HideButton" hidden="1">
              <a:extLst>
                <a:ext uri="{63B3BB69-23CF-44E3-9099-C40C66FF867C}">
                  <a14:compatExt spid="_x0000_s14350"/>
                </a:ext>
                <a:ext uri="{FF2B5EF4-FFF2-40B4-BE49-F238E27FC236}">
                  <a16:creationId xmlns:a16="http://schemas.microsoft.com/office/drawing/2014/main" id="{00000000-0008-0000-0B00-00000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51" name="Button 15" hidden="1">
              <a:extLst>
                <a:ext uri="{63B3BB69-23CF-44E3-9099-C40C66FF867C}">
                  <a14:compatExt spid="_x0000_s14351"/>
                </a:ext>
                <a:ext uri="{FF2B5EF4-FFF2-40B4-BE49-F238E27FC236}">
                  <a16:creationId xmlns:a16="http://schemas.microsoft.com/office/drawing/2014/main" id="{00000000-0008-0000-0B00-00000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52" name="Button 16" hidden="1">
              <a:extLst>
                <a:ext uri="{63B3BB69-23CF-44E3-9099-C40C66FF867C}">
                  <a14:compatExt spid="_x0000_s14352"/>
                </a:ext>
                <a:ext uri="{FF2B5EF4-FFF2-40B4-BE49-F238E27FC236}">
                  <a16:creationId xmlns:a16="http://schemas.microsoft.com/office/drawing/2014/main" id="{00000000-0008-0000-0B00-00001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53" name="Button 17" hidden="1">
              <a:extLst>
                <a:ext uri="{63B3BB69-23CF-44E3-9099-C40C66FF867C}">
                  <a14:compatExt spid="_x0000_s14353"/>
                </a:ext>
                <a:ext uri="{FF2B5EF4-FFF2-40B4-BE49-F238E27FC236}">
                  <a16:creationId xmlns:a16="http://schemas.microsoft.com/office/drawing/2014/main" id="{00000000-0008-0000-0B00-00001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54" name="Button 18" hidden="1">
              <a:extLst>
                <a:ext uri="{63B3BB69-23CF-44E3-9099-C40C66FF867C}">
                  <a14:compatExt spid="_x0000_s14354"/>
                </a:ext>
                <a:ext uri="{FF2B5EF4-FFF2-40B4-BE49-F238E27FC236}">
                  <a16:creationId xmlns:a16="http://schemas.microsoft.com/office/drawing/2014/main" id="{00000000-0008-0000-0B00-00001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55" name="Button 19" hidden="1">
              <a:extLst>
                <a:ext uri="{63B3BB69-23CF-44E3-9099-C40C66FF867C}">
                  <a14:compatExt spid="_x0000_s14355"/>
                </a:ext>
                <a:ext uri="{FF2B5EF4-FFF2-40B4-BE49-F238E27FC236}">
                  <a16:creationId xmlns:a16="http://schemas.microsoft.com/office/drawing/2014/main" id="{00000000-0008-0000-0B00-000013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56" name="HideButton" hidden="1">
              <a:extLst>
                <a:ext uri="{63B3BB69-23CF-44E3-9099-C40C66FF867C}">
                  <a14:compatExt spid="_x0000_s14356"/>
                </a:ext>
                <a:ext uri="{FF2B5EF4-FFF2-40B4-BE49-F238E27FC236}">
                  <a16:creationId xmlns:a16="http://schemas.microsoft.com/office/drawing/2014/main" id="{00000000-0008-0000-0B00-00001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57" name="Button 21" hidden="1">
              <a:extLst>
                <a:ext uri="{63B3BB69-23CF-44E3-9099-C40C66FF867C}">
                  <a14:compatExt spid="_x0000_s14357"/>
                </a:ext>
                <a:ext uri="{FF2B5EF4-FFF2-40B4-BE49-F238E27FC236}">
                  <a16:creationId xmlns:a16="http://schemas.microsoft.com/office/drawing/2014/main" id="{00000000-0008-0000-0B00-00001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58" name="Button 22" hidden="1">
              <a:extLst>
                <a:ext uri="{63B3BB69-23CF-44E3-9099-C40C66FF867C}">
                  <a14:compatExt spid="_x0000_s14358"/>
                </a:ext>
                <a:ext uri="{FF2B5EF4-FFF2-40B4-BE49-F238E27FC236}">
                  <a16:creationId xmlns:a16="http://schemas.microsoft.com/office/drawing/2014/main" id="{00000000-0008-0000-0B00-00001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59" name="Button 23" hidden="1">
              <a:extLst>
                <a:ext uri="{63B3BB69-23CF-44E3-9099-C40C66FF867C}">
                  <a14:compatExt spid="_x0000_s14359"/>
                </a:ext>
                <a:ext uri="{FF2B5EF4-FFF2-40B4-BE49-F238E27FC236}">
                  <a16:creationId xmlns:a16="http://schemas.microsoft.com/office/drawing/2014/main" id="{00000000-0008-0000-0B00-00001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60" name="Button 24" hidden="1">
              <a:extLst>
                <a:ext uri="{63B3BB69-23CF-44E3-9099-C40C66FF867C}">
                  <a14:compatExt spid="_x0000_s14360"/>
                </a:ext>
                <a:ext uri="{FF2B5EF4-FFF2-40B4-BE49-F238E27FC236}">
                  <a16:creationId xmlns:a16="http://schemas.microsoft.com/office/drawing/2014/main" id="{00000000-0008-0000-0B00-00001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61" name="Button 25" hidden="1">
              <a:extLst>
                <a:ext uri="{63B3BB69-23CF-44E3-9099-C40C66FF867C}">
                  <a14:compatExt spid="_x0000_s14361"/>
                </a:ext>
                <a:ext uri="{FF2B5EF4-FFF2-40B4-BE49-F238E27FC236}">
                  <a16:creationId xmlns:a16="http://schemas.microsoft.com/office/drawing/2014/main" id="{00000000-0008-0000-0B00-00001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62" name="HideButton" hidden="1">
              <a:extLst>
                <a:ext uri="{63B3BB69-23CF-44E3-9099-C40C66FF867C}">
                  <a14:compatExt spid="_x0000_s14362"/>
                </a:ext>
                <a:ext uri="{FF2B5EF4-FFF2-40B4-BE49-F238E27FC236}">
                  <a16:creationId xmlns:a16="http://schemas.microsoft.com/office/drawing/2014/main" id="{00000000-0008-0000-0B00-00001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63" name="Button 27" hidden="1">
              <a:extLst>
                <a:ext uri="{63B3BB69-23CF-44E3-9099-C40C66FF867C}">
                  <a14:compatExt spid="_x0000_s14363"/>
                </a:ext>
                <a:ext uri="{FF2B5EF4-FFF2-40B4-BE49-F238E27FC236}">
                  <a16:creationId xmlns:a16="http://schemas.microsoft.com/office/drawing/2014/main" id="{00000000-0008-0000-0B00-00001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64" name="HideButton" hidden="1">
              <a:extLst>
                <a:ext uri="{63B3BB69-23CF-44E3-9099-C40C66FF867C}">
                  <a14:compatExt spid="_x0000_s14364"/>
                </a:ext>
                <a:ext uri="{FF2B5EF4-FFF2-40B4-BE49-F238E27FC236}">
                  <a16:creationId xmlns:a16="http://schemas.microsoft.com/office/drawing/2014/main" id="{00000000-0008-0000-0B00-00001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65" name="Button 29" hidden="1">
              <a:extLst>
                <a:ext uri="{63B3BB69-23CF-44E3-9099-C40C66FF867C}">
                  <a14:compatExt spid="_x0000_s14365"/>
                </a:ext>
                <a:ext uri="{FF2B5EF4-FFF2-40B4-BE49-F238E27FC236}">
                  <a16:creationId xmlns:a16="http://schemas.microsoft.com/office/drawing/2014/main" id="{00000000-0008-0000-0B00-00001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66" name="HideButton" hidden="1">
              <a:extLst>
                <a:ext uri="{63B3BB69-23CF-44E3-9099-C40C66FF867C}">
                  <a14:compatExt spid="_x0000_s14366"/>
                </a:ext>
                <a:ext uri="{FF2B5EF4-FFF2-40B4-BE49-F238E27FC236}">
                  <a16:creationId xmlns:a16="http://schemas.microsoft.com/office/drawing/2014/main" id="{00000000-0008-0000-0B00-00001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67" name="Button 31" hidden="1">
              <a:extLst>
                <a:ext uri="{63B3BB69-23CF-44E3-9099-C40C66FF867C}">
                  <a14:compatExt spid="_x0000_s14367"/>
                </a:ext>
                <a:ext uri="{FF2B5EF4-FFF2-40B4-BE49-F238E27FC236}">
                  <a16:creationId xmlns:a16="http://schemas.microsoft.com/office/drawing/2014/main" id="{00000000-0008-0000-0B00-00001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68" name="HideButton" hidden="1">
              <a:extLst>
                <a:ext uri="{63B3BB69-23CF-44E3-9099-C40C66FF867C}">
                  <a14:compatExt spid="_x0000_s14368"/>
                </a:ext>
                <a:ext uri="{FF2B5EF4-FFF2-40B4-BE49-F238E27FC236}">
                  <a16:creationId xmlns:a16="http://schemas.microsoft.com/office/drawing/2014/main" id="{00000000-0008-0000-0B00-00002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69" name="Button 33" hidden="1">
              <a:extLst>
                <a:ext uri="{63B3BB69-23CF-44E3-9099-C40C66FF867C}">
                  <a14:compatExt spid="_x0000_s14369"/>
                </a:ext>
                <a:ext uri="{FF2B5EF4-FFF2-40B4-BE49-F238E27FC236}">
                  <a16:creationId xmlns:a16="http://schemas.microsoft.com/office/drawing/2014/main" id="{00000000-0008-0000-0B00-00002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70" name="Button 34" hidden="1">
              <a:extLst>
                <a:ext uri="{63B3BB69-23CF-44E3-9099-C40C66FF867C}">
                  <a14:compatExt spid="_x0000_s14370"/>
                </a:ext>
                <a:ext uri="{FF2B5EF4-FFF2-40B4-BE49-F238E27FC236}">
                  <a16:creationId xmlns:a16="http://schemas.microsoft.com/office/drawing/2014/main" id="{00000000-0008-0000-0B00-000022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71" name="Button 35" hidden="1">
              <a:extLst>
                <a:ext uri="{63B3BB69-23CF-44E3-9099-C40C66FF867C}">
                  <a14:compatExt spid="_x0000_s14371"/>
                </a:ext>
                <a:ext uri="{FF2B5EF4-FFF2-40B4-BE49-F238E27FC236}">
                  <a16:creationId xmlns:a16="http://schemas.microsoft.com/office/drawing/2014/main" id="{00000000-0008-0000-0B00-000023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72" name="Button 36" hidden="1">
              <a:extLst>
                <a:ext uri="{63B3BB69-23CF-44E3-9099-C40C66FF867C}">
                  <a14:compatExt spid="_x0000_s14372"/>
                </a:ext>
                <a:ext uri="{FF2B5EF4-FFF2-40B4-BE49-F238E27FC236}">
                  <a16:creationId xmlns:a16="http://schemas.microsoft.com/office/drawing/2014/main" id="{00000000-0008-0000-0B00-000024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73" name="Button 37" hidden="1">
              <a:extLst>
                <a:ext uri="{63B3BB69-23CF-44E3-9099-C40C66FF867C}">
                  <a14:compatExt spid="_x0000_s14373"/>
                </a:ext>
                <a:ext uri="{FF2B5EF4-FFF2-40B4-BE49-F238E27FC236}">
                  <a16:creationId xmlns:a16="http://schemas.microsoft.com/office/drawing/2014/main" id="{00000000-0008-0000-0B00-000025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74" name="HideButton" hidden="1">
              <a:extLst>
                <a:ext uri="{63B3BB69-23CF-44E3-9099-C40C66FF867C}">
                  <a14:compatExt spid="_x0000_s14374"/>
                </a:ext>
                <a:ext uri="{FF2B5EF4-FFF2-40B4-BE49-F238E27FC236}">
                  <a16:creationId xmlns:a16="http://schemas.microsoft.com/office/drawing/2014/main" id="{00000000-0008-0000-0B00-000026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75" name="Button 39" hidden="1">
              <a:extLst>
                <a:ext uri="{63B3BB69-23CF-44E3-9099-C40C66FF867C}">
                  <a14:compatExt spid="_x0000_s14375"/>
                </a:ext>
                <a:ext uri="{FF2B5EF4-FFF2-40B4-BE49-F238E27FC236}">
                  <a16:creationId xmlns:a16="http://schemas.microsoft.com/office/drawing/2014/main" id="{00000000-0008-0000-0B00-000027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76" name="Button 40" hidden="1">
              <a:extLst>
                <a:ext uri="{63B3BB69-23CF-44E3-9099-C40C66FF867C}">
                  <a14:compatExt spid="_x0000_s14376"/>
                </a:ext>
                <a:ext uri="{FF2B5EF4-FFF2-40B4-BE49-F238E27FC236}">
                  <a16:creationId xmlns:a16="http://schemas.microsoft.com/office/drawing/2014/main" id="{00000000-0008-0000-0B00-000028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77" name="Button 41" hidden="1">
              <a:extLst>
                <a:ext uri="{63B3BB69-23CF-44E3-9099-C40C66FF867C}">
                  <a14:compatExt spid="_x0000_s14377"/>
                </a:ext>
                <a:ext uri="{FF2B5EF4-FFF2-40B4-BE49-F238E27FC236}">
                  <a16:creationId xmlns:a16="http://schemas.microsoft.com/office/drawing/2014/main" id="{00000000-0008-0000-0B00-000029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78" name="Button 42" hidden="1">
              <a:extLst>
                <a:ext uri="{63B3BB69-23CF-44E3-9099-C40C66FF867C}">
                  <a14:compatExt spid="_x0000_s14378"/>
                </a:ext>
                <a:ext uri="{FF2B5EF4-FFF2-40B4-BE49-F238E27FC236}">
                  <a16:creationId xmlns:a16="http://schemas.microsoft.com/office/drawing/2014/main" id="{00000000-0008-0000-0B00-00002A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79" name="Button 43" hidden="1">
              <a:extLst>
                <a:ext uri="{63B3BB69-23CF-44E3-9099-C40C66FF867C}">
                  <a14:compatExt spid="_x0000_s14379"/>
                </a:ext>
                <a:ext uri="{FF2B5EF4-FFF2-40B4-BE49-F238E27FC236}">
                  <a16:creationId xmlns:a16="http://schemas.microsoft.com/office/drawing/2014/main" id="{00000000-0008-0000-0B00-00002B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14380" name="HideButton" hidden="1">
              <a:extLst>
                <a:ext uri="{63B3BB69-23CF-44E3-9099-C40C66FF867C}">
                  <a14:compatExt spid="_x0000_s14380"/>
                </a:ext>
                <a:ext uri="{FF2B5EF4-FFF2-40B4-BE49-F238E27FC236}">
                  <a16:creationId xmlns:a16="http://schemas.microsoft.com/office/drawing/2014/main" id="{00000000-0008-0000-0B00-00002C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9525</xdr:rowOff>
        </xdr:to>
        <xdr:sp macro="" textlink="">
          <xdr:nvSpPr>
            <xdr:cNvPr id="14381" name="Button 45" hidden="1">
              <a:extLst>
                <a:ext uri="{63B3BB69-23CF-44E3-9099-C40C66FF867C}">
                  <a14:compatExt spid="_x0000_s14381"/>
                </a:ext>
                <a:ext uri="{FF2B5EF4-FFF2-40B4-BE49-F238E27FC236}">
                  <a16:creationId xmlns:a16="http://schemas.microsoft.com/office/drawing/2014/main" id="{00000000-0008-0000-0B00-00002D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19050</xdr:rowOff>
        </xdr:to>
        <xdr:sp macro="" textlink="">
          <xdr:nvSpPr>
            <xdr:cNvPr id="14382" name="Button 46" hidden="1">
              <a:extLst>
                <a:ext uri="{63B3BB69-23CF-44E3-9099-C40C66FF867C}">
                  <a14:compatExt spid="_x0000_s14382"/>
                </a:ext>
                <a:ext uri="{FF2B5EF4-FFF2-40B4-BE49-F238E27FC236}">
                  <a16:creationId xmlns:a16="http://schemas.microsoft.com/office/drawing/2014/main" id="{00000000-0008-0000-0B00-00002E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9525</xdr:rowOff>
        </xdr:to>
        <xdr:sp macro="" textlink="">
          <xdr:nvSpPr>
            <xdr:cNvPr id="14383" name="Button 47" hidden="1">
              <a:extLst>
                <a:ext uri="{63B3BB69-23CF-44E3-9099-C40C66FF867C}">
                  <a14:compatExt spid="_x0000_s14383"/>
                </a:ext>
                <a:ext uri="{FF2B5EF4-FFF2-40B4-BE49-F238E27FC236}">
                  <a16:creationId xmlns:a16="http://schemas.microsoft.com/office/drawing/2014/main" id="{00000000-0008-0000-0B00-00002F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85725</xdr:rowOff>
        </xdr:to>
        <xdr:sp macro="" textlink="">
          <xdr:nvSpPr>
            <xdr:cNvPr id="14384" name="Button 48" hidden="1">
              <a:extLst>
                <a:ext uri="{63B3BB69-23CF-44E3-9099-C40C66FF867C}">
                  <a14:compatExt spid="_x0000_s14384"/>
                </a:ext>
                <a:ext uri="{FF2B5EF4-FFF2-40B4-BE49-F238E27FC236}">
                  <a16:creationId xmlns:a16="http://schemas.microsoft.com/office/drawing/2014/main" id="{00000000-0008-0000-0B00-000030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76200</xdr:rowOff>
        </xdr:to>
        <xdr:sp macro="" textlink="">
          <xdr:nvSpPr>
            <xdr:cNvPr id="14385" name="Button 49" hidden="1">
              <a:extLst>
                <a:ext uri="{63B3BB69-23CF-44E3-9099-C40C66FF867C}">
                  <a14:compatExt spid="_x0000_s14385"/>
                </a:ext>
                <a:ext uri="{FF2B5EF4-FFF2-40B4-BE49-F238E27FC236}">
                  <a16:creationId xmlns:a16="http://schemas.microsoft.com/office/drawing/2014/main" id="{00000000-0008-0000-0B00-0000313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21</xdr:col>
          <xdr:colOff>238125</xdr:colOff>
          <xdr:row>0</xdr:row>
          <xdr:rowOff>0</xdr:rowOff>
        </xdr:from>
        <xdr:to>
          <xdr:col>23</xdr:col>
          <xdr:colOff>76200</xdr:colOff>
          <xdr:row>0</xdr:row>
          <xdr:rowOff>190500</xdr:rowOff>
        </xdr:to>
        <xdr:sp macro="" textlink="">
          <xdr:nvSpPr>
            <xdr:cNvPr id="57345" name="HideButton"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46" name="Button 2" hidden="1">
              <a:extLst>
                <a:ext uri="{63B3BB69-23CF-44E3-9099-C40C66FF867C}">
                  <a14:compatExt spid="_x0000_s57346"/>
                </a:ext>
                <a:ext uri="{FF2B5EF4-FFF2-40B4-BE49-F238E27FC236}">
                  <a16:creationId xmlns:a16="http://schemas.microsoft.com/office/drawing/2014/main" id="{00000000-0008-0000-0D00-00000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47" name="Button 3" hidden="1">
              <a:extLst>
                <a:ext uri="{63B3BB69-23CF-44E3-9099-C40C66FF867C}">
                  <a14:compatExt spid="_x0000_s57347"/>
                </a:ext>
                <a:ext uri="{FF2B5EF4-FFF2-40B4-BE49-F238E27FC236}">
                  <a16:creationId xmlns:a16="http://schemas.microsoft.com/office/drawing/2014/main" id="{00000000-0008-0000-0D00-00000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48" name="Button 4" hidden="1">
              <a:extLst>
                <a:ext uri="{63B3BB69-23CF-44E3-9099-C40C66FF867C}">
                  <a14:compatExt spid="_x0000_s57348"/>
                </a:ext>
                <a:ext uri="{FF2B5EF4-FFF2-40B4-BE49-F238E27FC236}">
                  <a16:creationId xmlns:a16="http://schemas.microsoft.com/office/drawing/2014/main" id="{00000000-0008-0000-0D00-00000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49" name="Button 5" hidden="1">
              <a:extLst>
                <a:ext uri="{63B3BB69-23CF-44E3-9099-C40C66FF867C}">
                  <a14:compatExt spid="_x0000_s57349"/>
                </a:ext>
                <a:ext uri="{FF2B5EF4-FFF2-40B4-BE49-F238E27FC236}">
                  <a16:creationId xmlns:a16="http://schemas.microsoft.com/office/drawing/2014/main" id="{00000000-0008-0000-0D00-00000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50" name="Button 6" hidden="1">
              <a:extLst>
                <a:ext uri="{63B3BB69-23CF-44E3-9099-C40C66FF867C}">
                  <a14:compatExt spid="_x0000_s57350"/>
                </a:ext>
                <a:ext uri="{FF2B5EF4-FFF2-40B4-BE49-F238E27FC236}">
                  <a16:creationId xmlns:a16="http://schemas.microsoft.com/office/drawing/2014/main" id="{00000000-0008-0000-0D00-00000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51" name="Button 7" hidden="1">
              <a:extLst>
                <a:ext uri="{63B3BB69-23CF-44E3-9099-C40C66FF867C}">
                  <a14:compatExt spid="_x0000_s57351"/>
                </a:ext>
                <a:ext uri="{FF2B5EF4-FFF2-40B4-BE49-F238E27FC236}">
                  <a16:creationId xmlns:a16="http://schemas.microsoft.com/office/drawing/2014/main" id="{00000000-0008-0000-0D00-00000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52" name="Button 8" hidden="1">
              <a:extLst>
                <a:ext uri="{63B3BB69-23CF-44E3-9099-C40C66FF867C}">
                  <a14:compatExt spid="_x0000_s57352"/>
                </a:ext>
                <a:ext uri="{FF2B5EF4-FFF2-40B4-BE49-F238E27FC236}">
                  <a16:creationId xmlns:a16="http://schemas.microsoft.com/office/drawing/2014/main" id="{00000000-0008-0000-0D00-00000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53" name="Button 9" hidden="1">
              <a:extLst>
                <a:ext uri="{63B3BB69-23CF-44E3-9099-C40C66FF867C}">
                  <a14:compatExt spid="_x0000_s57353"/>
                </a:ext>
                <a:ext uri="{FF2B5EF4-FFF2-40B4-BE49-F238E27FC236}">
                  <a16:creationId xmlns:a16="http://schemas.microsoft.com/office/drawing/2014/main" id="{00000000-0008-0000-0D00-00000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54" name="Button 10" hidden="1">
              <a:extLst>
                <a:ext uri="{63B3BB69-23CF-44E3-9099-C40C66FF867C}">
                  <a14:compatExt spid="_x0000_s57354"/>
                </a:ext>
                <a:ext uri="{FF2B5EF4-FFF2-40B4-BE49-F238E27FC236}">
                  <a16:creationId xmlns:a16="http://schemas.microsoft.com/office/drawing/2014/main" id="{00000000-0008-0000-0D00-00000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55" name="Button 11" hidden="1">
              <a:extLst>
                <a:ext uri="{63B3BB69-23CF-44E3-9099-C40C66FF867C}">
                  <a14:compatExt spid="_x0000_s57355"/>
                </a:ext>
                <a:ext uri="{FF2B5EF4-FFF2-40B4-BE49-F238E27FC236}">
                  <a16:creationId xmlns:a16="http://schemas.microsoft.com/office/drawing/2014/main" id="{00000000-0008-0000-0D00-00000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56" name="Button 12" hidden="1">
              <a:extLst>
                <a:ext uri="{63B3BB69-23CF-44E3-9099-C40C66FF867C}">
                  <a14:compatExt spid="_x0000_s57356"/>
                </a:ext>
                <a:ext uri="{FF2B5EF4-FFF2-40B4-BE49-F238E27FC236}">
                  <a16:creationId xmlns:a16="http://schemas.microsoft.com/office/drawing/2014/main" id="{00000000-0008-0000-0D00-00000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57" name="Button 13" hidden="1">
              <a:extLst>
                <a:ext uri="{63B3BB69-23CF-44E3-9099-C40C66FF867C}">
                  <a14:compatExt spid="_x0000_s57357"/>
                </a:ext>
                <a:ext uri="{FF2B5EF4-FFF2-40B4-BE49-F238E27FC236}">
                  <a16:creationId xmlns:a16="http://schemas.microsoft.com/office/drawing/2014/main" id="{00000000-0008-0000-0D00-00000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58" name="Button 14" hidden="1">
              <a:extLst>
                <a:ext uri="{63B3BB69-23CF-44E3-9099-C40C66FF867C}">
                  <a14:compatExt spid="_x0000_s57358"/>
                </a:ext>
                <a:ext uri="{FF2B5EF4-FFF2-40B4-BE49-F238E27FC236}">
                  <a16:creationId xmlns:a16="http://schemas.microsoft.com/office/drawing/2014/main" id="{00000000-0008-0000-0D00-00000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59" name="Button 15" hidden="1">
              <a:extLst>
                <a:ext uri="{63B3BB69-23CF-44E3-9099-C40C66FF867C}">
                  <a14:compatExt spid="_x0000_s57359"/>
                </a:ext>
                <a:ext uri="{FF2B5EF4-FFF2-40B4-BE49-F238E27FC236}">
                  <a16:creationId xmlns:a16="http://schemas.microsoft.com/office/drawing/2014/main" id="{00000000-0008-0000-0D00-00000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60" name="Button 16" hidden="1">
              <a:extLst>
                <a:ext uri="{63B3BB69-23CF-44E3-9099-C40C66FF867C}">
                  <a14:compatExt spid="_x0000_s57360"/>
                </a:ext>
                <a:ext uri="{FF2B5EF4-FFF2-40B4-BE49-F238E27FC236}">
                  <a16:creationId xmlns:a16="http://schemas.microsoft.com/office/drawing/2014/main" id="{00000000-0008-0000-0D00-000010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61" name="Button 17" hidden="1">
              <a:extLst>
                <a:ext uri="{63B3BB69-23CF-44E3-9099-C40C66FF867C}">
                  <a14:compatExt spid="_x0000_s57361"/>
                </a:ext>
                <a:ext uri="{FF2B5EF4-FFF2-40B4-BE49-F238E27FC236}">
                  <a16:creationId xmlns:a16="http://schemas.microsoft.com/office/drawing/2014/main" id="{00000000-0008-0000-0D00-00001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62" name="Button 18" hidden="1">
              <a:extLst>
                <a:ext uri="{63B3BB69-23CF-44E3-9099-C40C66FF867C}">
                  <a14:compatExt spid="_x0000_s57362"/>
                </a:ext>
                <a:ext uri="{FF2B5EF4-FFF2-40B4-BE49-F238E27FC236}">
                  <a16:creationId xmlns:a16="http://schemas.microsoft.com/office/drawing/2014/main" id="{00000000-0008-0000-0D00-00001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63" name="Button 19" hidden="1">
              <a:extLst>
                <a:ext uri="{63B3BB69-23CF-44E3-9099-C40C66FF867C}">
                  <a14:compatExt spid="_x0000_s57363"/>
                </a:ext>
                <a:ext uri="{FF2B5EF4-FFF2-40B4-BE49-F238E27FC236}">
                  <a16:creationId xmlns:a16="http://schemas.microsoft.com/office/drawing/2014/main" id="{00000000-0008-0000-0D00-00001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64" name="Button 20" hidden="1">
              <a:extLst>
                <a:ext uri="{63B3BB69-23CF-44E3-9099-C40C66FF867C}">
                  <a14:compatExt spid="_x0000_s57364"/>
                </a:ext>
                <a:ext uri="{FF2B5EF4-FFF2-40B4-BE49-F238E27FC236}">
                  <a16:creationId xmlns:a16="http://schemas.microsoft.com/office/drawing/2014/main" id="{00000000-0008-0000-0D00-00001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65" name="Button 21" hidden="1">
              <a:extLst>
                <a:ext uri="{63B3BB69-23CF-44E3-9099-C40C66FF867C}">
                  <a14:compatExt spid="_x0000_s57365"/>
                </a:ext>
                <a:ext uri="{FF2B5EF4-FFF2-40B4-BE49-F238E27FC236}">
                  <a16:creationId xmlns:a16="http://schemas.microsoft.com/office/drawing/2014/main" id="{00000000-0008-0000-0D00-00001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66" name="Button 22" hidden="1">
              <a:extLst>
                <a:ext uri="{63B3BB69-23CF-44E3-9099-C40C66FF867C}">
                  <a14:compatExt spid="_x0000_s57366"/>
                </a:ext>
                <a:ext uri="{FF2B5EF4-FFF2-40B4-BE49-F238E27FC236}">
                  <a16:creationId xmlns:a16="http://schemas.microsoft.com/office/drawing/2014/main" id="{00000000-0008-0000-0D00-00001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67" name="Button 23" hidden="1">
              <a:extLst>
                <a:ext uri="{63B3BB69-23CF-44E3-9099-C40C66FF867C}">
                  <a14:compatExt spid="_x0000_s57367"/>
                </a:ext>
                <a:ext uri="{FF2B5EF4-FFF2-40B4-BE49-F238E27FC236}">
                  <a16:creationId xmlns:a16="http://schemas.microsoft.com/office/drawing/2014/main" id="{00000000-0008-0000-0D00-00001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68" name="Button 24" hidden="1">
              <a:extLst>
                <a:ext uri="{63B3BB69-23CF-44E3-9099-C40C66FF867C}">
                  <a14:compatExt spid="_x0000_s57368"/>
                </a:ext>
                <a:ext uri="{FF2B5EF4-FFF2-40B4-BE49-F238E27FC236}">
                  <a16:creationId xmlns:a16="http://schemas.microsoft.com/office/drawing/2014/main" id="{00000000-0008-0000-0D00-00001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69" name="Button 25" hidden="1">
              <a:extLst>
                <a:ext uri="{63B3BB69-23CF-44E3-9099-C40C66FF867C}">
                  <a14:compatExt spid="_x0000_s57369"/>
                </a:ext>
                <a:ext uri="{FF2B5EF4-FFF2-40B4-BE49-F238E27FC236}">
                  <a16:creationId xmlns:a16="http://schemas.microsoft.com/office/drawing/2014/main" id="{00000000-0008-0000-0D00-00001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70" name="Button 26" hidden="1">
              <a:extLst>
                <a:ext uri="{63B3BB69-23CF-44E3-9099-C40C66FF867C}">
                  <a14:compatExt spid="_x0000_s57370"/>
                </a:ext>
                <a:ext uri="{FF2B5EF4-FFF2-40B4-BE49-F238E27FC236}">
                  <a16:creationId xmlns:a16="http://schemas.microsoft.com/office/drawing/2014/main" id="{00000000-0008-0000-0D00-00001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71" name="Button 27" hidden="1">
              <a:extLst>
                <a:ext uri="{63B3BB69-23CF-44E3-9099-C40C66FF867C}">
                  <a14:compatExt spid="_x0000_s57371"/>
                </a:ext>
                <a:ext uri="{FF2B5EF4-FFF2-40B4-BE49-F238E27FC236}">
                  <a16:creationId xmlns:a16="http://schemas.microsoft.com/office/drawing/2014/main" id="{00000000-0008-0000-0D00-00001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72" name="Button 28" hidden="1">
              <a:extLst>
                <a:ext uri="{63B3BB69-23CF-44E3-9099-C40C66FF867C}">
                  <a14:compatExt spid="_x0000_s57372"/>
                </a:ext>
                <a:ext uri="{FF2B5EF4-FFF2-40B4-BE49-F238E27FC236}">
                  <a16:creationId xmlns:a16="http://schemas.microsoft.com/office/drawing/2014/main" id="{00000000-0008-0000-0D00-00001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73" name="Button 29" hidden="1">
              <a:extLst>
                <a:ext uri="{63B3BB69-23CF-44E3-9099-C40C66FF867C}">
                  <a14:compatExt spid="_x0000_s57373"/>
                </a:ext>
                <a:ext uri="{FF2B5EF4-FFF2-40B4-BE49-F238E27FC236}">
                  <a16:creationId xmlns:a16="http://schemas.microsoft.com/office/drawing/2014/main" id="{00000000-0008-0000-0D00-00001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74" name="Button 30" hidden="1">
              <a:extLst>
                <a:ext uri="{63B3BB69-23CF-44E3-9099-C40C66FF867C}">
                  <a14:compatExt spid="_x0000_s57374"/>
                </a:ext>
                <a:ext uri="{FF2B5EF4-FFF2-40B4-BE49-F238E27FC236}">
                  <a16:creationId xmlns:a16="http://schemas.microsoft.com/office/drawing/2014/main" id="{00000000-0008-0000-0D00-00001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75" name="Button 31" hidden="1">
              <a:extLst>
                <a:ext uri="{63B3BB69-23CF-44E3-9099-C40C66FF867C}">
                  <a14:compatExt spid="_x0000_s57375"/>
                </a:ext>
                <a:ext uri="{FF2B5EF4-FFF2-40B4-BE49-F238E27FC236}">
                  <a16:creationId xmlns:a16="http://schemas.microsoft.com/office/drawing/2014/main" id="{00000000-0008-0000-0D00-00001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76" name="Button 32" hidden="1">
              <a:extLst>
                <a:ext uri="{63B3BB69-23CF-44E3-9099-C40C66FF867C}">
                  <a14:compatExt spid="_x0000_s57376"/>
                </a:ext>
                <a:ext uri="{FF2B5EF4-FFF2-40B4-BE49-F238E27FC236}">
                  <a16:creationId xmlns:a16="http://schemas.microsoft.com/office/drawing/2014/main" id="{00000000-0008-0000-0D00-000020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77" name="Button 33" hidden="1">
              <a:extLst>
                <a:ext uri="{63B3BB69-23CF-44E3-9099-C40C66FF867C}">
                  <a14:compatExt spid="_x0000_s57377"/>
                </a:ext>
                <a:ext uri="{FF2B5EF4-FFF2-40B4-BE49-F238E27FC236}">
                  <a16:creationId xmlns:a16="http://schemas.microsoft.com/office/drawing/2014/main" id="{00000000-0008-0000-0D00-00002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78" name="Button 34" hidden="1">
              <a:extLst>
                <a:ext uri="{63B3BB69-23CF-44E3-9099-C40C66FF867C}">
                  <a14:compatExt spid="_x0000_s57378"/>
                </a:ext>
                <a:ext uri="{FF2B5EF4-FFF2-40B4-BE49-F238E27FC236}">
                  <a16:creationId xmlns:a16="http://schemas.microsoft.com/office/drawing/2014/main" id="{00000000-0008-0000-0D00-000022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79" name="Button 35" hidden="1">
              <a:extLst>
                <a:ext uri="{63B3BB69-23CF-44E3-9099-C40C66FF867C}">
                  <a14:compatExt spid="_x0000_s57379"/>
                </a:ext>
                <a:ext uri="{FF2B5EF4-FFF2-40B4-BE49-F238E27FC236}">
                  <a16:creationId xmlns:a16="http://schemas.microsoft.com/office/drawing/2014/main" id="{00000000-0008-0000-0D00-000023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80" name="Button 36" hidden="1">
              <a:extLst>
                <a:ext uri="{63B3BB69-23CF-44E3-9099-C40C66FF867C}">
                  <a14:compatExt spid="_x0000_s57380"/>
                </a:ext>
                <a:ext uri="{FF2B5EF4-FFF2-40B4-BE49-F238E27FC236}">
                  <a16:creationId xmlns:a16="http://schemas.microsoft.com/office/drawing/2014/main" id="{00000000-0008-0000-0D00-000024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81" name="Button 37" hidden="1">
              <a:extLst>
                <a:ext uri="{63B3BB69-23CF-44E3-9099-C40C66FF867C}">
                  <a14:compatExt spid="_x0000_s57381"/>
                </a:ext>
                <a:ext uri="{FF2B5EF4-FFF2-40B4-BE49-F238E27FC236}">
                  <a16:creationId xmlns:a16="http://schemas.microsoft.com/office/drawing/2014/main" id="{00000000-0008-0000-0D00-000025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82" name="Button 38" hidden="1">
              <a:extLst>
                <a:ext uri="{63B3BB69-23CF-44E3-9099-C40C66FF867C}">
                  <a14:compatExt spid="_x0000_s57382"/>
                </a:ext>
                <a:ext uri="{FF2B5EF4-FFF2-40B4-BE49-F238E27FC236}">
                  <a16:creationId xmlns:a16="http://schemas.microsoft.com/office/drawing/2014/main" id="{00000000-0008-0000-0D00-000026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83" name="Button 39" hidden="1">
              <a:extLst>
                <a:ext uri="{63B3BB69-23CF-44E3-9099-C40C66FF867C}">
                  <a14:compatExt spid="_x0000_s57383"/>
                </a:ext>
                <a:ext uri="{FF2B5EF4-FFF2-40B4-BE49-F238E27FC236}">
                  <a16:creationId xmlns:a16="http://schemas.microsoft.com/office/drawing/2014/main" id="{00000000-0008-0000-0D00-000027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84" name="Button 40" hidden="1">
              <a:extLst>
                <a:ext uri="{63B3BB69-23CF-44E3-9099-C40C66FF867C}">
                  <a14:compatExt spid="_x0000_s57384"/>
                </a:ext>
                <a:ext uri="{FF2B5EF4-FFF2-40B4-BE49-F238E27FC236}">
                  <a16:creationId xmlns:a16="http://schemas.microsoft.com/office/drawing/2014/main" id="{00000000-0008-0000-0D00-000028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85" name="Button 41" hidden="1">
              <a:extLst>
                <a:ext uri="{63B3BB69-23CF-44E3-9099-C40C66FF867C}">
                  <a14:compatExt spid="_x0000_s57385"/>
                </a:ext>
                <a:ext uri="{FF2B5EF4-FFF2-40B4-BE49-F238E27FC236}">
                  <a16:creationId xmlns:a16="http://schemas.microsoft.com/office/drawing/2014/main" id="{00000000-0008-0000-0D00-000029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22</xdr:col>
          <xdr:colOff>409575</xdr:colOff>
          <xdr:row>0</xdr:row>
          <xdr:rowOff>19050</xdr:rowOff>
        </xdr:from>
        <xdr:to>
          <xdr:col>24</xdr:col>
          <xdr:colOff>247650</xdr:colOff>
          <xdr:row>1</xdr:row>
          <xdr:rowOff>0</xdr:rowOff>
        </xdr:to>
        <xdr:sp macro="" textlink="">
          <xdr:nvSpPr>
            <xdr:cNvPr id="57386" name="Button 42" hidden="1">
              <a:extLst>
                <a:ext uri="{63B3BB69-23CF-44E3-9099-C40C66FF867C}">
                  <a14:compatExt spid="_x0000_s57386"/>
                </a:ext>
                <a:ext uri="{FF2B5EF4-FFF2-40B4-BE49-F238E27FC236}">
                  <a16:creationId xmlns:a16="http://schemas.microsoft.com/office/drawing/2014/main" id="{00000000-0008-0000-0D00-00002A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0</xdr:row>
          <xdr:rowOff>28575</xdr:rowOff>
        </xdr:from>
        <xdr:to>
          <xdr:col>25</xdr:col>
          <xdr:colOff>590550</xdr:colOff>
          <xdr:row>1</xdr:row>
          <xdr:rowOff>0</xdr:rowOff>
        </xdr:to>
        <xdr:sp macro="" textlink="">
          <xdr:nvSpPr>
            <xdr:cNvPr id="57387" name="Button 43" hidden="1">
              <a:extLst>
                <a:ext uri="{63B3BB69-23CF-44E3-9099-C40C66FF867C}">
                  <a14:compatExt spid="_x0000_s57387"/>
                </a:ext>
                <a:ext uri="{FF2B5EF4-FFF2-40B4-BE49-F238E27FC236}">
                  <a16:creationId xmlns:a16="http://schemas.microsoft.com/office/drawing/2014/main" id="{00000000-0008-0000-0D00-00002B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209550</xdr:colOff>
          <xdr:row>0</xdr:row>
          <xdr:rowOff>9525</xdr:rowOff>
        </xdr:from>
        <xdr:to>
          <xdr:col>15</xdr:col>
          <xdr:colOff>304800</xdr:colOff>
          <xdr:row>1</xdr:row>
          <xdr:rowOff>0</xdr:rowOff>
        </xdr:to>
        <xdr:sp macro="" textlink="">
          <xdr:nvSpPr>
            <xdr:cNvPr id="57388" name="Button 44" hidden="1">
              <a:extLst>
                <a:ext uri="{63B3BB69-23CF-44E3-9099-C40C66FF867C}">
                  <a14:compatExt spid="_x0000_s57388"/>
                </a:ext>
                <a:ext uri="{FF2B5EF4-FFF2-40B4-BE49-F238E27FC236}">
                  <a16:creationId xmlns:a16="http://schemas.microsoft.com/office/drawing/2014/main" id="{00000000-0008-0000-0D00-00002C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19050</xdr:colOff>
          <xdr:row>0</xdr:row>
          <xdr:rowOff>28575</xdr:rowOff>
        </xdr:from>
        <xdr:to>
          <xdr:col>17</xdr:col>
          <xdr:colOff>285750</xdr:colOff>
          <xdr:row>1</xdr:row>
          <xdr:rowOff>0</xdr:rowOff>
        </xdr:to>
        <xdr:sp macro="" textlink="">
          <xdr:nvSpPr>
            <xdr:cNvPr id="57389" name="Button 45" hidden="1">
              <a:extLst>
                <a:ext uri="{63B3BB69-23CF-44E3-9099-C40C66FF867C}">
                  <a14:compatExt spid="_x0000_s57389"/>
                </a:ext>
                <a:ext uri="{FF2B5EF4-FFF2-40B4-BE49-F238E27FC236}">
                  <a16:creationId xmlns:a16="http://schemas.microsoft.com/office/drawing/2014/main" id="{00000000-0008-0000-0D00-00002D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12</xdr:col>
          <xdr:colOff>323850</xdr:colOff>
          <xdr:row>0</xdr:row>
          <xdr:rowOff>9525</xdr:rowOff>
        </xdr:from>
        <xdr:to>
          <xdr:col>27</xdr:col>
          <xdr:colOff>419100</xdr:colOff>
          <xdr:row>1</xdr:row>
          <xdr:rowOff>0</xdr:rowOff>
        </xdr:to>
        <xdr:sp macro="" textlink="">
          <xdr:nvSpPr>
            <xdr:cNvPr id="57390" name="Button 46" hidden="1">
              <a:extLst>
                <a:ext uri="{63B3BB69-23CF-44E3-9099-C40C66FF867C}">
                  <a14:compatExt spid="_x0000_s57390"/>
                </a:ext>
                <a:ext uri="{FF2B5EF4-FFF2-40B4-BE49-F238E27FC236}">
                  <a16:creationId xmlns:a16="http://schemas.microsoft.com/office/drawing/2014/main" id="{00000000-0008-0000-0D00-00002E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28</xdr:col>
          <xdr:colOff>133350</xdr:colOff>
          <xdr:row>0</xdr:row>
          <xdr:rowOff>28575</xdr:rowOff>
        </xdr:from>
        <xdr:to>
          <xdr:col>29</xdr:col>
          <xdr:colOff>400050</xdr:colOff>
          <xdr:row>1</xdr:row>
          <xdr:rowOff>0</xdr:rowOff>
        </xdr:to>
        <xdr:sp macro="" textlink="">
          <xdr:nvSpPr>
            <xdr:cNvPr id="57391" name="Button 47" hidden="1">
              <a:extLst>
                <a:ext uri="{63B3BB69-23CF-44E3-9099-C40C66FF867C}">
                  <a14:compatExt spid="_x0000_s57391"/>
                </a:ext>
                <a:ext uri="{FF2B5EF4-FFF2-40B4-BE49-F238E27FC236}">
                  <a16:creationId xmlns:a16="http://schemas.microsoft.com/office/drawing/2014/main" id="{00000000-0008-0000-0D00-00002F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29</xdr:col>
          <xdr:colOff>514350</xdr:colOff>
          <xdr:row>0</xdr:row>
          <xdr:rowOff>9525</xdr:rowOff>
        </xdr:from>
        <xdr:to>
          <xdr:col>32</xdr:col>
          <xdr:colOff>0</xdr:colOff>
          <xdr:row>1</xdr:row>
          <xdr:rowOff>19050</xdr:rowOff>
        </xdr:to>
        <xdr:sp macro="" textlink="">
          <xdr:nvSpPr>
            <xdr:cNvPr id="17409" name="HideButton" hidden="1">
              <a:extLst>
                <a:ext uri="{63B3BB69-23CF-44E3-9099-C40C66FF867C}">
                  <a14:compatExt spid="_x0000_s17409"/>
                </a:ext>
                <a:ext uri="{FF2B5EF4-FFF2-40B4-BE49-F238E27FC236}">
                  <a16:creationId xmlns:a16="http://schemas.microsoft.com/office/drawing/2014/main" id="{00000000-0008-0000-0E00-000001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32</xdr:col>
          <xdr:colOff>323850</xdr:colOff>
          <xdr:row>0</xdr:row>
          <xdr:rowOff>28575</xdr:rowOff>
        </xdr:from>
        <xdr:to>
          <xdr:col>33</xdr:col>
          <xdr:colOff>590550</xdr:colOff>
          <xdr:row>1</xdr:row>
          <xdr:rowOff>9525</xdr:rowOff>
        </xdr:to>
        <xdr:sp macro="" textlink="">
          <xdr:nvSpPr>
            <xdr:cNvPr id="17410" name="Button 2" hidden="1">
              <a:extLst>
                <a:ext uri="{63B3BB69-23CF-44E3-9099-C40C66FF867C}">
                  <a14:compatExt spid="_x0000_s17410"/>
                </a:ext>
                <a:ext uri="{FF2B5EF4-FFF2-40B4-BE49-F238E27FC236}">
                  <a16:creationId xmlns:a16="http://schemas.microsoft.com/office/drawing/2014/main" id="{00000000-0008-0000-0E00-000002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33</xdr:col>
          <xdr:colOff>457200</xdr:colOff>
          <xdr:row>0</xdr:row>
          <xdr:rowOff>66675</xdr:rowOff>
        </xdr:from>
        <xdr:to>
          <xdr:col>36</xdr:col>
          <xdr:colOff>247650</xdr:colOff>
          <xdr:row>1</xdr:row>
          <xdr:rowOff>152400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11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Save BckUp</a:t>
              </a:r>
            </a:p>
          </xdr:txBody>
        </xdr:sp>
        <xdr:clientData fPrintsWithSheet="0"/>
      </xdr:twoCellAnchor>
    </mc:Choice>
    <mc:Fallback/>
  </mc:AlternateContent>
  <xdr:twoCellAnchor editAs="oneCell">
    <xdr:from>
      <xdr:col>0</xdr:col>
      <xdr:colOff>0</xdr:colOff>
      <xdr:row>1</xdr:row>
      <xdr:rowOff>0</xdr:rowOff>
    </xdr:from>
    <xdr:to>
      <xdr:col>11</xdr:col>
      <xdr:colOff>200989</xdr:colOff>
      <xdr:row>36</xdr:row>
      <xdr:rowOff>162878</xdr:rowOff>
    </xdr:to>
    <xdr:pic>
      <xdr:nvPicPr>
        <xdr:cNvPr id="2" name="Picture 1">
          <a:extLst>
            <a:ext uri="{FF2B5EF4-FFF2-40B4-BE49-F238E27FC236}">
              <a16:creationId xmlns:a16="http://schemas.microsoft.com/office/drawing/2014/main" id="{A49DE7AB-9379-E598-D30C-35B85E1F8135}"/>
            </a:ext>
          </a:extLst>
        </xdr:cNvPr>
        <xdr:cNvPicPr>
          <a:picLocks noChangeAspect="1"/>
        </xdr:cNvPicPr>
      </xdr:nvPicPr>
      <xdr:blipFill>
        <a:blip xmlns:r="http://schemas.openxmlformats.org/officeDocument/2006/relationships" r:embed="rId1"/>
        <a:stretch>
          <a:fillRect/>
        </a:stretch>
      </xdr:blipFill>
      <xdr:spPr>
        <a:xfrm>
          <a:off x="0" y="190500"/>
          <a:ext cx="6906589" cy="6830378"/>
        </a:xfrm>
        <a:prstGeom prst="rect">
          <a:avLst/>
        </a:prstGeom>
      </xdr:spPr>
    </xdr:pic>
    <xdr:clientData/>
  </xdr:twoCellAnchor>
  <xdr:twoCellAnchor editAs="oneCell">
    <xdr:from>
      <xdr:col>0</xdr:col>
      <xdr:colOff>0</xdr:colOff>
      <xdr:row>37</xdr:row>
      <xdr:rowOff>0</xdr:rowOff>
    </xdr:from>
    <xdr:to>
      <xdr:col>11</xdr:col>
      <xdr:colOff>381989</xdr:colOff>
      <xdr:row>73</xdr:row>
      <xdr:rowOff>105752</xdr:rowOff>
    </xdr:to>
    <xdr:pic>
      <xdr:nvPicPr>
        <xdr:cNvPr id="3" name="Picture 2">
          <a:extLst>
            <a:ext uri="{FF2B5EF4-FFF2-40B4-BE49-F238E27FC236}">
              <a16:creationId xmlns:a16="http://schemas.microsoft.com/office/drawing/2014/main" id="{B2B5E944-3FC4-ACC0-21B5-F84D29239CD4}"/>
            </a:ext>
          </a:extLst>
        </xdr:cNvPr>
        <xdr:cNvPicPr>
          <a:picLocks noChangeAspect="1"/>
        </xdr:cNvPicPr>
      </xdr:nvPicPr>
      <xdr:blipFill>
        <a:blip xmlns:r="http://schemas.openxmlformats.org/officeDocument/2006/relationships" r:embed="rId2"/>
        <a:stretch>
          <a:fillRect/>
        </a:stretch>
      </xdr:blipFill>
      <xdr:spPr>
        <a:xfrm>
          <a:off x="0" y="7048500"/>
          <a:ext cx="7087589" cy="7001852"/>
        </a:xfrm>
        <a:prstGeom prst="rect">
          <a:avLst/>
        </a:prstGeom>
      </xdr:spPr>
    </xdr:pic>
    <xdr:clientData/>
  </xdr:twoCellAnchor>
  <xdr:twoCellAnchor editAs="oneCell">
    <xdr:from>
      <xdr:col>0</xdr:col>
      <xdr:colOff>0</xdr:colOff>
      <xdr:row>74</xdr:row>
      <xdr:rowOff>0</xdr:rowOff>
    </xdr:from>
    <xdr:to>
      <xdr:col>11</xdr:col>
      <xdr:colOff>343884</xdr:colOff>
      <xdr:row>108</xdr:row>
      <xdr:rowOff>67588</xdr:rowOff>
    </xdr:to>
    <xdr:pic>
      <xdr:nvPicPr>
        <xdr:cNvPr id="4" name="Picture 3">
          <a:extLst>
            <a:ext uri="{FF2B5EF4-FFF2-40B4-BE49-F238E27FC236}">
              <a16:creationId xmlns:a16="http://schemas.microsoft.com/office/drawing/2014/main" id="{5C5DD663-5760-09E9-BCF7-93EDF0ED1C32}"/>
            </a:ext>
          </a:extLst>
        </xdr:cNvPr>
        <xdr:cNvPicPr>
          <a:picLocks noChangeAspect="1"/>
        </xdr:cNvPicPr>
      </xdr:nvPicPr>
      <xdr:blipFill>
        <a:blip xmlns:r="http://schemas.openxmlformats.org/officeDocument/2006/relationships" r:embed="rId3"/>
        <a:stretch>
          <a:fillRect/>
        </a:stretch>
      </xdr:blipFill>
      <xdr:spPr>
        <a:xfrm>
          <a:off x="0" y="14135100"/>
          <a:ext cx="7049484" cy="6544588"/>
        </a:xfrm>
        <a:prstGeom prst="rect">
          <a:avLst/>
        </a:prstGeom>
      </xdr:spPr>
    </xdr:pic>
    <xdr:clientData/>
  </xdr:twoCellAnchor>
  <xdr:twoCellAnchor editAs="oneCell">
    <xdr:from>
      <xdr:col>0</xdr:col>
      <xdr:colOff>0</xdr:colOff>
      <xdr:row>109</xdr:row>
      <xdr:rowOff>0</xdr:rowOff>
    </xdr:from>
    <xdr:to>
      <xdr:col>11</xdr:col>
      <xdr:colOff>229568</xdr:colOff>
      <xdr:row>144</xdr:row>
      <xdr:rowOff>48568</xdr:rowOff>
    </xdr:to>
    <xdr:pic>
      <xdr:nvPicPr>
        <xdr:cNvPr id="5" name="Picture 4">
          <a:extLst>
            <a:ext uri="{FF2B5EF4-FFF2-40B4-BE49-F238E27FC236}">
              <a16:creationId xmlns:a16="http://schemas.microsoft.com/office/drawing/2014/main" id="{34A58AAF-BC9A-983B-FDC5-3BB772B25F91}"/>
            </a:ext>
          </a:extLst>
        </xdr:cNvPr>
        <xdr:cNvPicPr>
          <a:picLocks noChangeAspect="1"/>
        </xdr:cNvPicPr>
      </xdr:nvPicPr>
      <xdr:blipFill>
        <a:blip xmlns:r="http://schemas.openxmlformats.org/officeDocument/2006/relationships" r:embed="rId4"/>
        <a:stretch>
          <a:fillRect/>
        </a:stretch>
      </xdr:blipFill>
      <xdr:spPr>
        <a:xfrm>
          <a:off x="0" y="20802600"/>
          <a:ext cx="6935168" cy="6754168"/>
        </a:xfrm>
        <a:prstGeom prst="rect">
          <a:avLst/>
        </a:prstGeom>
      </xdr:spPr>
    </xdr:pic>
    <xdr:clientData/>
  </xdr:twoCellAnchor>
  <xdr:twoCellAnchor editAs="oneCell">
    <xdr:from>
      <xdr:col>0</xdr:col>
      <xdr:colOff>0</xdr:colOff>
      <xdr:row>145</xdr:row>
      <xdr:rowOff>0</xdr:rowOff>
    </xdr:from>
    <xdr:to>
      <xdr:col>11</xdr:col>
      <xdr:colOff>258147</xdr:colOff>
      <xdr:row>169</xdr:row>
      <xdr:rowOff>172112</xdr:rowOff>
    </xdr:to>
    <xdr:pic>
      <xdr:nvPicPr>
        <xdr:cNvPr id="6" name="Picture 5">
          <a:extLst>
            <a:ext uri="{FF2B5EF4-FFF2-40B4-BE49-F238E27FC236}">
              <a16:creationId xmlns:a16="http://schemas.microsoft.com/office/drawing/2014/main" id="{730B44F8-C6EA-D74F-841D-801A6D796862}"/>
            </a:ext>
          </a:extLst>
        </xdr:cNvPr>
        <xdr:cNvPicPr>
          <a:picLocks noChangeAspect="1"/>
        </xdr:cNvPicPr>
      </xdr:nvPicPr>
      <xdr:blipFill>
        <a:blip xmlns:r="http://schemas.openxmlformats.org/officeDocument/2006/relationships" r:embed="rId5"/>
        <a:stretch>
          <a:fillRect/>
        </a:stretch>
      </xdr:blipFill>
      <xdr:spPr>
        <a:xfrm>
          <a:off x="0" y="27698700"/>
          <a:ext cx="6963747" cy="4744112"/>
        </a:xfrm>
        <a:prstGeom prst="rect">
          <a:avLst/>
        </a:prstGeom>
      </xdr:spPr>
    </xdr:pic>
    <xdr:clientData/>
  </xdr:twoCellAnchor>
  <xdr:twoCellAnchor editAs="oneCell">
    <xdr:from>
      <xdr:col>0</xdr:col>
      <xdr:colOff>0</xdr:colOff>
      <xdr:row>170</xdr:row>
      <xdr:rowOff>0</xdr:rowOff>
    </xdr:from>
    <xdr:to>
      <xdr:col>11</xdr:col>
      <xdr:colOff>274373</xdr:colOff>
      <xdr:row>184</xdr:row>
      <xdr:rowOff>152400</xdr:rowOff>
    </xdr:to>
    <xdr:pic>
      <xdr:nvPicPr>
        <xdr:cNvPr id="8" name="Picture 7">
          <a:extLst>
            <a:ext uri="{FF2B5EF4-FFF2-40B4-BE49-F238E27FC236}">
              <a16:creationId xmlns:a16="http://schemas.microsoft.com/office/drawing/2014/main" id="{9A0DCC59-7158-35E5-C83F-ED9A35E59BB2}"/>
            </a:ext>
          </a:extLst>
        </xdr:cNvPr>
        <xdr:cNvPicPr>
          <a:picLocks noChangeAspect="1"/>
        </xdr:cNvPicPr>
      </xdr:nvPicPr>
      <xdr:blipFill>
        <a:blip xmlns:r="http://schemas.openxmlformats.org/officeDocument/2006/relationships" r:embed="rId6"/>
        <a:stretch>
          <a:fillRect/>
        </a:stretch>
      </xdr:blipFill>
      <xdr:spPr>
        <a:xfrm>
          <a:off x="0" y="32461200"/>
          <a:ext cx="6979973" cy="28194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571500</xdr:colOff>
      <xdr:row>0</xdr:row>
      <xdr:rowOff>95250</xdr:rowOff>
    </xdr:from>
    <xdr:to>
      <xdr:col>6</xdr:col>
      <xdr:colOff>603250</xdr:colOff>
      <xdr:row>17</xdr:row>
      <xdr:rowOff>104775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58250" y="95250"/>
          <a:ext cx="3213100" cy="32480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3133725</xdr:colOff>
      <xdr:row>18</xdr:row>
      <xdr:rowOff>47625</xdr:rowOff>
    </xdr:from>
    <xdr:to>
      <xdr:col>0</xdr:col>
      <xdr:colOff>4448175</xdr:colOff>
      <xdr:row>22</xdr:row>
      <xdr:rowOff>123825</xdr:rowOff>
    </xdr:to>
    <xdr:pic>
      <xdr:nvPicPr>
        <xdr:cNvPr id="2" name="Picture 1" descr="Format Cells on the Home tab">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3133725</xdr:colOff>
      <xdr:row>18</xdr:row>
      <xdr:rowOff>47625</xdr:rowOff>
    </xdr:from>
    <xdr:to>
      <xdr:col>0</xdr:col>
      <xdr:colOff>4448175</xdr:colOff>
      <xdr:row>22</xdr:row>
      <xdr:rowOff>123825</xdr:rowOff>
    </xdr:to>
    <xdr:pic>
      <xdr:nvPicPr>
        <xdr:cNvPr id="3" name="Picture 2" descr="Format Cells on the Home tab">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xdr:row>
      <xdr:rowOff>0</xdr:rowOff>
    </xdr:from>
    <xdr:to>
      <xdr:col>0</xdr:col>
      <xdr:colOff>5257800</xdr:colOff>
      <xdr:row>54</xdr:row>
      <xdr:rowOff>171450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877050"/>
          <a:ext cx="5257800" cy="5314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K:\Parts%20Room\NAPA%20Min-Max%20Project\All%20Districts\2024\10-October\Final\2024-Oct%20Order.xlsx" TargetMode="External"/><Relationship Id="rId1" Type="http://schemas.openxmlformats.org/officeDocument/2006/relationships/externalLinkPath" Target="/Parts%20Room/NAPA%20Min-Max%20Project/All%20Districts/2024/10-October/Final/2024-Oct%20Orde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Jasper"/>
      <sheetName val="Evansville"/>
      <sheetName val="Versailles"/>
      <sheetName val="Sellersburg"/>
      <sheetName val="Pendleton"/>
      <sheetName val="Putnamville"/>
      <sheetName val="Lowell"/>
      <sheetName val="Lafayette"/>
      <sheetName val="Peru"/>
      <sheetName val="Toll Rd"/>
      <sheetName val="Ft Wayne"/>
      <sheetName val="Bremen"/>
      <sheetName val="FSS"/>
      <sheetName val="Totals"/>
      <sheetName val="EMail List"/>
      <sheetName val="CART"/>
      <sheetName val="Test Data"/>
      <sheetName val="Instructions"/>
      <sheetName val="VH"/>
      <sheetName val="MstList"/>
      <sheetName val="Quantities"/>
      <sheetName val="Notes"/>
      <sheetName val="Excel Ti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63">
          <cell r="B263">
            <v>7651338</v>
          </cell>
        </row>
      </sheetData>
      <sheetData sheetId="20"/>
      <sheetData sheetId="21"/>
      <sheetData sheetId="2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Tclayton@isp.in.gov" TargetMode="External"/><Relationship Id="rId7" Type="http://schemas.openxmlformats.org/officeDocument/2006/relationships/drawing" Target="../drawings/drawing1.xml"/><Relationship Id="rId2" Type="http://schemas.openxmlformats.org/officeDocument/2006/relationships/hyperlink" Target="https://www.napaprolink.com/default.aspx" TargetMode="External"/><Relationship Id="rId1" Type="http://schemas.openxmlformats.org/officeDocument/2006/relationships/hyperlink" Target="http://www.napaprolink.com/" TargetMode="External"/><Relationship Id="rId6" Type="http://schemas.openxmlformats.org/officeDocument/2006/relationships/printerSettings" Target="../printerSettings/printerSettings1.bin"/><Relationship Id="rId5" Type="http://schemas.openxmlformats.org/officeDocument/2006/relationships/hyperlink" Target="mailto:RWillams2@isp.in.gov" TargetMode="External"/><Relationship Id="rId10" Type="http://schemas.openxmlformats.org/officeDocument/2006/relationships/ctrlProp" Target="../ctrlProps/ctrlProp2.xml"/><Relationship Id="rId4" Type="http://schemas.openxmlformats.org/officeDocument/2006/relationships/hyperlink" Target="mailto:cmerritt@isp.in.gov" TargetMode="External"/><Relationship Id="rId9"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1.xml"/><Relationship Id="rId18" Type="http://schemas.openxmlformats.org/officeDocument/2006/relationships/ctrlProp" Target="../ctrlProps/ctrlProp16.xml"/><Relationship Id="rId26" Type="http://schemas.openxmlformats.org/officeDocument/2006/relationships/ctrlProp" Target="../ctrlProps/ctrlProp24.xml"/><Relationship Id="rId39" Type="http://schemas.openxmlformats.org/officeDocument/2006/relationships/ctrlProp" Target="../ctrlProps/ctrlProp37.xml"/><Relationship Id="rId21" Type="http://schemas.openxmlformats.org/officeDocument/2006/relationships/ctrlProp" Target="../ctrlProps/ctrlProp19.xml"/><Relationship Id="rId34" Type="http://schemas.openxmlformats.org/officeDocument/2006/relationships/ctrlProp" Target="../ctrlProps/ctrlProp32.xml"/><Relationship Id="rId42" Type="http://schemas.openxmlformats.org/officeDocument/2006/relationships/ctrlProp" Target="../ctrlProps/ctrlProp40.xml"/><Relationship Id="rId47" Type="http://schemas.openxmlformats.org/officeDocument/2006/relationships/ctrlProp" Target="../ctrlProps/ctrlProp45.xml"/><Relationship Id="rId50" Type="http://schemas.openxmlformats.org/officeDocument/2006/relationships/ctrlProp" Target="../ctrlProps/ctrlProp48.xml"/><Relationship Id="rId7" Type="http://schemas.openxmlformats.org/officeDocument/2006/relationships/ctrlProp" Target="../ctrlProps/ctrlProp5.xml"/><Relationship Id="rId2" Type="http://schemas.openxmlformats.org/officeDocument/2006/relationships/printerSettings" Target="../printerSettings/printerSettings2.bin"/><Relationship Id="rId16" Type="http://schemas.openxmlformats.org/officeDocument/2006/relationships/ctrlProp" Target="../ctrlProps/ctrlProp14.xml"/><Relationship Id="rId29" Type="http://schemas.openxmlformats.org/officeDocument/2006/relationships/ctrlProp" Target="../ctrlProps/ctrlProp27.xml"/><Relationship Id="rId11" Type="http://schemas.openxmlformats.org/officeDocument/2006/relationships/ctrlProp" Target="../ctrlProps/ctrlProp9.xml"/><Relationship Id="rId24" Type="http://schemas.openxmlformats.org/officeDocument/2006/relationships/ctrlProp" Target="../ctrlProps/ctrlProp22.xml"/><Relationship Id="rId32" Type="http://schemas.openxmlformats.org/officeDocument/2006/relationships/ctrlProp" Target="../ctrlProps/ctrlProp30.xml"/><Relationship Id="rId37" Type="http://schemas.openxmlformats.org/officeDocument/2006/relationships/ctrlProp" Target="../ctrlProps/ctrlProp35.xml"/><Relationship Id="rId40" Type="http://schemas.openxmlformats.org/officeDocument/2006/relationships/ctrlProp" Target="../ctrlProps/ctrlProp38.xml"/><Relationship Id="rId45" Type="http://schemas.openxmlformats.org/officeDocument/2006/relationships/ctrlProp" Target="../ctrlProps/ctrlProp43.xml"/><Relationship Id="rId5" Type="http://schemas.openxmlformats.org/officeDocument/2006/relationships/ctrlProp" Target="../ctrlProps/ctrlProp3.xml"/><Relationship Id="rId15" Type="http://schemas.openxmlformats.org/officeDocument/2006/relationships/ctrlProp" Target="../ctrlProps/ctrlProp13.xml"/><Relationship Id="rId23" Type="http://schemas.openxmlformats.org/officeDocument/2006/relationships/ctrlProp" Target="../ctrlProps/ctrlProp21.xml"/><Relationship Id="rId28" Type="http://schemas.openxmlformats.org/officeDocument/2006/relationships/ctrlProp" Target="../ctrlProps/ctrlProp26.xml"/><Relationship Id="rId36" Type="http://schemas.openxmlformats.org/officeDocument/2006/relationships/ctrlProp" Target="../ctrlProps/ctrlProp34.xml"/><Relationship Id="rId49" Type="http://schemas.openxmlformats.org/officeDocument/2006/relationships/ctrlProp" Target="../ctrlProps/ctrlProp47.xml"/><Relationship Id="rId10" Type="http://schemas.openxmlformats.org/officeDocument/2006/relationships/ctrlProp" Target="../ctrlProps/ctrlProp8.xml"/><Relationship Id="rId19" Type="http://schemas.openxmlformats.org/officeDocument/2006/relationships/ctrlProp" Target="../ctrlProps/ctrlProp17.xml"/><Relationship Id="rId31" Type="http://schemas.openxmlformats.org/officeDocument/2006/relationships/ctrlProp" Target="../ctrlProps/ctrlProp29.xml"/><Relationship Id="rId44" Type="http://schemas.openxmlformats.org/officeDocument/2006/relationships/ctrlProp" Target="../ctrlProps/ctrlProp42.xml"/><Relationship Id="rId4" Type="http://schemas.openxmlformats.org/officeDocument/2006/relationships/vmlDrawing" Target="../drawings/vmlDrawing2.vml"/><Relationship Id="rId9" Type="http://schemas.openxmlformats.org/officeDocument/2006/relationships/ctrlProp" Target="../ctrlProps/ctrlProp7.xml"/><Relationship Id="rId14" Type="http://schemas.openxmlformats.org/officeDocument/2006/relationships/ctrlProp" Target="../ctrlProps/ctrlProp12.xml"/><Relationship Id="rId22" Type="http://schemas.openxmlformats.org/officeDocument/2006/relationships/ctrlProp" Target="../ctrlProps/ctrlProp20.xml"/><Relationship Id="rId27" Type="http://schemas.openxmlformats.org/officeDocument/2006/relationships/ctrlProp" Target="../ctrlProps/ctrlProp25.xml"/><Relationship Id="rId30" Type="http://schemas.openxmlformats.org/officeDocument/2006/relationships/ctrlProp" Target="../ctrlProps/ctrlProp28.xml"/><Relationship Id="rId35" Type="http://schemas.openxmlformats.org/officeDocument/2006/relationships/ctrlProp" Target="../ctrlProps/ctrlProp33.xml"/><Relationship Id="rId43" Type="http://schemas.openxmlformats.org/officeDocument/2006/relationships/ctrlProp" Target="../ctrlProps/ctrlProp41.xml"/><Relationship Id="rId48" Type="http://schemas.openxmlformats.org/officeDocument/2006/relationships/ctrlProp" Target="../ctrlProps/ctrlProp46.xml"/><Relationship Id="rId8" Type="http://schemas.openxmlformats.org/officeDocument/2006/relationships/ctrlProp" Target="../ctrlProps/ctrlProp6.xml"/><Relationship Id="rId51" Type="http://schemas.openxmlformats.org/officeDocument/2006/relationships/ctrlProp" Target="../ctrlProps/ctrlProp49.xml"/><Relationship Id="rId3" Type="http://schemas.openxmlformats.org/officeDocument/2006/relationships/drawing" Target="../drawings/drawing2.xml"/><Relationship Id="rId12" Type="http://schemas.openxmlformats.org/officeDocument/2006/relationships/ctrlProp" Target="../ctrlProps/ctrlProp10.xml"/><Relationship Id="rId17" Type="http://schemas.openxmlformats.org/officeDocument/2006/relationships/ctrlProp" Target="../ctrlProps/ctrlProp15.xml"/><Relationship Id="rId25" Type="http://schemas.openxmlformats.org/officeDocument/2006/relationships/ctrlProp" Target="../ctrlProps/ctrlProp23.xml"/><Relationship Id="rId33" Type="http://schemas.openxmlformats.org/officeDocument/2006/relationships/ctrlProp" Target="../ctrlProps/ctrlProp31.xml"/><Relationship Id="rId38" Type="http://schemas.openxmlformats.org/officeDocument/2006/relationships/ctrlProp" Target="../ctrlProps/ctrlProp36.xml"/><Relationship Id="rId46" Type="http://schemas.openxmlformats.org/officeDocument/2006/relationships/ctrlProp" Target="../ctrlProps/ctrlProp44.xml"/><Relationship Id="rId20" Type="http://schemas.openxmlformats.org/officeDocument/2006/relationships/ctrlProp" Target="../ctrlProps/ctrlProp18.xml"/><Relationship Id="rId41" Type="http://schemas.openxmlformats.org/officeDocument/2006/relationships/ctrlProp" Target="../ctrlProps/ctrlProp39.xml"/><Relationship Id="rId1" Type="http://schemas.openxmlformats.org/officeDocument/2006/relationships/hyperlink" Target="http://www.napaprolink.com/" TargetMode="External"/><Relationship Id="rId6"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9" Type="http://schemas.openxmlformats.org/officeDocument/2006/relationships/ctrlProp" Target="../ctrlProps/ctrlProp84.xml"/><Relationship Id="rId21" Type="http://schemas.openxmlformats.org/officeDocument/2006/relationships/ctrlProp" Target="../ctrlProps/ctrlProp66.xml"/><Relationship Id="rId34" Type="http://schemas.openxmlformats.org/officeDocument/2006/relationships/ctrlProp" Target="../ctrlProps/ctrlProp79.xml"/><Relationship Id="rId42" Type="http://schemas.openxmlformats.org/officeDocument/2006/relationships/ctrlProp" Target="../ctrlProps/ctrlProp87.xml"/><Relationship Id="rId47" Type="http://schemas.openxmlformats.org/officeDocument/2006/relationships/ctrlProp" Target="../ctrlProps/ctrlProp92.xml"/><Relationship Id="rId50" Type="http://schemas.openxmlformats.org/officeDocument/2006/relationships/ctrlProp" Target="../ctrlProps/ctrlProp95.xml"/><Relationship Id="rId7" Type="http://schemas.openxmlformats.org/officeDocument/2006/relationships/ctrlProp" Target="../ctrlProps/ctrlProp52.xml"/><Relationship Id="rId2" Type="http://schemas.openxmlformats.org/officeDocument/2006/relationships/printerSettings" Target="../printerSettings/printerSettings3.bin"/><Relationship Id="rId16" Type="http://schemas.openxmlformats.org/officeDocument/2006/relationships/ctrlProp" Target="../ctrlProps/ctrlProp61.xml"/><Relationship Id="rId29" Type="http://schemas.openxmlformats.org/officeDocument/2006/relationships/ctrlProp" Target="../ctrlProps/ctrlProp74.xml"/><Relationship Id="rId11" Type="http://schemas.openxmlformats.org/officeDocument/2006/relationships/ctrlProp" Target="../ctrlProps/ctrlProp56.xml"/><Relationship Id="rId24" Type="http://schemas.openxmlformats.org/officeDocument/2006/relationships/ctrlProp" Target="../ctrlProps/ctrlProp69.xml"/><Relationship Id="rId32" Type="http://schemas.openxmlformats.org/officeDocument/2006/relationships/ctrlProp" Target="../ctrlProps/ctrlProp77.xml"/><Relationship Id="rId37" Type="http://schemas.openxmlformats.org/officeDocument/2006/relationships/ctrlProp" Target="../ctrlProps/ctrlProp82.xml"/><Relationship Id="rId40" Type="http://schemas.openxmlformats.org/officeDocument/2006/relationships/ctrlProp" Target="../ctrlProps/ctrlProp85.xml"/><Relationship Id="rId45" Type="http://schemas.openxmlformats.org/officeDocument/2006/relationships/ctrlProp" Target="../ctrlProps/ctrlProp90.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trlProp" Target="../ctrlProps/ctrlProp73.xml"/><Relationship Id="rId36" Type="http://schemas.openxmlformats.org/officeDocument/2006/relationships/ctrlProp" Target="../ctrlProps/ctrlProp81.xml"/><Relationship Id="rId49" Type="http://schemas.openxmlformats.org/officeDocument/2006/relationships/ctrlProp" Target="../ctrlProps/ctrlProp94.xml"/><Relationship Id="rId10" Type="http://schemas.openxmlformats.org/officeDocument/2006/relationships/ctrlProp" Target="../ctrlProps/ctrlProp55.xml"/><Relationship Id="rId19" Type="http://schemas.openxmlformats.org/officeDocument/2006/relationships/ctrlProp" Target="../ctrlProps/ctrlProp64.xml"/><Relationship Id="rId31" Type="http://schemas.openxmlformats.org/officeDocument/2006/relationships/ctrlProp" Target="../ctrlProps/ctrlProp76.xml"/><Relationship Id="rId44" Type="http://schemas.openxmlformats.org/officeDocument/2006/relationships/ctrlProp" Target="../ctrlProps/ctrlProp89.xml"/><Relationship Id="rId4" Type="http://schemas.openxmlformats.org/officeDocument/2006/relationships/vmlDrawing" Target="../drawings/vmlDrawing3.v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 Id="rId30" Type="http://schemas.openxmlformats.org/officeDocument/2006/relationships/ctrlProp" Target="../ctrlProps/ctrlProp75.xml"/><Relationship Id="rId35" Type="http://schemas.openxmlformats.org/officeDocument/2006/relationships/ctrlProp" Target="../ctrlProps/ctrlProp80.xml"/><Relationship Id="rId43" Type="http://schemas.openxmlformats.org/officeDocument/2006/relationships/ctrlProp" Target="../ctrlProps/ctrlProp88.xml"/><Relationship Id="rId48" Type="http://schemas.openxmlformats.org/officeDocument/2006/relationships/ctrlProp" Target="../ctrlProps/ctrlProp93.xml"/><Relationship Id="rId8" Type="http://schemas.openxmlformats.org/officeDocument/2006/relationships/ctrlProp" Target="../ctrlProps/ctrlProp53.xml"/><Relationship Id="rId51" Type="http://schemas.openxmlformats.org/officeDocument/2006/relationships/ctrlProp" Target="../ctrlProps/ctrlProp96.xml"/><Relationship Id="rId3" Type="http://schemas.openxmlformats.org/officeDocument/2006/relationships/drawing" Target="../drawings/drawing3.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33" Type="http://schemas.openxmlformats.org/officeDocument/2006/relationships/ctrlProp" Target="../ctrlProps/ctrlProp78.xml"/><Relationship Id="rId38" Type="http://schemas.openxmlformats.org/officeDocument/2006/relationships/ctrlProp" Target="../ctrlProps/ctrlProp83.xml"/><Relationship Id="rId46" Type="http://schemas.openxmlformats.org/officeDocument/2006/relationships/ctrlProp" Target="../ctrlProps/ctrlProp91.xml"/><Relationship Id="rId20" Type="http://schemas.openxmlformats.org/officeDocument/2006/relationships/ctrlProp" Target="../ctrlProps/ctrlProp65.xml"/><Relationship Id="rId41" Type="http://schemas.openxmlformats.org/officeDocument/2006/relationships/ctrlProp" Target="../ctrlProps/ctrlProp86.xml"/><Relationship Id="rId1" Type="http://schemas.openxmlformats.org/officeDocument/2006/relationships/hyperlink" Target="http://www.napaprolink.com/" TargetMode="External"/><Relationship Id="rId6" Type="http://schemas.openxmlformats.org/officeDocument/2006/relationships/ctrlProp" Target="../ctrlProps/ctrlProp51.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05.xml"/><Relationship Id="rId18" Type="http://schemas.openxmlformats.org/officeDocument/2006/relationships/ctrlProp" Target="../ctrlProps/ctrlProp110.xml"/><Relationship Id="rId26" Type="http://schemas.openxmlformats.org/officeDocument/2006/relationships/ctrlProp" Target="../ctrlProps/ctrlProp118.xml"/><Relationship Id="rId39" Type="http://schemas.openxmlformats.org/officeDocument/2006/relationships/ctrlProp" Target="../ctrlProps/ctrlProp131.xml"/><Relationship Id="rId21" Type="http://schemas.openxmlformats.org/officeDocument/2006/relationships/ctrlProp" Target="../ctrlProps/ctrlProp113.xml"/><Relationship Id="rId34" Type="http://schemas.openxmlformats.org/officeDocument/2006/relationships/ctrlProp" Target="../ctrlProps/ctrlProp126.xml"/><Relationship Id="rId42" Type="http://schemas.openxmlformats.org/officeDocument/2006/relationships/ctrlProp" Target="../ctrlProps/ctrlProp134.xml"/><Relationship Id="rId47" Type="http://schemas.openxmlformats.org/officeDocument/2006/relationships/ctrlProp" Target="../ctrlProps/ctrlProp139.xml"/><Relationship Id="rId50" Type="http://schemas.openxmlformats.org/officeDocument/2006/relationships/ctrlProp" Target="../ctrlProps/ctrlProp142.xml"/><Relationship Id="rId7" Type="http://schemas.openxmlformats.org/officeDocument/2006/relationships/ctrlProp" Target="../ctrlProps/ctrlProp99.xml"/><Relationship Id="rId2" Type="http://schemas.openxmlformats.org/officeDocument/2006/relationships/printerSettings" Target="../printerSettings/printerSettings4.bin"/><Relationship Id="rId16" Type="http://schemas.openxmlformats.org/officeDocument/2006/relationships/ctrlProp" Target="../ctrlProps/ctrlProp108.xml"/><Relationship Id="rId29" Type="http://schemas.openxmlformats.org/officeDocument/2006/relationships/ctrlProp" Target="../ctrlProps/ctrlProp121.xml"/><Relationship Id="rId11" Type="http://schemas.openxmlformats.org/officeDocument/2006/relationships/ctrlProp" Target="../ctrlProps/ctrlProp103.xml"/><Relationship Id="rId24" Type="http://schemas.openxmlformats.org/officeDocument/2006/relationships/ctrlProp" Target="../ctrlProps/ctrlProp116.xml"/><Relationship Id="rId32" Type="http://schemas.openxmlformats.org/officeDocument/2006/relationships/ctrlProp" Target="../ctrlProps/ctrlProp124.xml"/><Relationship Id="rId37" Type="http://schemas.openxmlformats.org/officeDocument/2006/relationships/ctrlProp" Target="../ctrlProps/ctrlProp129.xml"/><Relationship Id="rId40" Type="http://schemas.openxmlformats.org/officeDocument/2006/relationships/ctrlProp" Target="../ctrlProps/ctrlProp132.xml"/><Relationship Id="rId45" Type="http://schemas.openxmlformats.org/officeDocument/2006/relationships/ctrlProp" Target="../ctrlProps/ctrlProp137.xml"/><Relationship Id="rId5" Type="http://schemas.openxmlformats.org/officeDocument/2006/relationships/ctrlProp" Target="../ctrlProps/ctrlProp97.xml"/><Relationship Id="rId15" Type="http://schemas.openxmlformats.org/officeDocument/2006/relationships/ctrlProp" Target="../ctrlProps/ctrlProp107.xml"/><Relationship Id="rId23" Type="http://schemas.openxmlformats.org/officeDocument/2006/relationships/ctrlProp" Target="../ctrlProps/ctrlProp115.xml"/><Relationship Id="rId28" Type="http://schemas.openxmlformats.org/officeDocument/2006/relationships/ctrlProp" Target="../ctrlProps/ctrlProp120.xml"/><Relationship Id="rId36" Type="http://schemas.openxmlformats.org/officeDocument/2006/relationships/ctrlProp" Target="../ctrlProps/ctrlProp128.xml"/><Relationship Id="rId49" Type="http://schemas.openxmlformats.org/officeDocument/2006/relationships/ctrlProp" Target="../ctrlProps/ctrlProp141.xml"/><Relationship Id="rId10" Type="http://schemas.openxmlformats.org/officeDocument/2006/relationships/ctrlProp" Target="../ctrlProps/ctrlProp102.xml"/><Relationship Id="rId19" Type="http://schemas.openxmlformats.org/officeDocument/2006/relationships/ctrlProp" Target="../ctrlProps/ctrlProp111.xml"/><Relationship Id="rId31" Type="http://schemas.openxmlformats.org/officeDocument/2006/relationships/ctrlProp" Target="../ctrlProps/ctrlProp123.xml"/><Relationship Id="rId44" Type="http://schemas.openxmlformats.org/officeDocument/2006/relationships/ctrlProp" Target="../ctrlProps/ctrlProp136.xml"/><Relationship Id="rId4" Type="http://schemas.openxmlformats.org/officeDocument/2006/relationships/vmlDrawing" Target="../drawings/vmlDrawing4.vml"/><Relationship Id="rId9" Type="http://schemas.openxmlformats.org/officeDocument/2006/relationships/ctrlProp" Target="../ctrlProps/ctrlProp101.xml"/><Relationship Id="rId14" Type="http://schemas.openxmlformats.org/officeDocument/2006/relationships/ctrlProp" Target="../ctrlProps/ctrlProp106.xml"/><Relationship Id="rId22" Type="http://schemas.openxmlformats.org/officeDocument/2006/relationships/ctrlProp" Target="../ctrlProps/ctrlProp114.xml"/><Relationship Id="rId27" Type="http://schemas.openxmlformats.org/officeDocument/2006/relationships/ctrlProp" Target="../ctrlProps/ctrlProp119.xml"/><Relationship Id="rId30" Type="http://schemas.openxmlformats.org/officeDocument/2006/relationships/ctrlProp" Target="../ctrlProps/ctrlProp122.xml"/><Relationship Id="rId35" Type="http://schemas.openxmlformats.org/officeDocument/2006/relationships/ctrlProp" Target="../ctrlProps/ctrlProp127.xml"/><Relationship Id="rId43" Type="http://schemas.openxmlformats.org/officeDocument/2006/relationships/ctrlProp" Target="../ctrlProps/ctrlProp135.xml"/><Relationship Id="rId48" Type="http://schemas.openxmlformats.org/officeDocument/2006/relationships/ctrlProp" Target="../ctrlProps/ctrlProp140.xml"/><Relationship Id="rId8" Type="http://schemas.openxmlformats.org/officeDocument/2006/relationships/ctrlProp" Target="../ctrlProps/ctrlProp100.xml"/><Relationship Id="rId51" Type="http://schemas.openxmlformats.org/officeDocument/2006/relationships/ctrlProp" Target="../ctrlProps/ctrlProp143.xml"/><Relationship Id="rId3" Type="http://schemas.openxmlformats.org/officeDocument/2006/relationships/drawing" Target="../drawings/drawing4.xml"/><Relationship Id="rId12" Type="http://schemas.openxmlformats.org/officeDocument/2006/relationships/ctrlProp" Target="../ctrlProps/ctrlProp104.xml"/><Relationship Id="rId17" Type="http://schemas.openxmlformats.org/officeDocument/2006/relationships/ctrlProp" Target="../ctrlProps/ctrlProp109.xml"/><Relationship Id="rId25" Type="http://schemas.openxmlformats.org/officeDocument/2006/relationships/ctrlProp" Target="../ctrlProps/ctrlProp117.xml"/><Relationship Id="rId33" Type="http://schemas.openxmlformats.org/officeDocument/2006/relationships/ctrlProp" Target="../ctrlProps/ctrlProp125.xml"/><Relationship Id="rId38" Type="http://schemas.openxmlformats.org/officeDocument/2006/relationships/ctrlProp" Target="../ctrlProps/ctrlProp130.xml"/><Relationship Id="rId46" Type="http://schemas.openxmlformats.org/officeDocument/2006/relationships/ctrlProp" Target="../ctrlProps/ctrlProp138.xml"/><Relationship Id="rId20" Type="http://schemas.openxmlformats.org/officeDocument/2006/relationships/ctrlProp" Target="../ctrlProps/ctrlProp112.xml"/><Relationship Id="rId41" Type="http://schemas.openxmlformats.org/officeDocument/2006/relationships/ctrlProp" Target="../ctrlProps/ctrlProp133.xml"/><Relationship Id="rId1" Type="http://schemas.openxmlformats.org/officeDocument/2006/relationships/hyperlink" Target="http://www.napaprolink.com/" TargetMode="External"/><Relationship Id="rId6" Type="http://schemas.openxmlformats.org/officeDocument/2006/relationships/ctrlProp" Target="../ctrlProps/ctrlProp98.xml"/></Relationships>
</file>

<file path=xl/worksheets/_rels/sheet5.xml.rels><?xml version="1.0" encoding="UTF-8" standalone="yes"?>
<Relationships xmlns="http://schemas.openxmlformats.org/package/2006/relationships"><Relationship Id="rId13" Type="http://schemas.openxmlformats.org/officeDocument/2006/relationships/ctrlProp" Target="../ctrlProps/ctrlProp152.xml"/><Relationship Id="rId18" Type="http://schemas.openxmlformats.org/officeDocument/2006/relationships/ctrlProp" Target="../ctrlProps/ctrlProp157.xml"/><Relationship Id="rId26" Type="http://schemas.openxmlformats.org/officeDocument/2006/relationships/ctrlProp" Target="../ctrlProps/ctrlProp165.xml"/><Relationship Id="rId39" Type="http://schemas.openxmlformats.org/officeDocument/2006/relationships/ctrlProp" Target="../ctrlProps/ctrlProp178.xml"/><Relationship Id="rId21" Type="http://schemas.openxmlformats.org/officeDocument/2006/relationships/ctrlProp" Target="../ctrlProps/ctrlProp160.xml"/><Relationship Id="rId34" Type="http://schemas.openxmlformats.org/officeDocument/2006/relationships/ctrlProp" Target="../ctrlProps/ctrlProp173.xml"/><Relationship Id="rId42" Type="http://schemas.openxmlformats.org/officeDocument/2006/relationships/ctrlProp" Target="../ctrlProps/ctrlProp181.xml"/><Relationship Id="rId47" Type="http://schemas.openxmlformats.org/officeDocument/2006/relationships/ctrlProp" Target="../ctrlProps/ctrlProp186.xml"/><Relationship Id="rId50" Type="http://schemas.openxmlformats.org/officeDocument/2006/relationships/ctrlProp" Target="../ctrlProps/ctrlProp189.xml"/><Relationship Id="rId7" Type="http://schemas.openxmlformats.org/officeDocument/2006/relationships/ctrlProp" Target="../ctrlProps/ctrlProp146.xml"/><Relationship Id="rId2" Type="http://schemas.openxmlformats.org/officeDocument/2006/relationships/printerSettings" Target="../printerSettings/printerSettings5.bin"/><Relationship Id="rId16" Type="http://schemas.openxmlformats.org/officeDocument/2006/relationships/ctrlProp" Target="../ctrlProps/ctrlProp155.xml"/><Relationship Id="rId29" Type="http://schemas.openxmlformats.org/officeDocument/2006/relationships/ctrlProp" Target="../ctrlProps/ctrlProp168.xml"/><Relationship Id="rId11" Type="http://schemas.openxmlformats.org/officeDocument/2006/relationships/ctrlProp" Target="../ctrlProps/ctrlProp150.xml"/><Relationship Id="rId24" Type="http://schemas.openxmlformats.org/officeDocument/2006/relationships/ctrlProp" Target="../ctrlProps/ctrlProp163.xml"/><Relationship Id="rId32" Type="http://schemas.openxmlformats.org/officeDocument/2006/relationships/ctrlProp" Target="../ctrlProps/ctrlProp171.xml"/><Relationship Id="rId37" Type="http://schemas.openxmlformats.org/officeDocument/2006/relationships/ctrlProp" Target="../ctrlProps/ctrlProp176.xml"/><Relationship Id="rId40" Type="http://schemas.openxmlformats.org/officeDocument/2006/relationships/ctrlProp" Target="../ctrlProps/ctrlProp179.xml"/><Relationship Id="rId45" Type="http://schemas.openxmlformats.org/officeDocument/2006/relationships/ctrlProp" Target="../ctrlProps/ctrlProp184.xml"/><Relationship Id="rId5" Type="http://schemas.openxmlformats.org/officeDocument/2006/relationships/ctrlProp" Target="../ctrlProps/ctrlProp144.xml"/><Relationship Id="rId15" Type="http://schemas.openxmlformats.org/officeDocument/2006/relationships/ctrlProp" Target="../ctrlProps/ctrlProp154.xml"/><Relationship Id="rId23" Type="http://schemas.openxmlformats.org/officeDocument/2006/relationships/ctrlProp" Target="../ctrlProps/ctrlProp162.xml"/><Relationship Id="rId28" Type="http://schemas.openxmlformats.org/officeDocument/2006/relationships/ctrlProp" Target="../ctrlProps/ctrlProp167.xml"/><Relationship Id="rId36" Type="http://schemas.openxmlformats.org/officeDocument/2006/relationships/ctrlProp" Target="../ctrlProps/ctrlProp175.xml"/><Relationship Id="rId49" Type="http://schemas.openxmlformats.org/officeDocument/2006/relationships/ctrlProp" Target="../ctrlProps/ctrlProp188.xml"/><Relationship Id="rId10" Type="http://schemas.openxmlformats.org/officeDocument/2006/relationships/ctrlProp" Target="../ctrlProps/ctrlProp149.xml"/><Relationship Id="rId19" Type="http://schemas.openxmlformats.org/officeDocument/2006/relationships/ctrlProp" Target="../ctrlProps/ctrlProp158.xml"/><Relationship Id="rId31" Type="http://schemas.openxmlformats.org/officeDocument/2006/relationships/ctrlProp" Target="../ctrlProps/ctrlProp170.xml"/><Relationship Id="rId44" Type="http://schemas.openxmlformats.org/officeDocument/2006/relationships/ctrlProp" Target="../ctrlProps/ctrlProp183.xml"/><Relationship Id="rId4" Type="http://schemas.openxmlformats.org/officeDocument/2006/relationships/vmlDrawing" Target="../drawings/vmlDrawing5.vml"/><Relationship Id="rId9" Type="http://schemas.openxmlformats.org/officeDocument/2006/relationships/ctrlProp" Target="../ctrlProps/ctrlProp148.xml"/><Relationship Id="rId14" Type="http://schemas.openxmlformats.org/officeDocument/2006/relationships/ctrlProp" Target="../ctrlProps/ctrlProp153.xml"/><Relationship Id="rId22" Type="http://schemas.openxmlformats.org/officeDocument/2006/relationships/ctrlProp" Target="../ctrlProps/ctrlProp161.xml"/><Relationship Id="rId27" Type="http://schemas.openxmlformats.org/officeDocument/2006/relationships/ctrlProp" Target="../ctrlProps/ctrlProp166.xml"/><Relationship Id="rId30" Type="http://schemas.openxmlformats.org/officeDocument/2006/relationships/ctrlProp" Target="../ctrlProps/ctrlProp169.xml"/><Relationship Id="rId35" Type="http://schemas.openxmlformats.org/officeDocument/2006/relationships/ctrlProp" Target="../ctrlProps/ctrlProp174.xml"/><Relationship Id="rId43" Type="http://schemas.openxmlformats.org/officeDocument/2006/relationships/ctrlProp" Target="../ctrlProps/ctrlProp182.xml"/><Relationship Id="rId48" Type="http://schemas.openxmlformats.org/officeDocument/2006/relationships/ctrlProp" Target="../ctrlProps/ctrlProp187.xml"/><Relationship Id="rId8" Type="http://schemas.openxmlformats.org/officeDocument/2006/relationships/ctrlProp" Target="../ctrlProps/ctrlProp147.xml"/><Relationship Id="rId51" Type="http://schemas.openxmlformats.org/officeDocument/2006/relationships/ctrlProp" Target="../ctrlProps/ctrlProp190.xml"/><Relationship Id="rId3" Type="http://schemas.openxmlformats.org/officeDocument/2006/relationships/drawing" Target="../drawings/drawing5.xml"/><Relationship Id="rId12" Type="http://schemas.openxmlformats.org/officeDocument/2006/relationships/ctrlProp" Target="../ctrlProps/ctrlProp151.xml"/><Relationship Id="rId17" Type="http://schemas.openxmlformats.org/officeDocument/2006/relationships/ctrlProp" Target="../ctrlProps/ctrlProp156.xml"/><Relationship Id="rId25" Type="http://schemas.openxmlformats.org/officeDocument/2006/relationships/ctrlProp" Target="../ctrlProps/ctrlProp164.xml"/><Relationship Id="rId33" Type="http://schemas.openxmlformats.org/officeDocument/2006/relationships/ctrlProp" Target="../ctrlProps/ctrlProp172.xml"/><Relationship Id="rId38" Type="http://schemas.openxmlformats.org/officeDocument/2006/relationships/ctrlProp" Target="../ctrlProps/ctrlProp177.xml"/><Relationship Id="rId46" Type="http://schemas.openxmlformats.org/officeDocument/2006/relationships/ctrlProp" Target="../ctrlProps/ctrlProp185.xml"/><Relationship Id="rId20" Type="http://schemas.openxmlformats.org/officeDocument/2006/relationships/ctrlProp" Target="../ctrlProps/ctrlProp159.xml"/><Relationship Id="rId41" Type="http://schemas.openxmlformats.org/officeDocument/2006/relationships/ctrlProp" Target="../ctrlProps/ctrlProp180.xml"/><Relationship Id="rId1" Type="http://schemas.openxmlformats.org/officeDocument/2006/relationships/hyperlink" Target="http://www.napaprolink.com/" TargetMode="External"/><Relationship Id="rId6" Type="http://schemas.openxmlformats.org/officeDocument/2006/relationships/ctrlProp" Target="../ctrlProps/ctrlProp145.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200.xml"/><Relationship Id="rId18" Type="http://schemas.openxmlformats.org/officeDocument/2006/relationships/ctrlProp" Target="../ctrlProps/ctrlProp205.xml"/><Relationship Id="rId26" Type="http://schemas.openxmlformats.org/officeDocument/2006/relationships/ctrlProp" Target="../ctrlProps/ctrlProp213.xml"/><Relationship Id="rId39" Type="http://schemas.openxmlformats.org/officeDocument/2006/relationships/ctrlProp" Target="../ctrlProps/ctrlProp226.xml"/><Relationship Id="rId21" Type="http://schemas.openxmlformats.org/officeDocument/2006/relationships/ctrlProp" Target="../ctrlProps/ctrlProp208.xml"/><Relationship Id="rId34" Type="http://schemas.openxmlformats.org/officeDocument/2006/relationships/ctrlProp" Target="../ctrlProps/ctrlProp221.xml"/><Relationship Id="rId42" Type="http://schemas.openxmlformats.org/officeDocument/2006/relationships/ctrlProp" Target="../ctrlProps/ctrlProp229.xml"/><Relationship Id="rId47" Type="http://schemas.openxmlformats.org/officeDocument/2006/relationships/ctrlProp" Target="../ctrlProps/ctrlProp234.xml"/><Relationship Id="rId50" Type="http://schemas.openxmlformats.org/officeDocument/2006/relationships/ctrlProp" Target="../ctrlProps/ctrlProp237.xml"/><Relationship Id="rId7" Type="http://schemas.openxmlformats.org/officeDocument/2006/relationships/ctrlProp" Target="../ctrlProps/ctrlProp194.xml"/><Relationship Id="rId2" Type="http://schemas.openxmlformats.org/officeDocument/2006/relationships/drawing" Target="../drawings/drawing6.xml"/><Relationship Id="rId16" Type="http://schemas.openxmlformats.org/officeDocument/2006/relationships/ctrlProp" Target="../ctrlProps/ctrlProp203.xml"/><Relationship Id="rId29" Type="http://schemas.openxmlformats.org/officeDocument/2006/relationships/ctrlProp" Target="../ctrlProps/ctrlProp216.xml"/><Relationship Id="rId11" Type="http://schemas.openxmlformats.org/officeDocument/2006/relationships/ctrlProp" Target="../ctrlProps/ctrlProp198.xml"/><Relationship Id="rId24" Type="http://schemas.openxmlformats.org/officeDocument/2006/relationships/ctrlProp" Target="../ctrlProps/ctrlProp211.xml"/><Relationship Id="rId32" Type="http://schemas.openxmlformats.org/officeDocument/2006/relationships/ctrlProp" Target="../ctrlProps/ctrlProp219.xml"/><Relationship Id="rId37" Type="http://schemas.openxmlformats.org/officeDocument/2006/relationships/ctrlProp" Target="../ctrlProps/ctrlProp224.xml"/><Relationship Id="rId40" Type="http://schemas.openxmlformats.org/officeDocument/2006/relationships/ctrlProp" Target="../ctrlProps/ctrlProp227.xml"/><Relationship Id="rId45" Type="http://schemas.openxmlformats.org/officeDocument/2006/relationships/ctrlProp" Target="../ctrlProps/ctrlProp232.xml"/><Relationship Id="rId5" Type="http://schemas.openxmlformats.org/officeDocument/2006/relationships/ctrlProp" Target="../ctrlProps/ctrlProp192.xml"/><Relationship Id="rId15" Type="http://schemas.openxmlformats.org/officeDocument/2006/relationships/ctrlProp" Target="../ctrlProps/ctrlProp202.xml"/><Relationship Id="rId23" Type="http://schemas.openxmlformats.org/officeDocument/2006/relationships/ctrlProp" Target="../ctrlProps/ctrlProp210.xml"/><Relationship Id="rId28" Type="http://schemas.openxmlformats.org/officeDocument/2006/relationships/ctrlProp" Target="../ctrlProps/ctrlProp215.xml"/><Relationship Id="rId36" Type="http://schemas.openxmlformats.org/officeDocument/2006/relationships/ctrlProp" Target="../ctrlProps/ctrlProp223.xml"/><Relationship Id="rId49" Type="http://schemas.openxmlformats.org/officeDocument/2006/relationships/ctrlProp" Target="../ctrlProps/ctrlProp236.xml"/><Relationship Id="rId10" Type="http://schemas.openxmlformats.org/officeDocument/2006/relationships/ctrlProp" Target="../ctrlProps/ctrlProp197.xml"/><Relationship Id="rId19" Type="http://schemas.openxmlformats.org/officeDocument/2006/relationships/ctrlProp" Target="../ctrlProps/ctrlProp206.xml"/><Relationship Id="rId31" Type="http://schemas.openxmlformats.org/officeDocument/2006/relationships/ctrlProp" Target="../ctrlProps/ctrlProp218.xml"/><Relationship Id="rId44" Type="http://schemas.openxmlformats.org/officeDocument/2006/relationships/ctrlProp" Target="../ctrlProps/ctrlProp231.xml"/><Relationship Id="rId4" Type="http://schemas.openxmlformats.org/officeDocument/2006/relationships/ctrlProp" Target="../ctrlProps/ctrlProp191.xml"/><Relationship Id="rId9" Type="http://schemas.openxmlformats.org/officeDocument/2006/relationships/ctrlProp" Target="../ctrlProps/ctrlProp196.xml"/><Relationship Id="rId14" Type="http://schemas.openxmlformats.org/officeDocument/2006/relationships/ctrlProp" Target="../ctrlProps/ctrlProp201.xml"/><Relationship Id="rId22" Type="http://schemas.openxmlformats.org/officeDocument/2006/relationships/ctrlProp" Target="../ctrlProps/ctrlProp209.xml"/><Relationship Id="rId27" Type="http://schemas.openxmlformats.org/officeDocument/2006/relationships/ctrlProp" Target="../ctrlProps/ctrlProp214.xml"/><Relationship Id="rId30" Type="http://schemas.openxmlformats.org/officeDocument/2006/relationships/ctrlProp" Target="../ctrlProps/ctrlProp217.xml"/><Relationship Id="rId35" Type="http://schemas.openxmlformats.org/officeDocument/2006/relationships/ctrlProp" Target="../ctrlProps/ctrlProp222.xml"/><Relationship Id="rId43" Type="http://schemas.openxmlformats.org/officeDocument/2006/relationships/ctrlProp" Target="../ctrlProps/ctrlProp230.xml"/><Relationship Id="rId48" Type="http://schemas.openxmlformats.org/officeDocument/2006/relationships/ctrlProp" Target="../ctrlProps/ctrlProp235.xml"/><Relationship Id="rId8" Type="http://schemas.openxmlformats.org/officeDocument/2006/relationships/ctrlProp" Target="../ctrlProps/ctrlProp195.xml"/><Relationship Id="rId3" Type="http://schemas.openxmlformats.org/officeDocument/2006/relationships/vmlDrawing" Target="../drawings/vmlDrawing6.vml"/><Relationship Id="rId12" Type="http://schemas.openxmlformats.org/officeDocument/2006/relationships/ctrlProp" Target="../ctrlProps/ctrlProp199.xml"/><Relationship Id="rId17" Type="http://schemas.openxmlformats.org/officeDocument/2006/relationships/ctrlProp" Target="../ctrlProps/ctrlProp204.xml"/><Relationship Id="rId25" Type="http://schemas.openxmlformats.org/officeDocument/2006/relationships/ctrlProp" Target="../ctrlProps/ctrlProp212.xml"/><Relationship Id="rId33" Type="http://schemas.openxmlformats.org/officeDocument/2006/relationships/ctrlProp" Target="../ctrlProps/ctrlProp220.xml"/><Relationship Id="rId38" Type="http://schemas.openxmlformats.org/officeDocument/2006/relationships/ctrlProp" Target="../ctrlProps/ctrlProp225.xml"/><Relationship Id="rId46" Type="http://schemas.openxmlformats.org/officeDocument/2006/relationships/ctrlProp" Target="../ctrlProps/ctrlProp233.xml"/><Relationship Id="rId20" Type="http://schemas.openxmlformats.org/officeDocument/2006/relationships/ctrlProp" Target="../ctrlProps/ctrlProp207.xml"/><Relationship Id="rId41" Type="http://schemas.openxmlformats.org/officeDocument/2006/relationships/ctrlProp" Target="../ctrlProps/ctrlProp228.xml"/><Relationship Id="rId1" Type="http://schemas.openxmlformats.org/officeDocument/2006/relationships/printerSettings" Target="../printerSettings/printerSettings6.bin"/><Relationship Id="rId6" Type="http://schemas.openxmlformats.org/officeDocument/2006/relationships/ctrlProp" Target="../ctrlProps/ctrlProp193.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247.xml"/><Relationship Id="rId18" Type="http://schemas.openxmlformats.org/officeDocument/2006/relationships/ctrlProp" Target="../ctrlProps/ctrlProp252.xml"/><Relationship Id="rId26" Type="http://schemas.openxmlformats.org/officeDocument/2006/relationships/ctrlProp" Target="../ctrlProps/ctrlProp260.xml"/><Relationship Id="rId39" Type="http://schemas.openxmlformats.org/officeDocument/2006/relationships/ctrlProp" Target="../ctrlProps/ctrlProp273.xml"/><Relationship Id="rId21" Type="http://schemas.openxmlformats.org/officeDocument/2006/relationships/ctrlProp" Target="../ctrlProps/ctrlProp255.xml"/><Relationship Id="rId34" Type="http://schemas.openxmlformats.org/officeDocument/2006/relationships/ctrlProp" Target="../ctrlProps/ctrlProp268.xml"/><Relationship Id="rId42" Type="http://schemas.openxmlformats.org/officeDocument/2006/relationships/ctrlProp" Target="../ctrlProps/ctrlProp276.xml"/><Relationship Id="rId47" Type="http://schemas.openxmlformats.org/officeDocument/2006/relationships/ctrlProp" Target="../ctrlProps/ctrlProp281.xml"/><Relationship Id="rId50" Type="http://schemas.openxmlformats.org/officeDocument/2006/relationships/ctrlProp" Target="../ctrlProps/ctrlProp284.xml"/><Relationship Id="rId7" Type="http://schemas.openxmlformats.org/officeDocument/2006/relationships/ctrlProp" Target="../ctrlProps/ctrlProp241.xml"/><Relationship Id="rId2" Type="http://schemas.openxmlformats.org/officeDocument/2006/relationships/drawing" Target="../drawings/drawing7.xml"/><Relationship Id="rId16" Type="http://schemas.openxmlformats.org/officeDocument/2006/relationships/ctrlProp" Target="../ctrlProps/ctrlProp250.xml"/><Relationship Id="rId29" Type="http://schemas.openxmlformats.org/officeDocument/2006/relationships/ctrlProp" Target="../ctrlProps/ctrlProp263.xml"/><Relationship Id="rId11" Type="http://schemas.openxmlformats.org/officeDocument/2006/relationships/ctrlProp" Target="../ctrlProps/ctrlProp245.xml"/><Relationship Id="rId24" Type="http://schemas.openxmlformats.org/officeDocument/2006/relationships/ctrlProp" Target="../ctrlProps/ctrlProp258.xml"/><Relationship Id="rId32" Type="http://schemas.openxmlformats.org/officeDocument/2006/relationships/ctrlProp" Target="../ctrlProps/ctrlProp266.xml"/><Relationship Id="rId37" Type="http://schemas.openxmlformats.org/officeDocument/2006/relationships/ctrlProp" Target="../ctrlProps/ctrlProp271.xml"/><Relationship Id="rId40" Type="http://schemas.openxmlformats.org/officeDocument/2006/relationships/ctrlProp" Target="../ctrlProps/ctrlProp274.xml"/><Relationship Id="rId45" Type="http://schemas.openxmlformats.org/officeDocument/2006/relationships/ctrlProp" Target="../ctrlProps/ctrlProp279.xml"/><Relationship Id="rId5" Type="http://schemas.openxmlformats.org/officeDocument/2006/relationships/ctrlProp" Target="../ctrlProps/ctrlProp239.xml"/><Relationship Id="rId15" Type="http://schemas.openxmlformats.org/officeDocument/2006/relationships/ctrlProp" Target="../ctrlProps/ctrlProp249.xml"/><Relationship Id="rId23" Type="http://schemas.openxmlformats.org/officeDocument/2006/relationships/ctrlProp" Target="../ctrlProps/ctrlProp257.xml"/><Relationship Id="rId28" Type="http://schemas.openxmlformats.org/officeDocument/2006/relationships/ctrlProp" Target="../ctrlProps/ctrlProp262.xml"/><Relationship Id="rId36" Type="http://schemas.openxmlformats.org/officeDocument/2006/relationships/ctrlProp" Target="../ctrlProps/ctrlProp270.xml"/><Relationship Id="rId49" Type="http://schemas.openxmlformats.org/officeDocument/2006/relationships/ctrlProp" Target="../ctrlProps/ctrlProp283.xml"/><Relationship Id="rId10" Type="http://schemas.openxmlformats.org/officeDocument/2006/relationships/ctrlProp" Target="../ctrlProps/ctrlProp244.xml"/><Relationship Id="rId19" Type="http://schemas.openxmlformats.org/officeDocument/2006/relationships/ctrlProp" Target="../ctrlProps/ctrlProp253.xml"/><Relationship Id="rId31" Type="http://schemas.openxmlformats.org/officeDocument/2006/relationships/ctrlProp" Target="../ctrlProps/ctrlProp265.xml"/><Relationship Id="rId44" Type="http://schemas.openxmlformats.org/officeDocument/2006/relationships/ctrlProp" Target="../ctrlProps/ctrlProp278.xml"/><Relationship Id="rId4" Type="http://schemas.openxmlformats.org/officeDocument/2006/relationships/ctrlProp" Target="../ctrlProps/ctrlProp238.xml"/><Relationship Id="rId9" Type="http://schemas.openxmlformats.org/officeDocument/2006/relationships/ctrlProp" Target="../ctrlProps/ctrlProp243.xml"/><Relationship Id="rId14" Type="http://schemas.openxmlformats.org/officeDocument/2006/relationships/ctrlProp" Target="../ctrlProps/ctrlProp248.xml"/><Relationship Id="rId22" Type="http://schemas.openxmlformats.org/officeDocument/2006/relationships/ctrlProp" Target="../ctrlProps/ctrlProp256.xml"/><Relationship Id="rId27" Type="http://schemas.openxmlformats.org/officeDocument/2006/relationships/ctrlProp" Target="../ctrlProps/ctrlProp261.xml"/><Relationship Id="rId30" Type="http://schemas.openxmlformats.org/officeDocument/2006/relationships/ctrlProp" Target="../ctrlProps/ctrlProp264.xml"/><Relationship Id="rId35" Type="http://schemas.openxmlformats.org/officeDocument/2006/relationships/ctrlProp" Target="../ctrlProps/ctrlProp269.xml"/><Relationship Id="rId43" Type="http://schemas.openxmlformats.org/officeDocument/2006/relationships/ctrlProp" Target="../ctrlProps/ctrlProp277.xml"/><Relationship Id="rId48" Type="http://schemas.openxmlformats.org/officeDocument/2006/relationships/ctrlProp" Target="../ctrlProps/ctrlProp282.xml"/><Relationship Id="rId8" Type="http://schemas.openxmlformats.org/officeDocument/2006/relationships/ctrlProp" Target="../ctrlProps/ctrlProp242.xml"/><Relationship Id="rId3" Type="http://schemas.openxmlformats.org/officeDocument/2006/relationships/vmlDrawing" Target="../drawings/vmlDrawing7.vml"/><Relationship Id="rId12" Type="http://schemas.openxmlformats.org/officeDocument/2006/relationships/ctrlProp" Target="../ctrlProps/ctrlProp246.xml"/><Relationship Id="rId17" Type="http://schemas.openxmlformats.org/officeDocument/2006/relationships/ctrlProp" Target="../ctrlProps/ctrlProp251.xml"/><Relationship Id="rId25" Type="http://schemas.openxmlformats.org/officeDocument/2006/relationships/ctrlProp" Target="../ctrlProps/ctrlProp259.xml"/><Relationship Id="rId33" Type="http://schemas.openxmlformats.org/officeDocument/2006/relationships/ctrlProp" Target="../ctrlProps/ctrlProp267.xml"/><Relationship Id="rId38" Type="http://schemas.openxmlformats.org/officeDocument/2006/relationships/ctrlProp" Target="../ctrlProps/ctrlProp272.xml"/><Relationship Id="rId46" Type="http://schemas.openxmlformats.org/officeDocument/2006/relationships/ctrlProp" Target="../ctrlProps/ctrlProp280.xml"/><Relationship Id="rId20" Type="http://schemas.openxmlformats.org/officeDocument/2006/relationships/ctrlProp" Target="../ctrlProps/ctrlProp254.xml"/><Relationship Id="rId41" Type="http://schemas.openxmlformats.org/officeDocument/2006/relationships/ctrlProp" Target="../ctrlProps/ctrlProp275.xml"/><Relationship Id="rId1" Type="http://schemas.openxmlformats.org/officeDocument/2006/relationships/printerSettings" Target="../printerSettings/printerSettings7.bin"/><Relationship Id="rId6" Type="http://schemas.openxmlformats.org/officeDocument/2006/relationships/ctrlProp" Target="../ctrlProps/ctrlProp240.x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293.xml"/><Relationship Id="rId18" Type="http://schemas.openxmlformats.org/officeDocument/2006/relationships/ctrlProp" Target="../ctrlProps/ctrlProp298.xml"/><Relationship Id="rId26" Type="http://schemas.openxmlformats.org/officeDocument/2006/relationships/ctrlProp" Target="../ctrlProps/ctrlProp306.xml"/><Relationship Id="rId39" Type="http://schemas.openxmlformats.org/officeDocument/2006/relationships/ctrlProp" Target="../ctrlProps/ctrlProp319.xml"/><Relationship Id="rId21" Type="http://schemas.openxmlformats.org/officeDocument/2006/relationships/ctrlProp" Target="../ctrlProps/ctrlProp301.xml"/><Relationship Id="rId34" Type="http://schemas.openxmlformats.org/officeDocument/2006/relationships/ctrlProp" Target="../ctrlProps/ctrlProp314.xml"/><Relationship Id="rId42" Type="http://schemas.openxmlformats.org/officeDocument/2006/relationships/ctrlProp" Target="../ctrlProps/ctrlProp322.xml"/><Relationship Id="rId47" Type="http://schemas.openxmlformats.org/officeDocument/2006/relationships/ctrlProp" Target="../ctrlProps/ctrlProp327.xml"/><Relationship Id="rId50" Type="http://schemas.openxmlformats.org/officeDocument/2006/relationships/ctrlProp" Target="../ctrlProps/ctrlProp330.xml"/><Relationship Id="rId7" Type="http://schemas.openxmlformats.org/officeDocument/2006/relationships/ctrlProp" Target="../ctrlProps/ctrlProp287.xml"/><Relationship Id="rId2" Type="http://schemas.openxmlformats.org/officeDocument/2006/relationships/printerSettings" Target="../printerSettings/printerSettings8.bin"/><Relationship Id="rId16" Type="http://schemas.openxmlformats.org/officeDocument/2006/relationships/ctrlProp" Target="../ctrlProps/ctrlProp296.xml"/><Relationship Id="rId29" Type="http://schemas.openxmlformats.org/officeDocument/2006/relationships/ctrlProp" Target="../ctrlProps/ctrlProp309.xml"/><Relationship Id="rId11" Type="http://schemas.openxmlformats.org/officeDocument/2006/relationships/ctrlProp" Target="../ctrlProps/ctrlProp291.xml"/><Relationship Id="rId24" Type="http://schemas.openxmlformats.org/officeDocument/2006/relationships/ctrlProp" Target="../ctrlProps/ctrlProp304.xml"/><Relationship Id="rId32" Type="http://schemas.openxmlformats.org/officeDocument/2006/relationships/ctrlProp" Target="../ctrlProps/ctrlProp312.xml"/><Relationship Id="rId37" Type="http://schemas.openxmlformats.org/officeDocument/2006/relationships/ctrlProp" Target="../ctrlProps/ctrlProp317.xml"/><Relationship Id="rId40" Type="http://schemas.openxmlformats.org/officeDocument/2006/relationships/ctrlProp" Target="../ctrlProps/ctrlProp320.xml"/><Relationship Id="rId45" Type="http://schemas.openxmlformats.org/officeDocument/2006/relationships/ctrlProp" Target="../ctrlProps/ctrlProp325.xml"/><Relationship Id="rId5" Type="http://schemas.openxmlformats.org/officeDocument/2006/relationships/ctrlProp" Target="../ctrlProps/ctrlProp285.xml"/><Relationship Id="rId15" Type="http://schemas.openxmlformats.org/officeDocument/2006/relationships/ctrlProp" Target="../ctrlProps/ctrlProp295.xml"/><Relationship Id="rId23" Type="http://schemas.openxmlformats.org/officeDocument/2006/relationships/ctrlProp" Target="../ctrlProps/ctrlProp303.xml"/><Relationship Id="rId28" Type="http://schemas.openxmlformats.org/officeDocument/2006/relationships/ctrlProp" Target="../ctrlProps/ctrlProp308.xml"/><Relationship Id="rId36" Type="http://schemas.openxmlformats.org/officeDocument/2006/relationships/ctrlProp" Target="../ctrlProps/ctrlProp316.xml"/><Relationship Id="rId49" Type="http://schemas.openxmlformats.org/officeDocument/2006/relationships/ctrlProp" Target="../ctrlProps/ctrlProp329.xml"/><Relationship Id="rId10" Type="http://schemas.openxmlformats.org/officeDocument/2006/relationships/ctrlProp" Target="../ctrlProps/ctrlProp290.xml"/><Relationship Id="rId19" Type="http://schemas.openxmlformats.org/officeDocument/2006/relationships/ctrlProp" Target="../ctrlProps/ctrlProp299.xml"/><Relationship Id="rId31" Type="http://schemas.openxmlformats.org/officeDocument/2006/relationships/ctrlProp" Target="../ctrlProps/ctrlProp311.xml"/><Relationship Id="rId44" Type="http://schemas.openxmlformats.org/officeDocument/2006/relationships/ctrlProp" Target="../ctrlProps/ctrlProp324.xml"/><Relationship Id="rId4" Type="http://schemas.openxmlformats.org/officeDocument/2006/relationships/vmlDrawing" Target="../drawings/vmlDrawing8.vml"/><Relationship Id="rId9" Type="http://schemas.openxmlformats.org/officeDocument/2006/relationships/ctrlProp" Target="../ctrlProps/ctrlProp289.xml"/><Relationship Id="rId14" Type="http://schemas.openxmlformats.org/officeDocument/2006/relationships/ctrlProp" Target="../ctrlProps/ctrlProp294.xml"/><Relationship Id="rId22" Type="http://schemas.openxmlformats.org/officeDocument/2006/relationships/ctrlProp" Target="../ctrlProps/ctrlProp302.xml"/><Relationship Id="rId27" Type="http://schemas.openxmlformats.org/officeDocument/2006/relationships/ctrlProp" Target="../ctrlProps/ctrlProp307.xml"/><Relationship Id="rId30" Type="http://schemas.openxmlformats.org/officeDocument/2006/relationships/ctrlProp" Target="../ctrlProps/ctrlProp310.xml"/><Relationship Id="rId35" Type="http://schemas.openxmlformats.org/officeDocument/2006/relationships/ctrlProp" Target="../ctrlProps/ctrlProp315.xml"/><Relationship Id="rId43" Type="http://schemas.openxmlformats.org/officeDocument/2006/relationships/ctrlProp" Target="../ctrlProps/ctrlProp323.xml"/><Relationship Id="rId48" Type="http://schemas.openxmlformats.org/officeDocument/2006/relationships/ctrlProp" Target="../ctrlProps/ctrlProp328.xml"/><Relationship Id="rId8" Type="http://schemas.openxmlformats.org/officeDocument/2006/relationships/ctrlProp" Target="../ctrlProps/ctrlProp288.xml"/><Relationship Id="rId51" Type="http://schemas.openxmlformats.org/officeDocument/2006/relationships/ctrlProp" Target="../ctrlProps/ctrlProp331.xml"/><Relationship Id="rId3" Type="http://schemas.openxmlformats.org/officeDocument/2006/relationships/drawing" Target="../drawings/drawing8.xml"/><Relationship Id="rId12" Type="http://schemas.openxmlformats.org/officeDocument/2006/relationships/ctrlProp" Target="../ctrlProps/ctrlProp292.xml"/><Relationship Id="rId17" Type="http://schemas.openxmlformats.org/officeDocument/2006/relationships/ctrlProp" Target="../ctrlProps/ctrlProp297.xml"/><Relationship Id="rId25" Type="http://schemas.openxmlformats.org/officeDocument/2006/relationships/ctrlProp" Target="../ctrlProps/ctrlProp305.xml"/><Relationship Id="rId33" Type="http://schemas.openxmlformats.org/officeDocument/2006/relationships/ctrlProp" Target="../ctrlProps/ctrlProp313.xml"/><Relationship Id="rId38" Type="http://schemas.openxmlformats.org/officeDocument/2006/relationships/ctrlProp" Target="../ctrlProps/ctrlProp318.xml"/><Relationship Id="rId46" Type="http://schemas.openxmlformats.org/officeDocument/2006/relationships/ctrlProp" Target="../ctrlProps/ctrlProp326.xml"/><Relationship Id="rId20" Type="http://schemas.openxmlformats.org/officeDocument/2006/relationships/ctrlProp" Target="../ctrlProps/ctrlProp300.xml"/><Relationship Id="rId41" Type="http://schemas.openxmlformats.org/officeDocument/2006/relationships/ctrlProp" Target="../ctrlProps/ctrlProp321.xml"/><Relationship Id="rId1" Type="http://schemas.openxmlformats.org/officeDocument/2006/relationships/hyperlink" Target="http://www.napaprolink.com/" TargetMode="External"/><Relationship Id="rId6" Type="http://schemas.openxmlformats.org/officeDocument/2006/relationships/ctrlProp" Target="../ctrlProps/ctrlProp286.xml"/></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341.xml"/><Relationship Id="rId18" Type="http://schemas.openxmlformats.org/officeDocument/2006/relationships/ctrlProp" Target="../ctrlProps/ctrlProp346.xml"/><Relationship Id="rId26" Type="http://schemas.openxmlformats.org/officeDocument/2006/relationships/ctrlProp" Target="../ctrlProps/ctrlProp354.xml"/><Relationship Id="rId39" Type="http://schemas.openxmlformats.org/officeDocument/2006/relationships/ctrlProp" Target="../ctrlProps/ctrlProp367.xml"/><Relationship Id="rId21" Type="http://schemas.openxmlformats.org/officeDocument/2006/relationships/ctrlProp" Target="../ctrlProps/ctrlProp349.xml"/><Relationship Id="rId34" Type="http://schemas.openxmlformats.org/officeDocument/2006/relationships/ctrlProp" Target="../ctrlProps/ctrlProp362.xml"/><Relationship Id="rId42" Type="http://schemas.openxmlformats.org/officeDocument/2006/relationships/ctrlProp" Target="../ctrlProps/ctrlProp370.xml"/><Relationship Id="rId47" Type="http://schemas.openxmlformats.org/officeDocument/2006/relationships/ctrlProp" Target="../ctrlProps/ctrlProp375.xml"/><Relationship Id="rId50" Type="http://schemas.openxmlformats.org/officeDocument/2006/relationships/ctrlProp" Target="../ctrlProps/ctrlProp378.xml"/><Relationship Id="rId7" Type="http://schemas.openxmlformats.org/officeDocument/2006/relationships/ctrlProp" Target="../ctrlProps/ctrlProp335.xml"/><Relationship Id="rId2" Type="http://schemas.openxmlformats.org/officeDocument/2006/relationships/drawing" Target="../drawings/drawing9.xml"/><Relationship Id="rId16" Type="http://schemas.openxmlformats.org/officeDocument/2006/relationships/ctrlProp" Target="../ctrlProps/ctrlProp344.xml"/><Relationship Id="rId29" Type="http://schemas.openxmlformats.org/officeDocument/2006/relationships/ctrlProp" Target="../ctrlProps/ctrlProp357.xml"/><Relationship Id="rId11" Type="http://schemas.openxmlformats.org/officeDocument/2006/relationships/ctrlProp" Target="../ctrlProps/ctrlProp339.xml"/><Relationship Id="rId24" Type="http://schemas.openxmlformats.org/officeDocument/2006/relationships/ctrlProp" Target="../ctrlProps/ctrlProp352.xml"/><Relationship Id="rId32" Type="http://schemas.openxmlformats.org/officeDocument/2006/relationships/ctrlProp" Target="../ctrlProps/ctrlProp360.xml"/><Relationship Id="rId37" Type="http://schemas.openxmlformats.org/officeDocument/2006/relationships/ctrlProp" Target="../ctrlProps/ctrlProp365.xml"/><Relationship Id="rId40" Type="http://schemas.openxmlformats.org/officeDocument/2006/relationships/ctrlProp" Target="../ctrlProps/ctrlProp368.xml"/><Relationship Id="rId45" Type="http://schemas.openxmlformats.org/officeDocument/2006/relationships/ctrlProp" Target="../ctrlProps/ctrlProp373.xml"/><Relationship Id="rId5" Type="http://schemas.openxmlformats.org/officeDocument/2006/relationships/ctrlProp" Target="../ctrlProps/ctrlProp333.xml"/><Relationship Id="rId15" Type="http://schemas.openxmlformats.org/officeDocument/2006/relationships/ctrlProp" Target="../ctrlProps/ctrlProp343.xml"/><Relationship Id="rId23" Type="http://schemas.openxmlformats.org/officeDocument/2006/relationships/ctrlProp" Target="../ctrlProps/ctrlProp351.xml"/><Relationship Id="rId28" Type="http://schemas.openxmlformats.org/officeDocument/2006/relationships/ctrlProp" Target="../ctrlProps/ctrlProp356.xml"/><Relationship Id="rId36" Type="http://schemas.openxmlformats.org/officeDocument/2006/relationships/ctrlProp" Target="../ctrlProps/ctrlProp364.xml"/><Relationship Id="rId49" Type="http://schemas.openxmlformats.org/officeDocument/2006/relationships/ctrlProp" Target="../ctrlProps/ctrlProp377.xml"/><Relationship Id="rId10" Type="http://schemas.openxmlformats.org/officeDocument/2006/relationships/ctrlProp" Target="../ctrlProps/ctrlProp338.xml"/><Relationship Id="rId19" Type="http://schemas.openxmlformats.org/officeDocument/2006/relationships/ctrlProp" Target="../ctrlProps/ctrlProp347.xml"/><Relationship Id="rId31" Type="http://schemas.openxmlformats.org/officeDocument/2006/relationships/ctrlProp" Target="../ctrlProps/ctrlProp359.xml"/><Relationship Id="rId44" Type="http://schemas.openxmlformats.org/officeDocument/2006/relationships/ctrlProp" Target="../ctrlProps/ctrlProp372.xml"/><Relationship Id="rId4" Type="http://schemas.openxmlformats.org/officeDocument/2006/relationships/ctrlProp" Target="../ctrlProps/ctrlProp332.xml"/><Relationship Id="rId9" Type="http://schemas.openxmlformats.org/officeDocument/2006/relationships/ctrlProp" Target="../ctrlProps/ctrlProp337.xml"/><Relationship Id="rId14" Type="http://schemas.openxmlformats.org/officeDocument/2006/relationships/ctrlProp" Target="../ctrlProps/ctrlProp342.xml"/><Relationship Id="rId22" Type="http://schemas.openxmlformats.org/officeDocument/2006/relationships/ctrlProp" Target="../ctrlProps/ctrlProp350.xml"/><Relationship Id="rId27" Type="http://schemas.openxmlformats.org/officeDocument/2006/relationships/ctrlProp" Target="../ctrlProps/ctrlProp355.xml"/><Relationship Id="rId30" Type="http://schemas.openxmlformats.org/officeDocument/2006/relationships/ctrlProp" Target="../ctrlProps/ctrlProp358.xml"/><Relationship Id="rId35" Type="http://schemas.openxmlformats.org/officeDocument/2006/relationships/ctrlProp" Target="../ctrlProps/ctrlProp363.xml"/><Relationship Id="rId43" Type="http://schemas.openxmlformats.org/officeDocument/2006/relationships/ctrlProp" Target="../ctrlProps/ctrlProp371.xml"/><Relationship Id="rId48" Type="http://schemas.openxmlformats.org/officeDocument/2006/relationships/ctrlProp" Target="../ctrlProps/ctrlProp376.xml"/><Relationship Id="rId8" Type="http://schemas.openxmlformats.org/officeDocument/2006/relationships/ctrlProp" Target="../ctrlProps/ctrlProp336.xml"/><Relationship Id="rId3" Type="http://schemas.openxmlformats.org/officeDocument/2006/relationships/vmlDrawing" Target="../drawings/vmlDrawing9.vml"/><Relationship Id="rId12" Type="http://schemas.openxmlformats.org/officeDocument/2006/relationships/ctrlProp" Target="../ctrlProps/ctrlProp340.xml"/><Relationship Id="rId17" Type="http://schemas.openxmlformats.org/officeDocument/2006/relationships/ctrlProp" Target="../ctrlProps/ctrlProp345.xml"/><Relationship Id="rId25" Type="http://schemas.openxmlformats.org/officeDocument/2006/relationships/ctrlProp" Target="../ctrlProps/ctrlProp353.xml"/><Relationship Id="rId33" Type="http://schemas.openxmlformats.org/officeDocument/2006/relationships/ctrlProp" Target="../ctrlProps/ctrlProp361.xml"/><Relationship Id="rId38" Type="http://schemas.openxmlformats.org/officeDocument/2006/relationships/ctrlProp" Target="../ctrlProps/ctrlProp366.xml"/><Relationship Id="rId46" Type="http://schemas.openxmlformats.org/officeDocument/2006/relationships/ctrlProp" Target="../ctrlProps/ctrlProp374.xml"/><Relationship Id="rId20" Type="http://schemas.openxmlformats.org/officeDocument/2006/relationships/ctrlProp" Target="../ctrlProps/ctrlProp348.xml"/><Relationship Id="rId41" Type="http://schemas.openxmlformats.org/officeDocument/2006/relationships/ctrlProp" Target="../ctrlProps/ctrlProp369.xml"/><Relationship Id="rId1" Type="http://schemas.openxmlformats.org/officeDocument/2006/relationships/printerSettings" Target="../printerSettings/printerSettings9.bin"/><Relationship Id="rId6" Type="http://schemas.openxmlformats.org/officeDocument/2006/relationships/ctrlProp" Target="../ctrlProps/ctrlProp33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388.xml"/><Relationship Id="rId18" Type="http://schemas.openxmlformats.org/officeDocument/2006/relationships/ctrlProp" Target="../ctrlProps/ctrlProp393.xml"/><Relationship Id="rId26" Type="http://schemas.openxmlformats.org/officeDocument/2006/relationships/ctrlProp" Target="../ctrlProps/ctrlProp401.xml"/><Relationship Id="rId39" Type="http://schemas.openxmlformats.org/officeDocument/2006/relationships/ctrlProp" Target="../ctrlProps/ctrlProp414.xml"/><Relationship Id="rId21" Type="http://schemas.openxmlformats.org/officeDocument/2006/relationships/ctrlProp" Target="../ctrlProps/ctrlProp396.xml"/><Relationship Id="rId34" Type="http://schemas.openxmlformats.org/officeDocument/2006/relationships/ctrlProp" Target="../ctrlProps/ctrlProp409.xml"/><Relationship Id="rId42" Type="http://schemas.openxmlformats.org/officeDocument/2006/relationships/ctrlProp" Target="../ctrlProps/ctrlProp417.xml"/><Relationship Id="rId47" Type="http://schemas.openxmlformats.org/officeDocument/2006/relationships/ctrlProp" Target="../ctrlProps/ctrlProp422.xml"/><Relationship Id="rId50" Type="http://schemas.openxmlformats.org/officeDocument/2006/relationships/ctrlProp" Target="../ctrlProps/ctrlProp425.xml"/><Relationship Id="rId7" Type="http://schemas.openxmlformats.org/officeDocument/2006/relationships/ctrlProp" Target="../ctrlProps/ctrlProp382.xml"/><Relationship Id="rId2" Type="http://schemas.openxmlformats.org/officeDocument/2006/relationships/drawing" Target="../drawings/drawing10.xml"/><Relationship Id="rId16" Type="http://schemas.openxmlformats.org/officeDocument/2006/relationships/ctrlProp" Target="../ctrlProps/ctrlProp391.xml"/><Relationship Id="rId29" Type="http://schemas.openxmlformats.org/officeDocument/2006/relationships/ctrlProp" Target="../ctrlProps/ctrlProp404.xml"/><Relationship Id="rId11" Type="http://schemas.openxmlformats.org/officeDocument/2006/relationships/ctrlProp" Target="../ctrlProps/ctrlProp386.xml"/><Relationship Id="rId24" Type="http://schemas.openxmlformats.org/officeDocument/2006/relationships/ctrlProp" Target="../ctrlProps/ctrlProp399.xml"/><Relationship Id="rId32" Type="http://schemas.openxmlformats.org/officeDocument/2006/relationships/ctrlProp" Target="../ctrlProps/ctrlProp407.xml"/><Relationship Id="rId37" Type="http://schemas.openxmlformats.org/officeDocument/2006/relationships/ctrlProp" Target="../ctrlProps/ctrlProp412.xml"/><Relationship Id="rId40" Type="http://schemas.openxmlformats.org/officeDocument/2006/relationships/ctrlProp" Target="../ctrlProps/ctrlProp415.xml"/><Relationship Id="rId45" Type="http://schemas.openxmlformats.org/officeDocument/2006/relationships/ctrlProp" Target="../ctrlProps/ctrlProp420.xml"/><Relationship Id="rId5" Type="http://schemas.openxmlformats.org/officeDocument/2006/relationships/ctrlProp" Target="../ctrlProps/ctrlProp380.xml"/><Relationship Id="rId15" Type="http://schemas.openxmlformats.org/officeDocument/2006/relationships/ctrlProp" Target="../ctrlProps/ctrlProp390.xml"/><Relationship Id="rId23" Type="http://schemas.openxmlformats.org/officeDocument/2006/relationships/ctrlProp" Target="../ctrlProps/ctrlProp398.xml"/><Relationship Id="rId28" Type="http://schemas.openxmlformats.org/officeDocument/2006/relationships/ctrlProp" Target="../ctrlProps/ctrlProp403.xml"/><Relationship Id="rId36" Type="http://schemas.openxmlformats.org/officeDocument/2006/relationships/ctrlProp" Target="../ctrlProps/ctrlProp411.xml"/><Relationship Id="rId49" Type="http://schemas.openxmlformats.org/officeDocument/2006/relationships/ctrlProp" Target="../ctrlProps/ctrlProp424.xml"/><Relationship Id="rId10" Type="http://schemas.openxmlformats.org/officeDocument/2006/relationships/ctrlProp" Target="../ctrlProps/ctrlProp385.xml"/><Relationship Id="rId19" Type="http://schemas.openxmlformats.org/officeDocument/2006/relationships/ctrlProp" Target="../ctrlProps/ctrlProp394.xml"/><Relationship Id="rId31" Type="http://schemas.openxmlformats.org/officeDocument/2006/relationships/ctrlProp" Target="../ctrlProps/ctrlProp406.xml"/><Relationship Id="rId44" Type="http://schemas.openxmlformats.org/officeDocument/2006/relationships/ctrlProp" Target="../ctrlProps/ctrlProp419.xml"/><Relationship Id="rId4" Type="http://schemas.openxmlformats.org/officeDocument/2006/relationships/ctrlProp" Target="../ctrlProps/ctrlProp379.xml"/><Relationship Id="rId9" Type="http://schemas.openxmlformats.org/officeDocument/2006/relationships/ctrlProp" Target="../ctrlProps/ctrlProp384.xml"/><Relationship Id="rId14" Type="http://schemas.openxmlformats.org/officeDocument/2006/relationships/ctrlProp" Target="../ctrlProps/ctrlProp389.xml"/><Relationship Id="rId22" Type="http://schemas.openxmlformats.org/officeDocument/2006/relationships/ctrlProp" Target="../ctrlProps/ctrlProp397.xml"/><Relationship Id="rId27" Type="http://schemas.openxmlformats.org/officeDocument/2006/relationships/ctrlProp" Target="../ctrlProps/ctrlProp402.xml"/><Relationship Id="rId30" Type="http://schemas.openxmlformats.org/officeDocument/2006/relationships/ctrlProp" Target="../ctrlProps/ctrlProp405.xml"/><Relationship Id="rId35" Type="http://schemas.openxmlformats.org/officeDocument/2006/relationships/ctrlProp" Target="../ctrlProps/ctrlProp410.xml"/><Relationship Id="rId43" Type="http://schemas.openxmlformats.org/officeDocument/2006/relationships/ctrlProp" Target="../ctrlProps/ctrlProp418.xml"/><Relationship Id="rId48" Type="http://schemas.openxmlformats.org/officeDocument/2006/relationships/ctrlProp" Target="../ctrlProps/ctrlProp423.xml"/><Relationship Id="rId8" Type="http://schemas.openxmlformats.org/officeDocument/2006/relationships/ctrlProp" Target="../ctrlProps/ctrlProp383.xml"/><Relationship Id="rId3" Type="http://schemas.openxmlformats.org/officeDocument/2006/relationships/vmlDrawing" Target="../drawings/vmlDrawing10.vml"/><Relationship Id="rId12" Type="http://schemas.openxmlformats.org/officeDocument/2006/relationships/ctrlProp" Target="../ctrlProps/ctrlProp387.xml"/><Relationship Id="rId17" Type="http://schemas.openxmlformats.org/officeDocument/2006/relationships/ctrlProp" Target="../ctrlProps/ctrlProp392.xml"/><Relationship Id="rId25" Type="http://schemas.openxmlformats.org/officeDocument/2006/relationships/ctrlProp" Target="../ctrlProps/ctrlProp400.xml"/><Relationship Id="rId33" Type="http://schemas.openxmlformats.org/officeDocument/2006/relationships/ctrlProp" Target="../ctrlProps/ctrlProp408.xml"/><Relationship Id="rId38" Type="http://schemas.openxmlformats.org/officeDocument/2006/relationships/ctrlProp" Target="../ctrlProps/ctrlProp413.xml"/><Relationship Id="rId46" Type="http://schemas.openxmlformats.org/officeDocument/2006/relationships/ctrlProp" Target="../ctrlProps/ctrlProp421.xml"/><Relationship Id="rId20" Type="http://schemas.openxmlformats.org/officeDocument/2006/relationships/ctrlProp" Target="../ctrlProps/ctrlProp395.xml"/><Relationship Id="rId41" Type="http://schemas.openxmlformats.org/officeDocument/2006/relationships/ctrlProp" Target="../ctrlProps/ctrlProp416.xml"/><Relationship Id="rId1" Type="http://schemas.openxmlformats.org/officeDocument/2006/relationships/printerSettings" Target="../printerSettings/printerSettings10.bin"/><Relationship Id="rId6" Type="http://schemas.openxmlformats.org/officeDocument/2006/relationships/ctrlProp" Target="../ctrlProps/ctrlProp381.xml"/></Relationships>
</file>

<file path=xl/worksheets/_rels/sheet11.xml.rels><?xml version="1.0" encoding="UTF-8" standalone="yes"?>
<Relationships xmlns="http://schemas.openxmlformats.org/package/2006/relationships"><Relationship Id="rId8" Type="http://schemas.openxmlformats.org/officeDocument/2006/relationships/vmlDrawing" Target="../drawings/vmlDrawing11.vml"/><Relationship Id="rId3" Type="http://schemas.openxmlformats.org/officeDocument/2006/relationships/hyperlink" Target="mailto:RWillams2@isp.in.gov" TargetMode="External"/><Relationship Id="rId7" Type="http://schemas.openxmlformats.org/officeDocument/2006/relationships/drawing" Target="../drawings/drawing11.xml"/><Relationship Id="rId2" Type="http://schemas.openxmlformats.org/officeDocument/2006/relationships/hyperlink" Target="https://www.napaprolink.com/default.aspx" TargetMode="External"/><Relationship Id="rId1" Type="http://schemas.openxmlformats.org/officeDocument/2006/relationships/hyperlink" Target="http://www.napaprolink.com/" TargetMode="External"/><Relationship Id="rId6" Type="http://schemas.openxmlformats.org/officeDocument/2006/relationships/printerSettings" Target="../printerSettings/printerSettings11.bin"/><Relationship Id="rId5" Type="http://schemas.openxmlformats.org/officeDocument/2006/relationships/hyperlink" Target="mailto:Tclayton@isp.in.gov" TargetMode="External"/><Relationship Id="rId10" Type="http://schemas.openxmlformats.org/officeDocument/2006/relationships/ctrlProp" Target="../ctrlProps/ctrlProp427.xml"/><Relationship Id="rId4" Type="http://schemas.openxmlformats.org/officeDocument/2006/relationships/hyperlink" Target="mailto:cmerritt@isp.in.gov" TargetMode="External"/><Relationship Id="rId9" Type="http://schemas.openxmlformats.org/officeDocument/2006/relationships/ctrlProp" Target="../ctrlProps/ctrlProp426.xml"/></Relationships>
</file>

<file path=xl/worksheets/_rels/sheet12.xml.rels><?xml version="1.0" encoding="UTF-8" standalone="yes"?>
<Relationships xmlns="http://schemas.openxmlformats.org/package/2006/relationships"><Relationship Id="rId2" Type="http://schemas.openxmlformats.org/officeDocument/2006/relationships/hyperlink" Target="mailto:Rwilliams@isp.in.gov" TargetMode="External"/><Relationship Id="rId1" Type="http://schemas.openxmlformats.org/officeDocument/2006/relationships/hyperlink" Target="mailto:Tclayton@isp.in.gov" TargetMode="External"/></Relationships>
</file>

<file path=xl/worksheets/_rels/sheet14.xml.rels><?xml version="1.0" encoding="UTF-8" standalone="yes"?>
<Relationships xmlns="http://schemas.openxmlformats.org/package/2006/relationships"><Relationship Id="rId3" Type="http://schemas.openxmlformats.org/officeDocument/2006/relationships/ctrlProp" Target="../ctrlProps/ctrlProp428.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mailto:Tclayton@isp.in.gov" TargetMode="External"/><Relationship Id="rId1" Type="http://schemas.openxmlformats.org/officeDocument/2006/relationships/hyperlink" Target="http://www.napaprolink.com/"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AA89B-5FF3-4F26-8CBA-92BD61213A63}">
  <sheetPr codeName="Sheet13"/>
  <dimension ref="A1:WTB1812"/>
  <sheetViews>
    <sheetView showZeros="0" topLeftCell="B1" zoomScaleNormal="100" workbookViewId="0">
      <pane ySplit="2" topLeftCell="A707" activePane="bottomLeft" state="frozen"/>
      <selection activeCell="D1699" sqref="D1699"/>
      <selection pane="bottomLeft" activeCell="M1408" sqref="A1:M1408"/>
    </sheetView>
  </sheetViews>
  <sheetFormatPr defaultColWidth="9.140625" defaultRowHeight="18" customHeight="1" x14ac:dyDescent="0.25"/>
  <cols>
    <col min="1" max="1" width="6.7109375" style="23" hidden="1" customWidth="1"/>
    <col min="2" max="2" width="19.140625" style="396" customWidth="1"/>
    <col min="3" max="3" width="12.28515625" style="148" customWidth="1"/>
    <col min="4" max="4" width="24.85546875" style="148" customWidth="1"/>
    <col min="5" max="5" width="7.28515625" style="678" customWidth="1"/>
    <col min="6" max="6" width="10.5703125" style="565" customWidth="1"/>
    <col min="7" max="7" width="12.5703125" style="71" customWidth="1"/>
    <col min="8" max="8" width="14.85546875" style="23" customWidth="1"/>
    <col min="9" max="9" width="6.42578125" style="564" customWidth="1"/>
    <col min="10" max="10" width="12.42578125" style="23" customWidth="1"/>
    <col min="11" max="12" width="0" style="23" hidden="1" customWidth="1"/>
    <col min="13" max="13" width="9.140625" style="23"/>
    <col min="14" max="26" width="9.140625" style="23" hidden="1" customWidth="1"/>
    <col min="27" max="27" width="9.140625" style="23" customWidth="1"/>
    <col min="28" max="36" width="9.140625" style="23"/>
    <col min="37" max="37" width="32.7109375" style="23" customWidth="1"/>
    <col min="38" max="16384" width="9.140625" style="23"/>
  </cols>
  <sheetData>
    <row r="1" spans="1:39" ht="21.75" customHeight="1" x14ac:dyDescent="0.3">
      <c r="A1" s="405" t="s">
        <v>1017</v>
      </c>
      <c r="B1" s="406" t="str">
        <f>MstList!B1</f>
        <v>Date Sumbitted</v>
      </c>
      <c r="C1" s="325"/>
      <c r="D1" s="387" t="str">
        <f>MstList!D1</f>
        <v>Charger, Ram, Taurus, Tahoe</v>
      </c>
      <c r="E1" s="657"/>
      <c r="F1" s="407">
        <f>COUNTIF(F3:F2000,"&gt;0")</f>
        <v>96</v>
      </c>
      <c r="G1" s="408"/>
      <c r="H1" s="409" t="str">
        <f ca="1">MID(CELL("filename",B1),FIND("]",CELL("Filename",B1))+1,255)</f>
        <v>No Find</v>
      </c>
      <c r="I1" s="410"/>
      <c r="J1" s="411" t="s">
        <v>953</v>
      </c>
      <c r="K1" s="412" t="s">
        <v>9</v>
      </c>
      <c r="L1" s="413" t="s">
        <v>7</v>
      </c>
      <c r="M1" s="413" t="s">
        <v>954</v>
      </c>
      <c r="N1" s="413" t="s">
        <v>444</v>
      </c>
      <c r="O1" s="176" t="s">
        <v>445</v>
      </c>
      <c r="P1" s="176" t="s">
        <v>446</v>
      </c>
      <c r="Q1" s="176" t="s">
        <v>449</v>
      </c>
      <c r="R1" s="176" t="s">
        <v>447</v>
      </c>
      <c r="S1" s="414" t="s">
        <v>448</v>
      </c>
      <c r="T1" s="96" t="s">
        <v>450</v>
      </c>
      <c r="U1" s="96" t="s">
        <v>451</v>
      </c>
      <c r="V1" s="96" t="s">
        <v>452</v>
      </c>
      <c r="W1" s="96" t="s">
        <v>453</v>
      </c>
      <c r="X1" s="96" t="s">
        <v>454</v>
      </c>
      <c r="Y1" s="96" t="s">
        <v>455</v>
      </c>
      <c r="Z1" s="96" t="s">
        <v>456</v>
      </c>
      <c r="AA1" s="415" t="s">
        <v>1089</v>
      </c>
      <c r="AB1" s="416"/>
      <c r="AC1" s="416"/>
      <c r="AD1" s="417"/>
      <c r="AK1" s="23" t="s">
        <v>1093</v>
      </c>
      <c r="AL1" s="23" t="s">
        <v>1094</v>
      </c>
    </row>
    <row r="2" spans="1:39" ht="15" customHeight="1" x14ac:dyDescent="0.25">
      <c r="A2" s="405" t="s">
        <v>1024</v>
      </c>
      <c r="B2" s="418" t="str">
        <f>MstList!B2</f>
        <v>NAPA #</v>
      </c>
      <c r="C2" s="326" t="str">
        <f>MstList!C2</f>
        <v>ISP Stock #</v>
      </c>
      <c r="D2" s="156" t="str">
        <f>MstList!D2</f>
        <v>Description</v>
      </c>
      <c r="E2" s="327" t="s">
        <v>942</v>
      </c>
      <c r="F2" s="419" t="s">
        <v>1025</v>
      </c>
      <c r="G2" s="420" t="s">
        <v>1026</v>
      </c>
      <c r="H2" s="421" t="s">
        <v>5</v>
      </c>
      <c r="I2" s="422" t="s">
        <v>6</v>
      </c>
      <c r="J2" s="423"/>
      <c r="K2" s="632">
        <f>COUNTIFS($E$3:$E$2000,"&gt;0",$H$3:$H$2000,"NAPA")</f>
        <v>3</v>
      </c>
      <c r="L2" s="633">
        <f>COUNTIFS($E$3:$E$489,"&gt;0",$H$3:$H$489,"OEM")</f>
        <v>0</v>
      </c>
      <c r="M2" s="633" t="s">
        <v>1208</v>
      </c>
      <c r="N2" s="633"/>
      <c r="O2" s="632"/>
      <c r="P2" s="632"/>
      <c r="Q2" s="632"/>
      <c r="R2" s="632"/>
      <c r="S2" s="634"/>
      <c r="T2" s="635"/>
      <c r="U2" s="635"/>
      <c r="V2" s="635"/>
      <c r="W2" s="635"/>
      <c r="X2" s="635"/>
      <c r="Y2" s="635"/>
      <c r="Z2" s="635"/>
      <c r="AA2" s="635"/>
      <c r="AB2" s="635"/>
      <c r="AC2" s="635"/>
      <c r="AK2" s="424" t="s">
        <v>1095</v>
      </c>
    </row>
    <row r="3" spans="1:39" ht="15.75" hidden="1" customHeight="1" x14ac:dyDescent="0.25">
      <c r="A3" s="23" t="e">
        <f>IF(E3="","0","1")</f>
        <v>#REF!</v>
      </c>
      <c r="B3" s="108" t="str">
        <f>MstList!B3</f>
        <v>RNX50792782</v>
      </c>
      <c r="C3" s="9">
        <f>MstList!C3</f>
        <v>50792782</v>
      </c>
      <c r="D3" s="1" t="str">
        <f>MstList!D3</f>
        <v>Wiper Blades- (Rain X Latitude 21")</v>
      </c>
      <c r="E3" s="60" t="e">
        <f>Quantities!D3</f>
        <v>#REF!</v>
      </c>
      <c r="F3" s="117">
        <v>13.49</v>
      </c>
      <c r="G3" s="212" t="e">
        <f>PRODUCT(E3,F3)</f>
        <v>#REF!</v>
      </c>
      <c r="H3" s="268" t="str">
        <f>MstList!H3</f>
        <v>NAPA</v>
      </c>
      <c r="I3" s="422" t="str">
        <f>MstList!I3</f>
        <v>Charger Pass. Side</v>
      </c>
      <c r="J3" s="423">
        <f>MstList!K3</f>
        <v>0</v>
      </c>
      <c r="K3" s="362"/>
      <c r="L3" s="636"/>
      <c r="M3" s="636"/>
      <c r="N3" s="636" t="e">
        <f>IF(Jasper!#REF!&gt;0,N$1,"")</f>
        <v>#REF!</v>
      </c>
      <c r="O3" s="362" t="e">
        <f>IF(#REF!&gt;0,O$1,"")</f>
        <v>#REF!</v>
      </c>
      <c r="P3" s="362" t="str">
        <f>IF(Versailles!$D3&gt;0,P$1,"")</f>
        <v/>
      </c>
      <c r="Q3" s="362" t="str">
        <f>IF(Sellersburg!$E3&gt;0,Q$1,"")</f>
        <v/>
      </c>
      <c r="R3" s="362" t="e">
        <f>IF(Pendleton!#REF!&gt;0,R$1,"")</f>
        <v>#REF!</v>
      </c>
      <c r="S3" s="362" t="e">
        <f>IF(#REF!&gt;0,S$1,"")</f>
        <v>#REF!</v>
      </c>
      <c r="T3" s="23" t="e">
        <f>IF(#REF!&gt;0,$T$1,"")</f>
        <v>#REF!</v>
      </c>
      <c r="U3" s="23" t="e">
        <f>IF(Lafayette!#REF!&gt;0,$U$1,"")</f>
        <v>#REF!</v>
      </c>
      <c r="V3" s="23" t="str">
        <f>IF(Peru!D3&gt;0,$V$1,"")</f>
        <v/>
      </c>
      <c r="W3" s="23" t="e">
        <f>IF(#REF!&gt;0,$W$1,"")</f>
        <v>#REF!</v>
      </c>
      <c r="X3" s="23" t="str">
        <f>IF('Ft Wayne'!D3&gt;0,$X$1,"")</f>
        <v/>
      </c>
      <c r="Y3" s="23" t="e">
        <f>IF(#REF!&gt;0,$Y$1,"")</f>
        <v>#REF!</v>
      </c>
      <c r="Z3" s="23" t="e">
        <f>IF(#REF!&gt;0,$Z$1,"")</f>
        <v>#REF!</v>
      </c>
      <c r="AE3" s="23" t="str" cm="1">
        <f t="array" aca="1" ref="AE3" ca="1">CELL("Filename")</f>
        <v>https://ingov-my.sharepoint.com/personal/mhalsmer_isp_in_gov/Documents/Desktop/[NOV MM OEM.xlsx]FSS</v>
      </c>
    </row>
    <row r="4" spans="1:39" ht="15.75" hidden="1" customHeight="1" x14ac:dyDescent="0.25">
      <c r="A4" s="23" t="e">
        <f t="shared" ref="A4:A67" si="0">IF(E4="","0","1")</f>
        <v>#REF!</v>
      </c>
      <c r="B4" s="108" t="str">
        <f>MstList!B4</f>
        <v>RNX 50792802</v>
      </c>
      <c r="C4" s="9">
        <f>MstList!C4</f>
        <v>50792802</v>
      </c>
      <c r="D4" s="1" t="str">
        <f>MstList!D4</f>
        <v>Wiper Blades- (Rain X Latitude 24")</v>
      </c>
      <c r="E4" s="60" t="e">
        <f>Quantities!D4</f>
        <v>#REF!</v>
      </c>
      <c r="F4" s="117">
        <v>13.49</v>
      </c>
      <c r="G4" s="425" t="e">
        <f t="shared" ref="G4:G67" si="1">PRODUCT(E4,F4)</f>
        <v>#REF!</v>
      </c>
      <c r="H4" s="268" t="str">
        <f>MstList!H4</f>
        <v>NAPA</v>
      </c>
      <c r="I4" s="422" t="str">
        <f>MstList!I4</f>
        <v>Charger Driver Side</v>
      </c>
      <c r="J4" s="423">
        <f>MstList!K4</f>
        <v>0</v>
      </c>
      <c r="K4" s="362"/>
      <c r="L4" s="636"/>
      <c r="M4" s="636"/>
      <c r="N4" s="636" t="str">
        <f>IF(Jasper!$D3&gt;0,N$1,"")</f>
        <v/>
      </c>
      <c r="O4" s="362" t="e">
        <f>IF(#REF!&gt;0,O$1,"")</f>
        <v>#REF!</v>
      </c>
      <c r="P4" s="362" t="str">
        <f>IF(Versailles!$D4&gt;0,P$1,"")</f>
        <v/>
      </c>
      <c r="Q4" s="362" t="str">
        <f>IF(Sellersburg!$E4&gt;0,Q$1,"")</f>
        <v/>
      </c>
      <c r="R4" s="362" t="e">
        <f>IF(Pendleton!#REF!&gt;0,R$1,"")</f>
        <v>#REF!</v>
      </c>
      <c r="S4" s="362" t="e">
        <f>IF(#REF!&gt;0,S$1,"")</f>
        <v>#REF!</v>
      </c>
      <c r="T4" s="23" t="e">
        <f>IF(#REF!&gt;0,$T$1,"")</f>
        <v>#REF!</v>
      </c>
      <c r="U4" s="23" t="e">
        <f>IF(Lafayette!#REF!&gt;0,$U$1,"")</f>
        <v>#REF!</v>
      </c>
      <c r="V4" s="23" t="str">
        <f>IF(Peru!D4&gt;0,$V$1,"")</f>
        <v/>
      </c>
      <c r="W4" s="23" t="e">
        <f>IF(#REF!&gt;0,$W$1,"")</f>
        <v>#REF!</v>
      </c>
      <c r="X4" s="23" t="e">
        <f>IF('Ft Wayne'!#REF!&gt;0,$X$1,"")</f>
        <v>#REF!</v>
      </c>
      <c r="Y4" s="23" t="e">
        <f>IF(#REF!&gt;0,$Y$1,"")</f>
        <v>#REF!</v>
      </c>
      <c r="Z4" s="23" t="e">
        <f>IF(#REF!&gt;0,$Z$1,"")</f>
        <v>#REF!</v>
      </c>
    </row>
    <row r="5" spans="1:39" ht="15.75" hidden="1" customHeight="1" x14ac:dyDescent="0.25">
      <c r="A5" s="23" t="e">
        <f t="shared" si="0"/>
        <v>#REF!</v>
      </c>
      <c r="B5" s="108" t="str">
        <f>MstList!B5</f>
        <v>RNX 50792792</v>
      </c>
      <c r="C5" s="9" t="str">
        <f>MstList!C5</f>
        <v>4M9126A</v>
      </c>
      <c r="D5" s="1" t="str">
        <f>MstList!D5</f>
        <v>Wiper Blades- (Rain X Latitude 22")</v>
      </c>
      <c r="E5" s="60" t="e">
        <f>Quantities!D5</f>
        <v>#REF!</v>
      </c>
      <c r="F5" s="117">
        <v>13.49</v>
      </c>
      <c r="G5" s="425" t="e">
        <f t="shared" si="1"/>
        <v>#REF!</v>
      </c>
      <c r="H5" s="268" t="str">
        <f>MstList!H5</f>
        <v>NAPA</v>
      </c>
      <c r="I5" s="422" t="str">
        <f>MstList!I5</f>
        <v>Tahoe,F150,CV</v>
      </c>
      <c r="J5" s="423">
        <f>MstList!K5</f>
        <v>0</v>
      </c>
      <c r="K5" s="362"/>
      <c r="L5" s="362"/>
      <c r="M5" s="362"/>
      <c r="N5" s="636" t="str">
        <f>IF(Jasper!$D4&gt;0,N$1,"")</f>
        <v/>
      </c>
      <c r="O5" s="362" t="e">
        <f>IF(#REF!&gt;0,O$1,"")</f>
        <v>#REF!</v>
      </c>
      <c r="P5" s="362" t="str">
        <f>IF(Versailles!$D5&gt;0,P$1,"")</f>
        <v/>
      </c>
      <c r="Q5" s="362" t="str">
        <f>IF(Sellersburg!$E5&gt;0,Q$1,"")</f>
        <v/>
      </c>
      <c r="R5" s="362" t="e">
        <f>IF(Pendleton!#REF!&gt;0,R$1,"")</f>
        <v>#REF!</v>
      </c>
      <c r="S5" s="362" t="e">
        <f>IF(#REF!&gt;0,S$1,"")</f>
        <v>#REF!</v>
      </c>
      <c r="T5" s="23" t="e">
        <f>IF(#REF!&gt;0,$T$1,"")</f>
        <v>#REF!</v>
      </c>
      <c r="U5" s="23" t="e">
        <f>IF(Lafayette!#REF!&gt;0,$U$1,"")</f>
        <v>#REF!</v>
      </c>
      <c r="V5" s="23" t="e">
        <f>IF(Peru!#REF!&gt;0,$V$1,"")</f>
        <v>#REF!</v>
      </c>
      <c r="W5" s="23" t="e">
        <f>IF(#REF!&gt;0,$W$1,"")</f>
        <v>#REF!</v>
      </c>
      <c r="X5" s="23" t="e">
        <f>IF('Ft Wayne'!#REF!&gt;0,$X$1,"")</f>
        <v>#REF!</v>
      </c>
      <c r="Y5" s="23" t="e">
        <f>IF(#REF!&gt;0,$Y$1,"")</f>
        <v>#REF!</v>
      </c>
      <c r="Z5" s="23" t="e">
        <f>IF(#REF!&gt;0,$Z$1,"")</f>
        <v>#REF!</v>
      </c>
    </row>
    <row r="6" spans="1:39" ht="16.5" hidden="1" customHeight="1" x14ac:dyDescent="0.25">
      <c r="A6" s="23" t="e">
        <f t="shared" si="0"/>
        <v>#REF!</v>
      </c>
      <c r="B6" s="108" t="str">
        <f>MstList!B6</f>
        <v>WIP 6012E</v>
      </c>
      <c r="C6" s="9" t="str">
        <f>MstList!C6</f>
        <v>4M9126U</v>
      </c>
      <c r="D6" s="1" t="str">
        <f>MstList!D6</f>
        <v>Wiper Blade-Rear Tahoe</v>
      </c>
      <c r="E6" s="60" t="e">
        <f>Quantities!D6</f>
        <v>#REF!</v>
      </c>
      <c r="F6" s="117">
        <v>8.23</v>
      </c>
      <c r="G6" s="212" t="e">
        <f t="shared" si="1"/>
        <v>#REF!</v>
      </c>
      <c r="H6" s="268" t="str">
        <f>MstList!H6</f>
        <v>NAPA</v>
      </c>
      <c r="I6" s="422">
        <f>MstList!I6</f>
        <v>0</v>
      </c>
      <c r="J6" s="423">
        <f>MstList!K6</f>
        <v>0</v>
      </c>
      <c r="K6" s="362"/>
      <c r="L6" s="362"/>
      <c r="M6" s="362"/>
      <c r="N6" s="636" t="str">
        <f>IF(Jasper!$D5&gt;0,N$1,"")</f>
        <v/>
      </c>
      <c r="O6" s="362" t="e">
        <f>IF(#REF!&gt;0,O$1,"")</f>
        <v>#REF!</v>
      </c>
      <c r="P6" s="362" t="str">
        <f>IF(Versailles!$D6&gt;0,P$1,"")</f>
        <v/>
      </c>
      <c r="Q6" s="362" t="str">
        <f>IF(Sellersburg!$E6&gt;0,Q$1,"")</f>
        <v/>
      </c>
      <c r="R6" s="362" t="e">
        <f>IF(Pendleton!#REF!&gt;0,R$1,"")</f>
        <v>#REF!</v>
      </c>
      <c r="S6" s="362" t="e">
        <f>IF(#REF!&gt;0,S$1,"")</f>
        <v>#REF!</v>
      </c>
      <c r="T6" s="23" t="e">
        <f>IF(#REF!&gt;0,$T$1,"")</f>
        <v>#REF!</v>
      </c>
      <c r="U6" s="23" t="e">
        <f>IF(Lafayette!#REF!&gt;0,$U$1,"")</f>
        <v>#REF!</v>
      </c>
      <c r="V6" s="23" t="e">
        <f>IF(Peru!#REF!&gt;0,$V$1,"")</f>
        <v>#REF!</v>
      </c>
      <c r="W6" s="23" t="e">
        <f>IF(#REF!&gt;0,$W$1,"")</f>
        <v>#REF!</v>
      </c>
      <c r="X6" s="23" t="str">
        <f>IF('Ft Wayne'!D4&gt;0,$X$1,"")</f>
        <v/>
      </c>
      <c r="Y6" s="23" t="e">
        <f>IF(#REF!&gt;0,$Y$1,"")</f>
        <v>#REF!</v>
      </c>
      <c r="Z6" s="23" t="e">
        <f>IF(#REF!&gt;0,$Z$1,"")</f>
        <v>#REF!</v>
      </c>
      <c r="AL6" s="23" t="s">
        <v>1019</v>
      </c>
    </row>
    <row r="7" spans="1:39" ht="16.5" hidden="1" customHeight="1" x14ac:dyDescent="0.25">
      <c r="A7" s="23" t="e">
        <f t="shared" si="0"/>
        <v>#REF!</v>
      </c>
      <c r="B7" s="108" t="str">
        <f>MstList!B7</f>
        <v>WIP 6020PP</v>
      </c>
      <c r="C7" s="9" t="str">
        <f>MstList!C7</f>
        <v>4M9126D</v>
      </c>
      <c r="D7" s="1" t="str">
        <f>MstList!D7</f>
        <v>Wiper Blade, 20"</v>
      </c>
      <c r="E7" s="60" t="e">
        <f>Quantities!D7</f>
        <v>#REF!</v>
      </c>
      <c r="F7" s="117">
        <v>0</v>
      </c>
      <c r="G7" s="212" t="e">
        <f t="shared" si="1"/>
        <v>#REF!</v>
      </c>
      <c r="H7" s="268" t="str">
        <f>MstList!H7</f>
        <v>NAPA</v>
      </c>
      <c r="I7" s="422" t="str">
        <f>MstList!I7</f>
        <v/>
      </c>
      <c r="J7" s="423">
        <f>MstList!K7</f>
        <v>0</v>
      </c>
      <c r="K7" s="362"/>
      <c r="L7" s="362"/>
      <c r="M7" s="362"/>
      <c r="N7" s="636" t="str">
        <f>IF(Jasper!$D6&gt;0,N$1,"")</f>
        <v/>
      </c>
      <c r="O7" s="362" t="e">
        <f>IF(#REF!&gt;0,O$1,"")</f>
        <v>#REF!</v>
      </c>
      <c r="P7" s="362" t="str">
        <f>IF(Versailles!$D7&gt;0,P$1,"")</f>
        <v/>
      </c>
      <c r="Q7" s="362" t="str">
        <f>IF(Sellersburg!$E7&gt;0,Q$1,"")</f>
        <v/>
      </c>
      <c r="R7" s="362" t="e">
        <f>IF(Pendleton!#REF!&gt;0,R$1,"")</f>
        <v>#REF!</v>
      </c>
      <c r="S7" s="362" t="e">
        <f>IF(#REF!&gt;0,S$1,"")</f>
        <v>#REF!</v>
      </c>
      <c r="T7" s="23" t="e">
        <f>IF(#REF!&gt;0,$T$1,"")</f>
        <v>#REF!</v>
      </c>
      <c r="U7" s="23" t="e">
        <f>IF(Lafayette!#REF!&gt;0,$U$1,"")</f>
        <v>#REF!</v>
      </c>
      <c r="V7" s="23" t="e">
        <f>IF(Peru!#REF!&gt;0,$V$1,"")</f>
        <v>#REF!</v>
      </c>
      <c r="W7" s="23" t="e">
        <f>IF(#REF!&gt;0,$W$1,"")</f>
        <v>#REF!</v>
      </c>
      <c r="X7" s="23" t="str">
        <f>IF('Ft Wayne'!D5&gt;0,$X$1,"")</f>
        <v/>
      </c>
      <c r="Y7" s="23" t="e">
        <f>IF(#REF!&gt;0,$Y$1,"")</f>
        <v>#REF!</v>
      </c>
      <c r="Z7" s="23" t="e">
        <f>IF(#REF!&gt;0,$Z$1,"")</f>
        <v>#REF!</v>
      </c>
      <c r="AL7" s="23" t="s">
        <v>1027</v>
      </c>
    </row>
    <row r="8" spans="1:39" ht="16.5" hidden="1" customHeight="1" x14ac:dyDescent="0.25">
      <c r="A8" s="23" t="e">
        <f t="shared" si="0"/>
        <v>#REF!</v>
      </c>
      <c r="B8" s="106" t="str">
        <f>MstList!B8</f>
        <v>WIP 6024PP</v>
      </c>
      <c r="C8" s="72" t="str">
        <f>MstList!C8</f>
        <v>4M9126G</v>
      </c>
      <c r="D8" s="22" t="str">
        <f>MstList!D8</f>
        <v>Wiper-24"</v>
      </c>
      <c r="E8" s="136" t="e">
        <f>Quantities!D8</f>
        <v>#REF!</v>
      </c>
      <c r="F8" s="117">
        <v>0</v>
      </c>
      <c r="G8" s="107" t="e">
        <f t="shared" si="1"/>
        <v>#REF!</v>
      </c>
      <c r="H8" s="268" t="str">
        <f>MstList!H8</f>
        <v>NAPA</v>
      </c>
      <c r="I8" s="422">
        <f>MstList!I8</f>
        <v>0</v>
      </c>
      <c r="J8" s="423">
        <f>MstList!K8</f>
        <v>0</v>
      </c>
      <c r="K8" s="362"/>
      <c r="L8" s="362"/>
      <c r="M8" s="362"/>
      <c r="N8" s="636" t="str">
        <f>IF(Jasper!$D7&gt;0,N$1,"")</f>
        <v/>
      </c>
      <c r="O8" s="362" t="e">
        <f>IF(#REF!&gt;0,O$1,"")</f>
        <v>#REF!</v>
      </c>
      <c r="P8" s="362" t="str">
        <f>IF(Versailles!$D8&gt;0,P$1,"")</f>
        <v/>
      </c>
      <c r="Q8" s="362" t="str">
        <f>IF(Sellersburg!$E8&gt;0,Q$1,"")</f>
        <v/>
      </c>
      <c r="R8" s="362" t="e">
        <f>IF(Pendleton!#REF!&gt;0,R$1,"")</f>
        <v>#REF!</v>
      </c>
      <c r="S8" s="362" t="e">
        <f>IF(#REF!&gt;0,S$1,"")</f>
        <v>#REF!</v>
      </c>
      <c r="T8" s="23" t="e">
        <f>IF(#REF!&gt;0,$T$1,"")</f>
        <v>#REF!</v>
      </c>
      <c r="U8" s="23" t="e">
        <f>IF(Lafayette!#REF!&gt;0,$U$1,"")</f>
        <v>#REF!</v>
      </c>
      <c r="V8" s="23" t="e">
        <f>IF(Peru!#REF!&gt;0,$V$1,"")</f>
        <v>#REF!</v>
      </c>
      <c r="W8" s="23" t="e">
        <f>IF(#REF!&gt;0,$W$1,"")</f>
        <v>#REF!</v>
      </c>
      <c r="X8" s="23" t="str">
        <f>IF('Ft Wayne'!D6&gt;0,$X$1,"")</f>
        <v/>
      </c>
      <c r="Y8" s="23" t="e">
        <f>IF(#REF!&gt;0,$Y$1,"")</f>
        <v>#REF!</v>
      </c>
      <c r="Z8" s="23" t="e">
        <f>IF(#REF!&gt;0,$Z$1,"")</f>
        <v>#REF!</v>
      </c>
    </row>
    <row r="9" spans="1:39" ht="16.5" hidden="1" customHeight="1" x14ac:dyDescent="0.25">
      <c r="A9" s="23" t="e">
        <f t="shared" si="0"/>
        <v>#REF!</v>
      </c>
      <c r="B9" s="106" t="str">
        <f>MstList!B9</f>
        <v>WIP 6026PP</v>
      </c>
      <c r="C9" s="72" t="str">
        <f>MstList!C9</f>
        <v>4M9126V</v>
      </c>
      <c r="D9" s="22" t="str">
        <f>MstList!D9</f>
        <v>Wiper-26"</v>
      </c>
      <c r="E9" s="136" t="e">
        <f>Quantities!D9</f>
        <v>#REF!</v>
      </c>
      <c r="F9" s="117">
        <v>0</v>
      </c>
      <c r="G9" s="107" t="e">
        <f t="shared" si="1"/>
        <v>#REF!</v>
      </c>
      <c r="H9" s="268" t="str">
        <f>MstList!H9</f>
        <v>NAPA</v>
      </c>
      <c r="I9" s="422">
        <f>MstList!I9</f>
        <v>0</v>
      </c>
      <c r="J9" s="423">
        <f>MstList!K9</f>
        <v>0</v>
      </c>
      <c r="K9" s="362"/>
      <c r="L9" s="362"/>
      <c r="M9" s="362"/>
      <c r="N9" s="636" t="str">
        <f>IF(Jasper!$D8&gt;0,N$1,"")</f>
        <v/>
      </c>
      <c r="O9" s="362" t="e">
        <f>IF(#REF!&gt;0,O$1,"")</f>
        <v>#REF!</v>
      </c>
      <c r="P9" s="362" t="str">
        <f>IF(Versailles!$D9&gt;0,P$1,"")</f>
        <v/>
      </c>
      <c r="Q9" s="362" t="str">
        <f>IF(Sellersburg!$E9&gt;0,Q$1,"")</f>
        <v/>
      </c>
      <c r="R9" s="362" t="e">
        <f>IF(Pendleton!#REF!&gt;0,R$1,"")</f>
        <v>#REF!</v>
      </c>
      <c r="S9" s="362" t="e">
        <f>IF(#REF!&gt;0,S$1,"")</f>
        <v>#REF!</v>
      </c>
      <c r="T9" s="23" t="e">
        <f>IF(#REF!&gt;0,$T$1,"")</f>
        <v>#REF!</v>
      </c>
      <c r="U9" s="23" t="e">
        <f>IF(Lafayette!#REF!&gt;0,$U$1,"")</f>
        <v>#REF!</v>
      </c>
      <c r="V9" s="23" t="e">
        <f>IF(Peru!#REF!&gt;0,$V$1,"")</f>
        <v>#REF!</v>
      </c>
      <c r="W9" s="23" t="e">
        <f>IF(#REF!&gt;0,$W$1,"")</f>
        <v>#REF!</v>
      </c>
      <c r="X9" s="23" t="str">
        <f>IF('Ft Wayne'!D7&gt;0,$X$1,"")</f>
        <v/>
      </c>
      <c r="Y9" s="23" t="e">
        <f>IF(#REF!&gt;0,$Y$1,"")</f>
        <v>#REF!</v>
      </c>
      <c r="Z9" s="23" t="e">
        <f>IF(#REF!&gt;0,$Z$1,"")</f>
        <v>#REF!</v>
      </c>
      <c r="AL9" s="23" t="s">
        <v>1020</v>
      </c>
    </row>
    <row r="10" spans="1:39" ht="16.5" hidden="1" customHeight="1" x14ac:dyDescent="0.25">
      <c r="A10" s="23" t="e">
        <f t="shared" si="0"/>
        <v>#REF!</v>
      </c>
      <c r="B10" s="106" t="str">
        <f>MstList!B10</f>
        <v>WIP 6028PP</v>
      </c>
      <c r="C10" s="72" t="str">
        <f>MstList!C10</f>
        <v>4M9126N</v>
      </c>
      <c r="D10" s="22" t="str">
        <f>MstList!D10</f>
        <v>Wiper-28"</v>
      </c>
      <c r="E10" s="136" t="e">
        <f>Quantities!D10</f>
        <v>#REF!</v>
      </c>
      <c r="F10" s="117">
        <v>0</v>
      </c>
      <c r="G10" s="107" t="e">
        <f t="shared" si="1"/>
        <v>#REF!</v>
      </c>
      <c r="H10" s="268" t="str">
        <f>MstList!H10</f>
        <v>NAPA</v>
      </c>
      <c r="I10" s="422">
        <f>MstList!I10</f>
        <v>0</v>
      </c>
      <c r="J10" s="423">
        <f>MstList!K10</f>
        <v>0</v>
      </c>
      <c r="K10" s="362"/>
      <c r="L10" s="362"/>
      <c r="M10" s="362"/>
      <c r="N10" s="636" t="str">
        <f>IF(Jasper!$D9&gt;0,N$1,"")</f>
        <v/>
      </c>
      <c r="O10" s="362" t="e">
        <f>IF(#REF!&gt;0,O$1,"")</f>
        <v>#REF!</v>
      </c>
      <c r="P10" s="362" t="str">
        <f>IF(Versailles!$D10&gt;0,P$1,"")</f>
        <v/>
      </c>
      <c r="Q10" s="362" t="str">
        <f>IF(Sellersburg!$E10&gt;0,Q$1,"")</f>
        <v/>
      </c>
      <c r="R10" s="362" t="e">
        <f>IF(Pendleton!#REF!&gt;0,R$1,"")</f>
        <v>#REF!</v>
      </c>
      <c r="S10" s="362" t="e">
        <f>IF(#REF!&gt;0,S$1,"")</f>
        <v>#REF!</v>
      </c>
      <c r="T10" s="23" t="e">
        <f>IF(#REF!&gt;0,$T$1,"")</f>
        <v>#REF!</v>
      </c>
      <c r="U10" s="23" t="e">
        <f>IF(Lafayette!#REF!&gt;0,$U$1,"")</f>
        <v>#REF!</v>
      </c>
      <c r="V10" s="23" t="e">
        <f>IF(Peru!#REF!&gt;0,$V$1,"")</f>
        <v>#REF!</v>
      </c>
      <c r="W10" s="23" t="e">
        <f>IF(#REF!&gt;0,$W$1,"")</f>
        <v>#REF!</v>
      </c>
      <c r="X10" s="23" t="str">
        <f>IF('Ft Wayne'!D8&gt;0,$X$1,"")</f>
        <v/>
      </c>
      <c r="Y10" s="23" t="e">
        <f>IF(#REF!&gt;0,$Y$1,"")</f>
        <v>#REF!</v>
      </c>
      <c r="Z10" s="23" t="e">
        <f>IF(#REF!&gt;0,$Z$1,"")</f>
        <v>#REF!</v>
      </c>
      <c r="AL10" s="23" t="s">
        <v>1021</v>
      </c>
    </row>
    <row r="11" spans="1:39" ht="16.5" hidden="1" customHeight="1" x14ac:dyDescent="0.25">
      <c r="A11" s="23" t="e">
        <f t="shared" si="0"/>
        <v>#REF!</v>
      </c>
      <c r="B11" s="426" t="str">
        <f>MstList!B11</f>
        <v>FIL 7899</v>
      </c>
      <c r="C11" s="298" t="str">
        <f>MstList!C11</f>
        <v>4D4047</v>
      </c>
      <c r="D11" s="297" t="str">
        <f>MstList!D11</f>
        <v>Oil Filter (2010-15)</v>
      </c>
      <c r="E11" s="658" t="e">
        <f>Quantities!D11</f>
        <v>#REF!</v>
      </c>
      <c r="F11" s="427">
        <v>3.64</v>
      </c>
      <c r="G11" s="428" t="e">
        <f t="shared" si="1"/>
        <v>#REF!</v>
      </c>
      <c r="H11" s="429" t="str">
        <f>MstList!H11</f>
        <v>NAPA</v>
      </c>
      <c r="I11" s="430" t="str">
        <f>MstList!I11</f>
        <v>Charger</v>
      </c>
      <c r="J11" s="431">
        <f>MstList!K11</f>
        <v>0</v>
      </c>
      <c r="K11" s="362"/>
      <c r="L11" s="362"/>
      <c r="M11" s="362"/>
      <c r="N11" s="636" t="str">
        <f>IF(Jasper!$D10&gt;0,N$1,"")</f>
        <v/>
      </c>
      <c r="O11" s="362" t="e">
        <f>IF(#REF!&gt;0,O$1,"")</f>
        <v>#REF!</v>
      </c>
      <c r="P11" s="362" t="str">
        <f>IF(Versailles!$D11&gt;0,P$1,"")</f>
        <v/>
      </c>
      <c r="Q11" s="362" t="str">
        <f>IF(Sellersburg!$E11&gt;0,Q$1,"")</f>
        <v/>
      </c>
      <c r="R11" s="362" t="e">
        <f>IF(Pendleton!#REF!&gt;0,R$1,"")</f>
        <v>#REF!</v>
      </c>
      <c r="S11" s="362" t="e">
        <f>IF(#REF!&gt;0,S$1,"")</f>
        <v>#REF!</v>
      </c>
      <c r="T11" s="23" t="e">
        <f>IF(#REF!&gt;0,$T$1,"")</f>
        <v>#REF!</v>
      </c>
      <c r="U11" s="23" t="e">
        <f>IF(Lafayette!#REF!&gt;0,$U$1,"")</f>
        <v>#REF!</v>
      </c>
      <c r="V11" s="23" t="e">
        <f>IF(Peru!#REF!&gt;0,$V$1,"")</f>
        <v>#REF!</v>
      </c>
      <c r="W11" s="23" t="e">
        <f>IF(#REF!&gt;0,$W$1,"")</f>
        <v>#REF!</v>
      </c>
      <c r="X11" s="23" t="str">
        <f>IF('Ft Wayne'!D9&gt;0,$X$1,"")</f>
        <v/>
      </c>
      <c r="Y11" s="23" t="e">
        <f>IF(#REF!&gt;0,$Y$1,"")</f>
        <v>#REF!</v>
      </c>
      <c r="Z11" s="23" t="e">
        <f>IF(#REF!&gt;0,$Z$1,"")</f>
        <v>#REF!</v>
      </c>
    </row>
    <row r="12" spans="1:39" ht="16.5" hidden="1" customHeight="1" x14ac:dyDescent="0.25">
      <c r="A12" s="23" t="e">
        <f t="shared" si="0"/>
        <v>#REF!</v>
      </c>
      <c r="B12" s="426" t="str">
        <f>MstList!B12</f>
        <v>FIL 7060MP</v>
      </c>
      <c r="C12" s="298" t="str">
        <f>MstList!C12</f>
        <v>4C3401T</v>
      </c>
      <c r="D12" s="297" t="str">
        <f>MstList!D12</f>
        <v>Oil Filter-( Order Min of 12) Tahoe</v>
      </c>
      <c r="E12" s="658" t="e">
        <f>Quantities!D12</f>
        <v>#REF!</v>
      </c>
      <c r="F12" s="427">
        <v>3.64</v>
      </c>
      <c r="G12" s="428" t="e">
        <f t="shared" si="1"/>
        <v>#REF!</v>
      </c>
      <c r="H12" s="429" t="str">
        <f>MstList!H12</f>
        <v>NAPA</v>
      </c>
      <c r="I12" s="430" t="str">
        <f>MstList!I12</f>
        <v>Charger16-20,Ram</v>
      </c>
      <c r="J12" s="431">
        <f>MstList!K12</f>
        <v>0</v>
      </c>
      <c r="K12" s="362"/>
      <c r="L12" s="362"/>
      <c r="M12" s="362"/>
      <c r="N12" s="636" t="str">
        <f>IF(Jasper!$D11&gt;0,N$1,"")</f>
        <v/>
      </c>
      <c r="O12" s="362" t="e">
        <f>IF(#REF!&gt;0,O$1,"")</f>
        <v>#REF!</v>
      </c>
      <c r="P12" s="362" t="e">
        <f>IF(Versailles!#REF!&gt;0,P$1,"")</f>
        <v>#REF!</v>
      </c>
      <c r="Q12" s="362" t="str">
        <f>IF(Sellersburg!$E12&gt;0,Q$1,"")</f>
        <v/>
      </c>
      <c r="R12" s="362" t="e">
        <f>IF(Pendleton!#REF!&gt;0,R$1,"")</f>
        <v>#REF!</v>
      </c>
      <c r="S12" s="362" t="e">
        <f>IF(#REF!&gt;0,S$1,"")</f>
        <v>#REF!</v>
      </c>
      <c r="T12" s="23" t="e">
        <f>IF(#REF!&gt;0,$T$1,"")</f>
        <v>#REF!</v>
      </c>
      <c r="U12" s="23" t="e">
        <f>IF(Lafayette!#REF!&gt;0,$U$1,"")</f>
        <v>#REF!</v>
      </c>
      <c r="V12" s="23" t="e">
        <f>IF(Peru!#REF!&gt;0,$V$1,"")</f>
        <v>#REF!</v>
      </c>
      <c r="W12" s="23" t="e">
        <f>IF(#REF!&gt;0,$W$1,"")</f>
        <v>#REF!</v>
      </c>
      <c r="X12" s="23" t="e">
        <f>IF('Ft Wayne'!#REF!&gt;0,$X$1,"")</f>
        <v>#REF!</v>
      </c>
      <c r="Y12" s="23" t="e">
        <f>IF(#REF!&gt;0,$Y$1,"")</f>
        <v>#REF!</v>
      </c>
      <c r="Z12" s="23" t="e">
        <f>IF(#REF!&gt;0,$Z$1,"")</f>
        <v>#REF!</v>
      </c>
      <c r="AL12" s="23" t="s">
        <v>1022</v>
      </c>
    </row>
    <row r="13" spans="1:39" ht="16.5" hidden="1" customHeight="1" x14ac:dyDescent="0.25">
      <c r="A13" s="23" t="e">
        <f t="shared" si="0"/>
        <v>#REF!</v>
      </c>
      <c r="B13" s="108" t="str">
        <f>MstList!B13</f>
        <v>FIL 4048</v>
      </c>
      <c r="C13" s="9" t="str">
        <f>MstList!C13</f>
        <v>4D4301</v>
      </c>
      <c r="D13" s="1" t="str">
        <f>MstList!D13</f>
        <v>Cabin Filter, 2011 and up</v>
      </c>
      <c r="E13" s="60" t="e">
        <f>Quantities!D13</f>
        <v>#REF!</v>
      </c>
      <c r="F13" s="117">
        <v>9.06</v>
      </c>
      <c r="G13" s="212" t="e">
        <f t="shared" si="1"/>
        <v>#REF!</v>
      </c>
      <c r="H13" s="268" t="str">
        <f>MstList!H13</f>
        <v>NAPA</v>
      </c>
      <c r="I13" s="422" t="str">
        <f>MstList!I13</f>
        <v>Charger</v>
      </c>
      <c r="J13" s="423">
        <f>MstList!K13</f>
        <v>0</v>
      </c>
      <c r="K13" s="362"/>
      <c r="L13" s="362"/>
      <c r="M13" s="362"/>
      <c r="N13" s="636" t="str">
        <f>IF(Jasper!$D12&gt;0,N$1,"")</f>
        <v/>
      </c>
      <c r="O13" s="362" t="e">
        <f>IF(#REF!&gt;0,O$1,"")</f>
        <v>#REF!</v>
      </c>
      <c r="P13" s="362" t="str">
        <f>IF(Versailles!$D12&gt;0,P$1,"")</f>
        <v/>
      </c>
      <c r="Q13" s="362" t="str">
        <f>IF(Sellersburg!$E13&gt;0,Q$1,"")</f>
        <v/>
      </c>
      <c r="R13" s="362" t="e">
        <f>IF(Pendleton!#REF!&gt;0,R$1,"")</f>
        <v>#REF!</v>
      </c>
      <c r="S13" s="362" t="e">
        <f>IF(#REF!&gt;0,S$1,"")</f>
        <v>#REF!</v>
      </c>
      <c r="T13" s="23" t="e">
        <f>IF(#REF!&gt;0,$T$1,"")</f>
        <v>#REF!</v>
      </c>
      <c r="U13" s="23" t="e">
        <f>IF(Lafayette!#REF!&gt;0,$U$1,"")</f>
        <v>#REF!</v>
      </c>
      <c r="V13" s="23" t="e">
        <f>IF(Peru!#REF!&gt;0,$V$1,"")</f>
        <v>#REF!</v>
      </c>
      <c r="W13" s="23" t="e">
        <f>IF(#REF!&gt;0,$W$1,"")</f>
        <v>#REF!</v>
      </c>
      <c r="X13" s="23" t="str">
        <f>IF('Ft Wayne'!D10&gt;0,$X$1,"")</f>
        <v/>
      </c>
      <c r="Y13" s="23" t="e">
        <f>IF(#REF!&gt;0,$Y$1,"")</f>
        <v>#REF!</v>
      </c>
      <c r="Z13" s="23" t="e">
        <f>IF(#REF!&gt;0,$Z$1,"")</f>
        <v>#REF!</v>
      </c>
      <c r="AL13" s="23" t="s">
        <v>1023</v>
      </c>
    </row>
    <row r="14" spans="1:39" ht="16.5" hidden="1" customHeight="1" x14ac:dyDescent="0.25">
      <c r="A14" s="23" t="e">
        <f t="shared" si="0"/>
        <v>#REF!</v>
      </c>
      <c r="B14" s="108" t="str">
        <f>MstList!B14</f>
        <v>FIL 9746</v>
      </c>
      <c r="C14" s="9" t="str">
        <f>MstList!C14</f>
        <v>4D4046B</v>
      </c>
      <c r="D14" s="1" t="str">
        <f>MstList!D14</f>
        <v>Air Filter, 2011 and up</v>
      </c>
      <c r="E14" s="60" t="e">
        <f>Quantities!D14</f>
        <v>#REF!</v>
      </c>
      <c r="F14" s="117">
        <v>16.52</v>
      </c>
      <c r="G14" s="212" t="e">
        <f t="shared" si="1"/>
        <v>#REF!</v>
      </c>
      <c r="H14" s="268" t="str">
        <f>MstList!H14</f>
        <v>NAPA</v>
      </c>
      <c r="I14" s="422" t="str">
        <f>MstList!I14</f>
        <v>Charger</v>
      </c>
      <c r="J14" s="423">
        <f>MstList!K14</f>
        <v>0</v>
      </c>
      <c r="K14" s="362"/>
      <c r="L14" s="362"/>
      <c r="M14" s="362"/>
      <c r="N14" s="636" t="str">
        <f>IF(Jasper!$D13&gt;0,N$1,"")</f>
        <v/>
      </c>
      <c r="O14" s="362" t="e">
        <f>IF(#REF!&gt;0,O$1,"")</f>
        <v>#REF!</v>
      </c>
      <c r="P14" s="362" t="str">
        <f>IF(Versailles!$D13&gt;0,P$1,"")</f>
        <v/>
      </c>
      <c r="Q14" s="362" t="str">
        <f>IF(Sellersburg!$E14&gt;0,Q$1,"")</f>
        <v/>
      </c>
      <c r="R14" s="362" t="e">
        <f>IF(Pendleton!#REF!&gt;0,R$1,"")</f>
        <v>#REF!</v>
      </c>
      <c r="S14" s="362" t="e">
        <f>IF(#REF!&gt;0,S$1,"")</f>
        <v>#REF!</v>
      </c>
      <c r="T14" s="23" t="e">
        <f>IF(#REF!&gt;0,$T$1,"")</f>
        <v>#REF!</v>
      </c>
      <c r="U14" s="23" t="e">
        <f>IF(Lafayette!#REF!&gt;0,$U$1,"")</f>
        <v>#REF!</v>
      </c>
      <c r="V14" s="23" t="e">
        <f>IF(Peru!#REF!&gt;0,$V$1,"")</f>
        <v>#REF!</v>
      </c>
      <c r="W14" s="23" t="e">
        <f>IF(#REF!&gt;0,$W$1,"")</f>
        <v>#REF!</v>
      </c>
      <c r="X14" s="23" t="str">
        <f>IF('Ft Wayne'!D11&gt;0,$X$1,"")</f>
        <v/>
      </c>
      <c r="Y14" s="23" t="e">
        <f>IF(#REF!&gt;0,$Y$1,"")</f>
        <v>#REF!</v>
      </c>
      <c r="Z14" s="23" t="e">
        <f>IF(#REF!&gt;0,$Z$1,"")</f>
        <v>#REF!</v>
      </c>
    </row>
    <row r="15" spans="1:39" ht="16.5" hidden="1" customHeight="1" x14ac:dyDescent="0.25">
      <c r="A15" s="23" t="e">
        <f t="shared" si="0"/>
        <v>#REF!</v>
      </c>
      <c r="B15" s="106" t="str">
        <f>MstList!B15</f>
        <v>FIL4579</v>
      </c>
      <c r="C15" s="72" t="str">
        <f>MstList!C15</f>
        <v>FIL4579</v>
      </c>
      <c r="D15" s="22" t="str">
        <f>MstList!D15</f>
        <v>Cabin Air Filter</v>
      </c>
      <c r="E15" s="136" t="e">
        <f>Quantities!D15</f>
        <v>#REF!</v>
      </c>
      <c r="F15" s="118">
        <v>0</v>
      </c>
      <c r="G15" s="212" t="e">
        <f t="shared" si="1"/>
        <v>#REF!</v>
      </c>
      <c r="H15" s="268" t="str">
        <f>MstList!H15</f>
        <v>NAPA</v>
      </c>
      <c r="I15" s="422" t="str">
        <f>MstList!I15</f>
        <v>Ram</v>
      </c>
      <c r="J15" s="423">
        <f>MstList!K15</f>
        <v>0</v>
      </c>
      <c r="K15" s="362"/>
      <c r="L15" s="362"/>
      <c r="M15" s="362"/>
      <c r="N15" s="636" t="str">
        <f>IF(Jasper!$D14&gt;0,N$1,"")</f>
        <v/>
      </c>
      <c r="O15" s="362" t="e">
        <f>IF(#REF!&gt;0,O$1,"")</f>
        <v>#REF!</v>
      </c>
      <c r="P15" s="362" t="str">
        <f>IF(Versailles!$D14&gt;0,P$1,"")</f>
        <v/>
      </c>
      <c r="Q15" s="362" t="str">
        <f>IF(Sellersburg!$E15&gt;0,Q$1,"")</f>
        <v/>
      </c>
      <c r="R15" s="362" t="e">
        <f>IF(Pendleton!#REF!&gt;0,R$1,"")</f>
        <v>#REF!</v>
      </c>
      <c r="S15" s="362" t="e">
        <f>IF(#REF!&gt;0,S$1,"")</f>
        <v>#REF!</v>
      </c>
      <c r="T15" s="23" t="e">
        <f>IF(#REF!&gt;0,$T$1,"")</f>
        <v>#REF!</v>
      </c>
      <c r="U15" s="23" t="e">
        <f>IF(Lafayette!#REF!&gt;0,$U$1,"")</f>
        <v>#REF!</v>
      </c>
      <c r="V15" s="23" t="e">
        <f>IF(Peru!#REF!&gt;0,$V$1,"")</f>
        <v>#REF!</v>
      </c>
      <c r="W15" s="23" t="e">
        <f>IF(#REF!&gt;0,$W$1,"")</f>
        <v>#REF!</v>
      </c>
      <c r="X15" s="23" t="str">
        <f>IF('Ft Wayne'!D12&gt;0,$X$1,"")</f>
        <v/>
      </c>
      <c r="Y15" s="23" t="e">
        <f>IF(#REF!&gt;0,$Y$1,"")</f>
        <v>#REF!</v>
      </c>
      <c r="Z15" s="23" t="e">
        <f>IF(#REF!&gt;0,$Z$1,"")</f>
        <v>#REF!</v>
      </c>
    </row>
    <row r="16" spans="1:39" ht="16.5" hidden="1" customHeight="1" x14ac:dyDescent="0.25">
      <c r="A16" s="23" t="e">
        <f t="shared" si="0"/>
        <v>#REF!</v>
      </c>
      <c r="B16" s="388" t="str">
        <f>MstList!B16</f>
        <v>FIL 2725</v>
      </c>
      <c r="C16" s="9" t="str">
        <f>MstList!C16</f>
        <v>4D4046A</v>
      </c>
      <c r="D16" s="1" t="str">
        <f>MstList!D16</f>
        <v>Air Filter</v>
      </c>
      <c r="E16" s="60" t="e">
        <f>Quantities!D16</f>
        <v>#REF!</v>
      </c>
      <c r="F16" s="117">
        <v>0</v>
      </c>
      <c r="G16" s="212" t="e">
        <f t="shared" si="1"/>
        <v>#REF!</v>
      </c>
      <c r="H16" s="268" t="str">
        <f>MstList!H16</f>
        <v>NAPA</v>
      </c>
      <c r="I16" s="422" t="str">
        <f>MstList!I16</f>
        <v>Ram</v>
      </c>
      <c r="J16" s="423">
        <f>MstList!K16</f>
        <v>0</v>
      </c>
      <c r="K16" s="362"/>
      <c r="L16" s="362"/>
      <c r="M16" s="362"/>
      <c r="N16" s="636" t="str">
        <f>IF(Jasper!$D15&gt;0,N$1,"")</f>
        <v/>
      </c>
      <c r="O16" s="362" t="e">
        <f>IF(#REF!&gt;0,O$1,"")</f>
        <v>#REF!</v>
      </c>
      <c r="P16" s="362" t="str">
        <f>IF(Versailles!$D15&gt;0,P$1,"")</f>
        <v/>
      </c>
      <c r="Q16" s="362" t="str">
        <f>IF(Sellersburg!$E16&gt;0,Q$1,"")</f>
        <v/>
      </c>
      <c r="R16" s="362" t="e">
        <f>IF(Pendleton!#REF!&gt;0,R$1,"")</f>
        <v>#REF!</v>
      </c>
      <c r="S16" s="362" t="e">
        <f>IF(#REF!&gt;0,S$1,"")</f>
        <v>#REF!</v>
      </c>
      <c r="T16" s="23" t="e">
        <f>IF(#REF!&gt;0,$T$1,"")</f>
        <v>#REF!</v>
      </c>
      <c r="U16" s="23" t="e">
        <f>IF(Lafayette!#REF!&gt;0,$U$1,"")</f>
        <v>#REF!</v>
      </c>
      <c r="V16" s="23" t="e">
        <f>IF(Peru!#REF!&gt;0,$V$1,"")</f>
        <v>#REF!</v>
      </c>
      <c r="W16" s="23" t="e">
        <f>IF(#REF!&gt;0,$W$1,"")</f>
        <v>#REF!</v>
      </c>
      <c r="X16" s="23" t="str">
        <f>IF('Ft Wayne'!D13&gt;0,$X$1,"")</f>
        <v/>
      </c>
      <c r="Y16" s="23" t="e">
        <f>IF(#REF!&gt;0,$Y$1,"")</f>
        <v>#REF!</v>
      </c>
      <c r="Z16" s="23" t="e">
        <f>IF(#REF!&gt;0,$Z$1,"")</f>
        <v>#REF!</v>
      </c>
      <c r="AL16" s="23" t="s">
        <v>1109</v>
      </c>
      <c r="AM16" s="424" t="s">
        <v>1107</v>
      </c>
    </row>
    <row r="17" spans="1:39" ht="16.5" hidden="1" customHeight="1" x14ac:dyDescent="0.25">
      <c r="A17" s="23" t="e">
        <f t="shared" si="0"/>
        <v>#REF!</v>
      </c>
      <c r="B17" s="108" t="str">
        <f>MstList!B17</f>
        <v>NCP2601744</v>
      </c>
      <c r="C17" s="9" t="str">
        <f>MstList!C17</f>
        <v>4D3501</v>
      </c>
      <c r="D17" s="1" t="str">
        <f>MstList!D17</f>
        <v>Ball Joint Lower  (2006-2019)</v>
      </c>
      <c r="E17" s="60" t="e">
        <f>Quantities!D17</f>
        <v>#REF!</v>
      </c>
      <c r="F17" s="117">
        <v>0</v>
      </c>
      <c r="G17" s="212" t="e">
        <f t="shared" si="1"/>
        <v>#REF!</v>
      </c>
      <c r="H17" s="268" t="str">
        <f>MstList!H17</f>
        <v>NAPA</v>
      </c>
      <c r="I17" s="422" t="str">
        <f>MstList!I17</f>
        <v>Charger</v>
      </c>
      <c r="J17" s="423">
        <f>MstList!K17</f>
        <v>0</v>
      </c>
      <c r="K17" s="362"/>
      <c r="L17" s="362"/>
      <c r="M17" s="362"/>
      <c r="N17" s="636" t="str">
        <f>IF(Jasper!$D16&gt;0,N$1,"")</f>
        <v/>
      </c>
      <c r="O17" s="362" t="e">
        <f>IF(#REF!&gt;0,O$1,"")</f>
        <v>#REF!</v>
      </c>
      <c r="P17" s="362" t="str">
        <f>IF(Versailles!$D16&gt;0,P$1,"")</f>
        <v/>
      </c>
      <c r="Q17" s="362" t="str">
        <f>IF(Sellersburg!$E17&gt;0,Q$1,"")</f>
        <v/>
      </c>
      <c r="R17" s="362" t="e">
        <f>IF(Pendleton!#REF!&gt;0,R$1,"")</f>
        <v>#REF!</v>
      </c>
      <c r="S17" s="362" t="e">
        <f>IF(#REF!&gt;0,S$1,"")</f>
        <v>#REF!</v>
      </c>
      <c r="T17" s="23" t="e">
        <f>IF(#REF!&gt;0,$T$1,"")</f>
        <v>#REF!</v>
      </c>
      <c r="U17" s="23" t="e">
        <f>IF(Lafayette!#REF!&gt;0,$U$1,"")</f>
        <v>#REF!</v>
      </c>
      <c r="V17" s="23" t="e">
        <f>IF(Peru!#REF!&gt;0,$V$1,"")</f>
        <v>#REF!</v>
      </c>
      <c r="W17" s="23" t="e">
        <f>IF(#REF!&gt;0,$W$1,"")</f>
        <v>#REF!</v>
      </c>
      <c r="X17" s="23" t="str">
        <f>IF('Ft Wayne'!D14&gt;0,$X$1,"")</f>
        <v/>
      </c>
      <c r="Y17" s="23" t="e">
        <f>IF(#REF!&gt;0,$Y$1,"")</f>
        <v>#REF!</v>
      </c>
      <c r="Z17" s="23" t="e">
        <f>IF(#REF!&gt;0,$Z$1,"")</f>
        <v>#REF!</v>
      </c>
      <c r="AL17" s="23" t="s">
        <v>1110</v>
      </c>
      <c r="AM17" s="23" t="s">
        <v>1107</v>
      </c>
    </row>
    <row r="18" spans="1:39" ht="16.5" hidden="1" customHeight="1" x14ac:dyDescent="0.25">
      <c r="A18" s="23" t="e">
        <f t="shared" si="0"/>
        <v>#REF!</v>
      </c>
      <c r="B18" s="343" t="str">
        <f>MstList!B18</f>
        <v>04801834AB</v>
      </c>
      <c r="C18" s="291" t="str">
        <f>MstList!C18</f>
        <v>4D3300</v>
      </c>
      <c r="D18" s="290" t="str">
        <f>MstList!D18</f>
        <v>Alternator</v>
      </c>
      <c r="E18" s="659" t="e">
        <f>Quantities!D18</f>
        <v>#REF!</v>
      </c>
      <c r="F18" s="432">
        <v>0</v>
      </c>
      <c r="G18" s="433" t="e">
        <f t="shared" si="1"/>
        <v>#REF!</v>
      </c>
      <c r="H18" s="434" t="str">
        <f>MstList!H18</f>
        <v>OEM</v>
      </c>
      <c r="I18" s="435" t="str">
        <f>MstList!I18</f>
        <v>Charger</v>
      </c>
      <c r="J18" s="436">
        <f>MstList!K18</f>
        <v>0</v>
      </c>
      <c r="K18" s="362"/>
      <c r="L18" s="362"/>
      <c r="M18" s="362"/>
      <c r="N18" s="636" t="str">
        <f>IF(Jasper!$D17&gt;0,N$1,"")</f>
        <v>D34</v>
      </c>
      <c r="O18" s="362" t="e">
        <f>IF(#REF!&gt;0,O$1,"")</f>
        <v>#REF!</v>
      </c>
      <c r="P18" s="362" t="str">
        <f>IF(Versailles!$D17&gt;0,P$1,"")</f>
        <v/>
      </c>
      <c r="Q18" s="362" t="str">
        <f>IF(Sellersburg!$E18&gt;0,Q$1,"")</f>
        <v/>
      </c>
      <c r="R18" s="362" t="e">
        <f>IF(Pendleton!#REF!&gt;0,R$1,"")</f>
        <v>#REF!</v>
      </c>
      <c r="S18" s="362" t="e">
        <f>IF(#REF!&gt;0,S$1,"")</f>
        <v>#REF!</v>
      </c>
      <c r="T18" s="23" t="e">
        <f>IF(#REF!&gt;0,$T$1,"")</f>
        <v>#REF!</v>
      </c>
      <c r="U18" s="23" t="e">
        <f>IF(Lafayette!#REF!&gt;0,$U$1,"")</f>
        <v>#REF!</v>
      </c>
      <c r="V18" s="23" t="e">
        <f>IF(Peru!#REF!&gt;0,$V$1,"")</f>
        <v>#REF!</v>
      </c>
      <c r="W18" s="23" t="e">
        <f>IF(#REF!&gt;0,$W$1,"")</f>
        <v>#REF!</v>
      </c>
      <c r="X18" s="23" t="str">
        <f>IF('Ft Wayne'!D15&gt;0,$X$1,"")</f>
        <v/>
      </c>
      <c r="Y18" s="23" t="e">
        <f>IF(#REF!&gt;0,$Y$1,"")</f>
        <v>#REF!</v>
      </c>
      <c r="Z18" s="23" t="e">
        <f>IF(#REF!&gt;0,$Z$1,"")</f>
        <v>#REF!</v>
      </c>
      <c r="AL18" s="23" t="s">
        <v>1111</v>
      </c>
      <c r="AM18" s="424" t="s">
        <v>1112</v>
      </c>
    </row>
    <row r="19" spans="1:39" ht="16.5" hidden="1" customHeight="1" x14ac:dyDescent="0.25">
      <c r="A19" s="23" t="e">
        <f t="shared" si="0"/>
        <v>#REF!</v>
      </c>
      <c r="B19" s="437" t="str">
        <f>MstList!B19</f>
        <v>BAT 7549</v>
      </c>
      <c r="C19" s="229" t="str">
        <f>MstList!C19</f>
        <v>4D4001</v>
      </c>
      <c r="D19" s="232" t="str">
        <f>MstList!D19</f>
        <v>Battery</v>
      </c>
      <c r="E19" s="592" t="e">
        <f>Quantities!D19</f>
        <v>#REF!</v>
      </c>
      <c r="F19" s="438">
        <v>155.44</v>
      </c>
      <c r="G19" s="439" t="e">
        <f t="shared" si="1"/>
        <v>#REF!</v>
      </c>
      <c r="H19" s="440" t="str">
        <f>MstList!H19</f>
        <v>NAPA</v>
      </c>
      <c r="I19" s="441" t="str">
        <f>MstList!I19</f>
        <v>Charger</v>
      </c>
      <c r="J19" s="442">
        <f>MstList!K19</f>
        <v>0</v>
      </c>
      <c r="K19" s="362"/>
      <c r="L19" s="362"/>
      <c r="M19" s="362"/>
      <c r="N19" s="636" t="str">
        <f>IF(Jasper!$D18&gt;0,N$1,"")</f>
        <v/>
      </c>
      <c r="O19" s="362" t="e">
        <f>IF(#REF!&gt;0,O$1,"")</f>
        <v>#REF!</v>
      </c>
      <c r="P19" s="362" t="str">
        <f>IF(Versailles!$D18&gt;0,P$1,"")</f>
        <v/>
      </c>
      <c r="Q19" s="362" t="e">
        <f>IF(Sellersburg!#REF!&gt;0,Q$1,"")</f>
        <v>#REF!</v>
      </c>
      <c r="R19" s="362" t="e">
        <f>IF(Pendleton!#REF!&gt;0,R$1,"")</f>
        <v>#REF!</v>
      </c>
      <c r="S19" s="362" t="e">
        <f>IF(#REF!&gt;0,S$1,"")</f>
        <v>#REF!</v>
      </c>
      <c r="T19" s="23" t="e">
        <f>IF(#REF!&gt;0,$T$1,"")</f>
        <v>#REF!</v>
      </c>
      <c r="U19" s="23" t="e">
        <f>IF(Lafayette!#REF!&gt;0,$U$1,"")</f>
        <v>#REF!</v>
      </c>
      <c r="V19" s="23" t="e">
        <f>IF(Peru!#REF!&gt;0,$V$1,"")</f>
        <v>#REF!</v>
      </c>
      <c r="W19" s="23" t="e">
        <f>IF(#REF!&gt;0,$W$1,"")</f>
        <v>#REF!</v>
      </c>
      <c r="X19" s="23" t="str">
        <f>IF('Ft Wayne'!D16&gt;0,$X$1,"")</f>
        <v/>
      </c>
      <c r="Y19" s="23" t="e">
        <f>IF(#REF!&gt;0,$Y$1,"")</f>
        <v>#REF!</v>
      </c>
      <c r="Z19" s="23" t="e">
        <f>IF(#REF!&gt;0,$Z$1,"")</f>
        <v>#REF!</v>
      </c>
      <c r="AM19" s="424" t="s">
        <v>1113</v>
      </c>
    </row>
    <row r="20" spans="1:39" ht="16.5" hidden="1" customHeight="1" x14ac:dyDescent="0.25">
      <c r="A20" s="23" t="e">
        <f t="shared" si="0"/>
        <v>#REF!</v>
      </c>
      <c r="B20" s="343" t="str">
        <f>MstList!B20</f>
        <v>68037308AA</v>
      </c>
      <c r="C20" s="291" t="str">
        <f>MstList!C20</f>
        <v xml:space="preserve"> 4D4110</v>
      </c>
      <c r="D20" s="290" t="str">
        <f>MstList!D20</f>
        <v>Blower Motor</v>
      </c>
      <c r="E20" s="659" t="e">
        <f>Quantities!D20</f>
        <v>#REF!</v>
      </c>
      <c r="F20" s="432">
        <v>0</v>
      </c>
      <c r="G20" s="433" t="e">
        <f t="shared" si="1"/>
        <v>#REF!</v>
      </c>
      <c r="H20" s="434" t="str">
        <f>MstList!H20</f>
        <v>OEM</v>
      </c>
      <c r="I20" s="435" t="str">
        <f>MstList!I20</f>
        <v>Charger</v>
      </c>
      <c r="J20" s="436">
        <f>MstList!K20</f>
        <v>0</v>
      </c>
      <c r="K20" s="362"/>
      <c r="L20" s="362"/>
      <c r="M20" s="362"/>
      <c r="N20" s="636" t="str">
        <f>IF(Jasper!$D19&gt;0,N$1,"")</f>
        <v>D34</v>
      </c>
      <c r="O20" s="362" t="e">
        <f>IF(#REF!&gt;0,O$1,"")</f>
        <v>#REF!</v>
      </c>
      <c r="P20" s="362" t="str">
        <f>IF(Versailles!$D19&gt;0,P$1,"")</f>
        <v/>
      </c>
      <c r="Q20" s="362" t="str">
        <f>IF(Sellersburg!$E19&gt;0,Q$1,"")</f>
        <v/>
      </c>
      <c r="R20" s="362" t="e">
        <f>IF(Pendleton!#REF!&gt;0,R$1,"")</f>
        <v>#REF!</v>
      </c>
      <c r="S20" s="362" t="e">
        <f>IF(#REF!&gt;0,S$1,"")</f>
        <v>#REF!</v>
      </c>
      <c r="T20" s="23" t="e">
        <f>IF(#REF!&gt;0,$T$1,"")</f>
        <v>#REF!</v>
      </c>
      <c r="U20" s="23" t="e">
        <f>IF(Lafayette!#REF!&gt;0,$U$1,"")</f>
        <v>#REF!</v>
      </c>
      <c r="V20" s="23" t="e">
        <f>IF(Peru!#REF!&gt;0,$V$1,"")</f>
        <v>#REF!</v>
      </c>
      <c r="W20" s="23" t="e">
        <f>IF(#REF!&gt;0,$W$1,"")</f>
        <v>#REF!</v>
      </c>
      <c r="X20" s="23" t="str">
        <f>IF('Ft Wayne'!D17&gt;0,$X$1,"")</f>
        <v/>
      </c>
      <c r="Y20" s="23" t="e">
        <f>IF(#REF!&gt;0,$Y$1,"")</f>
        <v>#REF!</v>
      </c>
      <c r="Z20" s="23" t="e">
        <f>IF(#REF!&gt;0,$Z$1,"")</f>
        <v>#REF!</v>
      </c>
    </row>
    <row r="21" spans="1:39" ht="16.5" hidden="1" customHeight="1" x14ac:dyDescent="0.25">
      <c r="A21" s="23" t="e">
        <f t="shared" si="0"/>
        <v>#REF!</v>
      </c>
      <c r="B21" s="108" t="str">
        <f>MstList!B21</f>
        <v>FLT FT7965</v>
      </c>
      <c r="C21" s="9" t="str">
        <f>MstList!C21</f>
        <v>4D4018F</v>
      </c>
      <c r="D21" s="1" t="str">
        <f>MstList!D21</f>
        <v>Brake Pads-Front</v>
      </c>
      <c r="E21" s="60" t="e">
        <f>Quantities!D21</f>
        <v>#REF!</v>
      </c>
      <c r="F21" s="117">
        <v>0</v>
      </c>
      <c r="G21" s="212" t="e">
        <f t="shared" si="1"/>
        <v>#REF!</v>
      </c>
      <c r="H21" s="268" t="str">
        <f>MstList!H21</f>
        <v>NAPA</v>
      </c>
      <c r="I21" s="422" t="str">
        <f>MstList!I21</f>
        <v>Charger</v>
      </c>
      <c r="J21" s="423">
        <f>MstList!K21</f>
        <v>0</v>
      </c>
      <c r="K21" s="362"/>
      <c r="L21" s="362"/>
      <c r="M21" s="362"/>
      <c r="N21" s="636" t="str">
        <f>IF(Jasper!$D20&gt;0,N$1,"")</f>
        <v/>
      </c>
      <c r="O21" s="362" t="e">
        <f>IF(#REF!&gt;0,O$1,"")</f>
        <v>#REF!</v>
      </c>
      <c r="P21" s="362" t="str">
        <f>IF(Versailles!$D20&gt;0,P$1,"")</f>
        <v/>
      </c>
      <c r="Q21" s="362" t="str">
        <f>IF(Sellersburg!$E20&gt;0,Q$1,"")</f>
        <v/>
      </c>
      <c r="R21" s="362" t="e">
        <f>IF(Pendleton!#REF!&gt;0,R$1,"")</f>
        <v>#REF!</v>
      </c>
      <c r="S21" s="362" t="e">
        <f>IF(#REF!&gt;0,S$1,"")</f>
        <v>#REF!</v>
      </c>
      <c r="T21" s="23" t="e">
        <f>IF(#REF!&gt;0,$T$1,"")</f>
        <v>#REF!</v>
      </c>
      <c r="U21" s="23" t="str">
        <f>IF(Lafayette!E3&gt;0,$U$1,"")</f>
        <v/>
      </c>
      <c r="V21" s="23" t="e">
        <f>IF(Peru!#REF!&gt;0,$V$1,"")</f>
        <v>#REF!</v>
      </c>
      <c r="W21" s="23" t="e">
        <f>IF(#REF!&gt;0,$W$1,"")</f>
        <v>#REF!</v>
      </c>
      <c r="X21" s="23" t="str">
        <f>IF('Ft Wayne'!D18&gt;0,$X$1,"")</f>
        <v/>
      </c>
      <c r="Y21" s="23" t="e">
        <f>IF(#REF!&gt;0,$Y$1,"")</f>
        <v>#REF!</v>
      </c>
      <c r="Z21" s="23" t="e">
        <f>IF(#REF!&gt;0,$Z$1,"")</f>
        <v>#REF!</v>
      </c>
    </row>
    <row r="22" spans="1:39" ht="16.5" hidden="1" customHeight="1" x14ac:dyDescent="0.25">
      <c r="A22" s="23" t="e">
        <f t="shared" si="0"/>
        <v>#REF!</v>
      </c>
      <c r="B22" s="343" t="str">
        <f>MstList!B22</f>
        <v>68245089AA</v>
      </c>
      <c r="C22" s="291" t="str">
        <f>MstList!C22</f>
        <v>4D4012</v>
      </c>
      <c r="D22" s="290" t="str">
        <f>MstList!D22</f>
        <v>Brake Pads-Front, 2015</v>
      </c>
      <c r="E22" s="659" t="e">
        <f>Quantities!D22</f>
        <v>#REF!</v>
      </c>
      <c r="F22" s="432">
        <v>0</v>
      </c>
      <c r="G22" s="433" t="e">
        <f t="shared" si="1"/>
        <v>#REF!</v>
      </c>
      <c r="H22" s="434" t="str">
        <f>MstList!H22</f>
        <v>OEM</v>
      </c>
      <c r="I22" s="435" t="str">
        <f>MstList!I22</f>
        <v>Charger</v>
      </c>
      <c r="J22" s="436">
        <f>MstList!K22</f>
        <v>0</v>
      </c>
      <c r="K22" s="362"/>
      <c r="L22" s="362"/>
      <c r="M22" s="362"/>
      <c r="N22" s="636" t="str">
        <f>IF(Jasper!$D21&gt;0,N$1,"")</f>
        <v/>
      </c>
      <c r="O22" s="362" t="e">
        <f>IF(#REF!&gt;0,O$1,"")</f>
        <v>#REF!</v>
      </c>
      <c r="P22" s="362" t="str">
        <f>IF(Versailles!$D21&gt;0,P$1,"")</f>
        <v/>
      </c>
      <c r="Q22" s="362" t="str">
        <f>IF(Sellersburg!$E21&gt;0,Q$1,"")</f>
        <v>D45</v>
      </c>
      <c r="R22" s="362" t="e">
        <f>IF(Pendleton!#REF!&gt;0,R$1,"")</f>
        <v>#REF!</v>
      </c>
      <c r="S22" s="362" t="e">
        <f>IF(#REF!&gt;0,S$1,"")</f>
        <v>#REF!</v>
      </c>
      <c r="T22" s="23" t="e">
        <f>IF(#REF!&gt;0,$T$1,"")</f>
        <v>#REF!</v>
      </c>
      <c r="U22" s="23" t="str">
        <f>IF(Lafayette!E4&gt;0,$U$1,"")</f>
        <v/>
      </c>
      <c r="V22" s="23" t="e">
        <f>IF(Peru!#REF!&gt;0,$V$1,"")</f>
        <v>#REF!</v>
      </c>
      <c r="W22" s="23" t="e">
        <f>IF(#REF!&gt;0,$W$1,"")</f>
        <v>#REF!</v>
      </c>
      <c r="X22" s="23" t="str">
        <f>IF('Ft Wayne'!D19&gt;0,$X$1,"")</f>
        <v/>
      </c>
      <c r="Y22" s="23" t="e">
        <f>IF(#REF!&gt;0,$Y$1,"")</f>
        <v>#REF!</v>
      </c>
      <c r="Z22" s="23" t="e">
        <f>IF(#REF!&gt;0,$Z$1,"")</f>
        <v>#REF!</v>
      </c>
    </row>
    <row r="23" spans="1:39" ht="16.5" hidden="1" customHeight="1" x14ac:dyDescent="0.25">
      <c r="A23" s="23" t="e">
        <f t="shared" si="0"/>
        <v>#REF!</v>
      </c>
      <c r="B23" s="108" t="str">
        <f>MstList!B23</f>
        <v>FLT FT8292</v>
      </c>
      <c r="C23" s="9" t="str">
        <f>MstList!C23</f>
        <v>4D4018R</v>
      </c>
      <c r="D23" s="1" t="str">
        <f>MstList!D23</f>
        <v>Brake Pads-Rear</v>
      </c>
      <c r="E23" s="60" t="e">
        <f>Quantities!D23</f>
        <v>#REF!</v>
      </c>
      <c r="F23" s="117">
        <v>0</v>
      </c>
      <c r="G23" s="212" t="e">
        <f t="shared" si="1"/>
        <v>#REF!</v>
      </c>
      <c r="H23" s="268" t="str">
        <f>MstList!H23</f>
        <v>NAPA</v>
      </c>
      <c r="I23" s="422" t="str">
        <f>MstList!I23</f>
        <v>Charger</v>
      </c>
      <c r="J23" s="423">
        <f>MstList!K23</f>
        <v>0</v>
      </c>
      <c r="K23" s="362"/>
      <c r="L23" s="362"/>
      <c r="M23" s="362"/>
      <c r="N23" s="636" t="str">
        <f>IF(Jasper!$D22&gt;0,N$1,"")</f>
        <v/>
      </c>
      <c r="O23" s="362" t="e">
        <f>IF(#REF!&gt;0,O$1,"")</f>
        <v>#REF!</v>
      </c>
      <c r="P23" s="362" t="str">
        <f>IF(Versailles!$D22&gt;0,P$1,"")</f>
        <v/>
      </c>
      <c r="Q23" s="362" t="str">
        <f>IF(Sellersburg!$E22&gt;0,Q$1,"")</f>
        <v/>
      </c>
      <c r="R23" s="362" t="e">
        <f>IF(Pendleton!#REF!&gt;0,R$1,"")</f>
        <v>#REF!</v>
      </c>
      <c r="S23" s="362" t="e">
        <f>IF(#REF!&gt;0,S$1,"")</f>
        <v>#REF!</v>
      </c>
      <c r="T23" s="23" t="e">
        <f>IF(#REF!&gt;0,$T$1,"")</f>
        <v>#REF!</v>
      </c>
      <c r="U23" s="23" t="str">
        <f>IF(Lafayette!E5&gt;0,$U$1,"")</f>
        <v/>
      </c>
      <c r="V23" s="23" t="e">
        <f>IF(Peru!#REF!&gt;0,$V$1,"")</f>
        <v>#REF!</v>
      </c>
      <c r="W23" s="23" t="e">
        <f>IF(#REF!&gt;0,$W$1,"")</f>
        <v>#REF!</v>
      </c>
      <c r="X23" s="23" t="str">
        <f>IF('Ft Wayne'!D20&gt;0,$X$1,"")</f>
        <v/>
      </c>
      <c r="Y23" s="23" t="e">
        <f>IF(#REF!&gt;0,$Y$1,"")</f>
        <v>#REF!</v>
      </c>
      <c r="Z23" s="23" t="e">
        <f>IF(#REF!&gt;0,$Z$1,"")</f>
        <v>#REF!</v>
      </c>
    </row>
    <row r="24" spans="1:39" ht="16.5" hidden="1" customHeight="1" x14ac:dyDescent="0.25">
      <c r="A24" s="23" t="e">
        <f t="shared" si="0"/>
        <v>#REF!</v>
      </c>
      <c r="B24" s="343" t="str">
        <f>MstList!B24</f>
        <v>68245118AA</v>
      </c>
      <c r="C24" s="291" t="str">
        <f>MstList!C24</f>
        <v>4D4013R</v>
      </c>
      <c r="D24" s="290" t="str">
        <f>MstList!D24</f>
        <v>Brake Pads-Rear, 2015</v>
      </c>
      <c r="E24" s="659" t="e">
        <f>Quantities!D24</f>
        <v>#REF!</v>
      </c>
      <c r="F24" s="432">
        <v>0</v>
      </c>
      <c r="G24" s="433" t="e">
        <f t="shared" si="1"/>
        <v>#REF!</v>
      </c>
      <c r="H24" s="434" t="str">
        <f>MstList!H24</f>
        <v>OEM</v>
      </c>
      <c r="I24" s="435" t="str">
        <f>MstList!I24</f>
        <v>Charger</v>
      </c>
      <c r="J24" s="436">
        <f>MstList!K24</f>
        <v>0</v>
      </c>
      <c r="K24" s="362"/>
      <c r="L24" s="362"/>
      <c r="M24" s="362"/>
      <c r="N24" s="636" t="str">
        <f>IF(Jasper!$D23&gt;0,N$1,"")</f>
        <v/>
      </c>
      <c r="O24" s="362" t="e">
        <f>IF(#REF!&gt;0,O$1,"")</f>
        <v>#REF!</v>
      </c>
      <c r="P24" s="362" t="str">
        <f>IF(Versailles!$D23&gt;0,P$1,"")</f>
        <v/>
      </c>
      <c r="Q24" s="362" t="str">
        <f>IF(Sellersburg!$E23&gt;0,Q$1,"")</f>
        <v>D45</v>
      </c>
      <c r="R24" s="362" t="e">
        <f>IF(Pendleton!#REF!&gt;0,R$1,"")</f>
        <v>#REF!</v>
      </c>
      <c r="S24" s="362" t="e">
        <f>IF(#REF!&gt;0,S$1,"")</f>
        <v>#REF!</v>
      </c>
      <c r="T24" s="23" t="e">
        <f>IF(#REF!&gt;0,$T$1,"")</f>
        <v>#REF!</v>
      </c>
      <c r="U24" s="23" t="str">
        <f>IF(Lafayette!E6&gt;0,$U$1,"")</f>
        <v/>
      </c>
      <c r="V24" s="23" t="e">
        <f>IF(Peru!#REF!&gt;0,$V$1,"")</f>
        <v>#REF!</v>
      </c>
      <c r="W24" s="23" t="e">
        <f>IF(#REF!&gt;0,$W$1,"")</f>
        <v>#REF!</v>
      </c>
      <c r="X24" s="23" t="str">
        <f>IF('Ft Wayne'!D21&gt;0,$X$1,"")</f>
        <v/>
      </c>
      <c r="Y24" s="23" t="e">
        <f>IF(#REF!&gt;0,$Y$1,"")</f>
        <v>#REF!</v>
      </c>
      <c r="Z24" s="23" t="e">
        <f>IF(#REF!&gt;0,$Z$1,"")</f>
        <v>#REF!</v>
      </c>
    </row>
    <row r="25" spans="1:39" ht="16.5" hidden="1" customHeight="1" x14ac:dyDescent="0.25">
      <c r="A25" s="23" t="e">
        <f t="shared" si="0"/>
        <v>#REF!</v>
      </c>
      <c r="B25" s="108" t="str">
        <f>MstList!B25</f>
        <v>UP 880256CR</v>
      </c>
      <c r="C25" s="9" t="str">
        <f>MstList!C25</f>
        <v>4D4020F</v>
      </c>
      <c r="D25" s="1" t="str">
        <f>MstList!D25</f>
        <v>Brake Rotor-Front</v>
      </c>
      <c r="E25" s="60" t="e">
        <f>Quantities!D25</f>
        <v>#REF!</v>
      </c>
      <c r="F25" s="117">
        <v>0</v>
      </c>
      <c r="G25" s="212" t="e">
        <f t="shared" si="1"/>
        <v>#REF!</v>
      </c>
      <c r="H25" s="268" t="str">
        <f>MstList!H25</f>
        <v>NAPA</v>
      </c>
      <c r="I25" s="422" t="str">
        <f>MstList!I25</f>
        <v>Charger</v>
      </c>
      <c r="J25" s="423">
        <f>MstList!K25</f>
        <v>0</v>
      </c>
      <c r="K25" s="362"/>
      <c r="L25" s="362"/>
      <c r="M25" s="362"/>
      <c r="N25" s="636" t="str">
        <f>IF(Jasper!$D24&gt;0,N$1,"")</f>
        <v/>
      </c>
      <c r="O25" s="362" t="e">
        <f>IF(#REF!&gt;0,O$1,"")</f>
        <v>#REF!</v>
      </c>
      <c r="P25" s="362" t="str">
        <f>IF(Versailles!$D24&gt;0,P$1,"")</f>
        <v/>
      </c>
      <c r="Q25" s="362" t="str">
        <f>IF(Sellersburg!$E24&gt;0,Q$1,"")</f>
        <v/>
      </c>
      <c r="R25" s="362" t="str">
        <f>IF(Pendleton!$E3&gt;0,R$1,"")</f>
        <v/>
      </c>
      <c r="S25" s="362" t="e">
        <f>IF(#REF!&gt;0,S$1,"")</f>
        <v>#REF!</v>
      </c>
      <c r="T25" s="23" t="e">
        <f>IF(#REF!&gt;0,$T$1,"")</f>
        <v>#REF!</v>
      </c>
      <c r="U25" s="23" t="str">
        <f>IF(Lafayette!E7&gt;0,$U$1,"")</f>
        <v/>
      </c>
      <c r="V25" s="23" t="e">
        <f>IF(Peru!#REF!&gt;0,$V$1,"")</f>
        <v>#REF!</v>
      </c>
      <c r="W25" s="23" t="e">
        <f>IF(#REF!&gt;0,$W$1,"")</f>
        <v>#REF!</v>
      </c>
      <c r="X25" s="23" t="str">
        <f>IF('Ft Wayne'!D22&gt;0,$X$1,"")</f>
        <v/>
      </c>
      <c r="Y25" s="23" t="e">
        <f>IF(#REF!&gt;0,$Y$1,"")</f>
        <v>#REF!</v>
      </c>
      <c r="Z25" s="23" t="e">
        <f>IF(#REF!&gt;0,$Z$1,"")</f>
        <v>#REF!</v>
      </c>
    </row>
    <row r="26" spans="1:39" ht="16.5" hidden="1" customHeight="1" x14ac:dyDescent="0.25">
      <c r="A26" s="23" t="e">
        <f t="shared" si="0"/>
        <v>#REF!</v>
      </c>
      <c r="B26" s="343" t="str">
        <f>MstList!B26</f>
        <v>68184337AA</v>
      </c>
      <c r="C26" s="291" t="str">
        <f>MstList!C26</f>
        <v>4D4021F</v>
      </c>
      <c r="D26" s="290" t="str">
        <f>MstList!D26</f>
        <v>Brake Rotor-Front, 2015</v>
      </c>
      <c r="E26" s="659" t="e">
        <f>Quantities!D26</f>
        <v>#REF!</v>
      </c>
      <c r="F26" s="432">
        <v>0</v>
      </c>
      <c r="G26" s="433" t="e">
        <f t="shared" si="1"/>
        <v>#REF!</v>
      </c>
      <c r="H26" s="434" t="str">
        <f>MstList!H26</f>
        <v>OEM</v>
      </c>
      <c r="I26" s="435" t="str">
        <f>MstList!I26</f>
        <v>Charger</v>
      </c>
      <c r="J26" s="436">
        <f>MstList!K26</f>
        <v>0</v>
      </c>
      <c r="K26" s="362"/>
      <c r="L26" s="362"/>
      <c r="M26" s="362"/>
      <c r="N26" s="636" t="str">
        <f>IF(Jasper!$D25&gt;0,N$1,"")</f>
        <v/>
      </c>
      <c r="O26" s="362" t="e">
        <f>IF(#REF!&gt;0,O$1,"")</f>
        <v>#REF!</v>
      </c>
      <c r="P26" s="362" t="str">
        <f>IF(Versailles!$D25&gt;0,P$1,"")</f>
        <v/>
      </c>
      <c r="Q26" s="362" t="str">
        <f>IF(Sellersburg!$E25&gt;0,Q$1,"")</f>
        <v>D45</v>
      </c>
      <c r="R26" s="362" t="str">
        <f>IF(Pendleton!$E4&gt;0,R$1,"")</f>
        <v/>
      </c>
      <c r="S26" s="362" t="e">
        <f>IF(#REF!&gt;0,S$1,"")</f>
        <v>#REF!</v>
      </c>
      <c r="T26" s="23" t="e">
        <f>IF(#REF!&gt;0,$T$1,"")</f>
        <v>#REF!</v>
      </c>
      <c r="U26" s="23" t="str">
        <f>IF(Lafayette!E8&gt;0,$U$1,"")</f>
        <v/>
      </c>
      <c r="V26" s="23" t="e">
        <f>IF(Peru!#REF!&gt;0,$V$1,"")</f>
        <v>#REF!</v>
      </c>
      <c r="W26" s="23" t="e">
        <f>IF(#REF!&gt;0,$W$1,"")</f>
        <v>#REF!</v>
      </c>
      <c r="X26" s="23" t="str">
        <f>IF('Ft Wayne'!D23&gt;0,$X$1,"")</f>
        <v/>
      </c>
      <c r="Y26" s="23" t="e">
        <f>IF(#REF!&gt;0,$Y$1,"")</f>
        <v>#REF!</v>
      </c>
      <c r="Z26" s="23" t="e">
        <f>IF(#REF!&gt;0,$Z$1,"")</f>
        <v>#REF!</v>
      </c>
    </row>
    <row r="27" spans="1:39" ht="16.5" hidden="1" customHeight="1" x14ac:dyDescent="0.25">
      <c r="A27" s="23" t="e">
        <f t="shared" si="0"/>
        <v>#REF!</v>
      </c>
      <c r="B27" s="343" t="str">
        <f>MstList!B27</f>
        <v>68089130AB</v>
      </c>
      <c r="C27" s="291" t="str">
        <f>MstList!C27</f>
        <v>4D4122</v>
      </c>
      <c r="D27" s="290" t="str">
        <f>MstList!D27</f>
        <v>Brake Booster</v>
      </c>
      <c r="E27" s="659" t="e">
        <f>Quantities!D27</f>
        <v>#REF!</v>
      </c>
      <c r="F27" s="432">
        <v>0</v>
      </c>
      <c r="G27" s="433" t="e">
        <f t="shared" si="1"/>
        <v>#REF!</v>
      </c>
      <c r="H27" s="434" t="str">
        <f>MstList!H27</f>
        <v>OEM</v>
      </c>
      <c r="I27" s="435" t="str">
        <f>MstList!I27</f>
        <v>Charger</v>
      </c>
      <c r="J27" s="436">
        <f>MstList!K27</f>
        <v>0</v>
      </c>
      <c r="K27" s="362"/>
      <c r="L27" s="362"/>
      <c r="M27" s="362"/>
      <c r="N27" s="636" t="str">
        <f>IF(Jasper!$D26&gt;0,N$1,"")</f>
        <v/>
      </c>
      <c r="O27" s="362" t="e">
        <f>IF(#REF!&gt;0,O$1,"")</f>
        <v>#REF!</v>
      </c>
      <c r="P27" s="362" t="str">
        <f>IF(Versailles!$D26&gt;0,P$1,"")</f>
        <v/>
      </c>
      <c r="Q27" s="362" t="str">
        <f>IF(Sellersburg!$E26&gt;0,Q$1,"")</f>
        <v/>
      </c>
      <c r="R27" s="362" t="str">
        <f>IF(Pendleton!$E5&gt;0,R$1,"")</f>
        <v/>
      </c>
      <c r="S27" s="362" t="e">
        <f>IF(#REF!&gt;0,S$1,"")</f>
        <v>#REF!</v>
      </c>
      <c r="T27" s="23" t="e">
        <f>IF(#REF!&gt;0,$T$1,"")</f>
        <v>#REF!</v>
      </c>
      <c r="U27" s="23" t="str">
        <f>IF(Lafayette!E9&gt;0,$U$1,"")</f>
        <v/>
      </c>
      <c r="V27" s="23" t="e">
        <f>IF(Peru!#REF!&gt;0,$V$1,"")</f>
        <v>#REF!</v>
      </c>
      <c r="W27" s="23" t="e">
        <f>IF(#REF!&gt;0,$W$1,"")</f>
        <v>#REF!</v>
      </c>
      <c r="X27" s="23" t="str">
        <f>IF('Ft Wayne'!D24&gt;0,$X$1,"")</f>
        <v/>
      </c>
      <c r="Y27" s="23" t="e">
        <f>IF(#REF!&gt;0,$Y$1,"")</f>
        <v>#REF!</v>
      </c>
      <c r="Z27" s="23" t="e">
        <f>IF(#REF!&gt;0,$Z$1,"")</f>
        <v>#REF!</v>
      </c>
    </row>
    <row r="28" spans="1:39" ht="16.5" hidden="1" customHeight="1" x14ac:dyDescent="0.25">
      <c r="A28" s="23" t="e">
        <f t="shared" si="0"/>
        <v>#REF!</v>
      </c>
      <c r="B28" s="443" t="str">
        <f>MstList!B28</f>
        <v>UP 83971A</v>
      </c>
      <c r="C28" s="155" t="str">
        <f>MstList!C28</f>
        <v>4D4057</v>
      </c>
      <c r="D28" s="24" t="str">
        <f>MstList!D28</f>
        <v>Front Brake Hardware Kit</v>
      </c>
      <c r="E28" s="660" t="e">
        <f>Quantities!D28</f>
        <v>#REF!</v>
      </c>
      <c r="F28" s="444">
        <v>0</v>
      </c>
      <c r="G28" s="445" t="e">
        <f t="shared" si="1"/>
        <v>#REF!</v>
      </c>
      <c r="H28" s="446" t="str">
        <f>MstList!H28</f>
        <v>NAPA</v>
      </c>
      <c r="I28" s="447" t="str">
        <f>MstList!I28</f>
        <v>Charger</v>
      </c>
      <c r="J28" s="448">
        <f>MstList!K28</f>
        <v>0</v>
      </c>
      <c r="K28" s="362"/>
      <c r="L28" s="362"/>
      <c r="M28" s="362"/>
      <c r="N28" s="636" t="str">
        <f>IF(Jasper!$D27&gt;0,N$1,"")</f>
        <v/>
      </c>
      <c r="O28" s="362" t="e">
        <f>IF(#REF!&gt;0,O$1,"")</f>
        <v>#REF!</v>
      </c>
      <c r="P28" s="362" t="str">
        <f>IF(Versailles!$D27&gt;0,P$1,"")</f>
        <v/>
      </c>
      <c r="Q28" s="362" t="str">
        <f>IF(Sellersburg!$E27&gt;0,Q$1,"")</f>
        <v/>
      </c>
      <c r="R28" s="362" t="str">
        <f>IF(Pendleton!$E6&gt;0,R$1,"")</f>
        <v/>
      </c>
      <c r="S28" s="362" t="e">
        <f>IF(#REF!&gt;0,S$1,"")</f>
        <v>#REF!</v>
      </c>
      <c r="T28" s="23" t="e">
        <f>IF(#REF!&gt;0,$T$1,"")</f>
        <v>#REF!</v>
      </c>
      <c r="U28" s="23" t="str">
        <f>IF(Lafayette!E10&gt;0,$U$1,"")</f>
        <v/>
      </c>
      <c r="V28" s="23" t="e">
        <f>IF(Peru!#REF!&gt;0,$V$1,"")</f>
        <v>#REF!</v>
      </c>
      <c r="W28" s="23" t="e">
        <f>IF(#REF!&gt;0,$W$1,"")</f>
        <v>#REF!</v>
      </c>
      <c r="X28" s="23" t="str">
        <f>IF('Ft Wayne'!D25&gt;0,$X$1,"")</f>
        <v/>
      </c>
      <c r="Y28" s="23" t="e">
        <f>IF(#REF!&gt;0,$Y$1,"")</f>
        <v>#REF!</v>
      </c>
      <c r="Z28" s="23" t="e">
        <f>IF(#REF!&gt;0,$Z$1,"")</f>
        <v>#REF!</v>
      </c>
    </row>
    <row r="29" spans="1:39" ht="16.5" hidden="1" customHeight="1" x14ac:dyDescent="0.25">
      <c r="A29" s="23" t="e">
        <f t="shared" si="0"/>
        <v>#REF!</v>
      </c>
      <c r="B29" s="443" t="str">
        <f>MstList!B29</f>
        <v>UP89305A</v>
      </c>
      <c r="C29" s="155" t="str">
        <f>MstList!C29</f>
        <v>89305A</v>
      </c>
      <c r="D29" s="24" t="str">
        <f>MstList!D29</f>
        <v>Rear Brake Hardware Kit</v>
      </c>
      <c r="E29" s="660" t="e">
        <f>Quantities!D29</f>
        <v>#REF!</v>
      </c>
      <c r="F29" s="444">
        <v>0</v>
      </c>
      <c r="G29" s="445" t="e">
        <f t="shared" si="1"/>
        <v>#REF!</v>
      </c>
      <c r="H29" s="446" t="str">
        <f>MstList!H29</f>
        <v>NAPA</v>
      </c>
      <c r="I29" s="447" t="str">
        <f>MstList!I29</f>
        <v>Charger</v>
      </c>
      <c r="J29" s="448"/>
      <c r="K29" s="362"/>
      <c r="L29" s="362"/>
      <c r="M29" s="362"/>
      <c r="N29" s="636" t="str">
        <f>IF(Jasper!$D28&gt;0,N$1,"")</f>
        <v/>
      </c>
      <c r="O29" s="362" t="e">
        <f>IF(#REF!&gt;0,O$1,"")</f>
        <v>#REF!</v>
      </c>
      <c r="P29" s="362" t="str">
        <f>IF(Versailles!$D28&gt;0,P$1,"")</f>
        <v/>
      </c>
      <c r="Q29" s="362" t="str">
        <f>IF(Sellersburg!$E28&gt;0,Q$1,"")</f>
        <v/>
      </c>
      <c r="R29" s="362" t="str">
        <f>IF(Pendleton!$E7&gt;0,R$1,"")</f>
        <v/>
      </c>
      <c r="S29" s="362" t="e">
        <f>IF(#REF!&gt;0,S$1,"")</f>
        <v>#REF!</v>
      </c>
      <c r="T29" s="23" t="e">
        <f>IF(#REF!&gt;0,$T$1,"")</f>
        <v>#REF!</v>
      </c>
      <c r="U29" s="23" t="str">
        <f>IF(Lafayette!E11&gt;0,$U$1,"")</f>
        <v/>
      </c>
      <c r="V29" s="23" t="e">
        <f>IF(Peru!#REF!&gt;0,$V$1,"")</f>
        <v>#REF!</v>
      </c>
      <c r="W29" s="23" t="e">
        <f>IF(#REF!&gt;0,$W$1,"")</f>
        <v>#REF!</v>
      </c>
      <c r="X29" s="23" t="str">
        <f>IF('Ft Wayne'!D26&gt;0,$X$1,"")</f>
        <v/>
      </c>
      <c r="Y29" s="23" t="e">
        <f>IF(#REF!&gt;0,$Y$1,"")</f>
        <v>#REF!</v>
      </c>
      <c r="Z29" s="23" t="e">
        <f>IF(#REF!&gt;0,$Z$1,"")</f>
        <v>#REF!</v>
      </c>
    </row>
    <row r="30" spans="1:39" ht="16.5" hidden="1" customHeight="1" x14ac:dyDescent="0.25">
      <c r="A30" s="23" t="e">
        <f t="shared" si="0"/>
        <v>#REF!</v>
      </c>
      <c r="B30" s="108" t="str">
        <f>MstList!B30</f>
        <v>UP 880395CR</v>
      </c>
      <c r="C30" s="9" t="str">
        <f>MstList!C30</f>
        <v>4D4020R</v>
      </c>
      <c r="D30" s="1" t="str">
        <f>MstList!D30</f>
        <v>Brake Rotor-Rear</v>
      </c>
      <c r="E30" s="60" t="e">
        <f>Quantities!D30</f>
        <v>#REF!</v>
      </c>
      <c r="F30" s="117">
        <v>0</v>
      </c>
      <c r="G30" s="212" t="e">
        <f t="shared" si="1"/>
        <v>#REF!</v>
      </c>
      <c r="H30" s="268" t="str">
        <f>MstList!H30</f>
        <v>NAPA</v>
      </c>
      <c r="I30" s="422" t="str">
        <f>MstList!I30</f>
        <v>Charger</v>
      </c>
      <c r="J30" s="423">
        <f>MstList!K30</f>
        <v>0</v>
      </c>
      <c r="K30" s="362"/>
      <c r="L30" s="362"/>
      <c r="M30" s="362"/>
      <c r="N30" s="636" t="str">
        <f>IF(Jasper!$D29&gt;0,N$1,"")</f>
        <v/>
      </c>
      <c r="O30" s="362" t="e">
        <f>IF(#REF!&gt;0,O$1,"")</f>
        <v>#REF!</v>
      </c>
      <c r="P30" s="362" t="str">
        <f>IF(Versailles!$D29&gt;0,P$1,"")</f>
        <v/>
      </c>
      <c r="Q30" s="362" t="str">
        <f>IF(Sellersburg!$E29&gt;0,Q$1,"")</f>
        <v/>
      </c>
      <c r="R30" s="362" t="str">
        <f>IF(Pendleton!$E8&gt;0,R$1,"")</f>
        <v/>
      </c>
      <c r="S30" s="362" t="e">
        <f>IF(#REF!&gt;0,S$1,"")</f>
        <v>#REF!</v>
      </c>
      <c r="T30" s="23" t="e">
        <f>IF(#REF!&gt;0,$T$1,"")</f>
        <v>#REF!</v>
      </c>
      <c r="U30" s="23" t="str">
        <f>IF(Lafayette!E12&gt;0,$U$1,"")</f>
        <v/>
      </c>
      <c r="V30" s="23" t="e">
        <f>IF(Peru!#REF!&gt;0,$V$1,"")</f>
        <v>#REF!</v>
      </c>
      <c r="W30" s="23" t="e">
        <f>IF(#REF!&gt;0,$W$1,"")</f>
        <v>#REF!</v>
      </c>
      <c r="X30" s="23" t="str">
        <f>IF('Ft Wayne'!D27&gt;0,$X$1,"")</f>
        <v/>
      </c>
      <c r="Y30" s="23" t="e">
        <f>IF(#REF!&gt;0,$Y$1,"")</f>
        <v>#REF!</v>
      </c>
      <c r="Z30" s="23" t="e">
        <f>IF(#REF!&gt;0,$Z$1,"")</f>
        <v>#REF!</v>
      </c>
    </row>
    <row r="31" spans="1:39" ht="16.5" hidden="1" customHeight="1" x14ac:dyDescent="0.25">
      <c r="A31" s="23" t="e">
        <f t="shared" si="0"/>
        <v>#REF!</v>
      </c>
      <c r="B31" s="343" t="str">
        <f>MstList!B31</f>
        <v>68232484AA</v>
      </c>
      <c r="C31" s="291" t="str">
        <f>MstList!C31</f>
        <v>4D4060</v>
      </c>
      <c r="D31" s="290" t="str">
        <f>MstList!D31</f>
        <v>Left Front Brake Hose (Charger 2015)</v>
      </c>
      <c r="E31" s="659" t="e">
        <f>Quantities!D31</f>
        <v>#REF!</v>
      </c>
      <c r="F31" s="432">
        <v>0</v>
      </c>
      <c r="G31" s="433" t="e">
        <f t="shared" si="1"/>
        <v>#REF!</v>
      </c>
      <c r="H31" s="434" t="str">
        <f>MstList!H31</f>
        <v>OEM</v>
      </c>
      <c r="I31" s="435" t="str">
        <f>MstList!I31</f>
        <v>Charger</v>
      </c>
      <c r="J31" s="436">
        <f>MstList!K31</f>
        <v>0</v>
      </c>
      <c r="K31" s="362"/>
      <c r="L31" s="362"/>
      <c r="M31" s="362"/>
      <c r="N31" s="636" t="str">
        <f>IF(Jasper!$D30&gt;0,N$1,"")</f>
        <v/>
      </c>
      <c r="O31" s="362" t="e">
        <f>IF(#REF!&gt;0,O$1,"")</f>
        <v>#REF!</v>
      </c>
      <c r="P31" s="362" t="str">
        <f>IF(Versailles!$D30&gt;0,P$1,"")</f>
        <v/>
      </c>
      <c r="Q31" s="362" t="str">
        <f>IF(Sellersburg!$E30&gt;0,Q$1,"")</f>
        <v/>
      </c>
      <c r="R31" s="362" t="str">
        <f>IF(Pendleton!$E9&gt;0,R$1,"")</f>
        <v/>
      </c>
      <c r="S31" s="362" t="e">
        <f>IF(#REF!&gt;0,S$1,"")</f>
        <v>#REF!</v>
      </c>
      <c r="T31" s="23" t="e">
        <f>IF(#REF!&gt;0,$T$1,"")</f>
        <v>#REF!</v>
      </c>
      <c r="U31" s="23" t="str">
        <f>IF(Lafayette!E13&gt;0,$U$1,"")</f>
        <v/>
      </c>
      <c r="V31" s="23" t="e">
        <f>IF(Peru!#REF!&gt;0,$V$1,"")</f>
        <v>#REF!</v>
      </c>
      <c r="W31" s="23" t="e">
        <f>IF(#REF!&gt;0,$W$1,"")</f>
        <v>#REF!</v>
      </c>
      <c r="X31" s="23" t="str">
        <f>IF('Ft Wayne'!D28&gt;0,$X$1,"")</f>
        <v/>
      </c>
      <c r="Y31" s="23" t="e">
        <f>IF(#REF!&gt;0,$Y$1,"")</f>
        <v>#REF!</v>
      </c>
      <c r="Z31" s="23" t="e">
        <f>IF(#REF!&gt;0,$Z$1,"")</f>
        <v>#REF!</v>
      </c>
    </row>
    <row r="32" spans="1:39" ht="16.5" hidden="1" customHeight="1" x14ac:dyDescent="0.25">
      <c r="A32" s="23" t="e">
        <f t="shared" si="0"/>
        <v>#REF!</v>
      </c>
      <c r="B32" s="343" t="str">
        <f>MstList!B32</f>
        <v>68257661AA</v>
      </c>
      <c r="C32" s="291" t="str">
        <f>MstList!C32</f>
        <v>4D4061</v>
      </c>
      <c r="D32" s="290" t="str">
        <f>MstList!D32</f>
        <v>Right Front Brake Hose (Charger 2015)</v>
      </c>
      <c r="E32" s="659" t="e">
        <f>Quantities!D32</f>
        <v>#REF!</v>
      </c>
      <c r="F32" s="432">
        <v>0</v>
      </c>
      <c r="G32" s="433" t="e">
        <f t="shared" si="1"/>
        <v>#REF!</v>
      </c>
      <c r="H32" s="434" t="str">
        <f>MstList!H32</f>
        <v>OEM</v>
      </c>
      <c r="I32" s="435" t="str">
        <f>MstList!I32</f>
        <v>Charger</v>
      </c>
      <c r="J32" s="436">
        <f>MstList!K32</f>
        <v>0</v>
      </c>
      <c r="K32" s="362"/>
      <c r="L32" s="362"/>
      <c r="M32" s="362"/>
      <c r="N32" s="636" t="str">
        <f>IF(Jasper!$D31&gt;0,N$1,"")</f>
        <v/>
      </c>
      <c r="O32" s="362" t="e">
        <f>IF(#REF!&gt;0,O$1,"")</f>
        <v>#REF!</v>
      </c>
      <c r="P32" s="362" t="str">
        <f>IF(Versailles!$D31&gt;0,P$1,"")</f>
        <v/>
      </c>
      <c r="Q32" s="362" t="str">
        <f>IF(Sellersburg!$E31&gt;0,Q$1,"")</f>
        <v/>
      </c>
      <c r="R32" s="362" t="str">
        <f>IF(Pendleton!$E10&gt;0,R$1,"")</f>
        <v/>
      </c>
      <c r="S32" s="362" t="e">
        <f>IF(#REF!&gt;0,S$1,"")</f>
        <v>#REF!</v>
      </c>
      <c r="T32" s="23" t="e">
        <f>IF(#REF!&gt;0,$T$1,"")</f>
        <v>#REF!</v>
      </c>
      <c r="U32" s="23" t="str">
        <f>IF(Lafayette!E14&gt;0,$U$1,"")</f>
        <v/>
      </c>
      <c r="V32" s="23" t="e">
        <f>IF(Peru!#REF!&gt;0,$V$1,"")</f>
        <v>#REF!</v>
      </c>
      <c r="W32" s="23" t="e">
        <f>IF(#REF!&gt;0,$W$1,"")</f>
        <v>#REF!</v>
      </c>
      <c r="X32" s="23" t="str">
        <f>IF('Ft Wayne'!D29&gt;0,$X$1,"")</f>
        <v/>
      </c>
      <c r="Y32" s="23" t="e">
        <f>IF(#REF!&gt;0,$Y$1,"")</f>
        <v>#REF!</v>
      </c>
      <c r="Z32" s="23" t="e">
        <f>IF(#REF!&gt;0,$Z$1,"")</f>
        <v>#REF!</v>
      </c>
    </row>
    <row r="33" spans="1:26" ht="16.5" hidden="1" customHeight="1" x14ac:dyDescent="0.25">
      <c r="A33" s="23" t="e">
        <f t="shared" si="0"/>
        <v>#REF!</v>
      </c>
      <c r="B33" s="343" t="str">
        <f>MstList!B33</f>
        <v>68199987AC</v>
      </c>
      <c r="C33" s="291" t="str">
        <f>MstList!C33</f>
        <v>4D4062</v>
      </c>
      <c r="D33" s="290" t="str">
        <f>MstList!D33</f>
        <v>Front ABS Sensor (2015-18)</v>
      </c>
      <c r="E33" s="659" t="e">
        <f>Quantities!D33</f>
        <v>#REF!</v>
      </c>
      <c r="F33" s="432">
        <v>0</v>
      </c>
      <c r="G33" s="433" t="e">
        <f t="shared" si="1"/>
        <v>#REF!</v>
      </c>
      <c r="H33" s="434" t="str">
        <f>MstList!H33</f>
        <v>OEM</v>
      </c>
      <c r="I33" s="435" t="str">
        <f>MstList!I33</f>
        <v>Charger</v>
      </c>
      <c r="J33" s="436">
        <f>MstList!K33</f>
        <v>0</v>
      </c>
      <c r="K33" s="362"/>
      <c r="L33" s="362"/>
      <c r="M33" s="362"/>
      <c r="N33" s="636" t="str">
        <f>IF(Jasper!$D32&gt;0,N$1,"")</f>
        <v/>
      </c>
      <c r="O33" s="362" t="e">
        <f>IF(#REF!&gt;0,O$1,"")</f>
        <v>#REF!</v>
      </c>
      <c r="P33" s="362" t="str">
        <f>IF(Versailles!$D32&gt;0,P$1,"")</f>
        <v/>
      </c>
      <c r="Q33" s="362" t="str">
        <f>IF(Sellersburg!$E32&gt;0,Q$1,"")</f>
        <v/>
      </c>
      <c r="R33" s="362" t="str">
        <f>IF(Pendleton!$E11&gt;0,R$1,"")</f>
        <v/>
      </c>
      <c r="S33" s="362" t="e">
        <f>IF(#REF!&gt;0,S$1,"")</f>
        <v>#REF!</v>
      </c>
      <c r="T33" s="23" t="e">
        <f>IF(#REF!&gt;0,$T$1,"")</f>
        <v>#REF!</v>
      </c>
      <c r="U33" s="23" t="str">
        <f>IF(Lafayette!E15&gt;0,$U$1,"")</f>
        <v/>
      </c>
      <c r="V33" s="23" t="e">
        <f>IF(Peru!#REF!&gt;0,$V$1,"")</f>
        <v>#REF!</v>
      </c>
      <c r="W33" s="23" t="e">
        <f>IF(#REF!&gt;0,$W$1,"")</f>
        <v>#REF!</v>
      </c>
      <c r="X33" s="23" t="str">
        <f>IF('Ft Wayne'!D30&gt;0,$X$1,"")</f>
        <v/>
      </c>
      <c r="Y33" s="23" t="e">
        <f>IF(#REF!&gt;0,$Y$1,"")</f>
        <v>#REF!</v>
      </c>
      <c r="Z33" s="23" t="e">
        <f>IF(#REF!&gt;0,$Z$1,"")</f>
        <v>#REF!</v>
      </c>
    </row>
    <row r="34" spans="1:26" ht="16.5" hidden="1" customHeight="1" x14ac:dyDescent="0.25">
      <c r="A34" s="23" t="e">
        <f t="shared" si="0"/>
        <v>#REF!</v>
      </c>
      <c r="B34" s="108" t="str">
        <f>MstList!B34</f>
        <v>NOE 604024</v>
      </c>
      <c r="C34" s="9" t="str">
        <f>MstList!C34</f>
        <v>4D4111</v>
      </c>
      <c r="D34" s="1" t="str">
        <f>MstList!D34</f>
        <v>Heater/AC Door Actuator Motor</v>
      </c>
      <c r="E34" s="60" t="e">
        <f>Quantities!D34</f>
        <v>#REF!</v>
      </c>
      <c r="F34" s="117">
        <v>0</v>
      </c>
      <c r="G34" s="212" t="e">
        <f t="shared" si="1"/>
        <v>#REF!</v>
      </c>
      <c r="H34" s="268" t="str">
        <f>MstList!H34</f>
        <v>NAPA</v>
      </c>
      <c r="I34" s="422" t="str">
        <f>MstList!I34</f>
        <v>Charger</v>
      </c>
      <c r="J34" s="423">
        <f>MstList!K34</f>
        <v>0</v>
      </c>
      <c r="K34" s="362"/>
      <c r="L34" s="362"/>
      <c r="M34" s="362"/>
      <c r="N34" s="636" t="str">
        <f>IF(Jasper!$D33&gt;0,N$1,"")</f>
        <v/>
      </c>
      <c r="O34" s="362" t="e">
        <f>IF(#REF!&gt;0,O$1,"")</f>
        <v>#REF!</v>
      </c>
      <c r="P34" s="362" t="str">
        <f>IF(Versailles!$D33&gt;0,P$1,"")</f>
        <v/>
      </c>
      <c r="Q34" s="362" t="str">
        <f>IF(Sellersburg!$E33&gt;0,Q$1,"")</f>
        <v/>
      </c>
      <c r="R34" s="362" t="str">
        <f>IF(Pendleton!$E12&gt;0,R$1,"")</f>
        <v/>
      </c>
      <c r="S34" s="362" t="e">
        <f>IF(#REF!&gt;0,S$1,"")</f>
        <v>#REF!</v>
      </c>
      <c r="T34" s="23" t="e">
        <f>IF(#REF!&gt;0,$T$1,"")</f>
        <v>#REF!</v>
      </c>
      <c r="U34" s="23" t="str">
        <f>IF(Lafayette!E16&gt;0,$U$1,"")</f>
        <v/>
      </c>
      <c r="V34" s="23" t="e">
        <f>IF(Peru!#REF!&gt;0,$V$1,"")</f>
        <v>#REF!</v>
      </c>
      <c r="W34" s="23" t="e">
        <f>IF(#REF!&gt;0,$W$1,"")</f>
        <v>#REF!</v>
      </c>
      <c r="X34" s="23" t="str">
        <f>IF('Ft Wayne'!D31&gt;0,$X$1,"")</f>
        <v/>
      </c>
      <c r="Y34" s="23" t="e">
        <f>IF(#REF!&gt;0,$Y$1,"")</f>
        <v>#REF!</v>
      </c>
      <c r="Z34" s="23" t="e">
        <f>IF(#REF!&gt;0,$Z$1,"")</f>
        <v>#REF!</v>
      </c>
    </row>
    <row r="35" spans="1:26" ht="16.5" hidden="1" customHeight="1" x14ac:dyDescent="0.25">
      <c r="A35" s="23" t="e">
        <f t="shared" si="0"/>
        <v>#REF!</v>
      </c>
      <c r="B35" s="108" t="str">
        <f>MstList!B35</f>
        <v>12614XB</v>
      </c>
      <c r="C35" s="9" t="str">
        <f>MstList!C35</f>
        <v>4D4038LF</v>
      </c>
      <c r="D35" s="1" t="str">
        <f>MstList!D35</f>
        <v>Caliper-Left Front</v>
      </c>
      <c r="E35" s="60" t="e">
        <f>Quantities!D35</f>
        <v>#REF!</v>
      </c>
      <c r="F35" s="117">
        <v>0</v>
      </c>
      <c r="G35" s="212" t="e">
        <f t="shared" si="1"/>
        <v>#REF!</v>
      </c>
      <c r="H35" s="268" t="str">
        <f>MstList!H35</f>
        <v>NAPA</v>
      </c>
      <c r="I35" s="422" t="str">
        <f>MstList!I35</f>
        <v>Charger</v>
      </c>
      <c r="J35" s="423">
        <f>MstList!K35</f>
        <v>0</v>
      </c>
      <c r="K35" s="362"/>
      <c r="L35" s="362"/>
      <c r="M35" s="362"/>
      <c r="N35" s="636" t="str">
        <f>IF(Jasper!$D34&gt;0,N$1,"")</f>
        <v/>
      </c>
      <c r="O35" s="362" t="e">
        <f>IF(#REF!&gt;0,O$1,"")</f>
        <v>#REF!</v>
      </c>
      <c r="P35" s="362" t="str">
        <f>IF(Versailles!$D34&gt;0,P$1,"")</f>
        <v/>
      </c>
      <c r="Q35" s="362" t="str">
        <f>IF(Sellersburg!$E34&gt;0,Q$1,"")</f>
        <v/>
      </c>
      <c r="R35" s="362" t="str">
        <f>IF(Pendleton!$E13&gt;0,R$1,"")</f>
        <v/>
      </c>
      <c r="S35" s="362" t="e">
        <f>IF(#REF!&gt;0,S$1,"")</f>
        <v>#REF!</v>
      </c>
      <c r="T35" s="23" t="e">
        <f>IF(#REF!&gt;0,$T$1,"")</f>
        <v>#REF!</v>
      </c>
      <c r="U35" s="23" t="str">
        <f>IF(Lafayette!E17&gt;0,$U$1,"")</f>
        <v/>
      </c>
      <c r="V35" s="23" t="e">
        <f>IF(Peru!#REF!&gt;0,$V$1,"")</f>
        <v>#REF!</v>
      </c>
      <c r="W35" s="23" t="e">
        <f>IF(#REF!&gt;0,$W$1,"")</f>
        <v>#REF!</v>
      </c>
      <c r="X35" s="23" t="str">
        <f>IF('Ft Wayne'!D32&gt;0,$X$1,"")</f>
        <v/>
      </c>
      <c r="Y35" s="23" t="e">
        <f>IF(#REF!&gt;0,$Y$1,"")</f>
        <v>#REF!</v>
      </c>
      <c r="Z35" s="23" t="e">
        <f>IF(#REF!&gt;0,$Z$1,"")</f>
        <v>#REF!</v>
      </c>
    </row>
    <row r="36" spans="1:26" ht="16.5" hidden="1" customHeight="1" x14ac:dyDescent="0.25">
      <c r="A36" s="23" t="e">
        <f t="shared" si="0"/>
        <v>#REF!</v>
      </c>
      <c r="B36" s="108">
        <f>MstList!B36</f>
        <v>603380</v>
      </c>
      <c r="C36" s="9" t="str">
        <f>MstList!C36</f>
        <v>4D4505</v>
      </c>
      <c r="D36" s="1" t="str">
        <f>MstList!D36</f>
        <v>Coolant Reservoir (2011-2018)</v>
      </c>
      <c r="E36" s="60" t="e">
        <f>Quantities!D36</f>
        <v>#REF!</v>
      </c>
      <c r="F36" s="117">
        <v>77.28</v>
      </c>
      <c r="G36" s="212" t="e">
        <f t="shared" si="1"/>
        <v>#REF!</v>
      </c>
      <c r="H36" s="268" t="str">
        <f>MstList!H36</f>
        <v>NAPA</v>
      </c>
      <c r="I36" s="422" t="str">
        <f>MstList!I36</f>
        <v>Charger</v>
      </c>
      <c r="J36" s="423">
        <f>MstList!K36</f>
        <v>0</v>
      </c>
      <c r="K36" s="362"/>
      <c r="L36" s="362"/>
      <c r="M36" s="362"/>
      <c r="N36" s="636" t="str">
        <f>IF(Jasper!$D35&gt;0,N$1,"")</f>
        <v/>
      </c>
      <c r="O36" s="362" t="e">
        <f>IF(#REF!&gt;0,O$1,"")</f>
        <v>#REF!</v>
      </c>
      <c r="P36" s="362" t="str">
        <f>IF(Versailles!$D35&gt;0,P$1,"")</f>
        <v/>
      </c>
      <c r="Q36" s="362" t="str">
        <f>IF(Sellersburg!$E35&gt;0,Q$1,"")</f>
        <v/>
      </c>
      <c r="R36" s="362" t="str">
        <f>IF(Pendleton!$E14&gt;0,R$1,"")</f>
        <v/>
      </c>
      <c r="S36" s="362" t="e">
        <f>IF(#REF!&gt;0,S$1,"")</f>
        <v>#REF!</v>
      </c>
      <c r="T36" s="23" t="e">
        <f>IF(#REF!&gt;0,$T$1,"")</f>
        <v>#REF!</v>
      </c>
      <c r="U36" s="23" t="str">
        <f>IF(Lafayette!E18&gt;0,$U$1,"")</f>
        <v/>
      </c>
      <c r="V36" s="23" t="e">
        <f>IF(Peru!#REF!&gt;0,$V$1,"")</f>
        <v>#REF!</v>
      </c>
      <c r="W36" s="23" t="e">
        <f>IF(#REF!&gt;0,$W$1,"")</f>
        <v>#REF!</v>
      </c>
      <c r="X36" s="23" t="str">
        <f>IF('Ft Wayne'!D33&gt;0,$X$1,"")</f>
        <v/>
      </c>
      <c r="Y36" s="23" t="e">
        <f>IF(#REF!&gt;0,$Y$1,"")</f>
        <v>#REF!</v>
      </c>
      <c r="Z36" s="23" t="e">
        <f>IF(#REF!&gt;0,$Z$1,"")</f>
        <v>#REF!</v>
      </c>
    </row>
    <row r="37" spans="1:26" ht="16.5" hidden="1" customHeight="1" x14ac:dyDescent="0.25">
      <c r="A37" s="23" t="e">
        <f t="shared" si="0"/>
        <v>#REF!</v>
      </c>
      <c r="B37" s="108" t="str">
        <f>MstList!B37</f>
        <v>12614XA</v>
      </c>
      <c r="C37" s="9" t="str">
        <f>MstList!C37</f>
        <v>4D4038RF</v>
      </c>
      <c r="D37" s="1" t="str">
        <f>MstList!D37</f>
        <v>Caliper-Right Front</v>
      </c>
      <c r="E37" s="60" t="e">
        <f>Quantities!D37</f>
        <v>#REF!</v>
      </c>
      <c r="F37" s="117">
        <v>0</v>
      </c>
      <c r="G37" s="212" t="e">
        <f t="shared" si="1"/>
        <v>#REF!</v>
      </c>
      <c r="H37" s="268" t="str">
        <f>MstList!H37</f>
        <v>NAPA</v>
      </c>
      <c r="I37" s="422" t="str">
        <f>MstList!I37</f>
        <v>Charger</v>
      </c>
      <c r="J37" s="423">
        <f>MstList!K37</f>
        <v>0</v>
      </c>
      <c r="K37" s="362"/>
      <c r="L37" s="362"/>
      <c r="M37" s="362"/>
      <c r="N37" s="636" t="str">
        <f>IF(Jasper!$D36&gt;0,N$1,"")</f>
        <v/>
      </c>
      <c r="O37" s="362" t="e">
        <f>IF(#REF!&gt;0,O$1,"")</f>
        <v>#REF!</v>
      </c>
      <c r="P37" s="362" t="str">
        <f>IF(Versailles!$D36&gt;0,P$1,"")</f>
        <v/>
      </c>
      <c r="Q37" s="362" t="str">
        <f>IF(Sellersburg!$E36&gt;0,Q$1,"")</f>
        <v/>
      </c>
      <c r="R37" s="362" t="str">
        <f>IF(Pendleton!$E15&gt;0,R$1,"")</f>
        <v/>
      </c>
      <c r="S37" s="362" t="e">
        <f>IF(#REF!&gt;0,S$1,"")</f>
        <v>#REF!</v>
      </c>
      <c r="T37" s="23" t="e">
        <f>IF(#REF!&gt;0,$T$1,"")</f>
        <v>#REF!</v>
      </c>
      <c r="U37" s="23" t="str">
        <f>IF(Lafayette!E19&gt;0,$U$1,"")</f>
        <v/>
      </c>
      <c r="V37" s="23" t="str">
        <f>IF(Peru!D5&gt;0,$V$1,"")</f>
        <v/>
      </c>
      <c r="W37" s="23" t="e">
        <f>IF(#REF!&gt;0,$W$1,"")</f>
        <v>#REF!</v>
      </c>
      <c r="X37" s="23" t="str">
        <f>IF('Ft Wayne'!D34&gt;0,$X$1,"")</f>
        <v/>
      </c>
      <c r="Y37" s="23" t="e">
        <f>IF(#REF!&gt;0,$Y$1,"")</f>
        <v>#REF!</v>
      </c>
      <c r="Z37" s="23" t="e">
        <f>IF(#REF!&gt;0,$Z$1,"")</f>
        <v>#REF!</v>
      </c>
    </row>
    <row r="38" spans="1:26" ht="16.5" hidden="1" customHeight="1" x14ac:dyDescent="0.25">
      <c r="A38" s="23" t="e">
        <f t="shared" si="0"/>
        <v>#REF!</v>
      </c>
      <c r="B38" s="343" t="str">
        <f>MstList!B38</f>
        <v>68085784AA</v>
      </c>
      <c r="C38" s="291" t="str">
        <f>MstList!C38</f>
        <v>4D4112</v>
      </c>
      <c r="D38" s="290" t="str">
        <f>MstList!D38</f>
        <v>Condensor</v>
      </c>
      <c r="E38" s="659" t="e">
        <f>Quantities!D38</f>
        <v>#REF!</v>
      </c>
      <c r="F38" s="432">
        <v>0</v>
      </c>
      <c r="G38" s="433" t="e">
        <f t="shared" si="1"/>
        <v>#REF!</v>
      </c>
      <c r="H38" s="434" t="str">
        <f>MstList!H38</f>
        <v>OEM</v>
      </c>
      <c r="I38" s="435" t="str">
        <f>MstList!I38</f>
        <v>Charger</v>
      </c>
      <c r="J38" s="436">
        <f>MstList!K38</f>
        <v>0</v>
      </c>
      <c r="K38" s="362"/>
      <c r="L38" s="362"/>
      <c r="M38" s="362"/>
      <c r="N38" s="636" t="str">
        <f>IF(Jasper!$D37&gt;0,N$1,"")</f>
        <v/>
      </c>
      <c r="O38" s="362" t="e">
        <f>IF(#REF!&gt;0,O$1,"")</f>
        <v>#REF!</v>
      </c>
      <c r="P38" s="362" t="str">
        <f>IF(Versailles!$D37&gt;0,P$1,"")</f>
        <v/>
      </c>
      <c r="Q38" s="362" t="str">
        <f>IF(Sellersburg!$E37&gt;0,Q$1,"")</f>
        <v/>
      </c>
      <c r="R38" s="362" t="str">
        <f>IF(Pendleton!$E16&gt;0,R$1,"")</f>
        <v/>
      </c>
      <c r="S38" s="362" t="e">
        <f>IF(#REF!&gt;0,S$1,"")</f>
        <v>#REF!</v>
      </c>
      <c r="T38" s="23" t="e">
        <f>IF(#REF!&gt;0,$T$1,"")</f>
        <v>#REF!</v>
      </c>
      <c r="U38" s="23" t="str">
        <f>IF(Lafayette!E20&gt;0,$U$1,"")</f>
        <v/>
      </c>
      <c r="V38" s="23" t="str">
        <f>IF(Peru!D6&gt;0,$V$1,"")</f>
        <v/>
      </c>
      <c r="W38" s="23" t="e">
        <f>IF(#REF!&gt;0,$W$1,"")</f>
        <v>#REF!</v>
      </c>
      <c r="X38" s="23" t="str">
        <f>IF('Ft Wayne'!D35&gt;0,$X$1,"")</f>
        <v/>
      </c>
      <c r="Y38" s="23" t="e">
        <f>IF(#REF!&gt;0,$Y$1,"")</f>
        <v>#REF!</v>
      </c>
      <c r="Z38" s="23" t="e">
        <f>IF(#REF!&gt;0,$Z$1,"")</f>
        <v>#REF!</v>
      </c>
    </row>
    <row r="39" spans="1:26" ht="16.5" hidden="1" customHeight="1" x14ac:dyDescent="0.25">
      <c r="A39" s="23" t="e">
        <f t="shared" si="0"/>
        <v>#REF!</v>
      </c>
      <c r="B39" s="343" t="str">
        <f>MstList!B39</f>
        <v>5137714AA</v>
      </c>
      <c r="C39" s="291" t="str">
        <f>MstList!C39</f>
        <v>4D4101L</v>
      </c>
      <c r="D39" s="290" t="str">
        <f>MstList!D39</f>
        <v>Cooling Fan Motor (Left)-2011-17)</v>
      </c>
      <c r="E39" s="659" t="e">
        <f>Quantities!D39</f>
        <v>#REF!</v>
      </c>
      <c r="F39" s="432">
        <v>0</v>
      </c>
      <c r="G39" s="433" t="e">
        <f t="shared" si="1"/>
        <v>#REF!</v>
      </c>
      <c r="H39" s="434" t="str">
        <f>MstList!H39</f>
        <v>OEM</v>
      </c>
      <c r="I39" s="435" t="str">
        <f>MstList!I39</f>
        <v>Charger</v>
      </c>
      <c r="J39" s="436">
        <f>MstList!K39</f>
        <v>0</v>
      </c>
      <c r="L39" s="364"/>
      <c r="M39" s="364"/>
      <c r="N39" s="636" t="str">
        <f>IF(Jasper!$D38&gt;0,N$1,"")</f>
        <v/>
      </c>
      <c r="O39" s="362" t="e">
        <f>IF(#REF!&gt;0,O$1,"")</f>
        <v>#REF!</v>
      </c>
      <c r="P39" s="362" t="str">
        <f>IF(Versailles!$D38&gt;0,P$1,"")</f>
        <v/>
      </c>
      <c r="Q39" s="362" t="str">
        <f>IF(Sellersburg!$E38&gt;0,Q$1,"")</f>
        <v/>
      </c>
      <c r="R39" s="362" t="str">
        <f>IF(Pendleton!$E17&gt;0,R$1,"")</f>
        <v/>
      </c>
      <c r="S39" s="362" t="e">
        <f>IF(#REF!&gt;0,S$1,"")</f>
        <v>#REF!</v>
      </c>
      <c r="T39" s="23" t="e">
        <f>IF(#REF!&gt;0,$T$1,"")</f>
        <v>#REF!</v>
      </c>
      <c r="U39" s="23" t="str">
        <f>IF(Lafayette!E21&gt;0,$U$1,"")</f>
        <v/>
      </c>
      <c r="V39" s="23" t="str">
        <f>IF(Peru!D7&gt;0,$V$1,"")</f>
        <v/>
      </c>
      <c r="W39" s="23" t="e">
        <f>IF(#REF!&gt;0,$W$1,"")</f>
        <v>#REF!</v>
      </c>
      <c r="X39" s="23" t="str">
        <f>IF('Ft Wayne'!D36&gt;0,$X$1,"")</f>
        <v/>
      </c>
      <c r="Y39" s="23" t="e">
        <f>IF(#REF!&gt;0,$Y$1,"")</f>
        <v>#REF!</v>
      </c>
      <c r="Z39" s="23" t="e">
        <f>IF(#REF!&gt;0,$Z$1,"")</f>
        <v>#REF!</v>
      </c>
    </row>
    <row r="40" spans="1:26" ht="16.5" hidden="1" customHeight="1" x14ac:dyDescent="0.25">
      <c r="A40" s="23" t="e">
        <f t="shared" si="0"/>
        <v>#REF!</v>
      </c>
      <c r="B40" s="343" t="str">
        <f>MstList!B40</f>
        <v>5072330AB</v>
      </c>
      <c r="C40" s="291" t="str">
        <f>MstList!C40</f>
        <v>4D4101R</v>
      </c>
      <c r="D40" s="290" t="str">
        <f>MstList!D40</f>
        <v>Cooling Fan Motor (Right)-(2011-17)</v>
      </c>
      <c r="E40" s="659" t="e">
        <f>Quantities!D40</f>
        <v>#REF!</v>
      </c>
      <c r="F40" s="432">
        <v>0</v>
      </c>
      <c r="G40" s="433" t="e">
        <f t="shared" si="1"/>
        <v>#REF!</v>
      </c>
      <c r="H40" s="434" t="str">
        <f>MstList!H40</f>
        <v>OEM</v>
      </c>
      <c r="I40" s="435" t="str">
        <f>MstList!I40</f>
        <v>Charger</v>
      </c>
      <c r="J40" s="436">
        <f>MstList!K40</f>
        <v>0</v>
      </c>
      <c r="N40" s="636" t="str">
        <f>IF(Jasper!$D39&gt;0,N$1,"")</f>
        <v/>
      </c>
      <c r="O40" s="362" t="e">
        <f>IF(#REF!&gt;0,O$1,"")</f>
        <v>#REF!</v>
      </c>
      <c r="P40" s="362" t="str">
        <f>IF(Versailles!$D39&gt;0,P$1,"")</f>
        <v/>
      </c>
      <c r="Q40" s="362" t="str">
        <f>IF(Sellersburg!$E39&gt;0,Q$1,"")</f>
        <v/>
      </c>
      <c r="R40" s="362" t="str">
        <f>IF(Pendleton!$E18&gt;0,R$1,"")</f>
        <v/>
      </c>
      <c r="S40" s="362" t="e">
        <f>IF(#REF!&gt;0,S$1,"")</f>
        <v>#REF!</v>
      </c>
      <c r="T40" s="23" t="e">
        <f>IF(#REF!&gt;0,$T$1,"")</f>
        <v>#REF!</v>
      </c>
      <c r="U40" s="23" t="str">
        <f>IF(Lafayette!E22&gt;0,$U$1,"")</f>
        <v/>
      </c>
      <c r="V40" s="23" t="str">
        <f>IF(Peru!D8&gt;0,$V$1,"")</f>
        <v/>
      </c>
      <c r="W40" s="23" t="e">
        <f>IF(#REF!&gt;0,$W$1,"")</f>
        <v>#REF!</v>
      </c>
      <c r="X40" s="23" t="str">
        <f>IF('Ft Wayne'!D37&gt;0,$X$1,"")</f>
        <v/>
      </c>
      <c r="Y40" s="23" t="e">
        <f>IF(#REF!&gt;0,$Y$1,"")</f>
        <v>#REF!</v>
      </c>
      <c r="Z40" s="23" t="e">
        <f>IF(#REF!&gt;0,$Z$1,"")</f>
        <v>#REF!</v>
      </c>
    </row>
    <row r="41" spans="1:26" ht="16.5" hidden="1" customHeight="1" x14ac:dyDescent="0.25">
      <c r="A41" s="23" t="e">
        <f t="shared" si="0"/>
        <v>#REF!</v>
      </c>
      <c r="B41" s="343" t="str">
        <f>MstList!B41</f>
        <v>5137713AA</v>
      </c>
      <c r="C41" s="291" t="str">
        <f>MstList!C41</f>
        <v>4D4101B</v>
      </c>
      <c r="D41" s="290" t="str">
        <f>MstList!D41</f>
        <v>Fan Blades (2011-17)</v>
      </c>
      <c r="E41" s="659" t="e">
        <f>Quantities!D41</f>
        <v>#REF!</v>
      </c>
      <c r="F41" s="432">
        <v>0</v>
      </c>
      <c r="G41" s="433" t="e">
        <f t="shared" si="1"/>
        <v>#REF!</v>
      </c>
      <c r="H41" s="434" t="str">
        <f>MstList!H41</f>
        <v>OEM</v>
      </c>
      <c r="I41" s="435" t="str">
        <f>MstList!I41</f>
        <v>Charger</v>
      </c>
      <c r="J41" s="436">
        <f>MstList!K41</f>
        <v>0</v>
      </c>
      <c r="N41" s="636" t="str">
        <f>IF(Jasper!$D40&gt;0,N$1,"")</f>
        <v/>
      </c>
      <c r="O41" s="362" t="e">
        <f>IF(#REF!&gt;0,O$1,"")</f>
        <v>#REF!</v>
      </c>
      <c r="P41" s="362" t="str">
        <f>IF(Versailles!$D40&gt;0,P$1,"")</f>
        <v/>
      </c>
      <c r="Q41" s="362" t="str">
        <f>IF(Sellersburg!$E40&gt;0,Q$1,"")</f>
        <v/>
      </c>
      <c r="R41" s="362" t="str">
        <f>IF(Pendleton!$E19&gt;0,R$1,"")</f>
        <v/>
      </c>
      <c r="S41" s="362" t="e">
        <f>IF(#REF!&gt;0,S$1,"")</f>
        <v>#REF!</v>
      </c>
      <c r="T41" s="23" t="e">
        <f>IF(#REF!&gt;0,$T$1,"")</f>
        <v>#REF!</v>
      </c>
      <c r="U41" s="23" t="str">
        <f>IF(Lafayette!E23&gt;0,$U$1,"")</f>
        <v/>
      </c>
      <c r="V41" s="23" t="str">
        <f>IF(Peru!D9&gt;0,$V$1,"")</f>
        <v/>
      </c>
      <c r="W41" s="23" t="e">
        <f>IF(#REF!&gt;0,$W$1,"")</f>
        <v>#REF!</v>
      </c>
      <c r="X41" s="23" t="str">
        <f>IF('Ft Wayne'!D38&gt;0,$X$1,"")</f>
        <v/>
      </c>
      <c r="Y41" s="23" t="e">
        <f>IF(#REF!&gt;0,$Y$1,"")</f>
        <v>#REF!</v>
      </c>
      <c r="Z41" s="23" t="e">
        <f>IF(#REF!&gt;0,$Z$1,"")</f>
        <v>#REF!</v>
      </c>
    </row>
    <row r="42" spans="1:26" ht="16.5" hidden="1" customHeight="1" x14ac:dyDescent="0.25">
      <c r="A42" s="23" t="e">
        <f t="shared" si="0"/>
        <v>#REF!</v>
      </c>
      <c r="B42" s="449" t="str">
        <f>MstList!B42</f>
        <v>NOE 620039XD</v>
      </c>
      <c r="C42" s="153">
        <f>MstList!C42</f>
        <v>0</v>
      </c>
      <c r="D42" s="31" t="str">
        <f>MstList!D42</f>
        <v>Dual Fan Assy.</v>
      </c>
      <c r="E42" s="661" t="e">
        <f>Quantities!D42</f>
        <v>#REF!</v>
      </c>
      <c r="F42" s="450">
        <v>0</v>
      </c>
      <c r="G42" s="451" t="e">
        <f t="shared" si="1"/>
        <v>#REF!</v>
      </c>
      <c r="H42" s="452" t="str">
        <f>MstList!H42</f>
        <v>NAPA</v>
      </c>
      <c r="I42" s="453" t="str">
        <f>MstList!I42</f>
        <v>Charger</v>
      </c>
      <c r="J42" s="454">
        <f>MstList!K42</f>
        <v>0</v>
      </c>
      <c r="N42" s="636" t="str">
        <f>IF(Jasper!$D41&gt;0,N$1,"")</f>
        <v/>
      </c>
      <c r="O42" s="362" t="e">
        <f>IF(#REF!&gt;0,O$1,"")</f>
        <v>#REF!</v>
      </c>
      <c r="P42" s="362" t="str">
        <f>IF(Versailles!$D41&gt;0,P$1,"")</f>
        <v/>
      </c>
      <c r="Q42" s="362" t="str">
        <f>IF(Sellersburg!$E41&gt;0,Q$1,"")</f>
        <v/>
      </c>
      <c r="R42" s="362" t="str">
        <f>IF(Pendleton!$E20&gt;0,R$1,"")</f>
        <v/>
      </c>
      <c r="S42" s="362" t="e">
        <f>IF(#REF!&gt;0,S$1,"")</f>
        <v>#REF!</v>
      </c>
      <c r="T42" s="23" t="e">
        <f>IF(#REF!&gt;0,$T$1,"")</f>
        <v>#REF!</v>
      </c>
      <c r="U42" s="23" t="str">
        <f>IF(Lafayette!E24&gt;0,$U$1,"")</f>
        <v/>
      </c>
      <c r="V42" s="23" t="str">
        <f>IF(Peru!D10&gt;0,$V$1,"")</f>
        <v/>
      </c>
      <c r="W42" s="23" t="e">
        <f>IF(#REF!&gt;0,$W$1,"")</f>
        <v>#REF!</v>
      </c>
      <c r="X42" s="23" t="str">
        <f>IF('Ft Wayne'!D39&gt;0,$X$1,"")</f>
        <v/>
      </c>
      <c r="Y42" s="23" t="e">
        <f>IF(#REF!&gt;0,$Y$1,"")</f>
        <v>#REF!</v>
      </c>
      <c r="Z42" s="23" t="e">
        <f>IF(#REF!&gt;0,$Z$1,"")</f>
        <v>#REF!</v>
      </c>
    </row>
    <row r="43" spans="1:26" ht="16.5" hidden="1" customHeight="1" x14ac:dyDescent="0.25">
      <c r="A43" s="23" t="e">
        <f t="shared" si="0"/>
        <v>#REF!</v>
      </c>
      <c r="B43" s="108" t="str">
        <f>MstList!B43</f>
        <v>NCP 2605521M</v>
      </c>
      <c r="C43" s="9" t="str">
        <f>MstList!C43</f>
        <v>4D3130</v>
      </c>
      <c r="D43" s="1" t="str">
        <f>MstList!D43</f>
        <v>Control Arm Upper</v>
      </c>
      <c r="E43" s="60" t="e">
        <f>Quantities!D43</f>
        <v>#REF!</v>
      </c>
      <c r="F43" s="117">
        <v>0</v>
      </c>
      <c r="G43" s="212" t="e">
        <f t="shared" si="1"/>
        <v>#REF!</v>
      </c>
      <c r="H43" s="268" t="str">
        <f>MstList!H43</f>
        <v>NAPA</v>
      </c>
      <c r="I43" s="422" t="str">
        <f>MstList!I43</f>
        <v>Charger</v>
      </c>
      <c r="J43" s="423">
        <f>MstList!K43</f>
        <v>0</v>
      </c>
      <c r="N43" s="636" t="str">
        <f>IF(Jasper!$D42&gt;0,N$1,"")</f>
        <v/>
      </c>
      <c r="O43" s="362" t="e">
        <f>IF(#REF!&gt;0,O$1,"")</f>
        <v>#REF!</v>
      </c>
      <c r="P43" s="362" t="str">
        <f>IF(Versailles!$D42&gt;0,P$1,"")</f>
        <v/>
      </c>
      <c r="Q43" s="362" t="str">
        <f>IF(Sellersburg!$E42&gt;0,Q$1,"")</f>
        <v/>
      </c>
      <c r="R43" s="362" t="str">
        <f>IF(Pendleton!$E21&gt;0,R$1,"")</f>
        <v/>
      </c>
      <c r="S43" s="362" t="e">
        <f>IF(#REF!&gt;0,S$1,"")</f>
        <v>#REF!</v>
      </c>
      <c r="T43" s="23" t="e">
        <f>IF(#REF!&gt;0,$T$1,"")</f>
        <v>#REF!</v>
      </c>
      <c r="U43" s="23" t="str">
        <f>IF(Lafayette!E25&gt;0,$U$1,"")</f>
        <v/>
      </c>
      <c r="V43" s="23" t="str">
        <f>IF(Peru!D11&gt;0,$V$1,"")</f>
        <v/>
      </c>
      <c r="W43" s="23" t="e">
        <f>IF(#REF!&gt;0,$W$1,"")</f>
        <v>#REF!</v>
      </c>
      <c r="X43" s="23" t="str">
        <f>IF('Ft Wayne'!D40&gt;0,$X$1,"")</f>
        <v/>
      </c>
      <c r="Y43" s="23" t="e">
        <f>IF(#REF!&gt;0,$Y$1,"")</f>
        <v>#REF!</v>
      </c>
      <c r="Z43" s="23" t="e">
        <f>IF(#REF!&gt;0,$Z$1,"")</f>
        <v>#REF!</v>
      </c>
    </row>
    <row r="44" spans="1:26" ht="16.5" hidden="1" customHeight="1" x14ac:dyDescent="0.25">
      <c r="A44" s="23" t="e">
        <f t="shared" si="0"/>
        <v>#REF!</v>
      </c>
      <c r="B44" s="455" t="str">
        <f>MstList!B44</f>
        <v>NCP2605522M</v>
      </c>
      <c r="C44" s="198" t="str">
        <f>MstList!C44</f>
        <v>4D3129</v>
      </c>
      <c r="D44" s="7" t="str">
        <f>MstList!D44</f>
        <v>Control Arm-Upper Right</v>
      </c>
      <c r="E44" s="662" t="e">
        <f>Quantities!D44</f>
        <v>#REF!</v>
      </c>
      <c r="F44" s="456">
        <v>0</v>
      </c>
      <c r="G44" s="457" t="e">
        <f t="shared" si="1"/>
        <v>#REF!</v>
      </c>
      <c r="H44" s="458" t="str">
        <f>MstList!H44</f>
        <v>NAPA</v>
      </c>
      <c r="I44" s="459" t="str">
        <f>MstList!I44</f>
        <v>Charger</v>
      </c>
      <c r="J44" s="460">
        <f>MstList!K44</f>
        <v>0</v>
      </c>
      <c r="N44" s="636" t="str">
        <f>IF(Jasper!$D43&gt;0,N$1,"")</f>
        <v/>
      </c>
      <c r="O44" s="362" t="e">
        <f>IF(#REF!&gt;0,O$1,"")</f>
        <v>#REF!</v>
      </c>
      <c r="P44" s="362" t="str">
        <f>IF(Versailles!$D43&gt;0,P$1,"")</f>
        <v/>
      </c>
      <c r="Q44" s="362" t="str">
        <f>IF(Sellersburg!$E43&gt;0,Q$1,"")</f>
        <v/>
      </c>
      <c r="R44" s="362" t="str">
        <f>IF(Pendleton!$E22&gt;0,R$1,"")</f>
        <v/>
      </c>
      <c r="S44" s="362" t="e">
        <f>IF(#REF!&gt;0,S$1,"")</f>
        <v>#REF!</v>
      </c>
      <c r="T44" s="23" t="e">
        <f>IF(#REF!&gt;0,$T$1,"")</f>
        <v>#REF!</v>
      </c>
      <c r="U44" s="23" t="str">
        <f>IF(Lafayette!E26&gt;0,$U$1,"")</f>
        <v/>
      </c>
      <c r="V44" s="23" t="str">
        <f>IF(Peru!D12&gt;0,$V$1,"")</f>
        <v/>
      </c>
      <c r="W44" s="23" t="e">
        <f>IF(#REF!&gt;0,$W$1,"")</f>
        <v>#REF!</v>
      </c>
      <c r="X44" s="23" t="str">
        <f>IF('Ft Wayne'!D41&gt;0,$X$1,"")</f>
        <v/>
      </c>
      <c r="Y44" s="23" t="e">
        <f>IF(#REF!&gt;0,$Y$1,"")</f>
        <v>#REF!</v>
      </c>
      <c r="Z44" s="23" t="e">
        <f>IF(#REF!&gt;0,$Z$1,"")</f>
        <v>#REF!</v>
      </c>
    </row>
    <row r="45" spans="1:26" ht="16.5" hidden="1" customHeight="1" x14ac:dyDescent="0.25">
      <c r="A45" s="23" t="e">
        <f t="shared" si="0"/>
        <v>#REF!</v>
      </c>
      <c r="B45" s="343" t="str">
        <f>MstList!B45</f>
        <v>5513661AC</v>
      </c>
      <c r="C45" s="291" t="str">
        <f>MstList!C45</f>
        <v>4D3002</v>
      </c>
      <c r="D45" s="290" t="str">
        <f>MstList!D45</f>
        <v>Upper Driver Door Hinge</v>
      </c>
      <c r="E45" s="659" t="e">
        <f>Quantities!D45</f>
        <v>#REF!</v>
      </c>
      <c r="F45" s="432">
        <v>0</v>
      </c>
      <c r="G45" s="433" t="e">
        <f t="shared" si="1"/>
        <v>#REF!</v>
      </c>
      <c r="H45" s="434" t="str">
        <f>MstList!H45</f>
        <v>OEM</v>
      </c>
      <c r="I45" s="435" t="str">
        <f>MstList!I45</f>
        <v>Charger</v>
      </c>
      <c r="J45" s="436">
        <f>MstList!K45</f>
        <v>0</v>
      </c>
      <c r="N45" s="636" t="str">
        <f>IF(Jasper!$D44&gt;0,N$1,"")</f>
        <v/>
      </c>
      <c r="O45" s="362" t="e">
        <f>IF(#REF!&gt;0,O$1,"")</f>
        <v>#REF!</v>
      </c>
      <c r="P45" s="362" t="str">
        <f>IF(Versailles!$D44&gt;0,P$1,"")</f>
        <v/>
      </c>
      <c r="Q45" s="362" t="str">
        <f>IF(Sellersburg!$E44&gt;0,Q$1,"")</f>
        <v/>
      </c>
      <c r="R45" s="362" t="str">
        <f>IF(Pendleton!$E23&gt;0,R$1,"")</f>
        <v/>
      </c>
      <c r="S45" s="362" t="e">
        <f>IF(#REF!&gt;0,S$1,"")</f>
        <v>#REF!</v>
      </c>
      <c r="T45" s="23" t="e">
        <f>IF(#REF!&gt;0,$T$1,"")</f>
        <v>#REF!</v>
      </c>
      <c r="U45" s="23" t="str">
        <f>IF(Lafayette!E27&gt;0,$U$1,"")</f>
        <v/>
      </c>
      <c r="V45" s="23" t="str">
        <f>IF(Peru!D13&gt;0,$V$1,"")</f>
        <v/>
      </c>
      <c r="W45" s="23" t="e">
        <f>IF(#REF!&gt;0,$W$1,"")</f>
        <v>#REF!</v>
      </c>
      <c r="X45" s="23" t="str">
        <f>IF('Ft Wayne'!D42&gt;0,$X$1,"")</f>
        <v/>
      </c>
      <c r="Y45" s="23" t="e">
        <f>IF(#REF!&gt;0,$Y$1,"")</f>
        <v>#REF!</v>
      </c>
      <c r="Z45" s="23" t="e">
        <f>IF(#REF!&gt;0,$Z$1,"")</f>
        <v>#REF!</v>
      </c>
    </row>
    <row r="46" spans="1:26" ht="16.5" hidden="1" customHeight="1" x14ac:dyDescent="0.25">
      <c r="A46" s="23" t="e">
        <f t="shared" si="0"/>
        <v>#REF!</v>
      </c>
      <c r="B46" s="343" t="str">
        <f>MstList!B46</f>
        <v>55113665AI</v>
      </c>
      <c r="C46" s="291" t="str">
        <f>MstList!C46</f>
        <v>4D3003</v>
      </c>
      <c r="D46" s="290" t="str">
        <f>MstList!D46</f>
        <v>Lower Driver Door Hinge</v>
      </c>
      <c r="E46" s="659" t="e">
        <f>Quantities!D46</f>
        <v>#REF!</v>
      </c>
      <c r="F46" s="432">
        <v>0</v>
      </c>
      <c r="G46" s="433" t="e">
        <f t="shared" si="1"/>
        <v>#REF!</v>
      </c>
      <c r="H46" s="434" t="str">
        <f>MstList!H46</f>
        <v>OEM</v>
      </c>
      <c r="I46" s="435" t="str">
        <f>MstList!I46</f>
        <v>Charger</v>
      </c>
      <c r="J46" s="436">
        <f>MstList!K46</f>
        <v>0</v>
      </c>
      <c r="N46" s="636" t="str">
        <f>IF(Jasper!$D45&gt;0,N$1,"")</f>
        <v/>
      </c>
      <c r="O46" s="362" t="e">
        <f>IF(#REF!&gt;0,O$1,"")</f>
        <v>#REF!</v>
      </c>
      <c r="P46" s="362" t="str">
        <f>IF(Versailles!$D45&gt;0,P$1,"")</f>
        <v/>
      </c>
      <c r="Q46" s="362" t="str">
        <f>IF(Sellersburg!$E45&gt;0,Q$1,"")</f>
        <v/>
      </c>
      <c r="R46" s="362" t="str">
        <f>IF(Pendleton!$E24&gt;0,R$1,"")</f>
        <v/>
      </c>
      <c r="S46" s="362" t="e">
        <f>IF(#REF!&gt;0,S$1,"")</f>
        <v>#REF!</v>
      </c>
      <c r="T46" s="23" t="e">
        <f>IF(#REF!&gt;0,$T$1,"")</f>
        <v>#REF!</v>
      </c>
      <c r="U46" s="23" t="str">
        <f>IF(Lafayette!E28&gt;0,$U$1,"")</f>
        <v/>
      </c>
      <c r="V46" s="23" t="str">
        <f>IF(Peru!D14&gt;0,$V$1,"")</f>
        <v/>
      </c>
      <c r="W46" s="23" t="e">
        <f>IF(#REF!&gt;0,$W$1,"")</f>
        <v>#REF!</v>
      </c>
      <c r="X46" s="23" t="str">
        <f>IF('Ft Wayne'!D43&gt;0,$X$1,"")</f>
        <v/>
      </c>
      <c r="Y46" s="23" t="e">
        <f>IF(#REF!&gt;0,$Y$1,"")</f>
        <v>#REF!</v>
      </c>
      <c r="Z46" s="23" t="e">
        <f>IF(#REF!&gt;0,$Z$1,"")</f>
        <v>#REF!</v>
      </c>
    </row>
    <row r="47" spans="1:26" ht="16.5" hidden="1" customHeight="1" x14ac:dyDescent="0.25">
      <c r="A47" s="23" t="e">
        <f t="shared" si="0"/>
        <v>#REF!</v>
      </c>
      <c r="B47" s="108" t="str">
        <f>MstList!B47</f>
        <v>BRN 27102045</v>
      </c>
      <c r="C47" s="9" t="str">
        <f>MstList!C47</f>
        <v>4D4451</v>
      </c>
      <c r="D47" s="1" t="str">
        <f>MstList!D47</f>
        <v>Front Hub Assembly, 2011 and below</v>
      </c>
      <c r="E47" s="60" t="e">
        <f>Quantities!D47</f>
        <v>#REF!</v>
      </c>
      <c r="F47" s="117">
        <v>0</v>
      </c>
      <c r="G47" s="212" t="e">
        <f t="shared" si="1"/>
        <v>#REF!</v>
      </c>
      <c r="H47" s="268" t="str">
        <f>MstList!H47</f>
        <v>NAPA</v>
      </c>
      <c r="I47" s="422" t="str">
        <f>MstList!I47</f>
        <v>Charger</v>
      </c>
      <c r="J47" s="423">
        <f>MstList!K47</f>
        <v>0</v>
      </c>
      <c r="N47" s="636" t="str">
        <f>IF(Jasper!$D46&gt;0,N$1,"")</f>
        <v/>
      </c>
      <c r="O47" s="362" t="e">
        <f>IF(#REF!&gt;0,O$1,"")</f>
        <v>#REF!</v>
      </c>
      <c r="P47" s="362" t="str">
        <f>IF(Versailles!$D46&gt;0,P$1,"")</f>
        <v/>
      </c>
      <c r="Q47" s="362" t="str">
        <f>IF(Sellersburg!$E46&gt;0,Q$1,"")</f>
        <v/>
      </c>
      <c r="R47" s="362" t="str">
        <f>IF(Pendleton!$E25&gt;0,R$1,"")</f>
        <v/>
      </c>
      <c r="S47" s="362" t="e">
        <f>IF(#REF!&gt;0,S$1,"")</f>
        <v>#REF!</v>
      </c>
      <c r="T47" s="23" t="e">
        <f>IF(#REF!&gt;0,$T$1,"")</f>
        <v>#REF!</v>
      </c>
      <c r="U47" s="23" t="str">
        <f>IF(Lafayette!E29&gt;0,$U$1,"")</f>
        <v/>
      </c>
      <c r="V47" s="23" t="str">
        <f>IF(Peru!D15&gt;0,$V$1,"")</f>
        <v/>
      </c>
      <c r="W47" s="23" t="e">
        <f>IF(#REF!&gt;0,$W$1,"")</f>
        <v>#REF!</v>
      </c>
      <c r="X47" s="23" t="str">
        <f>IF('Ft Wayne'!D44&gt;0,$X$1,"")</f>
        <v/>
      </c>
      <c r="Y47" s="23" t="e">
        <f>IF(#REF!&gt;0,$Y$1,"")</f>
        <v>#REF!</v>
      </c>
      <c r="Z47" s="23" t="e">
        <f>IF(#REF!&gt;0,$Z$1,"")</f>
        <v>#REF!</v>
      </c>
    </row>
    <row r="48" spans="1:26" ht="16.5" hidden="1" customHeight="1" x14ac:dyDescent="0.25">
      <c r="A48" s="23" t="e">
        <f t="shared" si="0"/>
        <v>#REF!</v>
      </c>
      <c r="B48" s="343">
        <f>MstList!B48</f>
        <v>6504007</v>
      </c>
      <c r="C48" s="291" t="str">
        <f>MstList!C48</f>
        <v>4D4460</v>
      </c>
      <c r="D48" s="290" t="str">
        <f>MstList!D48</f>
        <v>Front Hub Bearing Nut</v>
      </c>
      <c r="E48" s="659" t="e">
        <f>Quantities!D48</f>
        <v>#REF!</v>
      </c>
      <c r="F48" s="432">
        <v>0</v>
      </c>
      <c r="G48" s="433" t="e">
        <f t="shared" si="1"/>
        <v>#REF!</v>
      </c>
      <c r="H48" s="461" t="str">
        <f>MstList!H48</f>
        <v>OEM</v>
      </c>
      <c r="I48" s="435" t="str">
        <f>MstList!I48</f>
        <v>Charger</v>
      </c>
      <c r="J48" s="436">
        <f>MstList!K48</f>
        <v>0</v>
      </c>
      <c r="K48" s="367"/>
      <c r="N48" s="636" t="str">
        <f>IF(Jasper!$D47&gt;0,N$1,"")</f>
        <v/>
      </c>
      <c r="O48" s="362" t="e">
        <f>IF(#REF!&gt;0,O$1,"")</f>
        <v>#REF!</v>
      </c>
      <c r="P48" s="362" t="str">
        <f>IF(Versailles!$D47&gt;0,P$1,"")</f>
        <v/>
      </c>
      <c r="Q48" s="362" t="str">
        <f>IF(Sellersburg!$E47&gt;0,Q$1,"")</f>
        <v/>
      </c>
      <c r="R48" s="362" t="str">
        <f>IF(Pendleton!$E26&gt;0,R$1,"")</f>
        <v/>
      </c>
      <c r="S48" s="362" t="e">
        <f>IF(#REF!&gt;0,S$1,"")</f>
        <v>#REF!</v>
      </c>
      <c r="T48" s="23" t="e">
        <f>IF(#REF!&gt;0,$T$1,"")</f>
        <v>#REF!</v>
      </c>
      <c r="U48" s="23" t="str">
        <f>IF(Lafayette!E30&gt;0,$U$1,"")</f>
        <v/>
      </c>
      <c r="V48" s="23" t="str">
        <f>IF(Peru!D16&gt;0,$V$1,"")</f>
        <v/>
      </c>
      <c r="W48" s="23" t="e">
        <f>IF(#REF!&gt;0,$W$1,"")</f>
        <v>#REF!</v>
      </c>
      <c r="X48" s="23" t="str">
        <f>IF('Ft Wayne'!D45&gt;0,$X$1,"")</f>
        <v/>
      </c>
      <c r="Y48" s="23" t="e">
        <f>IF(#REF!&gt;0,$Y$1,"")</f>
        <v>#REF!</v>
      </c>
      <c r="Z48" s="23" t="e">
        <f>IF(#REF!&gt;0,$Z$1,"")</f>
        <v>#REF!</v>
      </c>
    </row>
    <row r="49" spans="1:26" ht="16.5" hidden="1" customHeight="1" x14ac:dyDescent="0.25">
      <c r="A49" s="23" t="e">
        <f t="shared" si="0"/>
        <v>#REF!</v>
      </c>
      <c r="B49" s="168" t="str">
        <f>MstList!B49</f>
        <v>NOE6006012</v>
      </c>
      <c r="C49" s="178" t="str">
        <f>MstList!C49</f>
        <v>4D3048</v>
      </c>
      <c r="D49" s="178" t="str">
        <f>MstList!D49</f>
        <v xml:space="preserve">DRIVESHAFT CENTER BEARING </v>
      </c>
      <c r="E49" s="217" t="e">
        <f>Quantities!D49</f>
        <v>#REF!</v>
      </c>
      <c r="F49" s="462">
        <v>0</v>
      </c>
      <c r="G49" s="463" t="e">
        <f t="shared" si="1"/>
        <v>#REF!</v>
      </c>
      <c r="H49" s="464" t="str">
        <f>MstList!H49</f>
        <v>NAPA</v>
      </c>
      <c r="I49" s="465" t="str">
        <f>MstList!I49</f>
        <v>CHARGER 2011-14</v>
      </c>
      <c r="J49" s="626">
        <f>MstList!K49</f>
        <v>0</v>
      </c>
      <c r="K49" s="362"/>
      <c r="N49" s="636" t="str">
        <f>IF(Jasper!$D48&gt;0,N$1,"")</f>
        <v/>
      </c>
      <c r="O49" s="362" t="e">
        <f>IF(#REF!&gt;0,O$1,"")</f>
        <v>#REF!</v>
      </c>
      <c r="P49" s="362" t="str">
        <f>IF(Versailles!$D48&gt;0,P$1,"")</f>
        <v/>
      </c>
      <c r="Q49" s="362" t="str">
        <f>IF(Sellersburg!$E48&gt;0,Q$1,"")</f>
        <v/>
      </c>
      <c r="R49" s="362" t="str">
        <f>IF(Pendleton!$E27&gt;0,R$1,"")</f>
        <v/>
      </c>
      <c r="S49" s="362" t="e">
        <f>IF(#REF!&gt;0,S$1,"")</f>
        <v>#REF!</v>
      </c>
      <c r="T49" s="23" t="e">
        <f>IF(#REF!&gt;0,$T$1,"")</f>
        <v>#REF!</v>
      </c>
      <c r="U49" s="23" t="str">
        <f>IF(Lafayette!E31&gt;0,$U$1,"")</f>
        <v/>
      </c>
      <c r="V49" s="23" t="str">
        <f>IF(Peru!D17&gt;0,$V$1,"")</f>
        <v/>
      </c>
      <c r="W49" s="23" t="e">
        <f>IF(#REF!&gt;0,$W$1,"")</f>
        <v>#REF!</v>
      </c>
      <c r="X49" s="23" t="str">
        <f>IF('Ft Wayne'!D46&gt;0,$X$1,"")</f>
        <v/>
      </c>
      <c r="Y49" s="23" t="e">
        <f>IF(#REF!&gt;0,$Y$1,"")</f>
        <v>#REF!</v>
      </c>
      <c r="Z49" s="23" t="e">
        <f>IF(#REF!&gt;0,$Z$1,"")</f>
        <v>#REF!</v>
      </c>
    </row>
    <row r="50" spans="1:26" ht="16.5" hidden="1" customHeight="1" x14ac:dyDescent="0.25">
      <c r="A50" s="23" t="e">
        <f t="shared" si="0"/>
        <v>#REF!</v>
      </c>
      <c r="B50" s="108" t="str">
        <f>MstList!B50</f>
        <v>BR930578</v>
      </c>
      <c r="C50" s="9" t="str">
        <f>MstList!C50</f>
        <v>4D4452</v>
      </c>
      <c r="D50" s="1" t="str">
        <f>MstList!D50</f>
        <v>Front Hub Assembly, 2012 and up</v>
      </c>
      <c r="E50" s="60" t="e">
        <f>Quantities!D50</f>
        <v>#REF!</v>
      </c>
      <c r="F50" s="117">
        <v>0</v>
      </c>
      <c r="G50" s="212" t="e">
        <f t="shared" si="1"/>
        <v>#REF!</v>
      </c>
      <c r="H50" s="268" t="str">
        <f>MstList!H50</f>
        <v>NAPA</v>
      </c>
      <c r="I50" s="422" t="str">
        <f>MstList!I50</f>
        <v>Charger</v>
      </c>
      <c r="J50" s="423">
        <f>MstList!K50</f>
        <v>0</v>
      </c>
      <c r="N50" s="636" t="str">
        <f>IF(Jasper!$D49&gt;0,N$1,"")</f>
        <v/>
      </c>
      <c r="O50" s="362" t="e">
        <f>IF(#REF!&gt;0,O$1,"")</f>
        <v>#REF!</v>
      </c>
      <c r="P50" s="362" t="str">
        <f>IF(Versailles!$D49&gt;0,P$1,"")</f>
        <v/>
      </c>
      <c r="Q50" s="362" t="str">
        <f>IF(Sellersburg!$E49&gt;0,Q$1,"")</f>
        <v/>
      </c>
      <c r="R50" s="362" t="str">
        <f>IF(Pendleton!$E28&gt;0,R$1,"")</f>
        <v/>
      </c>
      <c r="S50" s="362" t="e">
        <f>IF(#REF!&gt;0,S$1,"")</f>
        <v>#REF!</v>
      </c>
      <c r="T50" s="23" t="e">
        <f>IF(#REF!&gt;0,$T$1,"")</f>
        <v>#REF!</v>
      </c>
      <c r="U50" s="23" t="str">
        <f>IF(Lafayette!E32&gt;0,$U$1,"")</f>
        <v/>
      </c>
      <c r="V50" s="23" t="str">
        <f>IF(Peru!D18&gt;0,$V$1,"")</f>
        <v/>
      </c>
      <c r="W50" s="23" t="e">
        <f>IF(#REF!&gt;0,$W$1,"")</f>
        <v>#REF!</v>
      </c>
      <c r="X50" s="23" t="str">
        <f>IF('Ft Wayne'!D47&gt;0,$X$1,"")</f>
        <v/>
      </c>
      <c r="Y50" s="23" t="e">
        <f>IF(#REF!&gt;0,$Y$1,"")</f>
        <v>#REF!</v>
      </c>
      <c r="Z50" s="23" t="e">
        <f>IF(#REF!&gt;0,$Z$1,"")</f>
        <v>#REF!</v>
      </c>
    </row>
    <row r="51" spans="1:26" ht="16.5" hidden="1" customHeight="1" x14ac:dyDescent="0.25">
      <c r="A51" s="23" t="e">
        <f t="shared" si="0"/>
        <v>#REF!</v>
      </c>
      <c r="B51" s="343" t="str">
        <f>MstList!B51</f>
        <v>5136023AE</v>
      </c>
      <c r="C51" s="291" t="str">
        <f>MstList!C51</f>
        <v>4D4202</v>
      </c>
      <c r="D51" s="290" t="str">
        <f>MstList!D51</f>
        <v>Secondary Fuel Pump</v>
      </c>
      <c r="E51" s="659" t="e">
        <f>Quantities!D51</f>
        <v>#REF!</v>
      </c>
      <c r="F51" s="432">
        <v>0</v>
      </c>
      <c r="G51" s="433" t="e">
        <f t="shared" si="1"/>
        <v>#REF!</v>
      </c>
      <c r="H51" s="434" t="str">
        <f>MstList!H51</f>
        <v>OEM</v>
      </c>
      <c r="I51" s="435" t="str">
        <f>MstList!I51</f>
        <v>Charger</v>
      </c>
      <c r="J51" s="436">
        <f>MstList!K51</f>
        <v>0</v>
      </c>
      <c r="N51" s="636" t="str">
        <f>IF(Jasper!$D50&gt;0,N$1,"")</f>
        <v/>
      </c>
      <c r="O51" s="362" t="e">
        <f>IF(#REF!&gt;0,O$1,"")</f>
        <v>#REF!</v>
      </c>
      <c r="P51" s="362" t="str">
        <f>IF(Versailles!$D50&gt;0,P$1,"")</f>
        <v/>
      </c>
      <c r="Q51" s="362" t="str">
        <f>IF(Sellersburg!$E50&gt;0,Q$1,"")</f>
        <v/>
      </c>
      <c r="R51" s="362" t="str">
        <f>IF(Pendleton!$E29&gt;0,R$1,"")</f>
        <v/>
      </c>
      <c r="S51" s="362" t="e">
        <f>IF(#REF!&gt;0,S$1,"")</f>
        <v>#REF!</v>
      </c>
      <c r="T51" s="23" t="e">
        <f>IF(#REF!&gt;0,$T$1,"")</f>
        <v>#REF!</v>
      </c>
      <c r="U51" s="23" t="str">
        <f>IF(Lafayette!E33&gt;0,$U$1,"")</f>
        <v/>
      </c>
      <c r="V51" s="23" t="str">
        <f>IF(Peru!D19&gt;0,$V$1,"")</f>
        <v/>
      </c>
      <c r="W51" s="23" t="e">
        <f>IF(#REF!&gt;0,$W$1,"")</f>
        <v>#REF!</v>
      </c>
      <c r="X51" s="23" t="str">
        <f>IF('Ft Wayne'!D48&gt;0,$X$1,"")</f>
        <v/>
      </c>
      <c r="Y51" s="23" t="e">
        <f>IF(#REF!&gt;0,$Y$1,"")</f>
        <v>#REF!</v>
      </c>
      <c r="Z51" s="23" t="e">
        <f>IF(#REF!&gt;0,$Z$1,"")</f>
        <v>#REF!</v>
      </c>
    </row>
    <row r="52" spans="1:26" ht="16.5" hidden="1" customHeight="1" x14ac:dyDescent="0.25">
      <c r="A52" s="23" t="e">
        <f t="shared" si="0"/>
        <v>#REF!</v>
      </c>
      <c r="B52" s="343" t="str">
        <f>MstList!B52</f>
        <v>5136022AJ</v>
      </c>
      <c r="C52" s="291" t="str">
        <f>MstList!C52</f>
        <v>4D4201</v>
      </c>
      <c r="D52" s="290" t="str">
        <f>MstList!D52</f>
        <v xml:space="preserve">Fuel Pump </v>
      </c>
      <c r="E52" s="659" t="e">
        <f>Quantities!D52</f>
        <v>#REF!</v>
      </c>
      <c r="F52" s="432">
        <v>0</v>
      </c>
      <c r="G52" s="433" t="e">
        <f t="shared" si="1"/>
        <v>#REF!</v>
      </c>
      <c r="H52" s="434" t="str">
        <f>MstList!H52</f>
        <v>OEM</v>
      </c>
      <c r="I52" s="435" t="str">
        <f>MstList!I52</f>
        <v>Charger</v>
      </c>
      <c r="J52" s="436">
        <f>MstList!K52</f>
        <v>0</v>
      </c>
      <c r="N52" s="636" t="str">
        <f>IF(Jasper!$D51&gt;0,N$1,"")</f>
        <v/>
      </c>
      <c r="O52" s="362" t="e">
        <f>IF(#REF!&gt;0,O$1,"")</f>
        <v>#REF!</v>
      </c>
      <c r="P52" s="362" t="str">
        <f>IF(Versailles!$D51&gt;0,P$1,"")</f>
        <v/>
      </c>
      <c r="Q52" s="362" t="str">
        <f>IF(Sellersburg!$E51&gt;0,Q$1,"")</f>
        <v/>
      </c>
      <c r="R52" s="362" t="str">
        <f>IF(Pendleton!$E30&gt;0,R$1,"")</f>
        <v/>
      </c>
      <c r="S52" s="362" t="e">
        <f>IF(#REF!&gt;0,S$1,"")</f>
        <v>#REF!</v>
      </c>
      <c r="T52" s="23" t="e">
        <f>IF(#REF!&gt;0,$T$1,"")</f>
        <v>#REF!</v>
      </c>
      <c r="U52" s="23" t="str">
        <f>IF(Lafayette!E34&gt;0,$U$1,"")</f>
        <v/>
      </c>
      <c r="V52" s="23" t="str">
        <f>IF(Peru!D20&gt;0,$V$1,"")</f>
        <v/>
      </c>
      <c r="W52" s="23" t="e">
        <f>IF(#REF!&gt;0,$W$1,"")</f>
        <v>#REF!</v>
      </c>
      <c r="X52" s="23" t="str">
        <f>IF('Ft Wayne'!D49&gt;0,$X$1,"")</f>
        <v/>
      </c>
      <c r="Y52" s="23" t="e">
        <f>IF(#REF!&gt;0,$Y$1,"")</f>
        <v>#REF!</v>
      </c>
      <c r="Z52" s="23" t="e">
        <f>IF(#REF!&gt;0,$Z$1,"")</f>
        <v>#REF!</v>
      </c>
    </row>
    <row r="53" spans="1:26" ht="16.5" hidden="1" customHeight="1" x14ac:dyDescent="0.25">
      <c r="A53" s="23" t="e">
        <f t="shared" si="0"/>
        <v>#REF!</v>
      </c>
      <c r="B53" s="443" t="str">
        <f>MstList!B53</f>
        <v>DFPFG1053</v>
      </c>
      <c r="C53" s="155" t="str">
        <f>MstList!C53</f>
        <v>4D3150</v>
      </c>
      <c r="D53" s="24" t="str">
        <f>MstList!D53</f>
        <v xml:space="preserve">Fuel Pump </v>
      </c>
      <c r="E53" s="660" t="e">
        <f>Quantities!D53</f>
        <v>#REF!</v>
      </c>
      <c r="F53" s="444">
        <v>0</v>
      </c>
      <c r="G53" s="445" t="e">
        <f t="shared" si="1"/>
        <v>#REF!</v>
      </c>
      <c r="H53" s="446" t="str">
        <f>MstList!H53</f>
        <v>NAPA</v>
      </c>
      <c r="I53" s="447" t="str">
        <f>MstList!I53</f>
        <v>Charger</v>
      </c>
      <c r="J53" s="448">
        <f>MstList!K53</f>
        <v>0</v>
      </c>
      <c r="N53" s="636" t="str">
        <f>IF(Jasper!$D52&gt;0,N$1,"")</f>
        <v/>
      </c>
      <c r="O53" s="362" t="e">
        <f>IF(#REF!&gt;0,O$1,"")</f>
        <v>#REF!</v>
      </c>
      <c r="P53" s="362" t="str">
        <f>IF(Versailles!$D52&gt;0,P$1,"")</f>
        <v/>
      </c>
      <c r="Q53" s="362" t="str">
        <f>IF(Sellersburg!$E52&gt;0,Q$1,"")</f>
        <v/>
      </c>
      <c r="R53" s="362" t="str">
        <f>IF(Pendleton!$E31&gt;0,R$1,"")</f>
        <v/>
      </c>
      <c r="S53" s="362" t="e">
        <f>IF(#REF!&gt;0,S$1,"")</f>
        <v>#REF!</v>
      </c>
      <c r="T53" s="23" t="e">
        <f>IF(#REF!&gt;0,$T$1,"")</f>
        <v>#REF!</v>
      </c>
      <c r="U53" s="23" t="str">
        <f>IF(Lafayette!E35&gt;0,$U$1,"")</f>
        <v/>
      </c>
      <c r="V53" s="23" t="str">
        <f>IF(Peru!D21&gt;0,$V$1,"")</f>
        <v/>
      </c>
      <c r="W53" s="23" t="e">
        <f>IF(#REF!&gt;0,$W$1,"")</f>
        <v>#REF!</v>
      </c>
      <c r="X53" s="23" t="str">
        <f>IF('Ft Wayne'!D50&gt;0,$X$1,"")</f>
        <v/>
      </c>
      <c r="Y53" s="23" t="e">
        <f>IF(#REF!&gt;0,$Y$1,"")</f>
        <v>#REF!</v>
      </c>
      <c r="Z53" s="23" t="e">
        <f>IF(#REF!&gt;0,$Z$1,"")</f>
        <v>#REF!</v>
      </c>
    </row>
    <row r="54" spans="1:26" ht="16.5" hidden="1" customHeight="1" x14ac:dyDescent="0.25">
      <c r="A54" s="23" t="e">
        <f t="shared" si="0"/>
        <v>#REF!</v>
      </c>
      <c r="B54" s="443" t="str">
        <f>MstList!B54</f>
        <v>CRB 280325</v>
      </c>
      <c r="C54" s="155">
        <f>MstList!C54</f>
        <v>280325</v>
      </c>
      <c r="D54" s="24" t="str">
        <f>MstList!D54</f>
        <v>Fuel Sender Pedal (2011-20)</v>
      </c>
      <c r="E54" s="660" t="e">
        <f>Quantities!D54</f>
        <v>#REF!</v>
      </c>
      <c r="F54" s="444">
        <v>0</v>
      </c>
      <c r="G54" s="445" t="e">
        <f t="shared" si="1"/>
        <v>#REF!</v>
      </c>
      <c r="H54" s="446" t="str">
        <f>MstList!H54</f>
        <v>NAPA</v>
      </c>
      <c r="I54" s="447" t="str">
        <f>MstList!I54</f>
        <v>Charger</v>
      </c>
      <c r="J54" s="448">
        <f>MstList!K54</f>
        <v>0</v>
      </c>
      <c r="N54" s="636" t="str">
        <f>IF(Jasper!$D53&gt;0,N$1,"")</f>
        <v/>
      </c>
      <c r="O54" s="362" t="e">
        <f>IF(#REF!&gt;0,O$1,"")</f>
        <v>#REF!</v>
      </c>
      <c r="P54" s="362" t="str">
        <f>IF(Versailles!$D53&gt;0,P$1,"")</f>
        <v/>
      </c>
      <c r="Q54" s="362" t="str">
        <f>IF(Sellersburg!$E53&gt;0,Q$1,"")</f>
        <v/>
      </c>
      <c r="R54" s="362" t="str">
        <f>IF(Pendleton!$E32&gt;0,R$1,"")</f>
        <v/>
      </c>
      <c r="S54" s="362" t="e">
        <f>IF(#REF!&gt;0,S$1,"")</f>
        <v>#REF!</v>
      </c>
      <c r="T54" s="23" t="e">
        <f>IF(#REF!&gt;0,$T$1,"")</f>
        <v>#REF!</v>
      </c>
      <c r="U54" s="23" t="str">
        <f>IF(Lafayette!E36&gt;0,$U$1,"")</f>
        <v/>
      </c>
      <c r="V54" s="23" t="str">
        <f>IF(Peru!D22&gt;0,$V$1,"")</f>
        <v/>
      </c>
      <c r="W54" s="23" t="e">
        <f>IF(#REF!&gt;0,$W$1,"")</f>
        <v>#REF!</v>
      </c>
      <c r="X54" s="23" t="str">
        <f>IF('Ft Wayne'!D51&gt;0,$X$1,"")</f>
        <v/>
      </c>
      <c r="Y54" s="23" t="e">
        <f>IF(#REF!&gt;0,$Y$1,"")</f>
        <v>#REF!</v>
      </c>
      <c r="Z54" s="23" t="e">
        <f>IF(#REF!&gt;0,$Z$1,"")</f>
        <v>#REF!</v>
      </c>
    </row>
    <row r="55" spans="1:26" ht="16.5" hidden="1" customHeight="1" x14ac:dyDescent="0.25">
      <c r="A55" s="23" t="e">
        <f t="shared" si="0"/>
        <v>#REF!</v>
      </c>
      <c r="B55" s="343" t="str">
        <f>MstList!B55</f>
        <v>68235388AA</v>
      </c>
      <c r="C55" s="291" t="str">
        <f>MstList!C55</f>
        <v>4D3200</v>
      </c>
      <c r="D55" s="290" t="str">
        <f>MstList!D55</f>
        <v>Fuse Wiring Kit</v>
      </c>
      <c r="E55" s="659" t="e">
        <f>Quantities!D55</f>
        <v>#REF!</v>
      </c>
      <c r="F55" s="432">
        <v>0</v>
      </c>
      <c r="G55" s="433" t="e">
        <f t="shared" si="1"/>
        <v>#REF!</v>
      </c>
      <c r="H55" s="434" t="str">
        <f>MstList!H55</f>
        <v>OEM</v>
      </c>
      <c r="I55" s="435" t="str">
        <f>MstList!I55</f>
        <v>Charger</v>
      </c>
      <c r="J55" s="436">
        <f>MstList!K55</f>
        <v>0</v>
      </c>
      <c r="N55" s="636" t="str">
        <f>IF(Jasper!$D54&gt;0,N$1,"")</f>
        <v/>
      </c>
      <c r="O55" s="362" t="e">
        <f>IF(#REF!&gt;0,O$1,"")</f>
        <v>#REF!</v>
      </c>
      <c r="P55" s="362" t="str">
        <f>IF(Versailles!$D54&gt;0,P$1,"")</f>
        <v/>
      </c>
      <c r="Q55" s="362" t="str">
        <f>IF(Sellersburg!$E54&gt;0,Q$1,"")</f>
        <v/>
      </c>
      <c r="R55" s="362" t="str">
        <f>IF(Pendleton!$E33&gt;0,R$1,"")</f>
        <v/>
      </c>
      <c r="S55" s="362" t="e">
        <f>IF(#REF!&gt;0,S$1,"")</f>
        <v>#REF!</v>
      </c>
      <c r="T55" s="23" t="e">
        <f>IF(#REF!&gt;0,$T$1,"")</f>
        <v>#REF!</v>
      </c>
      <c r="U55" s="23" t="str">
        <f>IF(Lafayette!E37&gt;0,$U$1,"")</f>
        <v/>
      </c>
      <c r="V55" s="23" t="str">
        <f>IF(Peru!D23&gt;0,$V$1,"")</f>
        <v/>
      </c>
      <c r="W55" s="23" t="e">
        <f>IF(#REF!&gt;0,$W$1,"")</f>
        <v>#REF!</v>
      </c>
      <c r="X55" s="23" t="str">
        <f>IF('Ft Wayne'!D52&gt;0,$X$1,"")</f>
        <v/>
      </c>
      <c r="Y55" s="23" t="e">
        <f>IF(#REF!&gt;0,$Y$1,"")</f>
        <v>#REF!</v>
      </c>
      <c r="Z55" s="23" t="e">
        <f>IF(#REF!&gt;0,$Z$1,"")</f>
        <v>#REF!</v>
      </c>
    </row>
    <row r="56" spans="1:26" ht="16.5" hidden="1" customHeight="1" x14ac:dyDescent="0.25">
      <c r="A56" s="23" t="e">
        <f t="shared" si="0"/>
        <v>#REF!</v>
      </c>
      <c r="B56" s="108" t="str">
        <f>MstList!B56</f>
        <v>LMP 9012LLN</v>
      </c>
      <c r="C56" s="9" t="str">
        <f>MstList!C56</f>
        <v>4L 3052</v>
      </c>
      <c r="D56" s="1" t="str">
        <f>MstList!D56</f>
        <v>Headlight Bulb(2015)</v>
      </c>
      <c r="E56" s="60" t="e">
        <f>Quantities!D56</f>
        <v>#REF!</v>
      </c>
      <c r="F56" s="117">
        <v>0</v>
      </c>
      <c r="G56" s="212" t="e">
        <f t="shared" si="1"/>
        <v>#REF!</v>
      </c>
      <c r="H56" s="268" t="str">
        <f>MstList!H56</f>
        <v>NAPA</v>
      </c>
      <c r="I56" s="422" t="str">
        <f>MstList!I56</f>
        <v>Charger</v>
      </c>
      <c r="J56" s="423">
        <f>MstList!K56</f>
        <v>0</v>
      </c>
      <c r="N56" s="636" t="str">
        <f>IF(Jasper!$D55&gt;0,N$1,"")</f>
        <v/>
      </c>
      <c r="O56" s="362" t="e">
        <f>IF(#REF!&gt;0,O$1,"")</f>
        <v>#REF!</v>
      </c>
      <c r="P56" s="362" t="str">
        <f>IF(Versailles!$D55&gt;0,P$1,"")</f>
        <v/>
      </c>
      <c r="Q56" s="362" t="str">
        <f>IF(Sellersburg!$E55&gt;0,Q$1,"")</f>
        <v/>
      </c>
      <c r="R56" s="362" t="str">
        <f>IF(Pendleton!$E34&gt;0,R$1,"")</f>
        <v/>
      </c>
      <c r="S56" s="362" t="e">
        <f>IF(#REF!&gt;0,S$1,"")</f>
        <v>#REF!</v>
      </c>
      <c r="T56" s="23" t="e">
        <f>IF(#REF!&gt;0,$T$1,"")</f>
        <v>#REF!</v>
      </c>
      <c r="U56" s="23" t="str">
        <f>IF(Lafayette!E38&gt;0,$U$1,"")</f>
        <v/>
      </c>
      <c r="V56" s="23" t="str">
        <f>IF(Peru!D24&gt;0,$V$1,"")</f>
        <v/>
      </c>
      <c r="W56" s="23" t="e">
        <f>IF(#REF!&gt;0,$W$1,"")</f>
        <v>#REF!</v>
      </c>
      <c r="X56" s="23" t="str">
        <f>IF('Ft Wayne'!D53&gt;0,$X$1,"")</f>
        <v/>
      </c>
      <c r="Y56" s="23" t="e">
        <f>IF(#REF!&gt;0,$Y$1,"")</f>
        <v>#REF!</v>
      </c>
      <c r="Z56" s="23" t="e">
        <f>IF(#REF!&gt;0,$Z$1,"")</f>
        <v>#REF!</v>
      </c>
    </row>
    <row r="57" spans="1:26" ht="16.5" hidden="1" customHeight="1" x14ac:dyDescent="0.25">
      <c r="A57" s="23" t="e">
        <f t="shared" si="0"/>
        <v>#REF!</v>
      </c>
      <c r="B57" s="108" t="str">
        <f>MstList!B57</f>
        <v>BK MZCH2502270N</v>
      </c>
      <c r="C57" s="9" t="str">
        <f>MstList!C57</f>
        <v>4D3302L</v>
      </c>
      <c r="D57" s="1" t="str">
        <f>MstList!D57</f>
        <v>Headlight Assy. 2015-2016</v>
      </c>
      <c r="E57" s="60" t="e">
        <f>Quantities!D57</f>
        <v>#REF!</v>
      </c>
      <c r="F57" s="117">
        <v>0</v>
      </c>
      <c r="G57" s="212" t="e">
        <f t="shared" si="1"/>
        <v>#REF!</v>
      </c>
      <c r="H57" s="268" t="str">
        <f>MstList!H57</f>
        <v>NAPA</v>
      </c>
      <c r="I57" s="422" t="str">
        <f>MstList!I57</f>
        <v>Charger</v>
      </c>
      <c r="J57" s="423">
        <f>MstList!K57</f>
        <v>0</v>
      </c>
      <c r="N57" s="636" t="str">
        <f>IF(Jasper!$D56&gt;0,N$1,"")</f>
        <v/>
      </c>
      <c r="O57" s="362" t="e">
        <f>IF(#REF!&gt;0,O$1,"")</f>
        <v>#REF!</v>
      </c>
      <c r="P57" s="362" t="str">
        <f>IF(Versailles!$D56&gt;0,P$1,"")</f>
        <v/>
      </c>
      <c r="Q57" s="362" t="str">
        <f>IF(Sellersburg!$E56&gt;0,Q$1,"")</f>
        <v/>
      </c>
      <c r="R57" s="362" t="str">
        <f>IF(Pendleton!$E35&gt;0,R$1,"")</f>
        <v/>
      </c>
      <c r="S57" s="362" t="e">
        <f>IF(#REF!&gt;0,S$1,"")</f>
        <v>#REF!</v>
      </c>
      <c r="T57" s="23" t="e">
        <f>IF(#REF!&gt;0,$T$1,"")</f>
        <v>#REF!</v>
      </c>
      <c r="U57" s="23" t="str">
        <f>IF(Lafayette!E39&gt;0,$U$1,"")</f>
        <v/>
      </c>
      <c r="V57" s="23" t="str">
        <f>IF(Peru!D25&gt;0,$V$1,"")</f>
        <v/>
      </c>
      <c r="W57" s="23" t="e">
        <f>IF(#REF!&gt;0,$W$1,"")</f>
        <v>#REF!</v>
      </c>
      <c r="X57" s="23" t="str">
        <f>IF('Ft Wayne'!D54&gt;0,$X$1,"")</f>
        <v/>
      </c>
      <c r="Y57" s="23" t="e">
        <f>IF(#REF!&gt;0,$Y$1,"")</f>
        <v>#REF!</v>
      </c>
      <c r="Z57" s="23" t="e">
        <f>IF(#REF!&gt;0,$Z$1,"")</f>
        <v>#REF!</v>
      </c>
    </row>
    <row r="58" spans="1:26" ht="16.5" hidden="1" customHeight="1" x14ac:dyDescent="0.25">
      <c r="A58" s="23" t="e">
        <f t="shared" si="0"/>
        <v>#REF!</v>
      </c>
      <c r="B58" s="108" t="str">
        <f>MstList!B58</f>
        <v>BK MZCH2503270N</v>
      </c>
      <c r="C58" s="9" t="str">
        <f>MstList!C58</f>
        <v>4D3302R</v>
      </c>
      <c r="D58" s="1" t="str">
        <f>MstList!D58</f>
        <v>Headlight Assy. 2015-2016</v>
      </c>
      <c r="E58" s="60" t="e">
        <f>Quantities!D58</f>
        <v>#REF!</v>
      </c>
      <c r="F58" s="117">
        <v>0</v>
      </c>
      <c r="G58" s="212" t="e">
        <f t="shared" si="1"/>
        <v>#REF!</v>
      </c>
      <c r="H58" s="268" t="str">
        <f>MstList!H58</f>
        <v>NAPA</v>
      </c>
      <c r="I58" s="422" t="str">
        <f>MstList!I58</f>
        <v>Charger</v>
      </c>
      <c r="J58" s="423">
        <f>MstList!K58</f>
        <v>0</v>
      </c>
      <c r="N58" s="636" t="str">
        <f>IF(Jasper!$D57&gt;0,N$1,"")</f>
        <v/>
      </c>
      <c r="O58" s="362" t="e">
        <f>IF(#REF!&gt;0,O$1,"")</f>
        <v>#REF!</v>
      </c>
      <c r="P58" s="362" t="str">
        <f>IF(Versailles!$D57&gt;0,P$1,"")</f>
        <v/>
      </c>
      <c r="Q58" s="362" t="str">
        <f>IF(Sellersburg!$E57&gt;0,Q$1,"")</f>
        <v/>
      </c>
      <c r="R58" s="362" t="str">
        <f>IF(Pendleton!$E36&gt;0,R$1,"")</f>
        <v/>
      </c>
      <c r="S58" s="362" t="e">
        <f>IF(#REF!&gt;0,S$1,"")</f>
        <v>#REF!</v>
      </c>
      <c r="T58" s="23" t="e">
        <f>IF(#REF!&gt;0,$T$1,"")</f>
        <v>#REF!</v>
      </c>
      <c r="U58" s="23" t="str">
        <f>IF(Lafayette!E40&gt;0,$U$1,"")</f>
        <v/>
      </c>
      <c r="V58" s="23" t="str">
        <f>IF(Peru!D26&gt;0,$V$1,"")</f>
        <v/>
      </c>
      <c r="W58" s="23" t="e">
        <f>IF(#REF!&gt;0,$W$1,"")</f>
        <v>#REF!</v>
      </c>
      <c r="X58" s="23" t="str">
        <f>IF('Ft Wayne'!D55&gt;0,$X$1,"")</f>
        <v/>
      </c>
      <c r="Y58" s="23" t="e">
        <f>IF(#REF!&gt;0,$Y$1,"")</f>
        <v>#REF!</v>
      </c>
      <c r="Z58" s="23" t="e">
        <f>IF(#REF!&gt;0,$Z$1,"")</f>
        <v>#REF!</v>
      </c>
    </row>
    <row r="59" spans="1:26" ht="16.5" hidden="1" customHeight="1" x14ac:dyDescent="0.25">
      <c r="A59" s="23" t="e">
        <f t="shared" si="0"/>
        <v>#REF!</v>
      </c>
      <c r="B59" s="108" t="str">
        <f>MstList!B59</f>
        <v>LMP BP1255H11N</v>
      </c>
      <c r="C59" s="9" t="str">
        <f>MstList!C59</f>
        <v>4L3008</v>
      </c>
      <c r="D59" s="1" t="str">
        <f>MstList!D59</f>
        <v>Headlight Bulb (2011-14)</v>
      </c>
      <c r="E59" s="60" t="e">
        <f>Quantities!D59</f>
        <v>#REF!</v>
      </c>
      <c r="F59" s="117">
        <v>0</v>
      </c>
      <c r="G59" s="212" t="e">
        <f t="shared" si="1"/>
        <v>#REF!</v>
      </c>
      <c r="H59" s="268" t="str">
        <f>MstList!H59</f>
        <v>NAPA</v>
      </c>
      <c r="I59" s="422" t="str">
        <f>MstList!I59</f>
        <v>Charger</v>
      </c>
      <c r="J59" s="423">
        <f>MstList!K59</f>
        <v>0</v>
      </c>
      <c r="N59" s="636" t="str">
        <f>IF(Jasper!$D58&gt;0,N$1,"")</f>
        <v/>
      </c>
      <c r="O59" s="362" t="e">
        <f>IF(#REF!&gt;0,O$1,"")</f>
        <v>#REF!</v>
      </c>
      <c r="P59" s="362" t="str">
        <f>IF(Versailles!$D58&gt;0,P$1,"")</f>
        <v/>
      </c>
      <c r="Q59" s="362" t="str">
        <f>IF(Sellersburg!$E58&gt;0,Q$1,"")</f>
        <v/>
      </c>
      <c r="R59" s="362" t="str">
        <f>IF(Pendleton!$E37&gt;0,R$1,"")</f>
        <v/>
      </c>
      <c r="S59" s="362" t="e">
        <f>IF(#REF!&gt;0,S$1,"")</f>
        <v>#REF!</v>
      </c>
      <c r="T59" s="23" t="e">
        <f>IF(#REF!&gt;0,$T$1,"")</f>
        <v>#REF!</v>
      </c>
      <c r="U59" s="23" t="str">
        <f>IF(Lafayette!E41&gt;0,$U$1,"")</f>
        <v/>
      </c>
      <c r="V59" s="23" t="str">
        <f>IF(Peru!D27&gt;0,$V$1,"")</f>
        <v/>
      </c>
      <c r="W59" s="23" t="e">
        <f>IF(#REF!&gt;0,$W$1,"")</f>
        <v>#REF!</v>
      </c>
      <c r="X59" s="23" t="str">
        <f>IF('Ft Wayne'!D56&gt;0,$X$1,"")</f>
        <v/>
      </c>
      <c r="Y59" s="23" t="e">
        <f>IF(#REF!&gt;0,$Y$1,"")</f>
        <v>#REF!</v>
      </c>
      <c r="Z59" s="23" t="e">
        <f>IF(#REF!&gt;0,$Z$1,"")</f>
        <v>#REF!</v>
      </c>
    </row>
    <row r="60" spans="1:26" ht="16.5" hidden="1" customHeight="1" x14ac:dyDescent="0.25">
      <c r="A60" s="23" t="e">
        <f t="shared" si="0"/>
        <v>#REF!</v>
      </c>
      <c r="B60" s="343" t="str">
        <f>MstList!B60</f>
        <v>1PS72DX9AC</v>
      </c>
      <c r="C60" s="291" t="str">
        <f>MstList!C60</f>
        <v>1PS72DX9AC</v>
      </c>
      <c r="D60" s="290" t="str">
        <f>MstList!D60</f>
        <v>Hood Release Cable</v>
      </c>
      <c r="E60" s="659" t="e">
        <f>Quantities!D60</f>
        <v>#REF!</v>
      </c>
      <c r="F60" s="432">
        <v>0</v>
      </c>
      <c r="G60" s="433" t="e">
        <f t="shared" si="1"/>
        <v>#REF!</v>
      </c>
      <c r="H60" s="434" t="str">
        <f>MstList!H60</f>
        <v>OEM</v>
      </c>
      <c r="I60" s="435" t="str">
        <f>MstList!I60</f>
        <v>Charger</v>
      </c>
      <c r="J60" s="436">
        <f>MstList!K60</f>
        <v>0</v>
      </c>
      <c r="N60" s="636" t="str">
        <f>IF(Jasper!$D59&gt;0,N$1,"")</f>
        <v/>
      </c>
      <c r="O60" s="362" t="e">
        <f>IF(#REF!&gt;0,O$1,"")</f>
        <v>#REF!</v>
      </c>
      <c r="P60" s="362" t="str">
        <f>IF(Versailles!$D59&gt;0,P$1,"")</f>
        <v/>
      </c>
      <c r="Q60" s="362" t="str">
        <f>IF(Sellersburg!$E59&gt;0,Q$1,"")</f>
        <v/>
      </c>
      <c r="R60" s="362" t="str">
        <f>IF(Pendleton!$E38&gt;0,R$1,"")</f>
        <v/>
      </c>
      <c r="S60" s="362" t="e">
        <f>IF(#REF!&gt;0,S$1,"")</f>
        <v>#REF!</v>
      </c>
      <c r="T60" s="23" t="e">
        <f>IF(#REF!&gt;0,$T$1,"")</f>
        <v>#REF!</v>
      </c>
      <c r="U60" s="23" t="str">
        <f>IF(Lafayette!E42&gt;0,$U$1,"")</f>
        <v/>
      </c>
      <c r="V60" s="23" t="str">
        <f>IF(Peru!D28&gt;0,$V$1,"")</f>
        <v/>
      </c>
      <c r="W60" s="23" t="e">
        <f>IF(#REF!&gt;0,$W$1,"")</f>
        <v>#REF!</v>
      </c>
      <c r="X60" s="23" t="str">
        <f>IF('Ft Wayne'!D57&gt;0,$X$1,"")</f>
        <v/>
      </c>
      <c r="Y60" s="23" t="e">
        <f>IF(#REF!&gt;0,$Y$1,"")</f>
        <v>#REF!</v>
      </c>
      <c r="Z60" s="23" t="e">
        <f>IF(#REF!&gt;0,$Z$1,"")</f>
        <v>#REF!</v>
      </c>
    </row>
    <row r="61" spans="1:26" ht="16.5" hidden="1" customHeight="1" x14ac:dyDescent="0.25">
      <c r="A61" s="23" t="e">
        <f t="shared" si="0"/>
        <v>#REF!</v>
      </c>
      <c r="B61" s="108" t="str">
        <f>MstList!B61</f>
        <v>ECH IC584</v>
      </c>
      <c r="C61" s="9" t="str">
        <f>MstList!C61</f>
        <v>4D4194</v>
      </c>
      <c r="D61" s="1" t="str">
        <f>MstList!D61</f>
        <v>Ignition Coil (2006-19)</v>
      </c>
      <c r="E61" s="60" t="e">
        <f>Quantities!D61</f>
        <v>#REF!</v>
      </c>
      <c r="F61" s="117">
        <v>0</v>
      </c>
      <c r="G61" s="212" t="e">
        <f t="shared" si="1"/>
        <v>#REF!</v>
      </c>
      <c r="H61" s="268" t="str">
        <f>MstList!H61</f>
        <v xml:space="preserve">NAPA </v>
      </c>
      <c r="I61" s="422" t="str">
        <f>MstList!I61</f>
        <v>Charger</v>
      </c>
      <c r="J61" s="423">
        <f>MstList!K61</f>
        <v>0</v>
      </c>
      <c r="N61" s="636" t="str">
        <f>IF(Jasper!$D60&gt;0,N$1,"")</f>
        <v/>
      </c>
      <c r="O61" s="362" t="e">
        <f>IF(#REF!&gt;0,O$1,"")</f>
        <v>#REF!</v>
      </c>
      <c r="P61" s="362" t="str">
        <f>IF(Versailles!$D60&gt;0,P$1,"")</f>
        <v/>
      </c>
      <c r="Q61" s="362" t="str">
        <f>IF(Sellersburg!$E60&gt;0,Q$1,"")</f>
        <v/>
      </c>
      <c r="R61" s="362" t="str">
        <f>IF(Pendleton!$E39&gt;0,R$1,"")</f>
        <v/>
      </c>
      <c r="S61" s="362" t="e">
        <f>IF(#REF!&gt;0,S$1,"")</f>
        <v>#REF!</v>
      </c>
      <c r="T61" s="23" t="e">
        <f>IF(#REF!&gt;0,$T$1,"")</f>
        <v>#REF!</v>
      </c>
      <c r="U61" s="23" t="str">
        <f>IF(Lafayette!E43&gt;0,$U$1,"")</f>
        <v/>
      </c>
      <c r="V61" s="23" t="str">
        <f>IF(Peru!D29&gt;0,$V$1,"")</f>
        <v/>
      </c>
      <c r="W61" s="23" t="e">
        <f>IF(#REF!&gt;0,$W$1,"")</f>
        <v>#REF!</v>
      </c>
      <c r="X61" s="23" t="str">
        <f>IF('Ft Wayne'!D58&gt;0,$X$1,"")</f>
        <v/>
      </c>
      <c r="Y61" s="23" t="e">
        <f>IF(#REF!&gt;0,$Y$1,"")</f>
        <v>#REF!</v>
      </c>
      <c r="Z61" s="23" t="e">
        <f>IF(#REF!&gt;0,$Z$1,"")</f>
        <v>#REF!</v>
      </c>
    </row>
    <row r="62" spans="1:26" ht="16.5" hidden="1" customHeight="1" x14ac:dyDescent="0.25">
      <c r="A62" s="23" t="e">
        <f t="shared" si="0"/>
        <v>#REF!</v>
      </c>
      <c r="B62" s="343" t="str">
        <f>MstList!B62</f>
        <v>68059902AA</v>
      </c>
      <c r="C62" s="291" t="str">
        <f>MstList!C62</f>
        <v>68059902AA</v>
      </c>
      <c r="D62" s="290" t="str">
        <f>MstList!D62</f>
        <v>Jack Assy.</v>
      </c>
      <c r="E62" s="659" t="e">
        <f>Quantities!D62</f>
        <v>#REF!</v>
      </c>
      <c r="F62" s="432">
        <v>0</v>
      </c>
      <c r="G62" s="433" t="e">
        <f t="shared" si="1"/>
        <v>#REF!</v>
      </c>
      <c r="H62" s="434" t="str">
        <f>MstList!H62</f>
        <v>OEM</v>
      </c>
      <c r="I62" s="435" t="str">
        <f>MstList!I62</f>
        <v>Charger</v>
      </c>
      <c r="J62" s="436">
        <f>MstList!K62</f>
        <v>0</v>
      </c>
      <c r="N62" s="636" t="str">
        <f>IF(Jasper!$D61&gt;0,N$1,"")</f>
        <v/>
      </c>
      <c r="O62" s="362" t="e">
        <f>IF(#REF!&gt;0,O$1,"")</f>
        <v>#REF!</v>
      </c>
      <c r="P62" s="362" t="str">
        <f>IF(Versailles!$D61&gt;0,P$1,"")</f>
        <v/>
      </c>
      <c r="Q62" s="362" t="str">
        <f>IF(Sellersburg!$E61&gt;0,Q$1,"")</f>
        <v/>
      </c>
      <c r="R62" s="362" t="str">
        <f>IF(Pendleton!$E40&gt;0,R$1,"")</f>
        <v/>
      </c>
      <c r="S62" s="362" t="e">
        <f>IF(#REF!&gt;0,S$1,"")</f>
        <v>#REF!</v>
      </c>
      <c r="T62" s="23" t="e">
        <f>IF(#REF!&gt;0,$T$1,"")</f>
        <v>#REF!</v>
      </c>
      <c r="U62" s="23" t="str">
        <f>IF(Lafayette!E44&gt;0,$U$1,"")</f>
        <v/>
      </c>
      <c r="V62" s="23" t="str">
        <f>IF(Peru!D30&gt;0,$V$1,"")</f>
        <v/>
      </c>
      <c r="W62" s="23" t="e">
        <f>IF(#REF!&gt;0,$W$1,"")</f>
        <v>#REF!</v>
      </c>
      <c r="X62" s="23" t="str">
        <f>IF('Ft Wayne'!D59&gt;0,$X$1,"")</f>
        <v/>
      </c>
      <c r="Y62" s="23" t="e">
        <f>IF(#REF!&gt;0,$Y$1,"")</f>
        <v>#REF!</v>
      </c>
      <c r="Z62" s="23" t="e">
        <f>IF(#REF!&gt;0,$Z$1,"")</f>
        <v>#REF!</v>
      </c>
    </row>
    <row r="63" spans="1:26" ht="16.5" hidden="1" customHeight="1" x14ac:dyDescent="0.25">
      <c r="A63" s="23" t="e">
        <f t="shared" si="0"/>
        <v>#REF!</v>
      </c>
      <c r="B63" s="343" t="str">
        <f>MstList!B63</f>
        <v>68211290AB</v>
      </c>
      <c r="C63" s="291" t="str">
        <f>MstList!C63</f>
        <v>4D4616</v>
      </c>
      <c r="D63" s="290" t="str">
        <f>MstList!D63</f>
        <v>License Plate Light LED  (2016-17)</v>
      </c>
      <c r="E63" s="659" t="e">
        <f>Quantities!D63</f>
        <v>#REF!</v>
      </c>
      <c r="F63" s="432">
        <v>0</v>
      </c>
      <c r="G63" s="433" t="e">
        <f t="shared" si="1"/>
        <v>#REF!</v>
      </c>
      <c r="H63" s="434" t="str">
        <f>MstList!H63</f>
        <v>OEM</v>
      </c>
      <c r="I63" s="435" t="str">
        <f>MstList!I63</f>
        <v>Charger</v>
      </c>
      <c r="J63" s="436">
        <f>MstList!K63</f>
        <v>0</v>
      </c>
      <c r="N63" s="636" t="str">
        <f>IF(Jasper!$D62&gt;0,N$1,"")</f>
        <v/>
      </c>
      <c r="O63" s="362" t="e">
        <f>IF(#REF!&gt;0,O$1,"")</f>
        <v>#REF!</v>
      </c>
      <c r="P63" s="362" t="str">
        <f>IF(Versailles!$D62&gt;0,P$1,"")</f>
        <v>D42</v>
      </c>
      <c r="Q63" s="362" t="str">
        <f>IF(Sellersburg!$E62&gt;0,Q$1,"")</f>
        <v/>
      </c>
      <c r="R63" s="362" t="str">
        <f>IF(Pendleton!$E41&gt;0,R$1,"")</f>
        <v/>
      </c>
      <c r="S63" s="362" t="e">
        <f>IF(#REF!&gt;0,S$1,"")</f>
        <v>#REF!</v>
      </c>
      <c r="T63" s="23" t="e">
        <f>IF(#REF!&gt;0,$T$1,"")</f>
        <v>#REF!</v>
      </c>
      <c r="U63" s="23" t="str">
        <f>IF(Lafayette!E45&gt;0,$U$1,"")</f>
        <v/>
      </c>
      <c r="V63" s="23" t="str">
        <f>IF(Peru!D31&gt;0,$V$1,"")</f>
        <v/>
      </c>
      <c r="W63" s="23" t="e">
        <f>IF(#REF!&gt;0,$W$1,"")</f>
        <v>#REF!</v>
      </c>
      <c r="X63" s="23" t="str">
        <f>IF('Ft Wayne'!D60&gt;0,$X$1,"")</f>
        <v/>
      </c>
      <c r="Y63" s="23" t="e">
        <f>IF(#REF!&gt;0,$Y$1,"")</f>
        <v>#REF!</v>
      </c>
      <c r="Z63" s="23" t="e">
        <f>IF(#REF!&gt;0,$Z$1,"")</f>
        <v>#REF!</v>
      </c>
    </row>
    <row r="64" spans="1:26" ht="16.5" hidden="1" customHeight="1" x14ac:dyDescent="0.25">
      <c r="A64" s="23" t="e">
        <f t="shared" si="0"/>
        <v>#REF!</v>
      </c>
      <c r="B64" s="108" t="str">
        <f>MstList!B64</f>
        <v>NBH 17030</v>
      </c>
      <c r="C64" s="9" t="str">
        <f>MstList!C64</f>
        <v>4D3060</v>
      </c>
      <c r="D64" s="1" t="str">
        <f>MstList!D64</f>
        <v>Heater Hose</v>
      </c>
      <c r="E64" s="60" t="e">
        <f>Quantities!D64</f>
        <v>#REF!</v>
      </c>
      <c r="F64" s="117">
        <v>0</v>
      </c>
      <c r="G64" s="212" t="e">
        <f t="shared" si="1"/>
        <v>#REF!</v>
      </c>
      <c r="H64" s="268" t="str">
        <f>MstList!H64</f>
        <v>NAPA</v>
      </c>
      <c r="I64" s="422" t="str">
        <f>MstList!I64</f>
        <v>Charger</v>
      </c>
      <c r="J64" s="423">
        <f>MstList!K64</f>
        <v>0</v>
      </c>
      <c r="N64" s="636" t="str">
        <f>IF(Jasper!$D63&gt;0,N$1,"")</f>
        <v/>
      </c>
      <c r="O64" s="362" t="e">
        <f>IF(#REF!&gt;0,O$1,"")</f>
        <v>#REF!</v>
      </c>
      <c r="P64" s="362" t="str">
        <f>IF(Versailles!$D63&gt;0,P$1,"")</f>
        <v/>
      </c>
      <c r="Q64" s="362" t="str">
        <f>IF(Sellersburg!$E63&gt;0,Q$1,"")</f>
        <v/>
      </c>
      <c r="R64" s="362" t="str">
        <f>IF(Pendleton!$E42&gt;0,R$1,"")</f>
        <v/>
      </c>
      <c r="S64" s="362" t="e">
        <f>IF(#REF!&gt;0,S$1,"")</f>
        <v>#REF!</v>
      </c>
      <c r="T64" s="23" t="e">
        <f>IF(#REF!&gt;0,$T$1,"")</f>
        <v>#REF!</v>
      </c>
      <c r="U64" s="23" t="str">
        <f>IF(Lafayette!E46&gt;0,$U$1,"")</f>
        <v/>
      </c>
      <c r="V64" s="23" t="str">
        <f>IF(Peru!D32&gt;0,$V$1,"")</f>
        <v/>
      </c>
      <c r="W64" s="23" t="e">
        <f>IF(#REF!&gt;0,$W$1,"")</f>
        <v>#REF!</v>
      </c>
      <c r="X64" s="23" t="str">
        <f>IF('Ft Wayne'!D61&gt;0,$X$1,"")</f>
        <v/>
      </c>
      <c r="Y64" s="23" t="e">
        <f>IF(#REF!&gt;0,$Y$1,"")</f>
        <v>#REF!</v>
      </c>
      <c r="Z64" s="23" t="e">
        <f>IF(#REF!&gt;0,$Z$1,"")</f>
        <v>#REF!</v>
      </c>
    </row>
    <row r="65" spans="1:26" ht="16.5" hidden="1" customHeight="1" x14ac:dyDescent="0.25">
      <c r="A65" s="23" t="e">
        <f t="shared" si="0"/>
        <v>#REF!</v>
      </c>
      <c r="B65" s="108" t="str">
        <f>MstList!B65</f>
        <v>NBH 17031</v>
      </c>
      <c r="C65" s="9" t="str">
        <f>MstList!C65</f>
        <v>4D3060A</v>
      </c>
      <c r="D65" s="1" t="str">
        <f>MstList!D65</f>
        <v>Heater Hose</v>
      </c>
      <c r="E65" s="60" t="e">
        <f>Quantities!D65</f>
        <v>#REF!</v>
      </c>
      <c r="F65" s="117">
        <v>0</v>
      </c>
      <c r="G65" s="212" t="e">
        <f t="shared" si="1"/>
        <v>#REF!</v>
      </c>
      <c r="H65" s="268" t="str">
        <f>MstList!H65</f>
        <v>NAPA</v>
      </c>
      <c r="I65" s="422" t="str">
        <f>MstList!I65</f>
        <v>Charger</v>
      </c>
      <c r="J65" s="423"/>
      <c r="N65" s="636" t="str">
        <f>IF(Jasper!$D64&gt;0,N$1,"")</f>
        <v/>
      </c>
      <c r="O65" s="362" t="e">
        <f>IF(#REF!&gt;0,O$1,"")</f>
        <v>#REF!</v>
      </c>
      <c r="P65" s="362" t="str">
        <f>IF(Versailles!$D64&gt;0,P$1,"")</f>
        <v/>
      </c>
      <c r="Q65" s="362" t="str">
        <f>IF(Sellersburg!$E64&gt;0,Q$1,"")</f>
        <v/>
      </c>
      <c r="R65" s="362" t="str">
        <f>IF(Pendleton!$E43&gt;0,R$1,"")</f>
        <v/>
      </c>
      <c r="S65" s="362" t="e">
        <f>IF(#REF!&gt;0,S$1,"")</f>
        <v>#REF!</v>
      </c>
      <c r="T65" s="23" t="e">
        <f>IF(#REF!&gt;0,$T$1,"")</f>
        <v>#REF!</v>
      </c>
      <c r="U65" s="23" t="str">
        <f>IF(Lafayette!E47&gt;0,$U$1,"")</f>
        <v/>
      </c>
      <c r="V65" s="23" t="str">
        <f>IF(Peru!D33&gt;0,$V$1,"")</f>
        <v/>
      </c>
      <c r="W65" s="23" t="e">
        <f>IF(#REF!&gt;0,$W$1,"")</f>
        <v>#REF!</v>
      </c>
      <c r="X65" s="23" t="str">
        <f>IF('Ft Wayne'!D62&gt;0,$X$1,"")</f>
        <v/>
      </c>
      <c r="Y65" s="23" t="e">
        <f>IF(#REF!&gt;0,$Y$1,"")</f>
        <v>#REF!</v>
      </c>
      <c r="Z65" s="23" t="e">
        <f>IF(#REF!&gt;0,$Z$1,"")</f>
        <v>#REF!</v>
      </c>
    </row>
    <row r="66" spans="1:26" ht="16.5" hidden="1" customHeight="1" x14ac:dyDescent="0.25">
      <c r="A66" s="23" t="e">
        <f t="shared" si="0"/>
        <v>#REF!</v>
      </c>
      <c r="B66" s="343" t="str">
        <f>MstList!B66</f>
        <v>5168389AB</v>
      </c>
      <c r="C66" s="291" t="str">
        <f>MstList!C66</f>
        <v>4D3139</v>
      </c>
      <c r="D66" s="290" t="str">
        <f>MstList!D66</f>
        <v>Lower Control Arm (Up to 2015)</v>
      </c>
      <c r="E66" s="659" t="e">
        <f>Quantities!D66</f>
        <v>#REF!</v>
      </c>
      <c r="F66" s="432">
        <v>0</v>
      </c>
      <c r="G66" s="433" t="e">
        <f t="shared" si="1"/>
        <v>#REF!</v>
      </c>
      <c r="H66" s="434" t="str">
        <f>MstList!H66</f>
        <v>OEM</v>
      </c>
      <c r="I66" s="435" t="str">
        <f>MstList!I66</f>
        <v>Charger</v>
      </c>
      <c r="J66" s="436"/>
      <c r="N66" s="636" t="str">
        <f>IF(Jasper!$D65&gt;0,N$1,"")</f>
        <v/>
      </c>
      <c r="O66" s="362" t="e">
        <f>IF(#REF!&gt;0,O$1,"")</f>
        <v>#REF!</v>
      </c>
      <c r="P66" s="362" t="str">
        <f>IF(Versailles!$D65&gt;0,P$1,"")</f>
        <v/>
      </c>
      <c r="Q66" s="362" t="str">
        <f>IF(Sellersburg!$E65&gt;0,Q$1,"")</f>
        <v/>
      </c>
      <c r="R66" s="362" t="str">
        <f>IF(Pendleton!$E44&gt;0,R$1,"")</f>
        <v/>
      </c>
      <c r="S66" s="362" t="e">
        <f>IF(#REF!&gt;0,S$1,"")</f>
        <v>#REF!</v>
      </c>
      <c r="T66" s="23" t="e">
        <f>IF(#REF!&gt;0,$T$1,"")</f>
        <v>#REF!</v>
      </c>
      <c r="U66" s="23" t="str">
        <f>IF(Lafayette!E48&gt;0,$U$1,"")</f>
        <v/>
      </c>
      <c r="V66" s="23" t="str">
        <f>IF(Peru!D34&gt;0,$V$1,"")</f>
        <v/>
      </c>
      <c r="W66" s="23" t="e">
        <f>IF(#REF!&gt;0,$W$1,"")</f>
        <v>#REF!</v>
      </c>
      <c r="X66" s="23" t="str">
        <f>IF('Ft Wayne'!D63&gt;0,$X$1,"")</f>
        <v/>
      </c>
      <c r="Y66" s="23" t="e">
        <f>IF(#REF!&gt;0,$Y$1,"")</f>
        <v>#REF!</v>
      </c>
      <c r="Z66" s="23" t="e">
        <f>IF(#REF!&gt;0,$Z$1,"")</f>
        <v>#REF!</v>
      </c>
    </row>
    <row r="67" spans="1:26" ht="16.5" hidden="1" customHeight="1" x14ac:dyDescent="0.25">
      <c r="A67" s="23" t="e">
        <f t="shared" si="0"/>
        <v>#REF!</v>
      </c>
      <c r="B67" s="343" t="str">
        <f>MstList!B67</f>
        <v>6509423AA</v>
      </c>
      <c r="C67" s="291" t="str">
        <f>MstList!C67</f>
        <v>4D4449</v>
      </c>
      <c r="D67" s="290" t="str">
        <f>MstList!D67</f>
        <v>Lug Nuts</v>
      </c>
      <c r="E67" s="659" t="e">
        <f>Quantities!D67</f>
        <v>#REF!</v>
      </c>
      <c r="F67" s="432">
        <v>0</v>
      </c>
      <c r="G67" s="433" t="e">
        <f t="shared" si="1"/>
        <v>#REF!</v>
      </c>
      <c r="H67" s="434" t="str">
        <f>MstList!H67</f>
        <v>OEM</v>
      </c>
      <c r="I67" s="435" t="str">
        <f>MstList!I67</f>
        <v>Charger</v>
      </c>
      <c r="J67" s="436">
        <f>MstList!K67</f>
        <v>0</v>
      </c>
      <c r="N67" s="636" t="str">
        <f>IF(Jasper!$D66&gt;0,N$1,"")</f>
        <v/>
      </c>
      <c r="O67" s="362" t="e">
        <f>IF(#REF!&gt;0,O$1,"")</f>
        <v>#REF!</v>
      </c>
      <c r="P67" s="362" t="str">
        <f>IF(Versailles!$D66&gt;0,P$1,"")</f>
        <v/>
      </c>
      <c r="Q67" s="362" t="str">
        <f>IF(Sellersburg!$E66&gt;0,Q$1,"")</f>
        <v/>
      </c>
      <c r="R67" s="362" t="str">
        <f>IF(Pendleton!$E45&gt;0,R$1,"")</f>
        <v/>
      </c>
      <c r="S67" s="362" t="e">
        <f>IF(#REF!&gt;0,S$1,"")</f>
        <v>#REF!</v>
      </c>
      <c r="T67" s="23" t="e">
        <f>IF(#REF!&gt;0,$T$1,"")</f>
        <v>#REF!</v>
      </c>
      <c r="U67" s="23" t="str">
        <f>IF(Lafayette!E49&gt;0,$U$1,"")</f>
        <v/>
      </c>
      <c r="V67" s="23" t="str">
        <f>IF(Peru!D35&gt;0,$V$1,"")</f>
        <v/>
      </c>
      <c r="W67" s="23" t="e">
        <f>IF(#REF!&gt;0,$W$1,"")</f>
        <v>#REF!</v>
      </c>
      <c r="X67" s="23" t="str">
        <f>IF('Ft Wayne'!D64&gt;0,$X$1,"")</f>
        <v/>
      </c>
      <c r="Y67" s="23" t="e">
        <f>IF(#REF!&gt;0,$Y$1,"")</f>
        <v>#REF!</v>
      </c>
      <c r="Z67" s="23" t="e">
        <f>IF(#REF!&gt;0,$Z$1,"")</f>
        <v>#REF!</v>
      </c>
    </row>
    <row r="68" spans="1:26" ht="16.5" hidden="1" customHeight="1" x14ac:dyDescent="0.25">
      <c r="A68" s="23" t="e">
        <f t="shared" ref="A68:A131" si="2">IF(E68="","0","1")</f>
        <v>#REF!</v>
      </c>
      <c r="B68" s="108" t="str">
        <f>MstList!B68</f>
        <v>NOE 7041929</v>
      </c>
      <c r="C68" s="9" t="str">
        <f>MstList!C68</f>
        <v>4D3090</v>
      </c>
      <c r="D68" s="1" t="str">
        <f>MstList!D68</f>
        <v>Oil Drain Plug  (2006-19)</v>
      </c>
      <c r="E68" s="60" t="e">
        <f>Quantities!D68</f>
        <v>#REF!</v>
      </c>
      <c r="F68" s="117">
        <v>0</v>
      </c>
      <c r="G68" s="212" t="e">
        <f t="shared" ref="G68:G131" si="3">PRODUCT(E68,F68)</f>
        <v>#REF!</v>
      </c>
      <c r="H68" s="268" t="str">
        <f>MstList!H68</f>
        <v>NAPA</v>
      </c>
      <c r="I68" s="422" t="str">
        <f>MstList!I68</f>
        <v>Charger</v>
      </c>
      <c r="J68" s="423">
        <f>MstList!K68</f>
        <v>0</v>
      </c>
      <c r="N68" s="636" t="str">
        <f>IF(Jasper!$D67&gt;0,N$1,"")</f>
        <v/>
      </c>
      <c r="O68" s="362" t="e">
        <f>IF(#REF!&gt;0,O$1,"")</f>
        <v>#REF!</v>
      </c>
      <c r="P68" s="362" t="str">
        <f>IF(Versailles!$D67&gt;0,P$1,"")</f>
        <v/>
      </c>
      <c r="Q68" s="362" t="str">
        <f>IF(Sellersburg!$E67&gt;0,Q$1,"")</f>
        <v/>
      </c>
      <c r="R68" s="362" t="str">
        <f>IF(Pendleton!$E46&gt;0,R$1,"")</f>
        <v/>
      </c>
      <c r="S68" s="362" t="e">
        <f>IF(#REF!&gt;0,S$1,"")</f>
        <v>#REF!</v>
      </c>
      <c r="T68" s="23" t="e">
        <f>IF(#REF!&gt;0,$T$1,"")</f>
        <v>#REF!</v>
      </c>
      <c r="U68" s="23" t="str">
        <f>IF(Lafayette!E50&gt;0,$U$1,"")</f>
        <v/>
      </c>
      <c r="V68" s="23" t="e">
        <f>IF(Peru!#REF!&gt;0,$V$1,"")</f>
        <v>#REF!</v>
      </c>
      <c r="W68" s="23" t="e">
        <f>IF(#REF!&gt;0,$W$1,"")</f>
        <v>#REF!</v>
      </c>
      <c r="X68" s="23" t="str">
        <f>IF('Ft Wayne'!D65&gt;0,$X$1,"")</f>
        <v/>
      </c>
      <c r="Y68" s="23" t="e">
        <f>IF(#REF!&gt;0,$Y$1,"")</f>
        <v>#REF!</v>
      </c>
      <c r="Z68" s="23" t="e">
        <f>IF(#REF!&gt;0,$Z$1,"")</f>
        <v>#REF!</v>
      </c>
    </row>
    <row r="69" spans="1:26" ht="16.5" hidden="1" customHeight="1" x14ac:dyDescent="0.25">
      <c r="A69" s="23" t="e">
        <f t="shared" si="2"/>
        <v>#REF!</v>
      </c>
      <c r="B69" s="108" t="str">
        <f>MstList!B69</f>
        <v>ECH OP6185</v>
      </c>
      <c r="C69" s="9" t="str">
        <f>MstList!C69</f>
        <v>4D4530</v>
      </c>
      <c r="D69" s="1" t="str">
        <f>MstList!D69</f>
        <v>Oil Pressure Sensor (2011-2016)</v>
      </c>
      <c r="E69" s="60" t="e">
        <f>Quantities!D69</f>
        <v>#REF!</v>
      </c>
      <c r="F69" s="117">
        <v>0</v>
      </c>
      <c r="G69" s="212" t="e">
        <f t="shared" si="3"/>
        <v>#REF!</v>
      </c>
      <c r="H69" s="268" t="str">
        <f>MstList!H69</f>
        <v>NAPA</v>
      </c>
      <c r="I69" s="422" t="str">
        <f>MstList!I69</f>
        <v>Charger</v>
      </c>
      <c r="J69" s="423">
        <f>MstList!K69</f>
        <v>0</v>
      </c>
      <c r="N69" s="636" t="str">
        <f>IF(Jasper!$D68&gt;0,N$1,"")</f>
        <v/>
      </c>
      <c r="O69" s="362" t="e">
        <f>IF(#REF!&gt;0,O$1,"")</f>
        <v>#REF!</v>
      </c>
      <c r="P69" s="362" t="str">
        <f>IF(Versailles!$D68&gt;0,P$1,"")</f>
        <v/>
      </c>
      <c r="Q69" s="362" t="str">
        <f>IF(Sellersburg!$E68&gt;0,Q$1,"")</f>
        <v/>
      </c>
      <c r="R69" s="362" t="str">
        <f>IF(Pendleton!$E47&gt;0,R$1,"")</f>
        <v/>
      </c>
      <c r="S69" s="362" t="e">
        <f>IF(#REF!&gt;0,S$1,"")</f>
        <v>#REF!</v>
      </c>
      <c r="T69" s="23" t="e">
        <f>IF(#REF!&gt;0,$T$1,"")</f>
        <v>#REF!</v>
      </c>
      <c r="U69" s="23" t="str">
        <f>IF(Lafayette!E51&gt;0,$U$1,"")</f>
        <v/>
      </c>
      <c r="V69" s="23" t="e">
        <f>IF(Peru!#REF!&gt;0,$V$1,"")</f>
        <v>#REF!</v>
      </c>
      <c r="W69" s="23" t="e">
        <f>IF(#REF!&gt;0,$W$1,"")</f>
        <v>#REF!</v>
      </c>
      <c r="X69" s="23" t="str">
        <f>IF('Ft Wayne'!D66&gt;0,$X$1,"")</f>
        <v/>
      </c>
      <c r="Y69" s="23" t="e">
        <f>IF(#REF!&gt;0,$Y$1,"")</f>
        <v>#REF!</v>
      </c>
      <c r="Z69" s="23" t="e">
        <f>IF(#REF!&gt;0,$Z$1,"")</f>
        <v>#REF!</v>
      </c>
    </row>
    <row r="70" spans="1:26" ht="16.5" hidden="1" customHeight="1" x14ac:dyDescent="0.25">
      <c r="A70" s="23" t="e">
        <f t="shared" si="2"/>
        <v>#REF!</v>
      </c>
      <c r="B70" s="108" t="str">
        <f>MstList!B70</f>
        <v>NOE 60536361</v>
      </c>
      <c r="C70" s="9">
        <f>MstList!C70</f>
        <v>60536361</v>
      </c>
      <c r="D70" s="1" t="str">
        <f>MstList!D70</f>
        <v>Power Steering Reservoir (2011-19)</v>
      </c>
      <c r="E70" s="60" t="e">
        <f>Quantities!D70</f>
        <v>#REF!</v>
      </c>
      <c r="F70" s="117">
        <v>0</v>
      </c>
      <c r="G70" s="212" t="e">
        <f t="shared" si="3"/>
        <v>#REF!</v>
      </c>
      <c r="H70" s="268" t="str">
        <f>MstList!H70</f>
        <v>NAPA</v>
      </c>
      <c r="I70" s="422" t="str">
        <f>MstList!I70</f>
        <v>Charger</v>
      </c>
      <c r="J70" s="423">
        <f>MstList!K70</f>
        <v>0</v>
      </c>
      <c r="N70" s="636" t="str">
        <f>IF(Jasper!$D69&gt;0,N$1,"")</f>
        <v/>
      </c>
      <c r="O70" s="362" t="e">
        <f>IF(#REF!&gt;0,O$1,"")</f>
        <v>#REF!</v>
      </c>
      <c r="P70" s="362" t="str">
        <f>IF(Versailles!$D69&gt;0,P$1,"")</f>
        <v/>
      </c>
      <c r="Q70" s="362" t="str">
        <f>IF(Sellersburg!$E69&gt;0,Q$1,"")</f>
        <v/>
      </c>
      <c r="R70" s="362" t="str">
        <f>IF(Pendleton!$E48&gt;0,R$1,"")</f>
        <v/>
      </c>
      <c r="S70" s="362" t="e">
        <f>IF(#REF!&gt;0,S$1,"")</f>
        <v>#REF!</v>
      </c>
      <c r="T70" s="23" t="e">
        <f>IF(#REF!&gt;0,$T$1,"")</f>
        <v>#REF!</v>
      </c>
      <c r="U70" s="23" t="str">
        <f>IF(Lafayette!E52&gt;0,$U$1,"")</f>
        <v/>
      </c>
      <c r="V70" s="23" t="e">
        <f>IF(Peru!#REF!&gt;0,$V$1,"")</f>
        <v>#REF!</v>
      </c>
      <c r="W70" s="23" t="e">
        <f>IF(#REF!&gt;0,$W$1,"")</f>
        <v>#REF!</v>
      </c>
      <c r="X70" s="23" t="str">
        <f>IF('Ft Wayne'!D67&gt;0,$X$1,"")</f>
        <v/>
      </c>
      <c r="Y70" s="23" t="e">
        <f>IF(#REF!&gt;0,$Y$1,"")</f>
        <v>#REF!</v>
      </c>
      <c r="Z70" s="23" t="e">
        <f>IF(#REF!&gt;0,$Z$1,"")</f>
        <v>#REF!</v>
      </c>
    </row>
    <row r="71" spans="1:26" ht="16.5" hidden="1" customHeight="1" x14ac:dyDescent="0.25">
      <c r="A71" s="23" t="e">
        <f t="shared" si="2"/>
        <v>#REF!</v>
      </c>
      <c r="B71" s="343" t="str">
        <f>MstList!B71</f>
        <v>680509524AK</v>
      </c>
      <c r="C71" s="291" t="str">
        <f>MstList!C71</f>
        <v>4D3015</v>
      </c>
      <c r="D71" s="290" t="str">
        <f>MstList!D71</f>
        <v>Power Steering Pump</v>
      </c>
      <c r="E71" s="659" t="e">
        <f>Quantities!D71</f>
        <v>#REF!</v>
      </c>
      <c r="F71" s="432">
        <v>0</v>
      </c>
      <c r="G71" s="433" t="e">
        <f t="shared" si="3"/>
        <v>#REF!</v>
      </c>
      <c r="H71" s="434" t="str">
        <f>MstList!H71</f>
        <v>OEM</v>
      </c>
      <c r="I71" s="435" t="str">
        <f>MstList!I71</f>
        <v>Charger</v>
      </c>
      <c r="J71" s="436">
        <f>MstList!K71</f>
        <v>0</v>
      </c>
      <c r="N71" s="636" t="str">
        <f>IF(Jasper!$D70&gt;0,N$1,"")</f>
        <v/>
      </c>
      <c r="O71" s="362" t="e">
        <f>IF(#REF!&gt;0,O$1,"")</f>
        <v>#REF!</v>
      </c>
      <c r="P71" s="362" t="str">
        <f>IF(Versailles!$D70&gt;0,P$1,"")</f>
        <v/>
      </c>
      <c r="Q71" s="362" t="str">
        <f>IF(Sellersburg!$E70&gt;0,Q$1,"")</f>
        <v/>
      </c>
      <c r="R71" s="362" t="str">
        <f>IF(Pendleton!$E49&gt;0,R$1,"")</f>
        <v/>
      </c>
      <c r="S71" s="362" t="e">
        <f>IF(#REF!&gt;0,S$1,"")</f>
        <v>#REF!</v>
      </c>
      <c r="T71" s="23" t="e">
        <f>IF(#REF!&gt;0,$T$1,"")</f>
        <v>#REF!</v>
      </c>
      <c r="U71" s="23" t="str">
        <f>IF(Lafayette!E53&gt;0,$U$1,"")</f>
        <v/>
      </c>
      <c r="V71" s="23" t="e">
        <f>IF(Peru!#REF!&gt;0,$V$1,"")</f>
        <v>#REF!</v>
      </c>
      <c r="W71" s="23" t="e">
        <f>IF(#REF!&gt;0,$W$1,"")</f>
        <v>#REF!</v>
      </c>
      <c r="X71" s="23" t="str">
        <f>IF('Ft Wayne'!D68&gt;0,$X$1,"")</f>
        <v/>
      </c>
      <c r="Y71" s="23" t="e">
        <f>IF(#REF!&gt;0,$Y$1,"")</f>
        <v>#REF!</v>
      </c>
      <c r="Z71" s="23" t="e">
        <f>IF(#REF!&gt;0,$Z$1,"")</f>
        <v>#REF!</v>
      </c>
    </row>
    <row r="72" spans="1:26" ht="16.5" hidden="1" customHeight="1" x14ac:dyDescent="0.25">
      <c r="A72" s="23" t="e">
        <f t="shared" si="2"/>
        <v>#REF!</v>
      </c>
      <c r="B72" s="343" t="str">
        <f>MstList!B72</f>
        <v>4627851AA</v>
      </c>
      <c r="C72" s="291" t="str">
        <f>MstList!C72</f>
        <v>4D4120</v>
      </c>
      <c r="D72" s="290" t="str">
        <f>MstList!D72</f>
        <v>Pulley, Idler Ribbed</v>
      </c>
      <c r="E72" s="659" t="e">
        <f>Quantities!D72</f>
        <v>#REF!</v>
      </c>
      <c r="F72" s="432">
        <v>0</v>
      </c>
      <c r="G72" s="433" t="e">
        <f t="shared" si="3"/>
        <v>#REF!</v>
      </c>
      <c r="H72" s="434" t="str">
        <f>MstList!H72</f>
        <v>OEM</v>
      </c>
      <c r="I72" s="435" t="str">
        <f>MstList!I72</f>
        <v>Charger</v>
      </c>
      <c r="J72" s="436">
        <f>MstList!K72</f>
        <v>0</v>
      </c>
      <c r="N72" s="636" t="str">
        <f>IF(Jasper!$D71&gt;0,N$1,"")</f>
        <v/>
      </c>
      <c r="O72" s="362" t="e">
        <f>IF(#REF!&gt;0,O$1,"")</f>
        <v>#REF!</v>
      </c>
      <c r="P72" s="362" t="str">
        <f>IF(Versailles!$D71&gt;0,P$1,"")</f>
        <v/>
      </c>
      <c r="Q72" s="362" t="str">
        <f>IF(Sellersburg!$E71&gt;0,Q$1,"")</f>
        <v/>
      </c>
      <c r="R72" s="362" t="str">
        <f>IF(Pendleton!$E50&gt;0,R$1,"")</f>
        <v>D51</v>
      </c>
      <c r="S72" s="362" t="e">
        <f>IF(#REF!&gt;0,S$1,"")</f>
        <v>#REF!</v>
      </c>
      <c r="T72" s="23" t="e">
        <f>IF(#REF!&gt;0,$T$1,"")</f>
        <v>#REF!</v>
      </c>
      <c r="U72" s="23" t="str">
        <f>IF(Lafayette!E54&gt;0,$U$1,"")</f>
        <v/>
      </c>
      <c r="V72" s="23" t="e">
        <f>IF(Peru!#REF!&gt;0,$V$1,"")</f>
        <v>#REF!</v>
      </c>
      <c r="W72" s="23" t="e">
        <f>IF(#REF!&gt;0,$W$1,"")</f>
        <v>#REF!</v>
      </c>
      <c r="X72" s="23" t="str">
        <f>IF('Ft Wayne'!D69&gt;0,$X$1,"")</f>
        <v/>
      </c>
      <c r="Y72" s="23" t="e">
        <f>IF(#REF!&gt;0,$Y$1,"")</f>
        <v>#REF!</v>
      </c>
      <c r="Z72" s="23" t="e">
        <f>IF(#REF!&gt;0,$Z$1,"")</f>
        <v>#REF!</v>
      </c>
    </row>
    <row r="73" spans="1:26" ht="16.5" hidden="1" customHeight="1" x14ac:dyDescent="0.25">
      <c r="A73" s="23" t="e">
        <f t="shared" si="2"/>
        <v>#REF!</v>
      </c>
      <c r="B73" s="108" t="str">
        <f>MstList!B73</f>
        <v>NBH38018</v>
      </c>
      <c r="C73" s="9" t="str">
        <f>MstList!C73</f>
        <v>4D4121</v>
      </c>
      <c r="D73" s="1" t="str">
        <f>MstList!D73</f>
        <v>Pulley, Idler Smooth</v>
      </c>
      <c r="E73" s="60" t="e">
        <f>Quantities!D73</f>
        <v>#REF!</v>
      </c>
      <c r="F73" s="117">
        <v>0</v>
      </c>
      <c r="G73" s="212" t="e">
        <f t="shared" si="3"/>
        <v>#REF!</v>
      </c>
      <c r="H73" s="268" t="str">
        <f>MstList!H73</f>
        <v>NAPA</v>
      </c>
      <c r="I73" s="422" t="str">
        <f>MstList!I73</f>
        <v>Charger</v>
      </c>
      <c r="J73" s="423">
        <f>MstList!K73</f>
        <v>0</v>
      </c>
      <c r="N73" s="636" t="str">
        <f>IF(Jasper!$D72&gt;0,N$1,"")</f>
        <v/>
      </c>
      <c r="O73" s="362" t="e">
        <f>IF(#REF!&gt;0,O$1,"")</f>
        <v>#REF!</v>
      </c>
      <c r="P73" s="362" t="str">
        <f>IF(Versailles!$D72&gt;0,P$1,"")</f>
        <v/>
      </c>
      <c r="Q73" s="362" t="str">
        <f>IF(Sellersburg!$E72&gt;0,Q$1,"")</f>
        <v/>
      </c>
      <c r="R73" s="362" t="str">
        <f>IF(Pendleton!$E51&gt;0,R$1,"")</f>
        <v/>
      </c>
      <c r="S73" s="362" t="e">
        <f>IF(#REF!&gt;0,S$1,"")</f>
        <v>#REF!</v>
      </c>
      <c r="T73" s="23" t="e">
        <f>IF(#REF!&gt;0,$T$1,"")</f>
        <v>#REF!</v>
      </c>
      <c r="U73" s="23" t="str">
        <f>IF(Lafayette!E55&gt;0,$U$1,"")</f>
        <v/>
      </c>
      <c r="V73" s="23" t="e">
        <f>IF(Peru!#REF!&gt;0,$V$1,"")</f>
        <v>#REF!</v>
      </c>
      <c r="W73" s="23" t="e">
        <f>IF(#REF!&gt;0,$W$1,"")</f>
        <v>#REF!</v>
      </c>
      <c r="X73" s="23" t="str">
        <f>IF('Ft Wayne'!D70&gt;0,$X$1,"")</f>
        <v/>
      </c>
      <c r="Y73" s="23" t="e">
        <f>IF(#REF!&gt;0,$Y$1,"")</f>
        <v>#REF!</v>
      </c>
      <c r="Z73" s="23" t="e">
        <f>IF(#REF!&gt;0,$Z$1,"")</f>
        <v>#REF!</v>
      </c>
    </row>
    <row r="74" spans="1:26" ht="16.5" hidden="1" customHeight="1" x14ac:dyDescent="0.25">
      <c r="A74" s="23" t="e">
        <f t="shared" si="2"/>
        <v>#REF!</v>
      </c>
      <c r="B74" s="343" t="str">
        <f>MstList!B74</f>
        <v>68050126AB</v>
      </c>
      <c r="C74" s="291" t="str">
        <f>MstList!C74</f>
        <v>4D6776</v>
      </c>
      <c r="D74" s="290" t="str">
        <f>MstList!D74</f>
        <v>Radiator</v>
      </c>
      <c r="E74" s="659" t="e">
        <f>Quantities!D74</f>
        <v>#REF!</v>
      </c>
      <c r="F74" s="432">
        <v>0</v>
      </c>
      <c r="G74" s="433" t="e">
        <f t="shared" si="3"/>
        <v>#REF!</v>
      </c>
      <c r="H74" s="434" t="str">
        <f>MstList!H74</f>
        <v>OEM</v>
      </c>
      <c r="I74" s="435" t="str">
        <f>MstList!I74</f>
        <v>Charger</v>
      </c>
      <c r="J74" s="436">
        <f>MstList!K74</f>
        <v>0</v>
      </c>
      <c r="N74" s="636" t="str">
        <f>IF(Jasper!$D73&gt;0,N$1,"")</f>
        <v/>
      </c>
      <c r="O74" s="362" t="e">
        <f>IF(#REF!&gt;0,O$1,"")</f>
        <v>#REF!</v>
      </c>
      <c r="P74" s="362" t="str">
        <f>IF(Versailles!$D73&gt;0,P$1,"")</f>
        <v/>
      </c>
      <c r="Q74" s="362" t="str">
        <f>IF(Sellersburg!$E73&gt;0,Q$1,"")</f>
        <v/>
      </c>
      <c r="R74" s="362" t="str">
        <f>IF(Pendleton!$E52&gt;0,R$1,"")</f>
        <v/>
      </c>
      <c r="S74" s="362" t="e">
        <f>IF(#REF!&gt;0,S$1,"")</f>
        <v>#REF!</v>
      </c>
      <c r="T74" s="23" t="e">
        <f>IF(#REF!&gt;0,$T$1,"")</f>
        <v>#REF!</v>
      </c>
      <c r="U74" s="23" t="str">
        <f>IF(Lafayette!E56&gt;0,$U$1,"")</f>
        <v>D14</v>
      </c>
      <c r="V74" s="23" t="e">
        <f>IF(Peru!#REF!&gt;0,$V$1,"")</f>
        <v>#REF!</v>
      </c>
      <c r="W74" s="23" t="e">
        <f>IF(#REF!&gt;0,$W$1,"")</f>
        <v>#REF!</v>
      </c>
      <c r="X74" s="23" t="str">
        <f>IF('Ft Wayne'!D71&gt;0,$X$1,"")</f>
        <v/>
      </c>
      <c r="Y74" s="23" t="e">
        <f>IF(#REF!&gt;0,$Y$1,"")</f>
        <v>#REF!</v>
      </c>
      <c r="Z74" s="23" t="e">
        <f>IF(#REF!&gt;0,$Z$1,"")</f>
        <v>#REF!</v>
      </c>
    </row>
    <row r="75" spans="1:26" ht="16.5" hidden="1" customHeight="1" x14ac:dyDescent="0.25">
      <c r="A75" s="23" t="e">
        <f t="shared" si="2"/>
        <v>#REF!</v>
      </c>
      <c r="B75" s="343" t="str">
        <f>MstList!B75</f>
        <v>4598103AG</v>
      </c>
      <c r="C75" s="291" t="str">
        <f>MstList!C75</f>
        <v>4D3061</v>
      </c>
      <c r="D75" s="290" t="str">
        <f>MstList!D75</f>
        <v>Lower Radiator Hose  2011-18</v>
      </c>
      <c r="E75" s="659" t="e">
        <f>Quantities!D75</f>
        <v>#REF!</v>
      </c>
      <c r="F75" s="432">
        <v>0</v>
      </c>
      <c r="G75" s="433" t="e">
        <f t="shared" si="3"/>
        <v>#REF!</v>
      </c>
      <c r="H75" s="434" t="str">
        <f>MstList!H75</f>
        <v>OEM</v>
      </c>
      <c r="I75" s="435" t="str">
        <f>MstList!I75</f>
        <v>Charger</v>
      </c>
      <c r="J75" s="436">
        <f>MstList!K75</f>
        <v>0</v>
      </c>
      <c r="N75" s="636" t="str">
        <f>IF(Jasper!$D74&gt;0,N$1,"")</f>
        <v/>
      </c>
      <c r="O75" s="362" t="e">
        <f>IF(#REF!&gt;0,O$1,"")</f>
        <v>#REF!</v>
      </c>
      <c r="P75" s="362" t="str">
        <f>IF(Versailles!$D74&gt;0,P$1,"")</f>
        <v/>
      </c>
      <c r="Q75" s="362" t="str">
        <f>IF(Sellersburg!$E74&gt;0,Q$1,"")</f>
        <v/>
      </c>
      <c r="R75" s="362" t="str">
        <f>IF(Pendleton!$E53&gt;0,R$1,"")</f>
        <v/>
      </c>
      <c r="S75" s="362" t="e">
        <f>IF(#REF!&gt;0,S$1,"")</f>
        <v>#REF!</v>
      </c>
      <c r="T75" s="23" t="e">
        <f>IF(#REF!&gt;0,$T$1,"")</f>
        <v>#REF!</v>
      </c>
      <c r="U75" s="23" t="str">
        <f>IF(Lafayette!E57&gt;0,$U$1,"")</f>
        <v/>
      </c>
      <c r="V75" s="23" t="e">
        <f>IF(Peru!#REF!&gt;0,$V$1,"")</f>
        <v>#REF!</v>
      </c>
      <c r="W75" s="23" t="e">
        <f>IF(#REF!&gt;0,$W$1,"")</f>
        <v>#REF!</v>
      </c>
      <c r="X75" s="23" t="str">
        <f>IF('Ft Wayne'!D72&gt;0,$X$1,"")</f>
        <v/>
      </c>
      <c r="Y75" s="23" t="e">
        <f>IF(#REF!&gt;0,$Y$1,"")</f>
        <v>#REF!</v>
      </c>
      <c r="Z75" s="23" t="e">
        <f>IF(#REF!&gt;0,$Z$1,"")</f>
        <v>#REF!</v>
      </c>
    </row>
    <row r="76" spans="1:26" ht="16.5" hidden="1" customHeight="1" x14ac:dyDescent="0.25">
      <c r="A76" s="23" t="e">
        <f t="shared" si="2"/>
        <v>#REF!</v>
      </c>
      <c r="B76" s="343" t="str">
        <f>MstList!B76</f>
        <v>57010338AD</v>
      </c>
      <c r="C76" s="291" t="str">
        <f>MstList!C76</f>
        <v>4D4614</v>
      </c>
      <c r="D76" s="290" t="str">
        <f>MstList!D76</f>
        <v>Skid Plate, Front, 2011-2012</v>
      </c>
      <c r="E76" s="659" t="e">
        <f>Quantities!D76</f>
        <v>#REF!</v>
      </c>
      <c r="F76" s="432">
        <v>0</v>
      </c>
      <c r="G76" s="433" t="e">
        <f t="shared" si="3"/>
        <v>#REF!</v>
      </c>
      <c r="H76" s="434" t="str">
        <f>MstList!H76</f>
        <v>OEM</v>
      </c>
      <c r="I76" s="435" t="str">
        <f>MstList!I76</f>
        <v>Charger</v>
      </c>
      <c r="J76" s="436">
        <f>MstList!K76</f>
        <v>0</v>
      </c>
      <c r="N76" s="636" t="str">
        <f>IF(Jasper!$D75&gt;0,N$1,"")</f>
        <v/>
      </c>
      <c r="O76" s="362" t="e">
        <f>IF(#REF!&gt;0,O$1,"")</f>
        <v>#REF!</v>
      </c>
      <c r="P76" s="362" t="str">
        <f>IF(Versailles!$D75&gt;0,P$1,"")</f>
        <v/>
      </c>
      <c r="Q76" s="362" t="str">
        <f>IF(Sellersburg!$E75&gt;0,Q$1,"")</f>
        <v/>
      </c>
      <c r="R76" s="362" t="str">
        <f>IF(Pendleton!$E54&gt;0,R$1,"")</f>
        <v/>
      </c>
      <c r="S76" s="362" t="e">
        <f>IF(#REF!&gt;0,S$1,"")</f>
        <v>#REF!</v>
      </c>
      <c r="T76" s="23" t="e">
        <f>IF(#REF!&gt;0,$T$1,"")</f>
        <v>#REF!</v>
      </c>
      <c r="U76" s="23" t="str">
        <f>IF(Lafayette!E58&gt;0,$U$1,"")</f>
        <v/>
      </c>
      <c r="V76" s="23" t="e">
        <f>IF(Peru!#REF!&gt;0,$V$1,"")</f>
        <v>#REF!</v>
      </c>
      <c r="W76" s="23" t="e">
        <f>IF(#REF!&gt;0,$W$1,"")</f>
        <v>#REF!</v>
      </c>
      <c r="X76" s="23" t="str">
        <f>IF('Ft Wayne'!D73&gt;0,$X$1,"")</f>
        <v/>
      </c>
      <c r="Y76" s="23" t="e">
        <f>IF(#REF!&gt;0,$Y$1,"")</f>
        <v>#REF!</v>
      </c>
      <c r="Z76" s="23" t="e">
        <f>IF(#REF!&gt;0,$Z$1,"")</f>
        <v>#REF!</v>
      </c>
    </row>
    <row r="77" spans="1:26" ht="16.5" hidden="1" customHeight="1" x14ac:dyDescent="0.25">
      <c r="A77" s="23" t="e">
        <f t="shared" si="2"/>
        <v>#REF!</v>
      </c>
      <c r="B77" s="343" t="str">
        <f>MstList!B77</f>
        <v>4806074AI</v>
      </c>
      <c r="C77" s="291" t="str">
        <f>MstList!C77</f>
        <v>4D4612</v>
      </c>
      <c r="D77" s="290" t="str">
        <f>MstList!D77</f>
        <v>Skid Plate, Front, 2013-2014</v>
      </c>
      <c r="E77" s="659" t="e">
        <f>Quantities!D77</f>
        <v>#REF!</v>
      </c>
      <c r="F77" s="432">
        <v>0</v>
      </c>
      <c r="G77" s="433" t="e">
        <f t="shared" si="3"/>
        <v>#REF!</v>
      </c>
      <c r="H77" s="434" t="str">
        <f>MstList!H77</f>
        <v>OEM</v>
      </c>
      <c r="I77" s="435" t="str">
        <f>MstList!I77</f>
        <v>Charger</v>
      </c>
      <c r="J77" s="436">
        <f>MstList!K77</f>
        <v>0</v>
      </c>
      <c r="N77" s="636" t="str">
        <f>IF(Jasper!$D76&gt;0,N$1,"")</f>
        <v/>
      </c>
      <c r="O77" s="362" t="e">
        <f>IF(#REF!&gt;0,O$1,"")</f>
        <v>#REF!</v>
      </c>
      <c r="P77" s="362" t="str">
        <f>IF(Versailles!$D76&gt;0,P$1,"")</f>
        <v/>
      </c>
      <c r="Q77" s="362" t="str">
        <f>IF(Sellersburg!$E76&gt;0,Q$1,"")</f>
        <v/>
      </c>
      <c r="R77" s="362" t="str">
        <f>IF(Pendleton!$E55&gt;0,R$1,"")</f>
        <v/>
      </c>
      <c r="S77" s="362" t="e">
        <f>IF(#REF!&gt;0,S$1,"")</f>
        <v>#REF!</v>
      </c>
      <c r="T77" s="23" t="e">
        <f>IF(#REF!&gt;0,$T$1,"")</f>
        <v>#REF!</v>
      </c>
      <c r="U77" s="23" t="str">
        <f>IF(Lafayette!E59&gt;0,$U$1,"")</f>
        <v/>
      </c>
      <c r="V77" s="23" t="e">
        <f>IF(Peru!#REF!&gt;0,$V$1,"")</f>
        <v>#REF!</v>
      </c>
      <c r="W77" s="23" t="e">
        <f>IF(#REF!&gt;0,$W$1,"")</f>
        <v>#REF!</v>
      </c>
      <c r="X77" s="23" t="str">
        <f>IF('Ft Wayne'!D74&gt;0,$X$1,"")</f>
        <v/>
      </c>
      <c r="Y77" s="23" t="e">
        <f>IF(#REF!&gt;0,$Y$1,"")</f>
        <v>#REF!</v>
      </c>
      <c r="Z77" s="23" t="e">
        <f>IF(#REF!&gt;0,$Z$1,"")</f>
        <v>#REF!</v>
      </c>
    </row>
    <row r="78" spans="1:26" ht="16.5" hidden="1" customHeight="1" x14ac:dyDescent="0.25">
      <c r="A78" s="23" t="e">
        <f t="shared" si="2"/>
        <v>#REF!</v>
      </c>
      <c r="B78" s="343" t="str">
        <f>MstList!B78</f>
        <v>68059234AD</v>
      </c>
      <c r="C78" s="291" t="str">
        <f>MstList!C78</f>
        <v>4D3001</v>
      </c>
      <c r="D78" s="290" t="str">
        <f>MstList!D78</f>
        <v>Shifter Assy.</v>
      </c>
      <c r="E78" s="659" t="e">
        <f>Quantities!D78</f>
        <v>#REF!</v>
      </c>
      <c r="F78" s="432">
        <v>0</v>
      </c>
      <c r="G78" s="433" t="e">
        <f t="shared" si="3"/>
        <v>#REF!</v>
      </c>
      <c r="H78" s="434" t="str">
        <f>MstList!H78</f>
        <v>OEM</v>
      </c>
      <c r="I78" s="435" t="str">
        <f>MstList!I78</f>
        <v>Charger</v>
      </c>
      <c r="J78" s="436">
        <f>MstList!K78</f>
        <v>0</v>
      </c>
      <c r="N78" s="636" t="str">
        <f>IF(Jasper!$D77&gt;0,N$1,"")</f>
        <v/>
      </c>
      <c r="O78" s="362" t="e">
        <f>IF(#REF!&gt;0,O$1,"")</f>
        <v>#REF!</v>
      </c>
      <c r="P78" s="362" t="str">
        <f>IF(Versailles!$D77&gt;0,P$1,"")</f>
        <v/>
      </c>
      <c r="Q78" s="362" t="str">
        <f>IF(Sellersburg!$E77&gt;0,Q$1,"")</f>
        <v/>
      </c>
      <c r="R78" s="362" t="str">
        <f>IF(Pendleton!$E56&gt;0,R$1,"")</f>
        <v/>
      </c>
      <c r="S78" s="362" t="e">
        <f>IF(#REF!&gt;0,S$1,"")</f>
        <v>#REF!</v>
      </c>
      <c r="T78" s="23" t="e">
        <f>IF(#REF!&gt;0,$T$1,"")</f>
        <v>#REF!</v>
      </c>
      <c r="U78" s="23" t="str">
        <f>IF(Lafayette!E60&gt;0,$U$1,"")</f>
        <v/>
      </c>
      <c r="V78" s="23" t="e">
        <f>IF(Peru!#REF!&gt;0,$V$1,"")</f>
        <v>#REF!</v>
      </c>
      <c r="W78" s="23" t="e">
        <f>IF(#REF!&gt;0,$W$1,"")</f>
        <v>#REF!</v>
      </c>
      <c r="X78" s="23" t="str">
        <f>IF('Ft Wayne'!D75&gt;0,$X$1,"")</f>
        <v/>
      </c>
      <c r="Y78" s="23" t="e">
        <f>IF(#REF!&gt;0,$Y$1,"")</f>
        <v>#REF!</v>
      </c>
      <c r="Z78" s="23" t="e">
        <f>IF(#REF!&gt;0,$Z$1,"")</f>
        <v>#REF!</v>
      </c>
    </row>
    <row r="79" spans="1:26" ht="16.5" hidden="1" customHeight="1" x14ac:dyDescent="0.25">
      <c r="A79" s="23" t="e">
        <f t="shared" si="2"/>
        <v>#REF!</v>
      </c>
      <c r="B79" s="466" t="str">
        <f>MstList!B79</f>
        <v>CRB 2284095</v>
      </c>
      <c r="C79" s="178" t="str">
        <f>MstList!C79</f>
        <v>4D3047</v>
      </c>
      <c r="D79" s="178" t="str">
        <f>MstList!D79</f>
        <v xml:space="preserve">Purge Valve  </v>
      </c>
      <c r="E79" s="217" t="e">
        <f>Quantities!D79</f>
        <v>#REF!</v>
      </c>
      <c r="F79" s="462">
        <v>0</v>
      </c>
      <c r="G79" s="463" t="e">
        <f t="shared" si="3"/>
        <v>#REF!</v>
      </c>
      <c r="H79" s="464" t="str">
        <f>MstList!H79</f>
        <v>NAPA</v>
      </c>
      <c r="I79" s="465" t="str">
        <f>MstList!I79</f>
        <v xml:space="preserve">Charger </v>
      </c>
      <c r="J79" s="626">
        <f>MstList!K79</f>
        <v>0</v>
      </c>
      <c r="N79" s="636" t="str">
        <f>IF(Jasper!$D78&gt;0,N$1,"")</f>
        <v/>
      </c>
      <c r="O79" s="362" t="e">
        <f>IF(#REF!&gt;0,O$1,"")</f>
        <v>#REF!</v>
      </c>
      <c r="P79" s="362" t="str">
        <f>IF(Versailles!$D78&gt;0,P$1,"")</f>
        <v/>
      </c>
      <c r="Q79" s="362" t="str">
        <f>IF(Sellersburg!$E78&gt;0,Q$1,"")</f>
        <v/>
      </c>
      <c r="R79" s="362" t="str">
        <f>IF(Pendleton!$E57&gt;0,R$1,"")</f>
        <v/>
      </c>
      <c r="S79" s="362" t="e">
        <f>IF(#REF!&gt;0,S$1,"")</f>
        <v>#REF!</v>
      </c>
      <c r="T79" s="23" t="e">
        <f>IF(#REF!&gt;0,$T$1,"")</f>
        <v>#REF!</v>
      </c>
      <c r="U79" s="23" t="str">
        <f>IF(Lafayette!E61&gt;0,$U$1,"")</f>
        <v/>
      </c>
      <c r="V79" s="23" t="e">
        <f>IF(Peru!#REF!&gt;0,$V$1,"")</f>
        <v>#REF!</v>
      </c>
      <c r="W79" s="23" t="e">
        <f>IF(#REF!&gt;0,$W$1,"")</f>
        <v>#REF!</v>
      </c>
      <c r="X79" s="23" t="str">
        <f>IF('Ft Wayne'!D76&gt;0,$X$1,"")</f>
        <v/>
      </c>
      <c r="Y79" s="23" t="e">
        <f>IF(#REF!&gt;0,$Y$1,"")</f>
        <v>#REF!</v>
      </c>
      <c r="Z79" s="23" t="e">
        <f>IF(#REF!&gt;0,$Z$1,"")</f>
        <v>#REF!</v>
      </c>
    </row>
    <row r="80" spans="1:26" ht="16.5" hidden="1" customHeight="1" x14ac:dyDescent="0.25">
      <c r="A80" s="23" t="e">
        <f t="shared" si="2"/>
        <v>#REF!</v>
      </c>
      <c r="B80" s="108" t="str">
        <f>MstList!B80</f>
        <v>CHA 446</v>
      </c>
      <c r="C80" s="9" t="str">
        <f>MstList!C80</f>
        <v>4D4195</v>
      </c>
      <c r="D80" s="1" t="str">
        <f>MstList!D80</f>
        <v>Spark Plugs (2011  Only)</v>
      </c>
      <c r="E80" s="60" t="e">
        <f>Quantities!D80</f>
        <v>#REF!</v>
      </c>
      <c r="F80" s="117">
        <v>0</v>
      </c>
      <c r="G80" s="212" t="e">
        <f t="shared" si="3"/>
        <v>#REF!</v>
      </c>
      <c r="H80" s="268" t="str">
        <f>MstList!H80</f>
        <v>NAPA</v>
      </c>
      <c r="I80" s="422" t="str">
        <f>MstList!I80</f>
        <v>Charger</v>
      </c>
      <c r="J80" s="423">
        <f>MstList!K80</f>
        <v>0</v>
      </c>
      <c r="N80" s="636" t="str">
        <f>IF(Jasper!$D79&gt;0,N$1,"")</f>
        <v/>
      </c>
      <c r="O80" s="362" t="e">
        <f>IF(#REF!&gt;0,O$1,"")</f>
        <v>#REF!</v>
      </c>
      <c r="P80" s="362" t="str">
        <f>IF(Versailles!$D79&gt;0,P$1,"")</f>
        <v/>
      </c>
      <c r="Q80" s="362" t="str">
        <f>IF(Sellersburg!$E79&gt;0,Q$1,"")</f>
        <v/>
      </c>
      <c r="R80" s="362" t="str">
        <f>IF(Pendleton!$E58&gt;0,R$1,"")</f>
        <v/>
      </c>
      <c r="S80" s="362" t="e">
        <f>IF(#REF!&gt;0,S$1,"")</f>
        <v>#REF!</v>
      </c>
      <c r="T80" s="23" t="e">
        <f>IF(#REF!&gt;0,$T$1,"")</f>
        <v>#REF!</v>
      </c>
      <c r="U80" s="23" t="str">
        <f>IF(Lafayette!E62&gt;0,$U$1,"")</f>
        <v/>
      </c>
      <c r="V80" s="23" t="e">
        <f>IF(Peru!#REF!&gt;0,$V$1,"")</f>
        <v>#REF!</v>
      </c>
      <c r="W80" s="23" t="e">
        <f>IF(#REF!&gt;0,$W$1,"")</f>
        <v>#REF!</v>
      </c>
      <c r="X80" s="23" t="str">
        <f>IF('Ft Wayne'!D77&gt;0,$X$1,"")</f>
        <v/>
      </c>
      <c r="Y80" s="23" t="e">
        <f>IF(#REF!&gt;0,$Y$1,"")</f>
        <v>#REF!</v>
      </c>
      <c r="Z80" s="23" t="e">
        <f>IF(#REF!&gt;0,$Z$1,"")</f>
        <v>#REF!</v>
      </c>
    </row>
    <row r="81" spans="1:26" ht="16.5" hidden="1" customHeight="1" x14ac:dyDescent="0.25">
      <c r="A81" s="23" t="e">
        <f t="shared" si="2"/>
        <v>#REF!</v>
      </c>
      <c r="B81" s="108" t="str">
        <f>MstList!B81</f>
        <v>NGK 92174</v>
      </c>
      <c r="C81" s="9" t="str">
        <f>MstList!C81</f>
        <v>4D4195B</v>
      </c>
      <c r="D81" s="1" t="str">
        <f>MstList!D81</f>
        <v>Spark Plugs, (2013-2015)</v>
      </c>
      <c r="E81" s="60" t="e">
        <f>Quantities!D81</f>
        <v>#REF!</v>
      </c>
      <c r="F81" s="117">
        <v>0</v>
      </c>
      <c r="G81" s="212" t="e">
        <f t="shared" si="3"/>
        <v>#REF!</v>
      </c>
      <c r="H81" s="268" t="str">
        <f>MstList!H81</f>
        <v>NAPA</v>
      </c>
      <c r="I81" s="422" t="str">
        <f>MstList!I81</f>
        <v>Charger</v>
      </c>
      <c r="J81" s="423">
        <f>MstList!K81</f>
        <v>0</v>
      </c>
      <c r="N81" s="636" t="str">
        <f>IF(Jasper!$D80&gt;0,N$1,"")</f>
        <v/>
      </c>
      <c r="O81" s="362" t="e">
        <f>IF(#REF!&gt;0,O$1,"")</f>
        <v>#REF!</v>
      </c>
      <c r="P81" s="362" t="str">
        <f>IF(Versailles!$D80&gt;0,P$1,"")</f>
        <v/>
      </c>
      <c r="Q81" s="362" t="str">
        <f>IF(Sellersburg!$E80&gt;0,Q$1,"")</f>
        <v/>
      </c>
      <c r="R81" s="362" t="str">
        <f>IF(Pendleton!$E59&gt;0,R$1,"")</f>
        <v/>
      </c>
      <c r="S81" s="362" t="e">
        <f>IF(#REF!&gt;0,S$1,"")</f>
        <v>#REF!</v>
      </c>
      <c r="T81" s="23" t="e">
        <f>IF(#REF!&gt;0,$T$1,"")</f>
        <v>#REF!</v>
      </c>
      <c r="U81" s="23" t="str">
        <f>IF(Lafayette!E63&gt;0,$U$1,"")</f>
        <v/>
      </c>
      <c r="V81" s="23" t="e">
        <f>IF(Peru!#REF!&gt;0,$V$1,"")</f>
        <v>#REF!</v>
      </c>
      <c r="W81" s="23" t="e">
        <f>IF(#REF!&gt;0,$W$1,"")</f>
        <v>#REF!</v>
      </c>
      <c r="X81" s="23" t="str">
        <f>IF('Ft Wayne'!D78&gt;0,$X$1,"")</f>
        <v/>
      </c>
      <c r="Y81" s="23" t="e">
        <f>IF(#REF!&gt;0,$Y$1,"")</f>
        <v>#REF!</v>
      </c>
      <c r="Z81" s="23" t="e">
        <f>IF(#REF!&gt;0,$Z$1,"")</f>
        <v>#REF!</v>
      </c>
    </row>
    <row r="82" spans="1:26" ht="16.5" hidden="1" customHeight="1" x14ac:dyDescent="0.25">
      <c r="A82" s="23" t="e">
        <f t="shared" si="2"/>
        <v>#REF!</v>
      </c>
      <c r="B82" s="108" t="str">
        <f>MstList!B82</f>
        <v>NBH 25060820</v>
      </c>
      <c r="C82" s="9" t="str">
        <f>MstList!C82</f>
        <v>4D4501</v>
      </c>
      <c r="D82" s="1" t="str">
        <f>MstList!D82</f>
        <v>Serpentine Belt (2012-19)</v>
      </c>
      <c r="E82" s="60" t="e">
        <f>Quantities!D82</f>
        <v>#REF!</v>
      </c>
      <c r="F82" s="117">
        <v>25.88</v>
      </c>
      <c r="G82" s="212" t="e">
        <f t="shared" si="3"/>
        <v>#REF!</v>
      </c>
      <c r="H82" s="268" t="str">
        <f>MstList!H82</f>
        <v>NAPA</v>
      </c>
      <c r="I82" s="422" t="str">
        <f>MstList!I82</f>
        <v>Charger</v>
      </c>
      <c r="J82" s="423">
        <f>MstList!K82</f>
        <v>0</v>
      </c>
      <c r="N82" s="636" t="str">
        <f>IF(Jasper!$D81&gt;0,N$1,"")</f>
        <v/>
      </c>
      <c r="O82" s="362" t="e">
        <f>IF(#REF!&gt;0,O$1,"")</f>
        <v>#REF!</v>
      </c>
      <c r="P82" s="362" t="str">
        <f>IF(Versailles!$D81&gt;0,P$1,"")</f>
        <v/>
      </c>
      <c r="Q82" s="362" t="str">
        <f>IF(Sellersburg!$E81&gt;0,Q$1,"")</f>
        <v/>
      </c>
      <c r="R82" s="362" t="str">
        <f>IF(Pendleton!$E60&gt;0,R$1,"")</f>
        <v/>
      </c>
      <c r="S82" s="362" t="e">
        <f>IF(#REF!&gt;0,S$1,"")</f>
        <v>#REF!</v>
      </c>
      <c r="T82" s="23" t="e">
        <f>IF(#REF!&gt;0,$T$1,"")</f>
        <v>#REF!</v>
      </c>
      <c r="U82" s="23" t="e">
        <f>IF(Lafayette!#REF!&gt;0,$U$1,"")</f>
        <v>#REF!</v>
      </c>
      <c r="V82" s="23" t="e">
        <f>IF(Peru!#REF!&gt;0,$V$1,"")</f>
        <v>#REF!</v>
      </c>
      <c r="W82" s="23" t="e">
        <f>IF(#REF!&gt;0,$W$1,"")</f>
        <v>#REF!</v>
      </c>
      <c r="X82" s="23" t="str">
        <f>IF('Ft Wayne'!D79&gt;0,$X$1,"")</f>
        <v/>
      </c>
      <c r="Y82" s="23" t="e">
        <f>IF(#REF!&gt;0,$Y$1,"")</f>
        <v>#REF!</v>
      </c>
      <c r="Z82" s="23" t="e">
        <f>IF(#REF!&gt;0,$Z$1,"")</f>
        <v>#REF!</v>
      </c>
    </row>
    <row r="83" spans="1:26" ht="16.5" hidden="1" customHeight="1" x14ac:dyDescent="0.25">
      <c r="A83" s="23" t="e">
        <f t="shared" si="2"/>
        <v>#REF!</v>
      </c>
      <c r="B83" s="108" t="str">
        <f>MstList!B83</f>
        <v>NBH 25060825</v>
      </c>
      <c r="C83" s="9" t="str">
        <f>MstList!C83</f>
        <v>4D4500</v>
      </c>
      <c r="D83" s="1" t="str">
        <f>MstList!D83</f>
        <v>Serpentine Belt 2006-11</v>
      </c>
      <c r="E83" s="60" t="e">
        <f>Quantities!D83</f>
        <v>#REF!</v>
      </c>
      <c r="F83" s="117">
        <v>0</v>
      </c>
      <c r="G83" s="212" t="e">
        <f t="shared" si="3"/>
        <v>#REF!</v>
      </c>
      <c r="H83" s="268" t="str">
        <f>MstList!H83</f>
        <v>NAPA</v>
      </c>
      <c r="I83" s="422" t="str">
        <f>MstList!I83</f>
        <v>Charger</v>
      </c>
      <c r="J83" s="423">
        <f>MstList!K83</f>
        <v>0</v>
      </c>
      <c r="N83" s="636" t="str">
        <f>IF(Jasper!$D82&gt;0,N$1,"")</f>
        <v/>
      </c>
      <c r="O83" s="362" t="e">
        <f>IF(#REF!&gt;0,O$1,"")</f>
        <v>#REF!</v>
      </c>
      <c r="P83" s="362" t="str">
        <f>IF(Versailles!$D82&gt;0,P$1,"")</f>
        <v/>
      </c>
      <c r="Q83" s="362" t="str">
        <f>IF(Sellersburg!$E82&gt;0,Q$1,"")</f>
        <v/>
      </c>
      <c r="R83" s="362" t="str">
        <f>IF(Pendleton!$E61&gt;0,R$1,"")</f>
        <v/>
      </c>
      <c r="S83" s="362" t="e">
        <f>IF(#REF!&gt;0,S$1,"")</f>
        <v>#REF!</v>
      </c>
      <c r="T83" s="23" t="e">
        <f>IF(#REF!&gt;0,$T$1,"")</f>
        <v>#REF!</v>
      </c>
      <c r="U83" s="23" t="str">
        <f>IF(Lafayette!E64&gt;0,$U$1,"")</f>
        <v/>
      </c>
      <c r="V83" s="23" t="e">
        <f>IF(Peru!#REF!&gt;0,$V$1,"")</f>
        <v>#REF!</v>
      </c>
      <c r="W83" s="23" t="e">
        <f>IF(#REF!&gt;0,$W$1,"")</f>
        <v>#REF!</v>
      </c>
      <c r="X83" s="23" t="str">
        <f>IF('Ft Wayne'!D80&gt;0,$X$1,"")</f>
        <v/>
      </c>
      <c r="Y83" s="23" t="e">
        <f>IF(#REF!&gt;0,$Y$1,"")</f>
        <v>#REF!</v>
      </c>
      <c r="Z83" s="23" t="e">
        <f>IF(#REF!&gt;0,$Z$1,"")</f>
        <v>#REF!</v>
      </c>
    </row>
    <row r="84" spans="1:26" ht="16.5" hidden="1" customHeight="1" x14ac:dyDescent="0.25">
      <c r="A84" s="23" t="e">
        <f t="shared" si="2"/>
        <v>#REF!</v>
      </c>
      <c r="B84" s="108" t="str">
        <f>MstList!B84</f>
        <v>6701-0483</v>
      </c>
      <c r="C84" s="9" t="str">
        <f>MstList!C84</f>
        <v>4F6926</v>
      </c>
      <c r="D84" s="156" t="str">
        <f>MstList!D84</f>
        <v>Spot Light Handle (Not in Prolink)</v>
      </c>
      <c r="E84" s="566" t="e">
        <f>Quantities!D84</f>
        <v>#REF!</v>
      </c>
      <c r="F84" s="467"/>
      <c r="G84" s="212" t="e">
        <f t="shared" si="3"/>
        <v>#REF!</v>
      </c>
      <c r="H84" s="268" t="str">
        <f>MstList!H84</f>
        <v>NAPA-</v>
      </c>
      <c r="I84" s="422" t="str">
        <f>MstList!I84</f>
        <v>Charger &amp; CV</v>
      </c>
      <c r="J84" s="423">
        <f>MstList!K84</f>
        <v>0</v>
      </c>
      <c r="N84" s="636" t="str">
        <f>IF(Jasper!$D83&gt;0,N$1,"")</f>
        <v/>
      </c>
      <c r="O84" s="362" t="e">
        <f>IF(#REF!&gt;0,O$1,"")</f>
        <v>#REF!</v>
      </c>
      <c r="P84" s="362" t="str">
        <f>IF(Versailles!$D83&gt;0,P$1,"")</f>
        <v/>
      </c>
      <c r="Q84" s="362" t="str">
        <f>IF(Sellersburg!$E83&gt;0,Q$1,"")</f>
        <v/>
      </c>
      <c r="R84" s="362" t="str">
        <f>IF(Pendleton!$E62&gt;0,R$1,"")</f>
        <v/>
      </c>
      <c r="S84" s="362" t="e">
        <f>IF(#REF!&gt;0,S$1,"")</f>
        <v>#REF!</v>
      </c>
      <c r="T84" s="23" t="e">
        <f>IF(#REF!&gt;0,$T$1,"")</f>
        <v>#REF!</v>
      </c>
      <c r="U84" s="23" t="str">
        <f>IF(Lafayette!E65&gt;0,$U$1,"")</f>
        <v/>
      </c>
      <c r="V84" s="23" t="e">
        <f>IF(Peru!#REF!&gt;0,$V$1,"")</f>
        <v>#REF!</v>
      </c>
      <c r="W84" s="23" t="e">
        <f>IF(#REF!&gt;0,$W$1,"")</f>
        <v>#REF!</v>
      </c>
      <c r="X84" s="23" t="str">
        <f>IF('Ft Wayne'!D81&gt;0,$X$1,"")</f>
        <v/>
      </c>
      <c r="Y84" s="23" t="e">
        <f>IF(#REF!&gt;0,$Y$1,"")</f>
        <v>#REF!</v>
      </c>
      <c r="Z84" s="23" t="e">
        <f>IF(#REF!&gt;0,$Z$1,"")</f>
        <v>#REF!</v>
      </c>
    </row>
    <row r="85" spans="1:26" ht="16.5" hidden="1" customHeight="1" x14ac:dyDescent="0.25">
      <c r="A85" s="23" t="e">
        <f t="shared" si="2"/>
        <v>#REF!</v>
      </c>
      <c r="B85" s="466" t="str">
        <f>MstList!B85</f>
        <v>LMP 4049N</v>
      </c>
      <c r="C85" s="142" t="str">
        <f>MstList!C85</f>
        <v>4L3007B</v>
      </c>
      <c r="D85" s="165" t="str">
        <f>MstList!D85</f>
        <v>SPOTLIGHT BULB</v>
      </c>
      <c r="E85" s="218" t="e">
        <f>Quantities!D85</f>
        <v>#REF!</v>
      </c>
      <c r="F85" s="468">
        <v>0</v>
      </c>
      <c r="G85" s="469" t="e">
        <f t="shared" si="3"/>
        <v>#REF!</v>
      </c>
      <c r="H85" s="470" t="str">
        <f>MstList!H85</f>
        <v>NAPA</v>
      </c>
      <c r="I85" s="471" t="str">
        <f>MstList!I85</f>
        <v>All</v>
      </c>
      <c r="J85" s="627">
        <f>MstList!K85</f>
        <v>0</v>
      </c>
      <c r="N85" s="636" t="str">
        <f>IF(Jasper!$D84&gt;0,N$1,"")</f>
        <v/>
      </c>
      <c r="O85" s="362" t="e">
        <f>IF(#REF!&gt;0,O$1,"")</f>
        <v>#REF!</v>
      </c>
      <c r="P85" s="362" t="str">
        <f>IF(Versailles!$D84&gt;0,P$1,"")</f>
        <v/>
      </c>
      <c r="Q85" s="362" t="str">
        <f>IF(Sellersburg!$E84&gt;0,Q$1,"")</f>
        <v/>
      </c>
      <c r="R85" s="362" t="str">
        <f>IF(Pendleton!$E63&gt;0,R$1,"")</f>
        <v/>
      </c>
      <c r="S85" s="362" t="e">
        <f>IF(#REF!&gt;0,S$1,"")</f>
        <v>#REF!</v>
      </c>
      <c r="T85" s="23" t="e">
        <f>IF(#REF!&gt;0,$T$1,"")</f>
        <v>#REF!</v>
      </c>
      <c r="U85" s="23" t="str">
        <f>IF(Lafayette!E66&gt;0,$U$1,"")</f>
        <v/>
      </c>
      <c r="V85" s="23" t="e">
        <f>IF(Peru!#REF!&gt;0,$V$1,"")</f>
        <v>#REF!</v>
      </c>
      <c r="W85" s="23" t="e">
        <f>IF(#REF!&gt;0,$W$1,"")</f>
        <v>#REF!</v>
      </c>
      <c r="X85" s="23" t="str">
        <f>IF('Ft Wayne'!D82&gt;0,$X$1,"")</f>
        <v/>
      </c>
      <c r="Y85" s="23" t="e">
        <f>IF(#REF!&gt;0,$Y$1,"")</f>
        <v>#REF!</v>
      </c>
      <c r="Z85" s="23" t="e">
        <f>IF(#REF!&gt;0,$Z$1,"")</f>
        <v>#REF!</v>
      </c>
    </row>
    <row r="86" spans="1:26" ht="16.5" hidden="1" customHeight="1" x14ac:dyDescent="0.25">
      <c r="A86" s="23" t="e">
        <f t="shared" si="2"/>
        <v>#REF!</v>
      </c>
      <c r="B86" s="108">
        <f>MstList!B86</f>
        <v>7304701</v>
      </c>
      <c r="C86" s="9" t="str">
        <f>MstList!C86</f>
        <v>4M3015C</v>
      </c>
      <c r="D86" s="1" t="str">
        <f>MstList!D86</f>
        <v>Spotlight Assembly</v>
      </c>
      <c r="E86" s="60" t="e">
        <f>Quantities!D86</f>
        <v>#REF!</v>
      </c>
      <c r="F86" s="117"/>
      <c r="G86" s="212" t="e">
        <f t="shared" si="3"/>
        <v>#REF!</v>
      </c>
      <c r="H86" s="268" t="str">
        <f>MstList!H86</f>
        <v>NAPA</v>
      </c>
      <c r="I86" s="422" t="str">
        <f>MstList!I86</f>
        <v>Charger</v>
      </c>
      <c r="J86" s="423">
        <f>MstList!K86</f>
        <v>0</v>
      </c>
      <c r="N86" s="636" t="str">
        <f>IF(Jasper!$D85&gt;0,N$1,"")</f>
        <v/>
      </c>
      <c r="O86" s="362" t="e">
        <f>IF(#REF!&gt;0,O$1,"")</f>
        <v>#REF!</v>
      </c>
      <c r="P86" s="362" t="str">
        <f>IF(Versailles!$D85&gt;0,P$1,"")</f>
        <v/>
      </c>
      <c r="Q86" s="362" t="str">
        <f>IF(Sellersburg!$E85&gt;0,Q$1,"")</f>
        <v/>
      </c>
      <c r="R86" s="362" t="str">
        <f>IF(Pendleton!$E64&gt;0,R$1,"")</f>
        <v/>
      </c>
      <c r="S86" s="362" t="e">
        <f>IF(#REF!&gt;0,S$1,"")</f>
        <v>#REF!</v>
      </c>
      <c r="T86" s="23" t="e">
        <f>IF(#REF!&gt;0,$T$1,"")</f>
        <v>#REF!</v>
      </c>
      <c r="U86" s="23" t="str">
        <f>IF(Lafayette!E67&gt;0,$U$1,"")</f>
        <v/>
      </c>
      <c r="V86" s="23" t="e">
        <f>IF(Peru!#REF!&gt;0,$V$1,"")</f>
        <v>#REF!</v>
      </c>
      <c r="W86" s="23" t="e">
        <f>IF(#REF!&gt;0,$W$1,"")</f>
        <v>#REF!</v>
      </c>
      <c r="X86" s="23" t="str">
        <f>IF('Ft Wayne'!D83&gt;0,$X$1,"")</f>
        <v/>
      </c>
      <c r="Y86" s="23" t="e">
        <f>IF(#REF!&gt;0,$Y$1,"")</f>
        <v>#REF!</v>
      </c>
      <c r="Z86" s="23" t="e">
        <f>IF(#REF!&gt;0,$Z$1,"")</f>
        <v>#REF!</v>
      </c>
    </row>
    <row r="87" spans="1:26" ht="16.5" hidden="1" customHeight="1" x14ac:dyDescent="0.25">
      <c r="A87" s="23" t="e">
        <f t="shared" si="2"/>
        <v>#REF!</v>
      </c>
      <c r="B87" s="343" t="str">
        <f>MstList!B87</f>
        <v>4608801AB</v>
      </c>
      <c r="C87" s="291" t="str">
        <f>MstList!C87</f>
        <v>4D3004</v>
      </c>
      <c r="D87" s="290" t="str">
        <f>MstList!D87</f>
        <v xml:space="preserve">Starter-RWD Only </v>
      </c>
      <c r="E87" s="659" t="e">
        <f>Quantities!D87</f>
        <v>#REF!</v>
      </c>
      <c r="F87" s="432">
        <v>0</v>
      </c>
      <c r="G87" s="433" t="e">
        <f t="shared" si="3"/>
        <v>#REF!</v>
      </c>
      <c r="H87" s="434" t="str">
        <f>MstList!H87</f>
        <v>OEM</v>
      </c>
      <c r="I87" s="435" t="str">
        <f>MstList!I87</f>
        <v>Charger</v>
      </c>
      <c r="J87" s="436">
        <f>MstList!K87</f>
        <v>0</v>
      </c>
      <c r="N87" s="636" t="str">
        <f>IF(Jasper!$D86&gt;0,N$1,"")</f>
        <v/>
      </c>
      <c r="O87" s="362" t="e">
        <f>IF(#REF!&gt;0,O$1,"")</f>
        <v>#REF!</v>
      </c>
      <c r="P87" s="362" t="str">
        <f>IF(Versailles!$D86&gt;0,P$1,"")</f>
        <v/>
      </c>
      <c r="Q87" s="362" t="str">
        <f>IF(Sellersburg!$E86&gt;0,Q$1,"")</f>
        <v/>
      </c>
      <c r="R87" s="362" t="str">
        <f>IF(Pendleton!$E65&gt;0,R$1,"")</f>
        <v/>
      </c>
      <c r="S87" s="362" t="e">
        <f>IF(#REF!&gt;0,S$1,"")</f>
        <v>#REF!</v>
      </c>
      <c r="T87" s="23" t="e">
        <f>IF(#REF!&gt;0,$T$1,"")</f>
        <v>#REF!</v>
      </c>
      <c r="U87" s="23" t="str">
        <f>IF(Lafayette!E68&gt;0,$U$1,"")</f>
        <v/>
      </c>
      <c r="V87" s="23" t="e">
        <f>IF(Peru!#REF!&gt;0,$V$1,"")</f>
        <v>#REF!</v>
      </c>
      <c r="W87" s="23" t="e">
        <f>IF(#REF!&gt;0,$W$1,"")</f>
        <v>#REF!</v>
      </c>
      <c r="X87" s="23" t="str">
        <f>IF('Ft Wayne'!D84&gt;0,$X$1,"")</f>
        <v/>
      </c>
      <c r="Y87" s="23" t="e">
        <f>IF(#REF!&gt;0,$Y$1,"")</f>
        <v>#REF!</v>
      </c>
      <c r="Z87" s="23" t="e">
        <f>IF(#REF!&gt;0,$Z$1,"")</f>
        <v>#REF!</v>
      </c>
    </row>
    <row r="88" spans="1:26" ht="16.5" hidden="1" customHeight="1" x14ac:dyDescent="0.25">
      <c r="A88" s="23" t="e">
        <f t="shared" si="2"/>
        <v>#REF!</v>
      </c>
      <c r="B88" s="108" t="str">
        <f>MstList!B88</f>
        <v>NCP 2652915</v>
      </c>
      <c r="C88" s="9" t="str">
        <f>MstList!C88</f>
        <v>4D3138</v>
      </c>
      <c r="D88" s="1" t="str">
        <f>MstList!D88</f>
        <v>Sway Bar Bushing, 1.06</v>
      </c>
      <c r="E88" s="60" t="e">
        <f>Quantities!D88</f>
        <v>#REF!</v>
      </c>
      <c r="F88" s="117">
        <v>0</v>
      </c>
      <c r="G88" s="212" t="e">
        <f t="shared" si="3"/>
        <v>#REF!</v>
      </c>
      <c r="H88" s="268" t="str">
        <f>MstList!H88</f>
        <v>NAPA</v>
      </c>
      <c r="I88" s="422" t="str">
        <f>MstList!I88</f>
        <v>Charger</v>
      </c>
      <c r="J88" s="423">
        <f>MstList!K88</f>
        <v>0</v>
      </c>
      <c r="N88" s="636" t="str">
        <f>IF(Jasper!$D87&gt;0,N$1,"")</f>
        <v/>
      </c>
      <c r="O88" s="362" t="e">
        <f>IF(#REF!&gt;0,O$1,"")</f>
        <v>#REF!</v>
      </c>
      <c r="P88" s="362" t="str">
        <f>IF(Versailles!$D87&gt;0,P$1,"")</f>
        <v/>
      </c>
      <c r="Q88" s="362" t="str">
        <f>IF(Sellersburg!$E87&gt;0,Q$1,"")</f>
        <v/>
      </c>
      <c r="R88" s="362" t="str">
        <f>IF(Pendleton!$E66&gt;0,R$1,"")</f>
        <v/>
      </c>
      <c r="S88" s="362" t="e">
        <f>IF(#REF!&gt;0,S$1,"")</f>
        <v>#REF!</v>
      </c>
      <c r="T88" s="23" t="e">
        <f>IF(#REF!&gt;0,$T$1,"")</f>
        <v>#REF!</v>
      </c>
      <c r="U88" s="23" t="str">
        <f>IF(Lafayette!E69&gt;0,$U$1,"")</f>
        <v/>
      </c>
      <c r="V88" s="23" t="e">
        <f>IF(Peru!#REF!&gt;0,$V$1,"")</f>
        <v>#REF!</v>
      </c>
      <c r="W88" s="23" t="e">
        <f>IF(#REF!&gt;0,$W$1,"")</f>
        <v>#REF!</v>
      </c>
      <c r="X88" s="23" t="str">
        <f>IF('Ft Wayne'!D85&gt;0,$X$1,"")</f>
        <v/>
      </c>
      <c r="Y88" s="23" t="e">
        <f>IF(#REF!&gt;0,$Y$1,"")</f>
        <v>#REF!</v>
      </c>
      <c r="Z88" s="23" t="e">
        <f>IF(#REF!&gt;0,$Z$1,"")</f>
        <v>#REF!</v>
      </c>
    </row>
    <row r="89" spans="1:26" ht="16.5" hidden="1" customHeight="1" x14ac:dyDescent="0.25">
      <c r="A89" s="23" t="e">
        <f t="shared" si="2"/>
        <v>#REF!</v>
      </c>
      <c r="B89" s="108" t="str">
        <f>MstList!B89</f>
        <v>NCP 2652673</v>
      </c>
      <c r="C89" s="9" t="str">
        <f>MstList!C89</f>
        <v>4D3135</v>
      </c>
      <c r="D89" s="1" t="str">
        <f>MstList!D89</f>
        <v>Sway Bar Bushing, 1.18</v>
      </c>
      <c r="E89" s="60" t="e">
        <f>Quantities!D89</f>
        <v>#REF!</v>
      </c>
      <c r="F89" s="117">
        <v>0</v>
      </c>
      <c r="G89" s="212" t="e">
        <f t="shared" si="3"/>
        <v>#REF!</v>
      </c>
      <c r="H89" s="268" t="str">
        <f>MstList!H89</f>
        <v>NAPA</v>
      </c>
      <c r="I89" s="422" t="str">
        <f>MstList!I89</f>
        <v>Charger</v>
      </c>
      <c r="J89" s="423">
        <f>MstList!K89</f>
        <v>0</v>
      </c>
      <c r="N89" s="636" t="str">
        <f>IF(Jasper!$D88&gt;0,N$1,"")</f>
        <v/>
      </c>
      <c r="O89" s="362" t="e">
        <f>IF(#REF!&gt;0,O$1,"")</f>
        <v>#REF!</v>
      </c>
      <c r="P89" s="362" t="str">
        <f>IF(Versailles!$D88&gt;0,P$1,"")</f>
        <v/>
      </c>
      <c r="Q89" s="362" t="str">
        <f>IF(Sellersburg!$E88&gt;0,Q$1,"")</f>
        <v/>
      </c>
      <c r="R89" s="362" t="str">
        <f>IF(Pendleton!$E67&gt;0,R$1,"")</f>
        <v/>
      </c>
      <c r="S89" s="362" t="e">
        <f>IF(#REF!&gt;0,S$1,"")</f>
        <v>#REF!</v>
      </c>
      <c r="T89" s="23" t="e">
        <f>IF(#REF!&gt;0,$T$1,"")</f>
        <v>#REF!</v>
      </c>
      <c r="U89" s="23" t="str">
        <f>IF(Lafayette!E70&gt;0,$U$1,"")</f>
        <v/>
      </c>
      <c r="V89" s="23" t="e">
        <f>IF(Peru!#REF!&gt;0,$V$1,"")</f>
        <v>#REF!</v>
      </c>
      <c r="W89" s="23" t="e">
        <f>IF(#REF!&gt;0,$W$1,"")</f>
        <v>#REF!</v>
      </c>
      <c r="X89" s="23" t="str">
        <f>IF('Ft Wayne'!D86&gt;0,$X$1,"")</f>
        <v/>
      </c>
      <c r="Y89" s="23" t="e">
        <f>IF(#REF!&gt;0,$Y$1,"")</f>
        <v>#REF!</v>
      </c>
      <c r="Z89" s="23" t="e">
        <f>IF(#REF!&gt;0,$Z$1,"")</f>
        <v>#REF!</v>
      </c>
    </row>
    <row r="90" spans="1:26" ht="16.5" hidden="1" customHeight="1" x14ac:dyDescent="0.25">
      <c r="A90" s="23" t="e">
        <f t="shared" si="2"/>
        <v>#REF!</v>
      </c>
      <c r="B90" s="108" t="str">
        <f>MstList!B90</f>
        <v>NCP 2651618</v>
      </c>
      <c r="C90" s="9" t="str">
        <f>MstList!C90</f>
        <v>4D3133</v>
      </c>
      <c r="D90" s="1" t="str">
        <f>MstList!D90</f>
        <v>Sway Bar Links</v>
      </c>
      <c r="E90" s="60" t="e">
        <f>Quantities!D90</f>
        <v>#REF!</v>
      </c>
      <c r="F90" s="117">
        <v>0</v>
      </c>
      <c r="G90" s="212" t="e">
        <f t="shared" si="3"/>
        <v>#REF!</v>
      </c>
      <c r="H90" s="268" t="str">
        <f>MstList!H90</f>
        <v>NAPA</v>
      </c>
      <c r="I90" s="422" t="str">
        <f>MstList!I90</f>
        <v>Charger</v>
      </c>
      <c r="J90" s="423">
        <f>MstList!K90</f>
        <v>0</v>
      </c>
      <c r="N90" s="636" t="str">
        <f>IF(Jasper!$D89&gt;0,N$1,"")</f>
        <v/>
      </c>
      <c r="O90" s="362" t="e">
        <f>IF(#REF!&gt;0,O$1,"")</f>
        <v>#REF!</v>
      </c>
      <c r="P90" s="362" t="str">
        <f>IF(Versailles!$D89&gt;0,P$1,"")</f>
        <v/>
      </c>
      <c r="Q90" s="362" t="str">
        <f>IF(Sellersburg!$E89&gt;0,Q$1,"")</f>
        <v/>
      </c>
      <c r="R90" s="362" t="str">
        <f>IF(Pendleton!$E68&gt;0,R$1,"")</f>
        <v/>
      </c>
      <c r="S90" s="362" t="e">
        <f>IF(#REF!&gt;0,S$1,"")</f>
        <v>#REF!</v>
      </c>
      <c r="T90" s="23" t="e">
        <f>IF(#REF!&gt;0,$T$1,"")</f>
        <v>#REF!</v>
      </c>
      <c r="U90" s="23" t="str">
        <f>IF(Lafayette!E71&gt;0,$U$1,"")</f>
        <v/>
      </c>
      <c r="V90" s="23" t="e">
        <f>IF(Peru!#REF!&gt;0,$V$1,"")</f>
        <v>#REF!</v>
      </c>
      <c r="W90" s="23" t="e">
        <f>IF(#REF!&gt;0,$W$1,"")</f>
        <v>#REF!</v>
      </c>
      <c r="X90" s="23" t="str">
        <f>IF('Ft Wayne'!D87&gt;0,$X$1,"")</f>
        <v/>
      </c>
      <c r="Y90" s="23" t="e">
        <f>IF(#REF!&gt;0,$Y$1,"")</f>
        <v>#REF!</v>
      </c>
      <c r="Z90" s="23" t="e">
        <f>IF(#REF!&gt;0,$Z$1,"")</f>
        <v>#REF!</v>
      </c>
    </row>
    <row r="91" spans="1:26" ht="16.5" hidden="1" customHeight="1" x14ac:dyDescent="0.25">
      <c r="A91" s="23" t="e">
        <f t="shared" si="2"/>
        <v>#REF!</v>
      </c>
      <c r="B91" s="108" t="str">
        <f>MstList!B91</f>
        <v>NCP 2651619</v>
      </c>
      <c r="C91" s="9" t="str">
        <f>MstList!C91</f>
        <v>4D3134</v>
      </c>
      <c r="D91" s="1" t="str">
        <f>MstList!D91</f>
        <v>Sway Bar Links</v>
      </c>
      <c r="E91" s="60" t="e">
        <f>Quantities!D91</f>
        <v>#REF!</v>
      </c>
      <c r="F91" s="117">
        <v>0</v>
      </c>
      <c r="G91" s="212" t="e">
        <f t="shared" si="3"/>
        <v>#REF!</v>
      </c>
      <c r="H91" s="268" t="str">
        <f>MstList!H91</f>
        <v>NAPA</v>
      </c>
      <c r="I91" s="422" t="str">
        <f>MstList!I91</f>
        <v>Charger</v>
      </c>
      <c r="J91" s="423">
        <f>MstList!K91</f>
        <v>0</v>
      </c>
      <c r="N91" s="636" t="str">
        <f>IF(Jasper!$D90&gt;0,N$1,"")</f>
        <v/>
      </c>
      <c r="O91" s="362" t="e">
        <f>IF(#REF!&gt;0,O$1,"")</f>
        <v>#REF!</v>
      </c>
      <c r="P91" s="362" t="str">
        <f>IF(Versailles!$D90&gt;0,P$1,"")</f>
        <v/>
      </c>
      <c r="Q91" s="362" t="str">
        <f>IF(Sellersburg!$E90&gt;0,Q$1,"")</f>
        <v/>
      </c>
      <c r="R91" s="362" t="str">
        <f>IF(Pendleton!$E69&gt;0,R$1,"")</f>
        <v/>
      </c>
      <c r="S91" s="362" t="e">
        <f>IF(#REF!&gt;0,S$1,"")</f>
        <v>#REF!</v>
      </c>
      <c r="T91" s="23" t="e">
        <f>IF(#REF!&gt;0,$T$1,"")</f>
        <v>#REF!</v>
      </c>
      <c r="U91" s="23" t="str">
        <f>IF(Lafayette!E72&gt;0,$U$1,"")</f>
        <v/>
      </c>
      <c r="V91" s="23" t="e">
        <f>IF(Peru!#REF!&gt;0,$V$1,"")</f>
        <v>#REF!</v>
      </c>
      <c r="W91" s="23" t="e">
        <f>IF(#REF!&gt;0,$W$1,"")</f>
        <v>#REF!</v>
      </c>
      <c r="X91" s="23" t="str">
        <f>IF('Ft Wayne'!D88&gt;0,$X$1,"")</f>
        <v/>
      </c>
      <c r="Y91" s="23" t="e">
        <f>IF(#REF!&gt;0,$Y$1,"")</f>
        <v>#REF!</v>
      </c>
      <c r="Z91" s="23" t="e">
        <f>IF(#REF!&gt;0,$Z$1,"")</f>
        <v>#REF!</v>
      </c>
    </row>
    <row r="92" spans="1:26" ht="16.5" hidden="1" customHeight="1" x14ac:dyDescent="0.25">
      <c r="A92" s="23" t="e">
        <f t="shared" si="2"/>
        <v>#REF!</v>
      </c>
      <c r="B92" s="108" t="str">
        <f>MstList!B92</f>
        <v>LMP4157LLN</v>
      </c>
      <c r="C92" s="9" t="str">
        <f>MstList!C92</f>
        <v>4L3003A</v>
      </c>
      <c r="D92" s="1" t="str">
        <f>MstList!D92</f>
        <v>Tail Light Bulb</v>
      </c>
      <c r="E92" s="60" t="e">
        <f>Quantities!D92</f>
        <v>#REF!</v>
      </c>
      <c r="F92" s="117">
        <v>0</v>
      </c>
      <c r="G92" s="212" t="e">
        <f t="shared" si="3"/>
        <v>#REF!</v>
      </c>
      <c r="H92" s="268" t="str">
        <f>MstList!H92</f>
        <v>NAPA</v>
      </c>
      <c r="I92" s="422" t="str">
        <f>MstList!I92</f>
        <v>Charger</v>
      </c>
      <c r="J92" s="423">
        <f>MstList!K92</f>
        <v>0</v>
      </c>
      <c r="N92" s="636" t="str">
        <f>IF(Jasper!$D91&gt;0,N$1,"")</f>
        <v/>
      </c>
      <c r="O92" s="362" t="e">
        <f>IF(#REF!&gt;0,O$1,"")</f>
        <v>#REF!</v>
      </c>
      <c r="P92" s="362" t="str">
        <f>IF(Versailles!$D91&gt;0,P$1,"")</f>
        <v/>
      </c>
      <c r="Q92" s="362" t="str">
        <f>IF(Sellersburg!$E91&gt;0,Q$1,"")</f>
        <v/>
      </c>
      <c r="R92" s="362" t="str">
        <f>IF(Pendleton!$E70&gt;0,R$1,"")</f>
        <v/>
      </c>
      <c r="S92" s="362" t="e">
        <f>IF(#REF!&gt;0,S$1,"")</f>
        <v>#REF!</v>
      </c>
      <c r="T92" s="23" t="e">
        <f>IF(#REF!&gt;0,$T$1,"")</f>
        <v>#REF!</v>
      </c>
      <c r="U92" s="23" t="str">
        <f>IF(Lafayette!E73&gt;0,$U$1,"")</f>
        <v/>
      </c>
      <c r="V92" s="23" t="e">
        <f>IF(Peru!#REF!&gt;0,$V$1,"")</f>
        <v>#REF!</v>
      </c>
      <c r="W92" s="23" t="e">
        <f>IF(#REF!&gt;0,$W$1,"")</f>
        <v>#REF!</v>
      </c>
      <c r="X92" s="23" t="str">
        <f>IF('Ft Wayne'!D89&gt;0,$X$1,"")</f>
        <v/>
      </c>
      <c r="Y92" s="23" t="e">
        <f>IF(#REF!&gt;0,$Y$1,"")</f>
        <v>#REF!</v>
      </c>
      <c r="Z92" s="23" t="e">
        <f>IF(#REF!&gt;0,$Z$1,"")</f>
        <v>#REF!</v>
      </c>
    </row>
    <row r="93" spans="1:26" ht="16.5" hidden="1" customHeight="1" x14ac:dyDescent="0.25">
      <c r="A93" s="23" t="e">
        <f t="shared" si="2"/>
        <v>#REF!</v>
      </c>
      <c r="B93" s="343" t="str">
        <f>MstList!B93</f>
        <v>6511905AA</v>
      </c>
      <c r="C93" s="291" t="str">
        <f>MstList!C93</f>
        <v>4D3140</v>
      </c>
      <c r="D93" s="290" t="str">
        <f>MstList!D93</f>
        <v>Tension Strut nut</v>
      </c>
      <c r="E93" s="659" t="e">
        <f>Quantities!D93</f>
        <v>#REF!</v>
      </c>
      <c r="F93" s="432">
        <v>0</v>
      </c>
      <c r="G93" s="433" t="e">
        <f t="shared" si="3"/>
        <v>#REF!</v>
      </c>
      <c r="H93" s="434" t="str">
        <f>MstList!H93</f>
        <v>OEM</v>
      </c>
      <c r="I93" s="435" t="str">
        <f>MstList!I93</f>
        <v>Charger</v>
      </c>
      <c r="J93" s="436">
        <f>MstList!K93</f>
        <v>0</v>
      </c>
      <c r="N93" s="636" t="str">
        <f>IF(Jasper!$D92&gt;0,N$1,"")</f>
        <v/>
      </c>
      <c r="O93" s="362" t="e">
        <f>IF(#REF!&gt;0,O$1,"")</f>
        <v>#REF!</v>
      </c>
      <c r="P93" s="362" t="str">
        <f>IF(Versailles!$D92&gt;0,P$1,"")</f>
        <v/>
      </c>
      <c r="Q93" s="362" t="str">
        <f>IF(Sellersburg!$E92&gt;0,Q$1,"")</f>
        <v/>
      </c>
      <c r="R93" s="362" t="str">
        <f>IF(Pendleton!$E71&gt;0,R$1,"")</f>
        <v/>
      </c>
      <c r="S93" s="362" t="e">
        <f>IF(#REF!&gt;0,S$1,"")</f>
        <v>#REF!</v>
      </c>
      <c r="T93" s="23" t="e">
        <f>IF(#REF!&gt;0,$T$1,"")</f>
        <v>#REF!</v>
      </c>
      <c r="U93" s="23" t="str">
        <f>IF(Lafayette!E74&gt;0,$U$1,"")</f>
        <v/>
      </c>
      <c r="V93" s="23" t="e">
        <f>IF(Peru!#REF!&gt;0,$V$1,"")</f>
        <v>#REF!</v>
      </c>
      <c r="W93" s="23" t="e">
        <f>IF(#REF!&gt;0,$W$1,"")</f>
        <v>#REF!</v>
      </c>
      <c r="X93" s="23" t="str">
        <f>IF('Ft Wayne'!D90&gt;0,$X$1,"")</f>
        <v/>
      </c>
      <c r="Y93" s="23" t="e">
        <f>IF(#REF!&gt;0,$Y$1,"")</f>
        <v>#REF!</v>
      </c>
      <c r="Z93" s="23" t="e">
        <f>IF(#REF!&gt;0,$Z$1,"")</f>
        <v>#REF!</v>
      </c>
    </row>
    <row r="94" spans="1:26" ht="16.5" hidden="1" customHeight="1" x14ac:dyDescent="0.25">
      <c r="A94" s="23" t="e">
        <f t="shared" si="2"/>
        <v>#REF!</v>
      </c>
      <c r="B94" s="343" t="str">
        <f>MstList!B94</f>
        <v>5168652AC</v>
      </c>
      <c r="C94" s="291" t="str">
        <f>MstList!C94</f>
        <v>4D3137</v>
      </c>
      <c r="D94" s="290" t="str">
        <f>MstList!D94</f>
        <v>Tension Strut</v>
      </c>
      <c r="E94" s="659" t="e">
        <f>Quantities!D94</f>
        <v>#REF!</v>
      </c>
      <c r="F94" s="432">
        <v>0</v>
      </c>
      <c r="G94" s="433" t="e">
        <f t="shared" si="3"/>
        <v>#REF!</v>
      </c>
      <c r="H94" s="434" t="str">
        <f>MstList!H94</f>
        <v>OEM</v>
      </c>
      <c r="I94" s="435" t="str">
        <f>MstList!I94</f>
        <v>Charger</v>
      </c>
      <c r="J94" s="436">
        <f>MstList!K94</f>
        <v>0</v>
      </c>
      <c r="N94" s="636" t="str">
        <f>IF(Jasper!$D93&gt;0,N$1,"")</f>
        <v/>
      </c>
      <c r="O94" s="362" t="e">
        <f>IF(#REF!&gt;0,O$1,"")</f>
        <v>#REF!</v>
      </c>
      <c r="P94" s="362" t="str">
        <f>IF(Versailles!$D93&gt;0,P$1,"")</f>
        <v/>
      </c>
      <c r="Q94" s="362" t="str">
        <f>IF(Sellersburg!$E93&gt;0,Q$1,"")</f>
        <v/>
      </c>
      <c r="R94" s="362" t="str">
        <f>IF(Pendleton!$E72&gt;0,R$1,"")</f>
        <v/>
      </c>
      <c r="S94" s="362" t="e">
        <f>IF(#REF!&gt;0,S$1,"")</f>
        <v>#REF!</v>
      </c>
      <c r="T94" s="23" t="e">
        <f>IF(#REF!&gt;0,$T$1,"")</f>
        <v>#REF!</v>
      </c>
      <c r="U94" s="23" t="str">
        <f>IF(Lafayette!E75&gt;0,$U$1,"")</f>
        <v/>
      </c>
      <c r="V94" s="23" t="e">
        <f>IF(Peru!#REF!&gt;0,$V$1,"")</f>
        <v>#REF!</v>
      </c>
      <c r="W94" s="23" t="e">
        <f>IF(#REF!&gt;0,$W$1,"")</f>
        <v>#REF!</v>
      </c>
      <c r="X94" s="23" t="str">
        <f>IF('Ft Wayne'!D91&gt;0,$X$1,"")</f>
        <v/>
      </c>
      <c r="Y94" s="23" t="e">
        <f>IF(#REF!&gt;0,$Y$1,"")</f>
        <v>#REF!</v>
      </c>
      <c r="Z94" s="23" t="e">
        <f>IF(#REF!&gt;0,$Z$1,"")</f>
        <v>#REF!</v>
      </c>
    </row>
    <row r="95" spans="1:26" ht="16.5" hidden="1" customHeight="1" x14ac:dyDescent="0.25">
      <c r="A95" s="23" t="e">
        <f t="shared" si="2"/>
        <v>#REF!</v>
      </c>
      <c r="B95" s="343" t="str">
        <f>MstList!B95</f>
        <v>5168653AC</v>
      </c>
      <c r="C95" s="291" t="str">
        <f>MstList!C95</f>
        <v>4D3136</v>
      </c>
      <c r="D95" s="290" t="str">
        <f>MstList!D95</f>
        <v>Tension Strut</v>
      </c>
      <c r="E95" s="659" t="e">
        <f>Quantities!D95</f>
        <v>#REF!</v>
      </c>
      <c r="F95" s="432">
        <v>0</v>
      </c>
      <c r="G95" s="433" t="e">
        <f t="shared" si="3"/>
        <v>#REF!</v>
      </c>
      <c r="H95" s="434" t="str">
        <f>MstList!H95</f>
        <v>OEM</v>
      </c>
      <c r="I95" s="435" t="str">
        <f>MstList!I95</f>
        <v>Charger</v>
      </c>
      <c r="J95" s="436">
        <f>MstList!K95</f>
        <v>0</v>
      </c>
      <c r="N95" s="636" t="str">
        <f>IF(Jasper!$D94&gt;0,N$1,"")</f>
        <v/>
      </c>
      <c r="O95" s="362" t="e">
        <f>IF(#REF!&gt;0,O$1,"")</f>
        <v>#REF!</v>
      </c>
      <c r="P95" s="362" t="str">
        <f>IF(Versailles!$D94&gt;0,P$1,"")</f>
        <v/>
      </c>
      <c r="Q95" s="362" t="str">
        <f>IF(Sellersburg!$E94&gt;0,Q$1,"")</f>
        <v/>
      </c>
      <c r="R95" s="362" t="str">
        <f>IF(Pendleton!$E73&gt;0,R$1,"")</f>
        <v/>
      </c>
      <c r="S95" s="362" t="e">
        <f>IF(#REF!&gt;0,S$1,"")</f>
        <v>#REF!</v>
      </c>
      <c r="T95" s="23" t="e">
        <f>IF(#REF!&gt;0,$T$1,"")</f>
        <v>#REF!</v>
      </c>
      <c r="U95" s="23" t="str">
        <f>IF(Lafayette!E76&gt;0,$U$1,"")</f>
        <v/>
      </c>
      <c r="V95" s="23" t="e">
        <f>IF(Peru!#REF!&gt;0,$V$1,"")</f>
        <v>#REF!</v>
      </c>
      <c r="W95" s="23" t="e">
        <f>IF(#REF!&gt;0,$W$1,"")</f>
        <v>#REF!</v>
      </c>
      <c r="X95" s="23" t="str">
        <f>IF('Ft Wayne'!D92&gt;0,$X$1,"")</f>
        <v/>
      </c>
      <c r="Y95" s="23" t="e">
        <f>IF(#REF!&gt;0,$Y$1,"")</f>
        <v>#REF!</v>
      </c>
      <c r="Z95" s="23" t="e">
        <f>IF(#REF!&gt;0,$Z$1,"")</f>
        <v>#REF!</v>
      </c>
    </row>
    <row r="96" spans="1:26" ht="16.5" hidden="1" customHeight="1" x14ac:dyDescent="0.25">
      <c r="A96" s="23" t="e">
        <f t="shared" si="2"/>
        <v>#REF!</v>
      </c>
      <c r="B96" s="472" t="str">
        <f>MstList!B96</f>
        <v>NS272665</v>
      </c>
      <c r="C96" s="201" t="str">
        <f>MstList!C96</f>
        <v>4D3051</v>
      </c>
      <c r="D96" s="202" t="str">
        <f>MstList!D96</f>
        <v xml:space="preserve">Quick Front Strut 2011-2016 </v>
      </c>
      <c r="E96" s="567" t="e">
        <f>Quantities!D96</f>
        <v>#REF!</v>
      </c>
      <c r="F96" s="473">
        <v>0</v>
      </c>
      <c r="G96" s="474" t="e">
        <f t="shared" si="3"/>
        <v>#REF!</v>
      </c>
      <c r="H96" s="475" t="str">
        <f>MstList!H96</f>
        <v>NAPA</v>
      </c>
      <c r="I96" s="476" t="str">
        <f>MstList!I96</f>
        <v>Charger RWD</v>
      </c>
      <c r="J96" s="628">
        <f>MstList!K96</f>
        <v>0</v>
      </c>
      <c r="N96" s="636" t="str">
        <f>IF(Jasper!$D95&gt;0,N$1,"")</f>
        <v/>
      </c>
      <c r="O96" s="362" t="e">
        <f>IF(#REF!&gt;0,O$1,"")</f>
        <v>#REF!</v>
      </c>
      <c r="P96" s="362" t="str">
        <f>IF(Versailles!$D95&gt;0,P$1,"")</f>
        <v/>
      </c>
      <c r="Q96" s="362" t="str">
        <f>IF(Sellersburg!$E95&gt;0,Q$1,"")</f>
        <v/>
      </c>
      <c r="R96" s="362" t="str">
        <f>IF(Pendleton!$E74&gt;0,R$1,"")</f>
        <v/>
      </c>
      <c r="S96" s="362" t="e">
        <f>IF(#REF!&gt;0,S$1,"")</f>
        <v>#REF!</v>
      </c>
      <c r="T96" s="23" t="e">
        <f>IF(#REF!&gt;0,$T$1,"")</f>
        <v>#REF!</v>
      </c>
      <c r="U96" s="23" t="str">
        <f>IF(Lafayette!E77&gt;0,$U$1,"")</f>
        <v/>
      </c>
      <c r="V96" s="23" t="e">
        <f>IF(Peru!#REF!&gt;0,$V$1,"")</f>
        <v>#REF!</v>
      </c>
      <c r="W96" s="23" t="e">
        <f>IF(#REF!&gt;0,$W$1,"")</f>
        <v>#REF!</v>
      </c>
      <c r="X96" s="23" t="str">
        <f>IF('Ft Wayne'!D93&gt;0,$X$1,"")</f>
        <v/>
      </c>
      <c r="Y96" s="23" t="e">
        <f>IF(#REF!&gt;0,$Y$1,"")</f>
        <v>#REF!</v>
      </c>
      <c r="Z96" s="23" t="e">
        <f>IF(#REF!&gt;0,$Z$1,"")</f>
        <v>#REF!</v>
      </c>
    </row>
    <row r="97" spans="1:26" ht="16.5" hidden="1" customHeight="1" x14ac:dyDescent="0.25">
      <c r="A97" s="23" t="e">
        <f t="shared" si="2"/>
        <v>#REF!</v>
      </c>
      <c r="B97" s="108" t="str">
        <f>MstList!B97</f>
        <v>THM 449203</v>
      </c>
      <c r="C97" s="9" t="str">
        <f>MstList!C97</f>
        <v>4D4100</v>
      </c>
      <c r="D97" s="1" t="str">
        <f>MstList!D97</f>
        <v>Thermostat (2006-19)</v>
      </c>
      <c r="E97" s="60" t="e">
        <f>Quantities!D97</f>
        <v>#REF!</v>
      </c>
      <c r="F97" s="117">
        <v>20.399999999999999</v>
      </c>
      <c r="G97" s="212" t="e">
        <f t="shared" si="3"/>
        <v>#REF!</v>
      </c>
      <c r="H97" s="268" t="str">
        <f>MstList!H97</f>
        <v>NAPA</v>
      </c>
      <c r="I97" s="422" t="str">
        <f>MstList!I97</f>
        <v>Charger</v>
      </c>
      <c r="J97" s="423">
        <f>MstList!K97</f>
        <v>0</v>
      </c>
      <c r="N97" s="636" t="str">
        <f>IF(Jasper!$D96&gt;0,N$1,"")</f>
        <v/>
      </c>
      <c r="O97" s="362" t="e">
        <f>IF(#REF!&gt;0,O$1,"")</f>
        <v>#REF!</v>
      </c>
      <c r="P97" s="362" t="e">
        <f>IF(Versailles!#REF!&gt;0,P$1,"")</f>
        <v>#REF!</v>
      </c>
      <c r="Q97" s="362" t="str">
        <f>IF(Sellersburg!$E96&gt;0,Q$1,"")</f>
        <v/>
      </c>
      <c r="R97" s="362" t="str">
        <f>IF(Pendleton!$E75&gt;0,R$1,"")</f>
        <v/>
      </c>
      <c r="S97" s="362" t="e">
        <f>IF(#REF!&gt;0,S$1,"")</f>
        <v>#REF!</v>
      </c>
      <c r="T97" s="23" t="e">
        <f>IF(#REF!&gt;0,$T$1,"")</f>
        <v>#REF!</v>
      </c>
      <c r="U97" s="23" t="str">
        <f>IF(Lafayette!E78&gt;0,$U$1,"")</f>
        <v/>
      </c>
      <c r="V97" s="23" t="e">
        <f>IF(Peru!#REF!&gt;0,$V$1,"")</f>
        <v>#REF!</v>
      </c>
      <c r="W97" s="23" t="e">
        <f>IF(#REF!&gt;0,$W$1,"")</f>
        <v>#REF!</v>
      </c>
      <c r="X97" s="23" t="str">
        <f>IF('Ft Wayne'!D94&gt;0,$X$1,"")</f>
        <v/>
      </c>
      <c r="Y97" s="23" t="e">
        <f>IF(#REF!&gt;0,$Y$1,"")</f>
        <v>#REF!</v>
      </c>
      <c r="Z97" s="23" t="e">
        <f>IF(#REF!&gt;0,$Z$1,"")</f>
        <v>#REF!</v>
      </c>
    </row>
    <row r="98" spans="1:26" ht="16.5" hidden="1" customHeight="1" x14ac:dyDescent="0.25">
      <c r="A98" s="23" t="e">
        <f t="shared" si="2"/>
        <v>#REF!</v>
      </c>
      <c r="B98" s="108" t="str">
        <f>MstList!B98</f>
        <v>NCP2693893</v>
      </c>
      <c r="C98" s="9" t="str">
        <f>MstList!C98</f>
        <v>4D4142</v>
      </c>
      <c r="D98" s="1" t="str">
        <f>MstList!D98</f>
        <v>Tie Rod, Inner (2015-18 AWD)</v>
      </c>
      <c r="E98" s="60" t="e">
        <f>Quantities!D98</f>
        <v>#REF!</v>
      </c>
      <c r="F98" s="117">
        <v>0</v>
      </c>
      <c r="G98" s="212" t="e">
        <f t="shared" si="3"/>
        <v>#REF!</v>
      </c>
      <c r="H98" s="268" t="str">
        <f>MstList!H98</f>
        <v>NAPA</v>
      </c>
      <c r="I98" s="422" t="str">
        <f>MstList!I98</f>
        <v>Charger</v>
      </c>
      <c r="J98" s="423">
        <f>MstList!K98</f>
        <v>0</v>
      </c>
      <c r="K98" s="637"/>
      <c r="N98" s="636" t="str">
        <f>IF(Jasper!$D97&gt;0,N$1,"")</f>
        <v/>
      </c>
      <c r="O98" s="362" t="e">
        <f>IF(#REF!&gt;0,O$1,"")</f>
        <v>#REF!</v>
      </c>
      <c r="P98" s="362" t="str">
        <f>IF(Versailles!$D96&gt;0,P$1,"")</f>
        <v/>
      </c>
      <c r="Q98" s="362" t="str">
        <f>IF(Sellersburg!$E97&gt;0,Q$1,"")</f>
        <v/>
      </c>
      <c r="R98" s="362" t="str">
        <f>IF(Pendleton!$E76&gt;0,R$1,"")</f>
        <v/>
      </c>
      <c r="S98" s="362" t="e">
        <f>IF(#REF!&gt;0,S$1,"")</f>
        <v>#REF!</v>
      </c>
      <c r="T98" s="23" t="e">
        <f>IF(#REF!&gt;0,$T$1,"")</f>
        <v>#REF!</v>
      </c>
      <c r="U98" s="23" t="str">
        <f>IF(Lafayette!E79&gt;0,$U$1,"")</f>
        <v/>
      </c>
      <c r="V98" s="23" t="e">
        <f>IF(Peru!#REF!&gt;0,$V$1,"")</f>
        <v>#REF!</v>
      </c>
      <c r="W98" s="23" t="e">
        <f>IF(#REF!&gt;0,$W$1,"")</f>
        <v>#REF!</v>
      </c>
      <c r="X98" s="23" t="str">
        <f>IF('Ft Wayne'!D95&gt;0,$X$1,"")</f>
        <v/>
      </c>
      <c r="Y98" s="23" t="e">
        <f>IF(#REF!&gt;0,$Y$1,"")</f>
        <v>#REF!</v>
      </c>
      <c r="Z98" s="23" t="e">
        <f>IF(#REF!&gt;0,$Z$1,"")</f>
        <v>#REF!</v>
      </c>
    </row>
    <row r="99" spans="1:26" ht="16.5" hidden="1" customHeight="1" x14ac:dyDescent="0.25">
      <c r="A99" s="23" t="e">
        <f t="shared" si="2"/>
        <v>#REF!</v>
      </c>
      <c r="B99" s="343" t="str">
        <f>MstList!B99</f>
        <v>68263723AA</v>
      </c>
      <c r="C99" s="291" t="str">
        <f>MstList!C99</f>
        <v>68263723AA</v>
      </c>
      <c r="D99" s="290" t="str">
        <f>MstList!D99</f>
        <v>Inner Tie Rod Boot Kit (2011-20)</v>
      </c>
      <c r="E99" s="659" t="e">
        <f>Quantities!D99</f>
        <v>#REF!</v>
      </c>
      <c r="F99" s="432">
        <v>0</v>
      </c>
      <c r="G99" s="433" t="e">
        <f t="shared" si="3"/>
        <v>#REF!</v>
      </c>
      <c r="H99" s="434" t="str">
        <f>MstList!H99</f>
        <v>OEM</v>
      </c>
      <c r="I99" s="435" t="str">
        <f>MstList!I99</f>
        <v>Charger</v>
      </c>
      <c r="J99" s="436">
        <f>MstList!K99</f>
        <v>0</v>
      </c>
      <c r="K99" s="637"/>
      <c r="N99" s="636" t="str">
        <f>IF(Jasper!$D98&gt;0,N$1,"")</f>
        <v/>
      </c>
      <c r="O99" s="362" t="e">
        <f>IF(#REF!&gt;0,O$1,"")</f>
        <v>#REF!</v>
      </c>
      <c r="P99" s="362" t="str">
        <f>IF(Versailles!$D97&gt;0,P$1,"")</f>
        <v/>
      </c>
      <c r="Q99" s="362" t="str">
        <f>IF(Sellersburg!$E98&gt;0,Q$1,"")</f>
        <v/>
      </c>
      <c r="R99" s="362" t="str">
        <f>IF(Pendleton!$E77&gt;0,R$1,"")</f>
        <v/>
      </c>
      <c r="S99" s="362" t="e">
        <f>IF(#REF!&gt;0,S$1,"")</f>
        <v>#REF!</v>
      </c>
      <c r="T99" s="23" t="e">
        <f>IF(#REF!&gt;0,$T$1,"")</f>
        <v>#REF!</v>
      </c>
      <c r="U99" s="23" t="str">
        <f>IF(Lafayette!E80&gt;0,$U$1,"")</f>
        <v/>
      </c>
      <c r="V99" s="23" t="e">
        <f>IF(Peru!#REF!&gt;0,$V$1,"")</f>
        <v>#REF!</v>
      </c>
      <c r="W99" s="23" t="e">
        <f>IF(#REF!&gt;0,$W$1,"")</f>
        <v>#REF!</v>
      </c>
      <c r="X99" s="23" t="str">
        <f>IF('Ft Wayne'!D96&gt;0,$X$1,"")</f>
        <v/>
      </c>
      <c r="Y99" s="23" t="e">
        <f>IF(#REF!&gt;0,$Y$1,"")</f>
        <v>#REF!</v>
      </c>
      <c r="Z99" s="23" t="e">
        <f>IF(#REF!&gt;0,$Z$1,"")</f>
        <v>#REF!</v>
      </c>
    </row>
    <row r="100" spans="1:26" ht="16.5" hidden="1" customHeight="1" x14ac:dyDescent="0.25">
      <c r="A100" s="23" t="e">
        <f t="shared" si="2"/>
        <v>#REF!</v>
      </c>
      <c r="B100" s="108" t="str">
        <f>MstList!B100</f>
        <v>NCP2695686</v>
      </c>
      <c r="C100" s="9" t="str">
        <f>MstList!C100</f>
        <v>4D3122</v>
      </c>
      <c r="D100" s="1" t="str">
        <f>MstList!D100</f>
        <v>Tie Rod, Inner (2011-2014)</v>
      </c>
      <c r="E100" s="60" t="e">
        <f>Quantities!D100</f>
        <v>#REF!</v>
      </c>
      <c r="F100" s="117">
        <v>0</v>
      </c>
      <c r="G100" s="212" t="e">
        <f t="shared" si="3"/>
        <v>#REF!</v>
      </c>
      <c r="H100" s="268" t="str">
        <f>MstList!H100</f>
        <v>NAPA</v>
      </c>
      <c r="I100" s="422" t="str">
        <f>MstList!I100</f>
        <v>Charger</v>
      </c>
      <c r="J100" s="423">
        <f>MstList!K100</f>
        <v>0</v>
      </c>
      <c r="N100" s="636" t="str">
        <f>IF(Jasper!$D99&gt;0,N$1,"")</f>
        <v/>
      </c>
      <c r="O100" s="362" t="e">
        <f>IF(#REF!&gt;0,O$1,"")</f>
        <v>#REF!</v>
      </c>
      <c r="P100" s="362" t="str">
        <f>IF(Versailles!$D98&gt;0,P$1,"")</f>
        <v/>
      </c>
      <c r="Q100" s="362" t="str">
        <f>IF(Sellersburg!$E99&gt;0,Q$1,"")</f>
        <v/>
      </c>
      <c r="R100" s="362" t="str">
        <f>IF(Pendleton!$E78&gt;0,R$1,"")</f>
        <v/>
      </c>
      <c r="S100" s="362" t="e">
        <f>IF(#REF!&gt;0,S$1,"")</f>
        <v>#REF!</v>
      </c>
      <c r="T100" s="23" t="e">
        <f>IF(#REF!&gt;0,$T$1,"")</f>
        <v>#REF!</v>
      </c>
      <c r="U100" s="23" t="str">
        <f>IF(Lafayette!E81&gt;0,$U$1,"")</f>
        <v/>
      </c>
      <c r="V100" s="23" t="e">
        <f>IF(Peru!#REF!&gt;0,$V$1,"")</f>
        <v>#REF!</v>
      </c>
      <c r="W100" s="23" t="e">
        <f>IF(#REF!&gt;0,$W$1,"")</f>
        <v>#REF!</v>
      </c>
      <c r="X100" s="23" t="str">
        <f>IF('Ft Wayne'!D97&gt;0,$X$1,"")</f>
        <v/>
      </c>
      <c r="Y100" s="23" t="e">
        <f>IF(#REF!&gt;0,$Y$1,"")</f>
        <v>#REF!</v>
      </c>
      <c r="Z100" s="23" t="e">
        <f>IF(#REF!&gt;0,$Z$1,"")</f>
        <v>#REF!</v>
      </c>
    </row>
    <row r="101" spans="1:26" ht="16.5" hidden="1" customHeight="1" x14ac:dyDescent="0.25">
      <c r="A101" s="23" t="e">
        <f t="shared" si="2"/>
        <v>#REF!</v>
      </c>
      <c r="B101" s="108" t="str">
        <f>MstList!B101</f>
        <v>NCP 2693896</v>
      </c>
      <c r="C101" s="9" t="str">
        <f>MstList!C101</f>
        <v>4D3121</v>
      </c>
      <c r="D101" s="1" t="str">
        <f>MstList!D101</f>
        <v>Tie Rod, Outer (2011-14)</v>
      </c>
      <c r="E101" s="60" t="e">
        <f>Quantities!D101</f>
        <v>#REF!</v>
      </c>
      <c r="F101" s="117">
        <v>0</v>
      </c>
      <c r="G101" s="212" t="e">
        <f t="shared" si="3"/>
        <v>#REF!</v>
      </c>
      <c r="H101" s="268" t="str">
        <f>MstList!H101</f>
        <v>NAPA</v>
      </c>
      <c r="I101" s="422" t="str">
        <f>MstList!I101</f>
        <v>Charger</v>
      </c>
      <c r="J101" s="423">
        <f>MstList!K101</f>
        <v>0</v>
      </c>
      <c r="N101" s="636" t="str">
        <f>IF(Jasper!$D100&gt;0,N$1,"")</f>
        <v/>
      </c>
      <c r="O101" s="362" t="e">
        <f>IF(#REF!&gt;0,O$1,"")</f>
        <v>#REF!</v>
      </c>
      <c r="P101" s="362" t="str">
        <f>IF(Versailles!$D99&gt;0,P$1,"")</f>
        <v/>
      </c>
      <c r="Q101" s="362" t="str">
        <f>IF(Sellersburg!$E100&gt;0,Q$1,"")</f>
        <v/>
      </c>
      <c r="R101" s="362" t="str">
        <f>IF(Pendleton!$E79&gt;0,R$1,"")</f>
        <v/>
      </c>
      <c r="S101" s="362" t="e">
        <f>IF(#REF!&gt;0,S$1,"")</f>
        <v>#REF!</v>
      </c>
      <c r="T101" s="23" t="e">
        <f>IF(#REF!&gt;0,$T$1,"")</f>
        <v>#REF!</v>
      </c>
      <c r="U101" s="23" t="str">
        <f>IF(Lafayette!E82&gt;0,$U$1,"")</f>
        <v/>
      </c>
      <c r="V101" s="23" t="e">
        <f>IF(Peru!#REF!&gt;0,$V$1,"")</f>
        <v>#REF!</v>
      </c>
      <c r="W101" s="23" t="e">
        <f>IF(#REF!&gt;0,$W$1,"")</f>
        <v>#REF!</v>
      </c>
      <c r="X101" s="23" t="str">
        <f>IF('Ft Wayne'!D98&gt;0,$X$1,"")</f>
        <v/>
      </c>
      <c r="Y101" s="23" t="e">
        <f>IF(#REF!&gt;0,$Y$1,"")</f>
        <v>#REF!</v>
      </c>
      <c r="Z101" s="23" t="e">
        <f>IF(#REF!&gt;0,$Z$1,"")</f>
        <v>#REF!</v>
      </c>
    </row>
    <row r="102" spans="1:26" ht="16.5" hidden="1" customHeight="1" x14ac:dyDescent="0.25">
      <c r="A102" s="23" t="e">
        <f t="shared" si="2"/>
        <v>#REF!</v>
      </c>
      <c r="B102" s="343" t="str">
        <f>MstList!B102</f>
        <v>50629400AE</v>
      </c>
      <c r="C102" s="291" t="str">
        <f>MstList!C102</f>
        <v>4D4191</v>
      </c>
      <c r="D102" s="290" t="str">
        <f>MstList!D102</f>
        <v>Tire Sensor  (2017-18)</v>
      </c>
      <c r="E102" s="659" t="e">
        <f>Quantities!D102</f>
        <v>#REF!</v>
      </c>
      <c r="F102" s="432">
        <v>0</v>
      </c>
      <c r="G102" s="433" t="e">
        <f t="shared" si="3"/>
        <v>#REF!</v>
      </c>
      <c r="H102" s="434" t="str">
        <f>MstList!H102</f>
        <v>OEM</v>
      </c>
      <c r="I102" s="435" t="str">
        <f>MstList!I102</f>
        <v>Charger</v>
      </c>
      <c r="J102" s="436">
        <f>MstList!K102</f>
        <v>0</v>
      </c>
      <c r="N102" s="636" t="str">
        <f>IF(Jasper!$D101&gt;0,N$1,"")</f>
        <v/>
      </c>
      <c r="O102" s="362" t="e">
        <f>IF(#REF!&gt;0,O$1,"")</f>
        <v>#REF!</v>
      </c>
      <c r="P102" s="362" t="str">
        <f>IF(Versailles!$D100&gt;0,P$1,"")</f>
        <v/>
      </c>
      <c r="Q102" s="362" t="str">
        <f>IF(Sellersburg!$E101&gt;0,Q$1,"")</f>
        <v/>
      </c>
      <c r="R102" s="362" t="str">
        <f>IF(Pendleton!$E80&gt;0,R$1,"")</f>
        <v/>
      </c>
      <c r="S102" s="362" t="e">
        <f>IF(#REF!&gt;0,S$1,"")</f>
        <v>#REF!</v>
      </c>
      <c r="T102" s="23" t="e">
        <f>IF(#REF!&gt;0,$T$1,"")</f>
        <v>#REF!</v>
      </c>
      <c r="U102" s="23" t="str">
        <f>IF(Lafayette!E83&gt;0,$U$1,"")</f>
        <v/>
      </c>
      <c r="V102" s="23" t="e">
        <f>IF(Peru!#REF!&gt;0,$V$1,"")</f>
        <v>#REF!</v>
      </c>
      <c r="W102" s="23" t="e">
        <f>IF(#REF!&gt;0,$W$1,"")</f>
        <v>#REF!</v>
      </c>
      <c r="X102" s="23" t="str">
        <f>IF('Ft Wayne'!D99&gt;0,$X$1,"")</f>
        <v/>
      </c>
      <c r="Y102" s="23" t="e">
        <f>IF(#REF!&gt;0,$Y$1,"")</f>
        <v>#REF!</v>
      </c>
      <c r="Z102" s="23" t="e">
        <f>IF(#REF!&gt;0,$Z$1,"")</f>
        <v>#REF!</v>
      </c>
    </row>
    <row r="103" spans="1:26" ht="16.5" hidden="1" customHeight="1" x14ac:dyDescent="0.25">
      <c r="A103" s="23" t="e">
        <f t="shared" si="2"/>
        <v>#REF!</v>
      </c>
      <c r="B103" s="343" t="str">
        <f>MstList!B103</f>
        <v>56053037AB</v>
      </c>
      <c r="C103" s="291" t="str">
        <f>MstList!C103</f>
        <v>4M3157</v>
      </c>
      <c r="D103" s="290" t="str">
        <f>MstList!D103</f>
        <v>Mounting Kit for aluminum valve stems</v>
      </c>
      <c r="E103" s="659" t="e">
        <f>Quantities!D103</f>
        <v>#REF!</v>
      </c>
      <c r="F103" s="432">
        <v>0</v>
      </c>
      <c r="G103" s="433" t="e">
        <f t="shared" si="3"/>
        <v>#REF!</v>
      </c>
      <c r="H103" s="434" t="str">
        <f>MstList!H103</f>
        <v>OEM</v>
      </c>
      <c r="I103" s="435" t="str">
        <f>MstList!I103</f>
        <v>Charger</v>
      </c>
      <c r="J103" s="436">
        <f>MstList!K103</f>
        <v>0</v>
      </c>
      <c r="N103" s="636" t="str">
        <f>IF(Jasper!$D102&gt;0,N$1,"")</f>
        <v/>
      </c>
      <c r="O103" s="362" t="e">
        <f>IF(#REF!&gt;0,O$1,"")</f>
        <v>#REF!</v>
      </c>
      <c r="P103" s="362" t="str">
        <f>IF(Versailles!$D101&gt;0,P$1,"")</f>
        <v/>
      </c>
      <c r="Q103" s="362" t="str">
        <f>IF(Sellersburg!$E102&gt;0,Q$1,"")</f>
        <v/>
      </c>
      <c r="R103" s="362" t="str">
        <f>IF(Pendleton!$E81&gt;0,R$1,"")</f>
        <v/>
      </c>
      <c r="S103" s="362" t="e">
        <f>IF(#REF!&gt;0,S$1,"")</f>
        <v>#REF!</v>
      </c>
      <c r="T103" s="23" t="e">
        <f>IF(#REF!&gt;0,$T$1,"")</f>
        <v>#REF!</v>
      </c>
      <c r="U103" s="23" t="str">
        <f>IF(Lafayette!E84&gt;0,$U$1,"")</f>
        <v/>
      </c>
      <c r="V103" s="23" t="e">
        <f>IF(Peru!#REF!&gt;0,$V$1,"")</f>
        <v>#REF!</v>
      </c>
      <c r="W103" s="23" t="e">
        <f>IF(#REF!&gt;0,$W$1,"")</f>
        <v>#REF!</v>
      </c>
      <c r="X103" s="23" t="str">
        <f>IF('Ft Wayne'!D100&gt;0,$X$1,"")</f>
        <v/>
      </c>
      <c r="Y103" s="23" t="e">
        <f>IF(#REF!&gt;0,$Y$1,"")</f>
        <v>#REF!</v>
      </c>
      <c r="Z103" s="23" t="e">
        <f>IF(#REF!&gt;0,$Z$1,"")</f>
        <v>#REF!</v>
      </c>
    </row>
    <row r="104" spans="1:26" ht="16.5" hidden="1" customHeight="1" x14ac:dyDescent="0.25">
      <c r="A104" s="23" t="e">
        <f t="shared" si="2"/>
        <v>#REF!</v>
      </c>
      <c r="B104" s="443" t="str">
        <f>MstList!B104</f>
        <v>ECH 920171</v>
      </c>
      <c r="C104" s="155" t="str">
        <f>MstList!C104</f>
        <v xml:space="preserve">4D4193 </v>
      </c>
      <c r="D104" s="24" t="str">
        <f>MstList!D104</f>
        <v>Tire Sensor Vavle Stem Kit (2006-16)</v>
      </c>
      <c r="E104" s="660" t="e">
        <f>Quantities!D104</f>
        <v>#REF!</v>
      </c>
      <c r="F104" s="444">
        <v>0</v>
      </c>
      <c r="G104" s="445" t="e">
        <f t="shared" si="3"/>
        <v>#REF!</v>
      </c>
      <c r="H104" s="446" t="str">
        <f>MstList!H104</f>
        <v>NAPA</v>
      </c>
      <c r="I104" s="447" t="str">
        <f>MstList!I104</f>
        <v>Charger</v>
      </c>
      <c r="J104" s="448">
        <f>MstList!K104</f>
        <v>0</v>
      </c>
      <c r="N104" s="636" t="str">
        <f>IF(Jasper!$D103&gt;0,N$1,"")</f>
        <v/>
      </c>
      <c r="O104" s="362" t="e">
        <f>IF(#REF!&gt;0,O$1,"")</f>
        <v>#REF!</v>
      </c>
      <c r="P104" s="362" t="str">
        <f>IF(Versailles!$D102&gt;0,P$1,"")</f>
        <v/>
      </c>
      <c r="Q104" s="362" t="str">
        <f>IF(Sellersburg!$E103&gt;0,Q$1,"")</f>
        <v/>
      </c>
      <c r="R104" s="362" t="str">
        <f>IF(Pendleton!$E82&gt;0,R$1,"")</f>
        <v/>
      </c>
      <c r="S104" s="362" t="e">
        <f>IF(#REF!&gt;0,S$1,"")</f>
        <v>#REF!</v>
      </c>
      <c r="T104" s="23" t="e">
        <f>IF(#REF!&gt;0,$T$1,"")</f>
        <v>#REF!</v>
      </c>
      <c r="U104" s="23" t="str">
        <f>IF(Lafayette!E85&gt;0,$U$1,"")</f>
        <v/>
      </c>
      <c r="V104" s="23" t="e">
        <f>IF(Peru!#REF!&gt;0,$V$1,"")</f>
        <v>#REF!</v>
      </c>
      <c r="W104" s="23" t="e">
        <f>IF(#REF!&gt;0,$W$1,"")</f>
        <v>#REF!</v>
      </c>
      <c r="X104" s="23" t="str">
        <f>IF('Ft Wayne'!D101&gt;0,$X$1,"")</f>
        <v/>
      </c>
      <c r="Y104" s="23" t="e">
        <f>IF(#REF!&gt;0,$Y$1,"")</f>
        <v>#REF!</v>
      </c>
      <c r="Z104" s="23" t="e">
        <f>IF(#REF!&gt;0,$Z$1,"")</f>
        <v>#REF!</v>
      </c>
    </row>
    <row r="105" spans="1:26" ht="16.5" hidden="1" customHeight="1" x14ac:dyDescent="0.25">
      <c r="A105" s="23" t="e">
        <f t="shared" si="2"/>
        <v>#REF!</v>
      </c>
      <c r="B105" s="108" t="str">
        <f>MstList!B105</f>
        <v>ECH 921129</v>
      </c>
      <c r="C105" s="9" t="str">
        <f>MstList!C105</f>
        <v>4D4190</v>
      </c>
      <c r="D105" s="1" t="str">
        <f>MstList!D105</f>
        <v>Tire Sensor  (2009-16)</v>
      </c>
      <c r="E105" s="60" t="e">
        <f>Quantities!D105</f>
        <v>#REF!</v>
      </c>
      <c r="F105" s="117">
        <v>57.86</v>
      </c>
      <c r="G105" s="212" t="e">
        <f t="shared" si="3"/>
        <v>#REF!</v>
      </c>
      <c r="H105" s="268" t="str">
        <f>MstList!H105</f>
        <v>NAPA</v>
      </c>
      <c r="I105" s="422" t="str">
        <f>MstList!I105</f>
        <v>Charger</v>
      </c>
      <c r="J105" s="423">
        <f>MstList!K105</f>
        <v>0</v>
      </c>
      <c r="N105" s="636" t="str">
        <f>IF(Jasper!$D104&gt;0,N$1,"")</f>
        <v/>
      </c>
      <c r="O105" s="362" t="e">
        <f>IF(#REF!&gt;0,O$1,"")</f>
        <v>#REF!</v>
      </c>
      <c r="P105" s="362" t="str">
        <f>IF(Versailles!$D103&gt;0,P$1,"")</f>
        <v/>
      </c>
      <c r="Q105" s="362" t="str">
        <f>IF(Sellersburg!$E104&gt;0,Q$1,"")</f>
        <v/>
      </c>
      <c r="R105" s="362" t="e">
        <f>IF(Pendleton!#REF!&gt;0,R$1,"")</f>
        <v>#REF!</v>
      </c>
      <c r="S105" s="362" t="e">
        <f>IF(#REF!&gt;0,S$1,"")</f>
        <v>#REF!</v>
      </c>
      <c r="T105" s="23" t="e">
        <f>IF(#REF!&gt;0,$T$1,"")</f>
        <v>#REF!</v>
      </c>
      <c r="U105" s="23" t="str">
        <f>IF(Lafayette!E86&gt;0,$U$1,"")</f>
        <v/>
      </c>
      <c r="V105" s="23" t="e">
        <f>IF(Peru!#REF!&gt;0,$V$1,"")</f>
        <v>#REF!</v>
      </c>
      <c r="W105" s="23" t="e">
        <f>IF(#REF!&gt;0,$W$1,"")</f>
        <v>#REF!</v>
      </c>
      <c r="X105" s="23" t="str">
        <f>IF('Ft Wayne'!D102&gt;0,$X$1,"")</f>
        <v/>
      </c>
      <c r="Y105" s="23" t="e">
        <f>IF(#REF!&gt;0,$Y$1,"")</f>
        <v>#REF!</v>
      </c>
      <c r="Z105" s="23" t="e">
        <f>IF(#REF!&gt;0,$Z$1,"")</f>
        <v>#REF!</v>
      </c>
    </row>
    <row r="106" spans="1:26" ht="16.5" hidden="1" customHeight="1" x14ac:dyDescent="0.25">
      <c r="A106" s="23" t="e">
        <f t="shared" si="2"/>
        <v>#REF!</v>
      </c>
      <c r="B106" s="343" t="str">
        <f>MstList!B106</f>
        <v>5038668AC</v>
      </c>
      <c r="C106" s="291" t="str">
        <f>MstList!C106</f>
        <v>4D4504</v>
      </c>
      <c r="D106" s="290" t="str">
        <f>MstList!D106</f>
        <v>Water Pump</v>
      </c>
      <c r="E106" s="659" t="e">
        <f>Quantities!D106</f>
        <v>#REF!</v>
      </c>
      <c r="F106" s="432">
        <v>0</v>
      </c>
      <c r="G106" s="433" t="e">
        <f t="shared" si="3"/>
        <v>#REF!</v>
      </c>
      <c r="H106" s="434" t="str">
        <f>MstList!H106</f>
        <v>OEM</v>
      </c>
      <c r="I106" s="435" t="str">
        <f>MstList!I106</f>
        <v>Charger</v>
      </c>
      <c r="J106" s="436">
        <f>MstList!K106</f>
        <v>0</v>
      </c>
      <c r="N106" s="636" t="str">
        <f>IF(Jasper!$D105&gt;0,N$1,"")</f>
        <v/>
      </c>
      <c r="O106" s="362" t="e">
        <f>IF(#REF!&gt;0,O$1,"")</f>
        <v>#REF!</v>
      </c>
      <c r="P106" s="362" t="str">
        <f>IF(Versailles!$D104&gt;0,P$1,"")</f>
        <v/>
      </c>
      <c r="Q106" s="362" t="str">
        <f>IF(Sellersburg!$E105&gt;0,Q$1,"")</f>
        <v/>
      </c>
      <c r="R106" s="362" t="str">
        <f>IF(Pendleton!$E83&gt;0,R$1,"")</f>
        <v/>
      </c>
      <c r="S106" s="362" t="e">
        <f>IF(#REF!&gt;0,S$1,"")</f>
        <v>#REF!</v>
      </c>
      <c r="T106" s="23" t="e">
        <f>IF(#REF!&gt;0,$T$1,"")</f>
        <v>#REF!</v>
      </c>
      <c r="U106" s="23" t="str">
        <f>IF(Lafayette!E87&gt;0,$U$1,"")</f>
        <v>D14</v>
      </c>
      <c r="V106" s="23" t="e">
        <f>IF(Peru!#REF!&gt;0,$V$1,"")</f>
        <v>#REF!</v>
      </c>
      <c r="W106" s="23" t="e">
        <f>IF(#REF!&gt;0,$W$1,"")</f>
        <v>#REF!</v>
      </c>
      <c r="X106" s="23" t="str">
        <f>IF('Ft Wayne'!D103&gt;0,$X$1,"")</f>
        <v>D22</v>
      </c>
      <c r="Y106" s="23" t="e">
        <f>IF(#REF!&gt;0,$Y$1,"")</f>
        <v>#REF!</v>
      </c>
      <c r="Z106" s="23" t="e">
        <f>IF(#REF!&gt;0,$Z$1,"")</f>
        <v>#REF!</v>
      </c>
    </row>
    <row r="107" spans="1:26" ht="16.5" hidden="1" customHeight="1" x14ac:dyDescent="0.25">
      <c r="A107" s="23" t="e">
        <f t="shared" si="2"/>
        <v>#REF!</v>
      </c>
      <c r="B107" s="343" t="str">
        <f>MstList!B107</f>
        <v>4895425AD</v>
      </c>
      <c r="C107" s="291" t="str">
        <f>MstList!C107</f>
        <v>4D4400</v>
      </c>
      <c r="D107" s="290" t="str">
        <f>MstList!D107</f>
        <v>Wheel</v>
      </c>
      <c r="E107" s="659" t="e">
        <f>Quantities!D107</f>
        <v>#REF!</v>
      </c>
      <c r="F107" s="432">
        <v>0</v>
      </c>
      <c r="G107" s="433" t="e">
        <f t="shared" si="3"/>
        <v>#REF!</v>
      </c>
      <c r="H107" s="434" t="str">
        <f>MstList!H107</f>
        <v>OEM</v>
      </c>
      <c r="I107" s="435" t="str">
        <f>MstList!I107</f>
        <v>Charger</v>
      </c>
      <c r="J107" s="436">
        <f>MstList!K107</f>
        <v>0</v>
      </c>
      <c r="N107" s="636" t="str">
        <f>IF(Jasper!$D106&gt;0,N$1,"")</f>
        <v/>
      </c>
      <c r="O107" s="362" t="e">
        <f>IF(#REF!&gt;0,O$1,"")</f>
        <v>#REF!</v>
      </c>
      <c r="P107" s="362" t="str">
        <f>IF(Versailles!$D105&gt;0,P$1,"")</f>
        <v/>
      </c>
      <c r="Q107" s="362" t="str">
        <f>IF(Sellersburg!$E106&gt;0,Q$1,"")</f>
        <v/>
      </c>
      <c r="R107" s="362" t="str">
        <f>IF(Pendleton!$E84&gt;0,R$1,"")</f>
        <v/>
      </c>
      <c r="S107" s="362" t="e">
        <f>IF(#REF!&gt;0,S$1,"")</f>
        <v>#REF!</v>
      </c>
      <c r="T107" s="23" t="e">
        <f>IF(#REF!&gt;0,$T$1,"")</f>
        <v>#REF!</v>
      </c>
      <c r="U107" s="23" t="str">
        <f>IF(Lafayette!E88&gt;0,$U$1,"")</f>
        <v/>
      </c>
      <c r="V107" s="23" t="e">
        <f>IF(Peru!#REF!&gt;0,$V$1,"")</f>
        <v>#REF!</v>
      </c>
      <c r="W107" s="23" t="e">
        <f>IF(#REF!&gt;0,$W$1,"")</f>
        <v>#REF!</v>
      </c>
      <c r="X107" s="23" t="str">
        <f>IF('Ft Wayne'!D104&gt;0,$X$1,"")</f>
        <v/>
      </c>
      <c r="Y107" s="23" t="e">
        <f>IF(#REF!&gt;0,$Y$1,"")</f>
        <v>#REF!</v>
      </c>
      <c r="Z107" s="23" t="e">
        <f>IF(#REF!&gt;0,$Z$1,"")</f>
        <v>#REF!</v>
      </c>
    </row>
    <row r="108" spans="1:26" ht="16.5" hidden="1" customHeight="1" x14ac:dyDescent="0.25">
      <c r="A108" s="23" t="e">
        <f t="shared" si="2"/>
        <v>#REF!</v>
      </c>
      <c r="B108" s="343" t="str">
        <f>MstList!B108</f>
        <v>CBXZ S031AA</v>
      </c>
      <c r="C108" s="291" t="str">
        <f>MstList!C108</f>
        <v>4D4420</v>
      </c>
      <c r="D108" s="290" t="str">
        <f>MstList!D108</f>
        <v>Wheel Chock</v>
      </c>
      <c r="E108" s="659" t="e">
        <f>Quantities!D108</f>
        <v>#REF!</v>
      </c>
      <c r="F108" s="432">
        <v>0</v>
      </c>
      <c r="G108" s="433" t="e">
        <f t="shared" si="3"/>
        <v>#REF!</v>
      </c>
      <c r="H108" s="434" t="str">
        <f>MstList!H108</f>
        <v>OEM</v>
      </c>
      <c r="I108" s="435" t="str">
        <f>MstList!I108</f>
        <v>Charger</v>
      </c>
      <c r="J108" s="436">
        <f>MstList!K108</f>
        <v>0</v>
      </c>
      <c r="N108" s="636" t="str">
        <f>IF(Jasper!$D107&gt;0,N$1,"")</f>
        <v/>
      </c>
      <c r="O108" s="362" t="e">
        <f>IF(#REF!&gt;0,O$1,"")</f>
        <v>#REF!</v>
      </c>
      <c r="P108" s="362" t="str">
        <f>IF(Versailles!$D106&gt;0,P$1,"")</f>
        <v/>
      </c>
      <c r="Q108" s="362" t="str">
        <f>IF(Sellersburg!$E107&gt;0,Q$1,"")</f>
        <v/>
      </c>
      <c r="R108" s="362" t="str">
        <f>IF(Pendleton!$E85&gt;0,R$1,"")</f>
        <v/>
      </c>
      <c r="S108" s="362" t="e">
        <f>IF(#REF!&gt;0,S$1,"")</f>
        <v>#REF!</v>
      </c>
      <c r="T108" s="23" t="e">
        <f>IF(#REF!&gt;0,$T$1,"")</f>
        <v>#REF!</v>
      </c>
      <c r="U108" s="23" t="str">
        <f>IF(Lafayette!E89&gt;0,$U$1,"")</f>
        <v/>
      </c>
      <c r="V108" s="23" t="e">
        <f>IF(Peru!#REF!&gt;0,$V$1,"")</f>
        <v>#REF!</v>
      </c>
      <c r="W108" s="23" t="e">
        <f>IF(#REF!&gt;0,$W$1,"")</f>
        <v>#REF!</v>
      </c>
      <c r="X108" s="23" t="str">
        <f>IF('Ft Wayne'!D105&gt;0,$X$1,"")</f>
        <v/>
      </c>
      <c r="Y108" s="23" t="e">
        <f>IF(#REF!&gt;0,$Y$1,"")</f>
        <v>#REF!</v>
      </c>
      <c r="Z108" s="23" t="e">
        <f>IF(#REF!&gt;0,$Z$1,"")</f>
        <v>#REF!</v>
      </c>
    </row>
    <row r="109" spans="1:26" ht="16.5" hidden="1" customHeight="1" x14ac:dyDescent="0.25">
      <c r="A109" s="23" t="e">
        <f t="shared" si="2"/>
        <v>#REF!</v>
      </c>
      <c r="B109" s="343" t="str">
        <f>MstList!B109</f>
        <v>168166850AA</v>
      </c>
      <c r="C109" s="291" t="str">
        <f>MstList!C109</f>
        <v>4D4401</v>
      </c>
      <c r="D109" s="290" t="str">
        <f>MstList!D109</f>
        <v>Wheel Cover</v>
      </c>
      <c r="E109" s="659" t="e">
        <f>Quantities!D109</f>
        <v>#REF!</v>
      </c>
      <c r="F109" s="432">
        <v>0</v>
      </c>
      <c r="G109" s="433" t="e">
        <f t="shared" si="3"/>
        <v>#REF!</v>
      </c>
      <c r="H109" s="434" t="str">
        <f>MstList!H109</f>
        <v>OEM</v>
      </c>
      <c r="I109" s="435" t="str">
        <f>MstList!I109</f>
        <v>Charger</v>
      </c>
      <c r="J109" s="436">
        <f>MstList!K109</f>
        <v>0</v>
      </c>
      <c r="N109" s="636" t="str">
        <f>IF(Jasper!$D108&gt;0,N$1,"")</f>
        <v/>
      </c>
      <c r="O109" s="362" t="e">
        <f>IF(#REF!&gt;0,O$1,"")</f>
        <v>#REF!</v>
      </c>
      <c r="P109" s="362" t="str">
        <f>IF(Versailles!$D107&gt;0,P$1,"")</f>
        <v/>
      </c>
      <c r="Q109" s="362" t="str">
        <f>IF(Sellersburg!$E108&gt;0,Q$1,"")</f>
        <v/>
      </c>
      <c r="R109" s="362" t="str">
        <f>IF(Pendleton!$E86&gt;0,R$1,"")</f>
        <v/>
      </c>
      <c r="S109" s="362" t="e">
        <f>IF(#REF!&gt;0,S$1,"")</f>
        <v>#REF!</v>
      </c>
      <c r="T109" s="23" t="e">
        <f>IF(#REF!&gt;0,$T$1,"")</f>
        <v>#REF!</v>
      </c>
      <c r="U109" s="23" t="str">
        <f>IF(Lafayette!E90&gt;0,$U$1,"")</f>
        <v/>
      </c>
      <c r="V109" s="23" t="e">
        <f>IF(Peru!#REF!&gt;0,$V$1,"")</f>
        <v>#REF!</v>
      </c>
      <c r="W109" s="23" t="e">
        <f>IF(#REF!&gt;0,$W$1,"")</f>
        <v>#REF!</v>
      </c>
      <c r="X109" s="23" t="str">
        <f>IF('Ft Wayne'!D106&gt;0,$X$1,"")</f>
        <v/>
      </c>
      <c r="Y109" s="23" t="e">
        <f>IF(#REF!&gt;0,$Y$1,"")</f>
        <v>#REF!</v>
      </c>
      <c r="Z109" s="23" t="e">
        <f>IF(#REF!&gt;0,$Z$1,"")</f>
        <v>#REF!</v>
      </c>
    </row>
    <row r="110" spans="1:26" ht="16.5" hidden="1" customHeight="1" x14ac:dyDescent="0.25">
      <c r="A110" s="23" t="e">
        <f t="shared" si="2"/>
        <v>#REF!</v>
      </c>
      <c r="B110" s="106" t="str">
        <f>MstList!B110</f>
        <v xml:space="preserve">NBH38323 </v>
      </c>
      <c r="C110" s="72" t="str">
        <f>MstList!C110</f>
        <v>4D4502</v>
      </c>
      <c r="D110" s="22" t="str">
        <f>MstList!D110</f>
        <v>Belt Tenisoner (2006-19)</v>
      </c>
      <c r="E110" s="136" t="e">
        <f>Quantities!D110</f>
        <v>#REF!</v>
      </c>
      <c r="F110" s="118">
        <v>52.76</v>
      </c>
      <c r="G110" s="107" t="e">
        <f t="shared" si="3"/>
        <v>#REF!</v>
      </c>
      <c r="H110" s="268" t="str">
        <f>MstList!H110</f>
        <v>NAPA</v>
      </c>
      <c r="I110" s="422" t="str">
        <f>MstList!I110</f>
        <v>Charger</v>
      </c>
      <c r="J110" s="423">
        <f>MstList!K110</f>
        <v>0</v>
      </c>
      <c r="N110" s="636" t="str">
        <f>IF(Jasper!$D109&gt;0,N$1,"")</f>
        <v/>
      </c>
      <c r="O110" s="362" t="e">
        <f>IF(#REF!&gt;0,O$1,"")</f>
        <v>#REF!</v>
      </c>
      <c r="P110" s="362" t="e">
        <f>IF(Versailles!#REF!&gt;0,P$1,"")</f>
        <v>#REF!</v>
      </c>
      <c r="Q110" s="362" t="str">
        <f>IF(Sellersburg!$E109&gt;0,Q$1,"")</f>
        <v/>
      </c>
      <c r="R110" s="362" t="str">
        <f>IF(Pendleton!$E87&gt;0,R$1,"")</f>
        <v/>
      </c>
      <c r="S110" s="362" t="e">
        <f>IF(#REF!&gt;0,S$1,"")</f>
        <v>#REF!</v>
      </c>
      <c r="T110" s="23" t="e">
        <f>IF(#REF!&gt;0,$T$1,"")</f>
        <v>#REF!</v>
      </c>
      <c r="U110" s="23" t="str">
        <f>IF(Lafayette!E91&gt;0,$U$1,"")</f>
        <v/>
      </c>
      <c r="V110" s="23" t="e">
        <f>IF(Peru!#REF!&gt;0,$V$1,"")</f>
        <v>#REF!</v>
      </c>
      <c r="W110" s="23" t="e">
        <f>IF(#REF!&gt;0,$W$1,"")</f>
        <v>#REF!</v>
      </c>
      <c r="X110" s="23" t="str">
        <f>IF('Ft Wayne'!D107&gt;0,$X$1,"")</f>
        <v/>
      </c>
      <c r="Y110" s="23" t="e">
        <f>IF(#REF!&gt;0,$Y$1,"")</f>
        <v>#REF!</v>
      </c>
      <c r="Z110" s="23" t="e">
        <f>IF(#REF!&gt;0,$Z$1,"")</f>
        <v>#REF!</v>
      </c>
    </row>
    <row r="111" spans="1:26" ht="16.5" hidden="1" customHeight="1" x14ac:dyDescent="0.25">
      <c r="A111" s="477" t="e">
        <f t="shared" si="2"/>
        <v>#REF!</v>
      </c>
      <c r="B111" s="478" t="str">
        <f>MstList!B111</f>
        <v>68262253AC</v>
      </c>
      <c r="C111" s="284" t="str">
        <f>MstList!C111</f>
        <v>68262253AC</v>
      </c>
      <c r="D111" s="283" t="str">
        <f>MstList!D111</f>
        <v>Master Window Switch</v>
      </c>
      <c r="E111" s="663" t="e">
        <f>Quantities!D111</f>
        <v>#REF!</v>
      </c>
      <c r="F111" s="479">
        <v>0</v>
      </c>
      <c r="G111" s="480" t="e">
        <f t="shared" si="3"/>
        <v>#REF!</v>
      </c>
      <c r="H111" s="481" t="str">
        <f>MstList!H111</f>
        <v>OEM</v>
      </c>
      <c r="I111" s="482" t="str">
        <f>MstList!I111</f>
        <v>Charger</v>
      </c>
      <c r="J111" s="483">
        <f>MstList!K111</f>
        <v>0</v>
      </c>
      <c r="N111" s="636" t="str">
        <f>IF(Jasper!$D110&gt;0,N$1,"")</f>
        <v/>
      </c>
      <c r="O111" s="362" t="e">
        <f>IF(#REF!&gt;0,O$1,"")</f>
        <v>#REF!</v>
      </c>
      <c r="P111" s="362" t="str">
        <f>IF(Versailles!$D108&gt;0,P$1,"")</f>
        <v/>
      </c>
      <c r="Q111" s="362" t="str">
        <f>IF(Sellersburg!$E110&gt;0,Q$1,"")</f>
        <v/>
      </c>
      <c r="R111" s="362" t="str">
        <f>IF(Pendleton!$E88&gt;0,R$1,"")</f>
        <v/>
      </c>
      <c r="S111" s="362" t="e">
        <f>IF(#REF!&gt;0,S$1,"")</f>
        <v>#REF!</v>
      </c>
      <c r="T111" s="23" t="e">
        <f>IF(#REF!&gt;0,$T$1,"")</f>
        <v>#REF!</v>
      </c>
      <c r="U111" s="23" t="str">
        <f>IF(Lafayette!E92&gt;0,$U$1,"")</f>
        <v/>
      </c>
      <c r="V111" s="23" t="e">
        <f>IF(Peru!#REF!&gt;0,$V$1,"")</f>
        <v>#REF!</v>
      </c>
      <c r="W111" s="23" t="e">
        <f>IF(#REF!&gt;0,$W$1,"")</f>
        <v>#REF!</v>
      </c>
      <c r="X111" s="23" t="str">
        <f>IF('Ft Wayne'!D108&gt;0,$X$1,"")</f>
        <v/>
      </c>
      <c r="Y111" s="23" t="e">
        <f>IF(#REF!&gt;0,$Y$1,"")</f>
        <v>#REF!</v>
      </c>
      <c r="Z111" s="23" t="e">
        <f>IF(#REF!&gt;0,$Z$1,"")</f>
        <v>#REF!</v>
      </c>
    </row>
    <row r="112" spans="1:26" ht="16.5" hidden="1" customHeight="1" x14ac:dyDescent="0.25">
      <c r="A112" s="477" t="e">
        <f t="shared" si="2"/>
        <v>#REF!</v>
      </c>
      <c r="B112" s="478" t="str">
        <f>MstList!B112</f>
        <v>68143987AA</v>
      </c>
      <c r="C112" s="284" t="str">
        <f>MstList!C112</f>
        <v>4D3008</v>
      </c>
      <c r="D112" s="283" t="str">
        <f>MstList!D112</f>
        <v>LF Window Motor (2011-18)</v>
      </c>
      <c r="E112" s="663" t="e">
        <f>Quantities!D112</f>
        <v>#REF!</v>
      </c>
      <c r="F112" s="479">
        <v>0</v>
      </c>
      <c r="G112" s="480" t="e">
        <f t="shared" si="3"/>
        <v>#REF!</v>
      </c>
      <c r="H112" s="481" t="str">
        <f>MstList!H112</f>
        <v>OEM</v>
      </c>
      <c r="I112" s="482" t="str">
        <f>MstList!I112</f>
        <v>Charger</v>
      </c>
      <c r="J112" s="483">
        <f>MstList!K112</f>
        <v>0</v>
      </c>
      <c r="N112" s="636" t="str">
        <f>IF(Jasper!$D111&gt;0,N$1,"")</f>
        <v/>
      </c>
      <c r="O112" s="362" t="e">
        <f>IF(#REF!&gt;0,O$1,"")</f>
        <v>#REF!</v>
      </c>
      <c r="P112" s="362" t="str">
        <f>IF(Versailles!$D109&gt;0,P$1,"")</f>
        <v/>
      </c>
      <c r="Q112" s="362" t="str">
        <f>IF(Sellersburg!$E111&gt;0,Q$1,"")</f>
        <v/>
      </c>
      <c r="R112" s="362" t="str">
        <f>IF(Pendleton!$E89&gt;0,R$1,"")</f>
        <v/>
      </c>
      <c r="S112" s="362" t="e">
        <f>IF(#REF!&gt;0,S$1,"")</f>
        <v>#REF!</v>
      </c>
      <c r="T112" s="23" t="e">
        <f>IF(#REF!&gt;0,$T$1,"")</f>
        <v>#REF!</v>
      </c>
      <c r="U112" s="23" t="str">
        <f>IF(Lafayette!E93&gt;0,$U$1,"")</f>
        <v/>
      </c>
      <c r="V112" s="23" t="e">
        <f>IF(Peru!#REF!&gt;0,$V$1,"")</f>
        <v>#REF!</v>
      </c>
      <c r="W112" s="23" t="e">
        <f>IF(#REF!&gt;0,$W$1,"")</f>
        <v>#REF!</v>
      </c>
      <c r="X112" s="23" t="str">
        <f>IF('Ft Wayne'!D109&gt;0,$X$1,"")</f>
        <v/>
      </c>
      <c r="Y112" s="23" t="e">
        <f>IF(#REF!&gt;0,$Y$1,"")</f>
        <v>#REF!</v>
      </c>
      <c r="Z112" s="23" t="e">
        <f>IF(#REF!&gt;0,$Z$1,"")</f>
        <v>#REF!</v>
      </c>
    </row>
    <row r="113" spans="1:26" ht="16.5" hidden="1" customHeight="1" x14ac:dyDescent="0.25">
      <c r="A113" s="477" t="e">
        <f t="shared" si="2"/>
        <v>#REF!</v>
      </c>
      <c r="B113" s="478" t="str">
        <f>MstList!B113</f>
        <v>68143986AA</v>
      </c>
      <c r="C113" s="284" t="str">
        <f>MstList!C113</f>
        <v>4D3009</v>
      </c>
      <c r="D113" s="283" t="str">
        <f>MstList!D113</f>
        <v>RF Window Motor</v>
      </c>
      <c r="E113" s="663" t="e">
        <f>Quantities!D113</f>
        <v>#REF!</v>
      </c>
      <c r="F113" s="479">
        <v>0</v>
      </c>
      <c r="G113" s="480" t="e">
        <f t="shared" si="3"/>
        <v>#REF!</v>
      </c>
      <c r="H113" s="481" t="str">
        <f>MstList!H113</f>
        <v>OEM</v>
      </c>
      <c r="I113" s="482" t="str">
        <f>MstList!I113</f>
        <v>Charger</v>
      </c>
      <c r="J113" s="483">
        <f>MstList!K113</f>
        <v>0</v>
      </c>
      <c r="N113" s="636" t="str">
        <f>IF(Jasper!$D112&gt;0,N$1,"")</f>
        <v/>
      </c>
      <c r="O113" s="362" t="e">
        <f>IF(#REF!&gt;0,O$1,"")</f>
        <v>#REF!</v>
      </c>
      <c r="P113" s="362" t="str">
        <f>IF(Versailles!$D110&gt;0,P$1,"")</f>
        <v/>
      </c>
      <c r="Q113" s="362" t="str">
        <f>IF(Sellersburg!$E112&gt;0,Q$1,"")</f>
        <v/>
      </c>
      <c r="R113" s="362" t="str">
        <f>IF(Pendleton!$E90&gt;0,R$1,"")</f>
        <v/>
      </c>
      <c r="S113" s="362" t="e">
        <f>IF(#REF!&gt;0,S$1,"")</f>
        <v>#REF!</v>
      </c>
      <c r="T113" s="23" t="e">
        <f>IF(#REF!&gt;0,$T$1,"")</f>
        <v>#REF!</v>
      </c>
      <c r="U113" s="23" t="str">
        <f>IF(Lafayette!E94&gt;0,$U$1,"")</f>
        <v/>
      </c>
      <c r="V113" s="23" t="e">
        <f>IF(Peru!#REF!&gt;0,$V$1,"")</f>
        <v>#REF!</v>
      </c>
      <c r="W113" s="23" t="e">
        <f>IF(#REF!&gt;0,$W$1,"")</f>
        <v>#REF!</v>
      </c>
      <c r="X113" s="23" t="str">
        <f>IF('Ft Wayne'!D110&gt;0,$X$1,"")</f>
        <v/>
      </c>
      <c r="Y113" s="23" t="e">
        <f>IF(#REF!&gt;0,$Y$1,"")</f>
        <v>#REF!</v>
      </c>
      <c r="Z113" s="23" t="e">
        <f>IF(#REF!&gt;0,$Z$1,"")</f>
        <v>#REF!</v>
      </c>
    </row>
    <row r="114" spans="1:26" ht="16.5" hidden="1" customHeight="1" x14ac:dyDescent="0.25">
      <c r="A114" s="477" t="e">
        <f t="shared" si="2"/>
        <v>#REF!</v>
      </c>
      <c r="B114" s="478" t="str">
        <f>MstList!B114</f>
        <v>68143989AA</v>
      </c>
      <c r="C114" s="284" t="str">
        <f>MstList!C114</f>
        <v>4D3010</v>
      </c>
      <c r="D114" s="283" t="str">
        <f>MstList!D114</f>
        <v>LR Window Motor</v>
      </c>
      <c r="E114" s="663" t="e">
        <f>Quantities!D114</f>
        <v>#REF!</v>
      </c>
      <c r="F114" s="479">
        <v>0</v>
      </c>
      <c r="G114" s="480" t="e">
        <f t="shared" si="3"/>
        <v>#REF!</v>
      </c>
      <c r="H114" s="481" t="str">
        <f>MstList!H114</f>
        <v>OEM</v>
      </c>
      <c r="I114" s="482" t="str">
        <f>MstList!I114</f>
        <v>Charger</v>
      </c>
      <c r="J114" s="483">
        <f>MstList!K114</f>
        <v>0</v>
      </c>
      <c r="N114" s="636" t="str">
        <f>IF(Jasper!$D113&gt;0,N$1,"")</f>
        <v/>
      </c>
      <c r="O114" s="362" t="e">
        <f>IF(#REF!&gt;0,O$1,"")</f>
        <v>#REF!</v>
      </c>
      <c r="P114" s="362" t="str">
        <f>IF(Versailles!$D111&gt;0,P$1,"")</f>
        <v/>
      </c>
      <c r="Q114" s="362" t="str">
        <f>IF(Sellersburg!$E113&gt;0,Q$1,"")</f>
        <v/>
      </c>
      <c r="R114" s="362" t="str">
        <f>IF(Pendleton!$E91&gt;0,R$1,"")</f>
        <v/>
      </c>
      <c r="S114" s="362" t="e">
        <f>IF(#REF!&gt;0,S$1,"")</f>
        <v>#REF!</v>
      </c>
      <c r="T114" s="23" t="e">
        <f>IF(#REF!&gt;0,$T$1,"")</f>
        <v>#REF!</v>
      </c>
      <c r="U114" s="23" t="str">
        <f>IF(Lafayette!E95&gt;0,$U$1,"")</f>
        <v/>
      </c>
      <c r="V114" s="23" t="e">
        <f>IF(Peru!#REF!&gt;0,$V$1,"")</f>
        <v>#REF!</v>
      </c>
      <c r="W114" s="23" t="e">
        <f>IF(#REF!&gt;0,$W$1,"")</f>
        <v>#REF!</v>
      </c>
      <c r="X114" s="23" t="str">
        <f>IF('Ft Wayne'!D111&gt;0,$X$1,"")</f>
        <v/>
      </c>
      <c r="Y114" s="23" t="e">
        <f>IF(#REF!&gt;0,$Y$1,"")</f>
        <v>#REF!</v>
      </c>
      <c r="Z114" s="23" t="e">
        <f>IF(#REF!&gt;0,$Z$1,"")</f>
        <v>#REF!</v>
      </c>
    </row>
    <row r="115" spans="1:26" ht="16.5" hidden="1" customHeight="1" x14ac:dyDescent="0.25">
      <c r="A115" s="477" t="e">
        <f t="shared" si="2"/>
        <v>#REF!</v>
      </c>
      <c r="B115" s="478" t="str">
        <f>MstList!B115</f>
        <v>68143988AA</v>
      </c>
      <c r="C115" s="284" t="str">
        <f>MstList!C115</f>
        <v>4D3011</v>
      </c>
      <c r="D115" s="283" t="str">
        <f>MstList!D115</f>
        <v>RR Window Motor</v>
      </c>
      <c r="E115" s="663" t="e">
        <f>Quantities!D115</f>
        <v>#REF!</v>
      </c>
      <c r="F115" s="479">
        <v>0</v>
      </c>
      <c r="G115" s="480" t="e">
        <f t="shared" si="3"/>
        <v>#REF!</v>
      </c>
      <c r="H115" s="481" t="str">
        <f>MstList!H115</f>
        <v>OEM</v>
      </c>
      <c r="I115" s="482" t="str">
        <f>MstList!I115</f>
        <v>Charger</v>
      </c>
      <c r="J115" s="483">
        <f>MstList!K115</f>
        <v>0</v>
      </c>
      <c r="N115" s="636" t="str">
        <f>IF(Jasper!$D114&gt;0,N$1,"")</f>
        <v/>
      </c>
      <c r="O115" s="362" t="e">
        <f>IF(#REF!&gt;0,O$1,"")</f>
        <v>#REF!</v>
      </c>
      <c r="P115" s="362" t="str">
        <f>IF(Versailles!$D112&gt;0,P$1,"")</f>
        <v/>
      </c>
      <c r="Q115" s="362" t="str">
        <f>IF(Sellersburg!$E114&gt;0,Q$1,"")</f>
        <v/>
      </c>
      <c r="R115" s="362" t="str">
        <f>IF(Pendleton!$E92&gt;0,R$1,"")</f>
        <v/>
      </c>
      <c r="S115" s="362" t="e">
        <f>IF(#REF!&gt;0,S$1,"")</f>
        <v>#REF!</v>
      </c>
      <c r="T115" s="23" t="e">
        <f>IF(#REF!&gt;0,$T$1,"")</f>
        <v>#REF!</v>
      </c>
      <c r="U115" s="23" t="str">
        <f>IF(Lafayette!E96&gt;0,$U$1,"")</f>
        <v/>
      </c>
      <c r="V115" s="23" t="e">
        <f>IF(Peru!#REF!&gt;0,$V$1,"")</f>
        <v>#REF!</v>
      </c>
      <c r="W115" s="23" t="e">
        <f>IF(#REF!&gt;0,$W$1,"")</f>
        <v>#REF!</v>
      </c>
      <c r="X115" s="23" t="str">
        <f>IF('Ft Wayne'!D112&gt;0,$X$1,"")</f>
        <v/>
      </c>
      <c r="Y115" s="23" t="e">
        <f>IF(#REF!&gt;0,$Y$1,"")</f>
        <v>#REF!</v>
      </c>
      <c r="Z115" s="23" t="e">
        <f>IF(#REF!&gt;0,$Z$1,"")</f>
        <v>#REF!</v>
      </c>
    </row>
    <row r="116" spans="1:26" ht="16.5" hidden="1" customHeight="1" x14ac:dyDescent="0.25">
      <c r="A116" s="477" t="e">
        <f t="shared" si="2"/>
        <v>#REF!</v>
      </c>
      <c r="B116" s="343" t="str">
        <f>MstList!B116</f>
        <v>1RF14DX9AB</v>
      </c>
      <c r="C116" s="291" t="str">
        <f>MstList!C116</f>
        <v>4D4601</v>
      </c>
      <c r="D116" s="290" t="str">
        <f>MstList!D116</f>
        <v>Visor Clip</v>
      </c>
      <c r="E116" s="659" t="e">
        <f>Quantities!D116</f>
        <v>#REF!</v>
      </c>
      <c r="F116" s="432">
        <v>0</v>
      </c>
      <c r="G116" s="433" t="e">
        <f t="shared" si="3"/>
        <v>#REF!</v>
      </c>
      <c r="H116" s="434" t="str">
        <f>MstList!H116</f>
        <v>OEM</v>
      </c>
      <c r="I116" s="435" t="str">
        <f>MstList!I116</f>
        <v>Charger</v>
      </c>
      <c r="J116" s="436">
        <f>MstList!K116</f>
        <v>0</v>
      </c>
      <c r="N116" s="636" t="str">
        <f>IF(Jasper!$D115&gt;0,N$1,"")</f>
        <v/>
      </c>
      <c r="O116" s="362" t="e">
        <f>IF(#REF!&gt;0,O$1,"")</f>
        <v>#REF!</v>
      </c>
      <c r="P116" s="362" t="str">
        <f>IF(Versailles!$D113&gt;0,P$1,"")</f>
        <v/>
      </c>
      <c r="Q116" s="362" t="str">
        <f>IF(Sellersburg!$E115&gt;0,Q$1,"")</f>
        <v/>
      </c>
      <c r="R116" s="362" t="str">
        <f>IF(Pendleton!$E93&gt;0,R$1,"")</f>
        <v>D51</v>
      </c>
      <c r="S116" s="362" t="e">
        <f>IF(#REF!&gt;0,S$1,"")</f>
        <v>#REF!</v>
      </c>
      <c r="T116" s="23" t="e">
        <f>IF(#REF!&gt;0,$T$1,"")</f>
        <v>#REF!</v>
      </c>
      <c r="U116" s="23" t="str">
        <f>IF(Lafayette!E97&gt;0,$U$1,"")</f>
        <v/>
      </c>
      <c r="V116" s="23" t="e">
        <f>IF(Peru!#REF!&gt;0,$V$1,"")</f>
        <v>#REF!</v>
      </c>
      <c r="W116" s="23" t="e">
        <f>IF(#REF!&gt;0,$W$1,"")</f>
        <v>#REF!</v>
      </c>
      <c r="X116" s="23" t="str">
        <f>IF('Ft Wayne'!D113&gt;0,$X$1,"")</f>
        <v/>
      </c>
      <c r="Y116" s="23" t="e">
        <f>IF(#REF!&gt;0,$Y$1,"")</f>
        <v>#REF!</v>
      </c>
      <c r="Z116" s="23" t="e">
        <f>IF(#REF!&gt;0,$Z$1,"")</f>
        <v>#REF!</v>
      </c>
    </row>
    <row r="117" spans="1:26" ht="16.5" hidden="1" customHeight="1" x14ac:dyDescent="0.25">
      <c r="A117" s="477" t="e">
        <f t="shared" si="2"/>
        <v>#REF!</v>
      </c>
      <c r="B117" s="343" t="str">
        <f>MstList!B117</f>
        <v>68239794AE</v>
      </c>
      <c r="C117" s="291" t="str">
        <f>MstList!C117</f>
        <v>4D3352</v>
      </c>
      <c r="D117" s="290" t="str">
        <f>MstList!D117</f>
        <v>Washer Hose</v>
      </c>
      <c r="E117" s="659" t="e">
        <f>Quantities!D117</f>
        <v>#REF!</v>
      </c>
      <c r="F117" s="432">
        <v>0</v>
      </c>
      <c r="G117" s="433" t="e">
        <f t="shared" si="3"/>
        <v>#REF!</v>
      </c>
      <c r="H117" s="434" t="str">
        <f>MstList!H117</f>
        <v>OEM</v>
      </c>
      <c r="I117" s="435" t="str">
        <f>MstList!I117</f>
        <v>Charger</v>
      </c>
      <c r="J117" s="436">
        <f>MstList!K117</f>
        <v>0</v>
      </c>
      <c r="N117" s="636" t="str">
        <f>IF(Jasper!$D116&gt;0,N$1,"")</f>
        <v/>
      </c>
      <c r="O117" s="362" t="e">
        <f>IF(#REF!&gt;0,O$1,"")</f>
        <v>#REF!</v>
      </c>
      <c r="P117" s="362" t="str">
        <f>IF(Versailles!$D114&gt;0,P$1,"")</f>
        <v/>
      </c>
      <c r="Q117" s="362" t="str">
        <f>IF(Sellersburg!$E116&gt;0,Q$1,"")</f>
        <v/>
      </c>
      <c r="R117" s="362" t="str">
        <f>IF(Pendleton!$E94&gt;0,R$1,"")</f>
        <v/>
      </c>
      <c r="S117" s="362" t="e">
        <f>IF(#REF!&gt;0,S$1,"")</f>
        <v>#REF!</v>
      </c>
      <c r="T117" s="23" t="e">
        <f>IF(#REF!&gt;0,$T$1,"")</f>
        <v>#REF!</v>
      </c>
      <c r="U117" s="23" t="str">
        <f>IF(Lafayette!E98&gt;0,$U$1,"")</f>
        <v/>
      </c>
      <c r="V117" s="23" t="e">
        <f>IF(Peru!#REF!&gt;0,$V$1,"")</f>
        <v>#REF!</v>
      </c>
      <c r="W117" s="23" t="e">
        <f>IF(#REF!&gt;0,$W$1,"")</f>
        <v>#REF!</v>
      </c>
      <c r="X117" s="23" t="str">
        <f>IF('Ft Wayne'!D114&gt;0,$X$1,"")</f>
        <v/>
      </c>
      <c r="Y117" s="23" t="e">
        <f>IF(#REF!&gt;0,$Y$1,"")</f>
        <v>#REF!</v>
      </c>
      <c r="Z117" s="23" t="e">
        <f>IF(#REF!&gt;0,$Z$1,"")</f>
        <v>#REF!</v>
      </c>
    </row>
    <row r="118" spans="1:26" ht="16.5" hidden="1" customHeight="1" x14ac:dyDescent="0.25">
      <c r="A118" s="477" t="e">
        <f t="shared" si="2"/>
        <v>#REF!</v>
      </c>
      <c r="B118" s="343" t="str">
        <f>MstList!B118</f>
        <v>68057740AD</v>
      </c>
      <c r="C118" s="291" t="str">
        <f>MstList!C118</f>
        <v>4D3353</v>
      </c>
      <c r="D118" s="290" t="str">
        <f>MstList!D118</f>
        <v>Washer Hose</v>
      </c>
      <c r="E118" s="659" t="e">
        <f>Quantities!D118</f>
        <v>#REF!</v>
      </c>
      <c r="F118" s="432">
        <v>0</v>
      </c>
      <c r="G118" s="433" t="e">
        <f t="shared" si="3"/>
        <v>#REF!</v>
      </c>
      <c r="H118" s="434" t="str">
        <f>MstList!H118</f>
        <v>OEM</v>
      </c>
      <c r="I118" s="435" t="str">
        <f>MstList!I118</f>
        <v>Charger</v>
      </c>
      <c r="J118" s="436">
        <f>MstList!K118</f>
        <v>0</v>
      </c>
      <c r="N118" s="636" t="str">
        <f>IF(Jasper!$D117&gt;0,N$1,"")</f>
        <v/>
      </c>
      <c r="O118" s="362" t="e">
        <f>IF(#REF!&gt;0,O$1,"")</f>
        <v>#REF!</v>
      </c>
      <c r="P118" s="362" t="str">
        <f>IF(Versailles!$D115&gt;0,P$1,"")</f>
        <v/>
      </c>
      <c r="Q118" s="362" t="str">
        <f>IF(Sellersburg!$E117&gt;0,Q$1,"")</f>
        <v/>
      </c>
      <c r="R118" s="362" t="str">
        <f>IF(Pendleton!$E95&gt;0,R$1,"")</f>
        <v/>
      </c>
      <c r="S118" s="362" t="e">
        <f>IF(#REF!&gt;0,S$1,"")</f>
        <v>#REF!</v>
      </c>
      <c r="T118" s="23" t="e">
        <f>IF(#REF!&gt;0,$T$1,"")</f>
        <v>#REF!</v>
      </c>
      <c r="U118" s="23" t="str">
        <f>IF(Lafayette!E99&gt;0,$U$1,"")</f>
        <v/>
      </c>
      <c r="V118" s="23" t="e">
        <f>IF(Peru!#REF!&gt;0,$V$1,"")</f>
        <v>#REF!</v>
      </c>
      <c r="W118" s="23" t="e">
        <f>IF(#REF!&gt;0,$W$1,"")</f>
        <v>#REF!</v>
      </c>
      <c r="X118" s="23" t="str">
        <f>IF('Ft Wayne'!D115&gt;0,$X$1,"")</f>
        <v/>
      </c>
      <c r="Y118" s="23" t="e">
        <f>IF(#REF!&gt;0,$Y$1,"")</f>
        <v>#REF!</v>
      </c>
      <c r="Z118" s="23" t="e">
        <f>IF(#REF!&gt;0,$Z$1,"")</f>
        <v>#REF!</v>
      </c>
    </row>
    <row r="119" spans="1:26" ht="16.5" hidden="1" customHeight="1" x14ac:dyDescent="0.25">
      <c r="A119" s="477" t="e">
        <f t="shared" si="2"/>
        <v>#REF!</v>
      </c>
      <c r="B119" s="343" t="str">
        <f>MstList!B119</f>
        <v>68239789AB</v>
      </c>
      <c r="C119" s="291" t="str">
        <f>MstList!C119</f>
        <v>4D3351</v>
      </c>
      <c r="D119" s="290" t="str">
        <f>MstList!D119</f>
        <v>Washer Nozzle &amp; Hose</v>
      </c>
      <c r="E119" s="659" t="e">
        <f>Quantities!D119</f>
        <v>#REF!</v>
      </c>
      <c r="F119" s="432">
        <v>0</v>
      </c>
      <c r="G119" s="433" t="e">
        <f t="shared" si="3"/>
        <v>#REF!</v>
      </c>
      <c r="H119" s="434" t="str">
        <f>MstList!H119</f>
        <v>OEM</v>
      </c>
      <c r="I119" s="435" t="str">
        <f>MstList!I119</f>
        <v>Charger</v>
      </c>
      <c r="J119" s="436">
        <f>MstList!K119</f>
        <v>0</v>
      </c>
      <c r="N119" s="636" t="str">
        <f>IF(Jasper!$D118&gt;0,N$1,"")</f>
        <v/>
      </c>
      <c r="O119" s="362" t="e">
        <f>IF(#REF!&gt;0,O$1,"")</f>
        <v>#REF!</v>
      </c>
      <c r="P119" s="362" t="str">
        <f>IF(Versailles!$D116&gt;0,P$1,"")</f>
        <v/>
      </c>
      <c r="Q119" s="362" t="str">
        <f>IF(Sellersburg!$E118&gt;0,Q$1,"")</f>
        <v/>
      </c>
      <c r="R119" s="362" t="str">
        <f>IF(Pendleton!$E96&gt;0,R$1,"")</f>
        <v/>
      </c>
      <c r="S119" s="362" t="e">
        <f>IF(#REF!&gt;0,S$1,"")</f>
        <v>#REF!</v>
      </c>
      <c r="T119" s="23" t="e">
        <f>IF(#REF!&gt;0,$T$1,"")</f>
        <v>#REF!</v>
      </c>
      <c r="U119" s="23" t="str">
        <f>IF(Lafayette!E100&gt;0,$U$1,"")</f>
        <v/>
      </c>
      <c r="V119" s="23" t="e">
        <f>IF(Peru!#REF!&gt;0,$V$1,"")</f>
        <v>#REF!</v>
      </c>
      <c r="W119" s="23" t="e">
        <f>IF(#REF!&gt;0,$W$1,"")</f>
        <v>#REF!</v>
      </c>
      <c r="X119" s="23" t="str">
        <f>IF('Ft Wayne'!D116&gt;0,$X$1,"")</f>
        <v/>
      </c>
      <c r="Y119" s="23" t="e">
        <f>IF(#REF!&gt;0,$Y$1,"")</f>
        <v>#REF!</v>
      </c>
      <c r="Z119" s="23" t="e">
        <f>IF(#REF!&gt;0,$Z$1,"")</f>
        <v>#REF!</v>
      </c>
    </row>
    <row r="120" spans="1:26" ht="16.5" hidden="1" customHeight="1" x14ac:dyDescent="0.25">
      <c r="A120" s="477" t="e">
        <f t="shared" si="2"/>
        <v>#REF!</v>
      </c>
      <c r="B120" s="343" t="str">
        <f>MstList!B120</f>
        <v>68217041AC</v>
      </c>
      <c r="C120" s="291" t="str">
        <f>MstList!C120</f>
        <v>68217041AC</v>
      </c>
      <c r="D120" s="290" t="str">
        <f>MstList!D120</f>
        <v>Washer Nozzle/No wire</v>
      </c>
      <c r="E120" s="659" t="e">
        <f>Quantities!D120</f>
        <v>#REF!</v>
      </c>
      <c r="F120" s="432">
        <v>0</v>
      </c>
      <c r="G120" s="433" t="e">
        <f t="shared" si="3"/>
        <v>#REF!</v>
      </c>
      <c r="H120" s="434" t="str">
        <f>MstList!H120</f>
        <v>OEM</v>
      </c>
      <c r="I120" s="435" t="str">
        <f>MstList!I120</f>
        <v>Charger</v>
      </c>
      <c r="J120" s="436">
        <f>MstList!K120</f>
        <v>0</v>
      </c>
      <c r="N120" s="636" t="str">
        <f>IF(Jasper!$D119&gt;0,N$1,"")</f>
        <v/>
      </c>
      <c r="O120" s="362" t="e">
        <f>IF(#REF!&gt;0,O$1,"")</f>
        <v>#REF!</v>
      </c>
      <c r="P120" s="362" t="str">
        <f>IF(Versailles!$D117&gt;0,P$1,"")</f>
        <v/>
      </c>
      <c r="Q120" s="362" t="str">
        <f>IF(Sellersburg!$E119&gt;0,Q$1,"")</f>
        <v/>
      </c>
      <c r="R120" s="362" t="str">
        <f>IF(Pendleton!$E97&gt;0,R$1,"")</f>
        <v/>
      </c>
      <c r="S120" s="362" t="e">
        <f>IF(#REF!&gt;0,S$1,"")</f>
        <v>#REF!</v>
      </c>
      <c r="T120" s="23" t="e">
        <f>IF(#REF!&gt;0,$T$1,"")</f>
        <v>#REF!</v>
      </c>
      <c r="U120" s="23" t="str">
        <f>IF(Lafayette!E101&gt;0,$U$1,"")</f>
        <v/>
      </c>
      <c r="V120" s="23" t="e">
        <f>IF(Peru!#REF!&gt;0,$V$1,"")</f>
        <v>#REF!</v>
      </c>
      <c r="W120" s="23" t="e">
        <f>IF(#REF!&gt;0,$W$1,"")</f>
        <v>#REF!</v>
      </c>
      <c r="X120" s="23" t="str">
        <f>IF('Ft Wayne'!D117&gt;0,$X$1,"")</f>
        <v/>
      </c>
      <c r="Y120" s="23" t="e">
        <f>IF(#REF!&gt;0,$Y$1,"")</f>
        <v>#REF!</v>
      </c>
      <c r="Z120" s="23" t="e">
        <f>IF(#REF!&gt;0,$Z$1,"")</f>
        <v>#REF!</v>
      </c>
    </row>
    <row r="121" spans="1:26" ht="16.5" hidden="1" customHeight="1" x14ac:dyDescent="0.25">
      <c r="A121" s="477" t="e">
        <f t="shared" si="2"/>
        <v>#REF!</v>
      </c>
      <c r="B121" s="343" t="str">
        <f>MstList!B121</f>
        <v>68260029AA</v>
      </c>
      <c r="C121" s="291" t="str">
        <f>MstList!C121</f>
        <v>4D3350</v>
      </c>
      <c r="D121" s="290" t="str">
        <f>MstList!D121</f>
        <v>Washer Nozzle</v>
      </c>
      <c r="E121" s="659" t="e">
        <f>Quantities!D121</f>
        <v>#REF!</v>
      </c>
      <c r="F121" s="432">
        <v>0</v>
      </c>
      <c r="G121" s="433" t="e">
        <f t="shared" si="3"/>
        <v>#REF!</v>
      </c>
      <c r="H121" s="434" t="str">
        <f>MstList!H121</f>
        <v>OEM</v>
      </c>
      <c r="I121" s="435" t="str">
        <f>MstList!I121</f>
        <v>Charger</v>
      </c>
      <c r="J121" s="436">
        <f>MstList!K121</f>
        <v>0</v>
      </c>
      <c r="N121" s="636" t="str">
        <f>IF(Jasper!$D120&gt;0,N$1,"")</f>
        <v/>
      </c>
      <c r="O121" s="362" t="e">
        <f>IF(#REF!&gt;0,O$1,"")</f>
        <v>#REF!</v>
      </c>
      <c r="P121" s="362" t="str">
        <f>IF(Versailles!$D118&gt;0,P$1,"")</f>
        <v/>
      </c>
      <c r="Q121" s="362" t="str">
        <f>IF(Sellersburg!$E120&gt;0,Q$1,"")</f>
        <v/>
      </c>
      <c r="R121" s="362" t="str">
        <f>IF(Pendleton!$E98&gt;0,R$1,"")</f>
        <v/>
      </c>
      <c r="S121" s="362" t="e">
        <f>IF(#REF!&gt;0,S$1,"")</f>
        <v>#REF!</v>
      </c>
      <c r="T121" s="23" t="e">
        <f>IF(#REF!&gt;0,$T$1,"")</f>
        <v>#REF!</v>
      </c>
      <c r="U121" s="23" t="str">
        <f>IF(Lafayette!E102&gt;0,$U$1,"")</f>
        <v/>
      </c>
      <c r="V121" s="23" t="e">
        <f>IF(Peru!#REF!&gt;0,$V$1,"")</f>
        <v>#REF!</v>
      </c>
      <c r="W121" s="23" t="e">
        <f>IF(#REF!&gt;0,$W$1,"")</f>
        <v>#REF!</v>
      </c>
      <c r="X121" s="23" t="str">
        <f>IF('Ft Wayne'!D118&gt;0,$X$1,"")</f>
        <v/>
      </c>
      <c r="Y121" s="23" t="e">
        <f>IF(#REF!&gt;0,$Y$1,"")</f>
        <v>#REF!</v>
      </c>
      <c r="Z121" s="23" t="e">
        <f>IF(#REF!&gt;0,$Z$1,"")</f>
        <v>#REF!</v>
      </c>
    </row>
    <row r="122" spans="1:26" ht="16.5" hidden="1" customHeight="1" x14ac:dyDescent="0.25">
      <c r="A122" s="477" t="e">
        <f t="shared" si="2"/>
        <v>#REF!</v>
      </c>
      <c r="B122" s="343">
        <f>MstList!B122</f>
        <v>6504599</v>
      </c>
      <c r="C122" s="291" t="str">
        <f>MstList!C122</f>
        <v>4D4421</v>
      </c>
      <c r="D122" s="290" t="str">
        <f>MstList!D122</f>
        <v>Wing Nut</v>
      </c>
      <c r="E122" s="659" t="e">
        <f>Quantities!D122</f>
        <v>#REF!</v>
      </c>
      <c r="F122" s="432">
        <v>0</v>
      </c>
      <c r="G122" s="433" t="e">
        <f t="shared" si="3"/>
        <v>#REF!</v>
      </c>
      <c r="H122" s="434" t="str">
        <f>MstList!H122</f>
        <v>OEM</v>
      </c>
      <c r="I122" s="484" t="str">
        <f>MstList!I122</f>
        <v>Charger</v>
      </c>
      <c r="J122" s="461">
        <f>MstList!K122</f>
        <v>0</v>
      </c>
      <c r="N122" s="636" t="str">
        <f>IF(Jasper!$D121&gt;0,N$1,"")</f>
        <v/>
      </c>
      <c r="O122" s="362" t="e">
        <f>IF(#REF!&gt;0,O$1,"")</f>
        <v>#REF!</v>
      </c>
      <c r="P122" s="362" t="str">
        <f>IF(Versailles!$D119&gt;0,P$1,"")</f>
        <v/>
      </c>
      <c r="Q122" s="362" t="str">
        <f>IF(Sellersburg!$E121&gt;0,Q$1,"")</f>
        <v/>
      </c>
      <c r="R122" s="362" t="str">
        <f>IF(Pendleton!$E99&gt;0,R$1,"")</f>
        <v/>
      </c>
      <c r="S122" s="362" t="e">
        <f>IF(#REF!&gt;0,S$1,"")</f>
        <v>#REF!</v>
      </c>
      <c r="T122" s="23" t="e">
        <f>IF(#REF!&gt;0,$T$1,"")</f>
        <v>#REF!</v>
      </c>
      <c r="U122" s="23" t="str">
        <f>IF(Lafayette!E103&gt;0,$U$1,"")</f>
        <v/>
      </c>
      <c r="V122" s="23" t="e">
        <f>IF(Peru!#REF!&gt;0,$V$1,"")</f>
        <v>#REF!</v>
      </c>
      <c r="W122" s="23" t="e">
        <f>IF(#REF!&gt;0,$W$1,"")</f>
        <v>#REF!</v>
      </c>
      <c r="X122" s="23" t="str">
        <f>IF('Ft Wayne'!D119&gt;0,$X$1,"")</f>
        <v/>
      </c>
      <c r="Y122" s="23" t="e">
        <f>IF(#REF!&gt;0,$Y$1,"")</f>
        <v>#REF!</v>
      </c>
      <c r="Z122" s="23" t="e">
        <f>IF(#REF!&gt;0,$Z$1,"")</f>
        <v>#REF!</v>
      </c>
    </row>
    <row r="123" spans="1:26" ht="16.5" hidden="1" customHeight="1" x14ac:dyDescent="0.25">
      <c r="A123" s="477" t="e">
        <f t="shared" si="2"/>
        <v>#REF!</v>
      </c>
      <c r="B123" s="343" t="str">
        <f>MstList!B123</f>
        <v>52059160AC</v>
      </c>
      <c r="C123" s="291" t="str">
        <f>MstList!C123</f>
        <v>4D4422</v>
      </c>
      <c r="D123" s="290" t="str">
        <f>MstList!D123</f>
        <v>Wing Nut Retainer</v>
      </c>
      <c r="E123" s="659" t="e">
        <f>Quantities!D123</f>
        <v>#REF!</v>
      </c>
      <c r="F123" s="432">
        <v>0</v>
      </c>
      <c r="G123" s="433" t="e">
        <f t="shared" si="3"/>
        <v>#REF!</v>
      </c>
      <c r="H123" s="434" t="str">
        <f>MstList!H123</f>
        <v>OEM</v>
      </c>
      <c r="I123" s="484" t="str">
        <f>MstList!I123</f>
        <v>Charger</v>
      </c>
      <c r="J123" s="461">
        <f>MstList!K123</f>
        <v>0</v>
      </c>
      <c r="N123" s="636" t="str">
        <f>IF(Jasper!$D122&gt;0,N$1,"")</f>
        <v/>
      </c>
      <c r="O123" s="362" t="e">
        <f>IF(#REF!&gt;0,O$1,"")</f>
        <v>#REF!</v>
      </c>
      <c r="P123" s="362" t="str">
        <f>IF(Versailles!$D120&gt;0,P$1,"")</f>
        <v/>
      </c>
      <c r="Q123" s="362" t="str">
        <f>IF(Sellersburg!$E122&gt;0,Q$1,"")</f>
        <v/>
      </c>
      <c r="R123" s="362" t="str">
        <f>IF(Pendleton!$E100&gt;0,R$1,"")</f>
        <v/>
      </c>
      <c r="S123" s="362" t="e">
        <f>IF(#REF!&gt;0,S$1,"")</f>
        <v>#REF!</v>
      </c>
      <c r="T123" s="23" t="e">
        <f>IF(#REF!&gt;0,$T$1,"")</f>
        <v>#REF!</v>
      </c>
      <c r="U123" s="23" t="str">
        <f>IF(Lafayette!E104&gt;0,$U$1,"")</f>
        <v/>
      </c>
      <c r="V123" s="23" t="e">
        <f>IF(Peru!#REF!&gt;0,$V$1,"")</f>
        <v>#REF!</v>
      </c>
      <c r="W123" s="23" t="e">
        <f>IF(#REF!&gt;0,$W$1,"")</f>
        <v>#REF!</v>
      </c>
      <c r="X123" s="23" t="str">
        <f>IF('Ft Wayne'!D120&gt;0,$X$1,"")</f>
        <v/>
      </c>
      <c r="Y123" s="23" t="e">
        <f>IF(#REF!&gt;0,$Y$1,"")</f>
        <v>#REF!</v>
      </c>
      <c r="Z123" s="23" t="e">
        <f>IF(#REF!&gt;0,$Z$1,"")</f>
        <v>#REF!</v>
      </c>
    </row>
    <row r="124" spans="1:26" ht="16.5" hidden="1" customHeight="1" x14ac:dyDescent="0.25">
      <c r="A124" s="477" t="e">
        <f t="shared" si="2"/>
        <v>#REF!</v>
      </c>
      <c r="B124" s="343" t="str">
        <f>MstList!B124</f>
        <v>68277082AA</v>
      </c>
      <c r="C124" s="291" t="str">
        <f>MstList!C124</f>
        <v>4D6810</v>
      </c>
      <c r="D124" s="290" t="str">
        <f>MstList!D124</f>
        <v>Motor Mount</v>
      </c>
      <c r="E124" s="659" t="e">
        <f>Quantities!D124</f>
        <v>#REF!</v>
      </c>
      <c r="F124" s="432">
        <v>0</v>
      </c>
      <c r="G124" s="433" t="e">
        <f t="shared" si="3"/>
        <v>#REF!</v>
      </c>
      <c r="H124" s="434" t="str">
        <f>MstList!H124</f>
        <v>OEM</v>
      </c>
      <c r="I124" s="484" t="str">
        <f>MstList!I124</f>
        <v>Charger</v>
      </c>
      <c r="J124" s="461">
        <f>MstList!K124</f>
        <v>0</v>
      </c>
      <c r="N124" s="636" t="str">
        <f>IF(Jasper!$D123&gt;0,N$1,"")</f>
        <v/>
      </c>
      <c r="O124" s="362" t="e">
        <f>IF(#REF!&gt;0,O$1,"")</f>
        <v>#REF!</v>
      </c>
      <c r="P124" s="362" t="str">
        <f>IF(Versailles!$D121&gt;0,P$1,"")</f>
        <v/>
      </c>
      <c r="Q124" s="362" t="str">
        <f>IF(Sellersburg!$E123&gt;0,Q$1,"")</f>
        <v/>
      </c>
      <c r="R124" s="362" t="str">
        <f>IF(Pendleton!$E101&gt;0,R$1,"")</f>
        <v/>
      </c>
      <c r="S124" s="362" t="e">
        <f>IF(#REF!&gt;0,S$1,"")</f>
        <v>#REF!</v>
      </c>
      <c r="T124" s="23" t="e">
        <f>IF(#REF!&gt;0,$T$1,"")</f>
        <v>#REF!</v>
      </c>
      <c r="U124" s="23" t="str">
        <f>IF(Lafayette!E105&gt;0,$U$1,"")</f>
        <v/>
      </c>
      <c r="V124" s="23" t="e">
        <f>IF(Peru!#REF!&gt;0,$V$1,"")</f>
        <v>#REF!</v>
      </c>
      <c r="W124" s="23" t="e">
        <f>IF(#REF!&gt;0,$W$1,"")</f>
        <v>#REF!</v>
      </c>
      <c r="X124" s="23" t="str">
        <f>IF('Ft Wayne'!D121&gt;0,$X$1,"")</f>
        <v/>
      </c>
      <c r="Y124" s="23" t="e">
        <f>IF(#REF!&gt;0,$Y$1,"")</f>
        <v>#REF!</v>
      </c>
      <c r="Z124" s="23" t="e">
        <f>IF(#REF!&gt;0,$Z$1,"")</f>
        <v>#REF!</v>
      </c>
    </row>
    <row r="125" spans="1:26" ht="16.5" hidden="1" customHeight="1" x14ac:dyDescent="0.25">
      <c r="A125" s="23" t="e">
        <f t="shared" si="2"/>
        <v>#REF!</v>
      </c>
      <c r="B125" s="437" t="str">
        <f>MstList!B125</f>
        <v>BAT 7565</v>
      </c>
      <c r="C125" s="229" t="str">
        <f>MstList!C125</f>
        <v>4F6609</v>
      </c>
      <c r="D125" s="232" t="str">
        <f>MstList!D125</f>
        <v>Battery</v>
      </c>
      <c r="E125" s="592" t="e">
        <f>Quantities!D125</f>
        <v>#REF!</v>
      </c>
      <c r="F125" s="438">
        <v>161.34</v>
      </c>
      <c r="G125" s="439" t="e">
        <f t="shared" si="3"/>
        <v>#REF!</v>
      </c>
      <c r="H125" s="440" t="str">
        <f>MstList!H125</f>
        <v>NAPA</v>
      </c>
      <c r="I125" s="441" t="str">
        <f>MstList!I125</f>
        <v>Crown Vic</v>
      </c>
      <c r="J125" s="442">
        <f>MstList!K125</f>
        <v>0</v>
      </c>
      <c r="N125" s="636" t="str">
        <f>IF(Jasper!$D124&gt;0,N$1,"")</f>
        <v/>
      </c>
      <c r="O125" s="362" t="e">
        <f>IF(#REF!&gt;0,O$1,"")</f>
        <v>#REF!</v>
      </c>
      <c r="P125" s="362" t="str">
        <f>IF(Versailles!$D122&gt;0,P$1,"")</f>
        <v/>
      </c>
      <c r="Q125" s="362" t="str">
        <f>IF(Sellersburg!$E124&gt;0,Q$1,"")</f>
        <v/>
      </c>
      <c r="R125" s="362" t="str">
        <f>IF(Pendleton!$E102&gt;0,R$1,"")</f>
        <v/>
      </c>
      <c r="S125" s="362" t="e">
        <f>IF(#REF!&gt;0,S$1,"")</f>
        <v>#REF!</v>
      </c>
      <c r="T125" s="23" t="e">
        <f>IF(#REF!&gt;0,$T$1,"")</f>
        <v>#REF!</v>
      </c>
      <c r="U125" s="23" t="str">
        <f>IF(Lafayette!E106&gt;0,$U$1,"")</f>
        <v/>
      </c>
      <c r="V125" s="23" t="e">
        <f>IF(Peru!#REF!&gt;0,$V$1,"")</f>
        <v>#REF!</v>
      </c>
      <c r="W125" s="23" t="e">
        <f>IF(#REF!&gt;0,$W$1,"")</f>
        <v>#REF!</v>
      </c>
      <c r="X125" s="23" t="str">
        <f>IF('Ft Wayne'!D122&gt;0,$X$1,"")</f>
        <v/>
      </c>
      <c r="Y125" s="23" t="e">
        <f>IF(#REF!&gt;0,$Y$1,"")</f>
        <v>#REF!</v>
      </c>
      <c r="Z125" s="23" t="e">
        <f>IF(#REF!&gt;0,$Z$1,"")</f>
        <v>#REF!</v>
      </c>
    </row>
    <row r="126" spans="1:26" ht="16.5" hidden="1" customHeight="1" x14ac:dyDescent="0.25">
      <c r="A126" s="23" t="e">
        <f t="shared" si="2"/>
        <v>#REF!</v>
      </c>
      <c r="B126" s="426" t="str">
        <f>MstList!B126</f>
        <v>FIL7502MP</v>
      </c>
      <c r="C126" s="298" t="str">
        <f>MstList!C126</f>
        <v>4F6651E</v>
      </c>
      <c r="D126" s="297" t="str">
        <f>MstList!D126</f>
        <v>Oil Filter</v>
      </c>
      <c r="E126" s="658" t="e">
        <f>Quantities!D126</f>
        <v>#REF!</v>
      </c>
      <c r="F126" s="427">
        <v>3.46</v>
      </c>
      <c r="G126" s="428" t="e">
        <f t="shared" si="3"/>
        <v>#REF!</v>
      </c>
      <c r="H126" s="429" t="str">
        <f>MstList!H126</f>
        <v>NAPA</v>
      </c>
      <c r="I126" s="430" t="str">
        <f>MstList!I126</f>
        <v>F150, Mustang</v>
      </c>
      <c r="J126" s="431">
        <f>MstList!K126</f>
        <v>0</v>
      </c>
      <c r="N126" s="636" t="str">
        <f>IF(Jasper!$D125&gt;0,N$1,"")</f>
        <v/>
      </c>
      <c r="O126" s="362" t="e">
        <f>IF(#REF!&gt;0,O$1,"")</f>
        <v>#REF!</v>
      </c>
      <c r="P126" s="362" t="str">
        <f>IF(Versailles!$D123&gt;0,P$1,"")</f>
        <v/>
      </c>
      <c r="Q126" s="362" t="str">
        <f>IF(Sellersburg!$E125&gt;0,Q$1,"")</f>
        <v/>
      </c>
      <c r="R126" s="362" t="str">
        <f>IF(Pendleton!$E103&gt;0,R$1,"")</f>
        <v/>
      </c>
      <c r="S126" s="362" t="e">
        <f>IF(#REF!&gt;0,S$1,"")</f>
        <v>#REF!</v>
      </c>
      <c r="T126" s="23" t="e">
        <f>IF(#REF!&gt;0,$T$1,"")</f>
        <v>#REF!</v>
      </c>
      <c r="U126" s="23" t="str">
        <f>IF(Lafayette!E107&gt;0,$U$1,"")</f>
        <v/>
      </c>
      <c r="V126" s="23" t="e">
        <f>IF(Peru!#REF!&gt;0,$V$1,"")</f>
        <v>#REF!</v>
      </c>
      <c r="W126" s="23" t="e">
        <f>IF(#REF!&gt;0,$W$1,"")</f>
        <v>#REF!</v>
      </c>
      <c r="X126" s="23" t="str">
        <f>IF('Ft Wayne'!D123&gt;0,$X$1,"")</f>
        <v/>
      </c>
      <c r="Y126" s="23" t="e">
        <f>IF(#REF!&gt;0,$Y$1,"")</f>
        <v>#REF!</v>
      </c>
      <c r="Z126" s="23" t="e">
        <f>IF(#REF!&gt;0,$Z$1,"")</f>
        <v>#REF!</v>
      </c>
    </row>
    <row r="127" spans="1:26" ht="16.5" hidden="1" customHeight="1" x14ac:dyDescent="0.25">
      <c r="A127" s="23" t="e">
        <f t="shared" si="2"/>
        <v>#REF!</v>
      </c>
      <c r="B127" s="108" t="str">
        <f>MstList!B127</f>
        <v>FIL 9883</v>
      </c>
      <c r="C127" s="9" t="str">
        <f>MstList!C127</f>
        <v>4F6649H</v>
      </c>
      <c r="D127" s="1" t="str">
        <f>MstList!D127</f>
        <v>Air Filter  (2009-20)</v>
      </c>
      <c r="E127" s="60" t="e">
        <f>Quantities!D127</f>
        <v>#REF!</v>
      </c>
      <c r="F127" s="117">
        <v>0</v>
      </c>
      <c r="G127" s="212" t="e">
        <f t="shared" si="3"/>
        <v>#REF!</v>
      </c>
      <c r="H127" s="268" t="str">
        <f>MstList!H127</f>
        <v>NAPA</v>
      </c>
      <c r="I127" s="383" t="str">
        <f>MstList!I127</f>
        <v>F-150</v>
      </c>
      <c r="J127" s="268">
        <f>MstList!K127</f>
        <v>0</v>
      </c>
      <c r="N127" s="636" t="str">
        <f>IF(Jasper!$D126&gt;0,N$1,"")</f>
        <v/>
      </c>
      <c r="O127" s="362" t="e">
        <f>IF(#REF!&gt;0,O$1,"")</f>
        <v>#REF!</v>
      </c>
      <c r="P127" s="362" t="str">
        <f>IF(Versailles!$D124&gt;0,P$1,"")</f>
        <v/>
      </c>
      <c r="Q127" s="362" t="str">
        <f>IF(Sellersburg!$E126&gt;0,Q$1,"")</f>
        <v/>
      </c>
      <c r="R127" s="362" t="str">
        <f>IF(Pendleton!$E104&gt;0,R$1,"")</f>
        <v/>
      </c>
      <c r="S127" s="362" t="e">
        <f>IF(#REF!&gt;0,S$1,"")</f>
        <v>#REF!</v>
      </c>
      <c r="T127" s="23" t="e">
        <f>IF(#REF!&gt;0,$T$1,"")</f>
        <v>#REF!</v>
      </c>
      <c r="U127" s="23" t="str">
        <f>IF(Lafayette!E108&gt;0,$U$1,"")</f>
        <v/>
      </c>
      <c r="V127" s="23" t="e">
        <f>IF(Peru!#REF!&gt;0,$V$1,"")</f>
        <v>#REF!</v>
      </c>
      <c r="W127" s="23" t="e">
        <f>IF(#REF!&gt;0,$W$1,"")</f>
        <v>#REF!</v>
      </c>
      <c r="X127" s="23" t="str">
        <f>IF('Ft Wayne'!D124&gt;0,$X$1,"")</f>
        <v/>
      </c>
      <c r="Y127" s="23" t="e">
        <f>IF(#REF!&gt;0,$Y$1,"")</f>
        <v>#REF!</v>
      </c>
      <c r="Z127" s="23" t="e">
        <f>IF(#REF!&gt;0,$Z$1,"")</f>
        <v>#REF!</v>
      </c>
    </row>
    <row r="128" spans="1:26" ht="16.5" hidden="1" customHeight="1" x14ac:dyDescent="0.25">
      <c r="A128" s="23" t="e">
        <f t="shared" si="2"/>
        <v>#REF!</v>
      </c>
      <c r="B128" s="108" t="str">
        <f>MstList!B128</f>
        <v>FLT FT8528</v>
      </c>
      <c r="C128" s="9" t="str">
        <f>MstList!C128</f>
        <v>4F6630D</v>
      </c>
      <c r="D128" s="1" t="str">
        <f>MstList!D128</f>
        <v>Brake Pads-Front (201-17)</v>
      </c>
      <c r="E128" s="60" t="e">
        <f>Quantities!D128</f>
        <v>#REF!</v>
      </c>
      <c r="F128" s="117">
        <v>0</v>
      </c>
      <c r="G128" s="212" t="e">
        <f t="shared" si="3"/>
        <v>#REF!</v>
      </c>
      <c r="H128" s="268" t="str">
        <f>MstList!H128</f>
        <v>NAPA</v>
      </c>
      <c r="I128" s="383" t="str">
        <f>MstList!I128</f>
        <v>F-150</v>
      </c>
      <c r="J128" s="268">
        <f>MstList!K128</f>
        <v>0</v>
      </c>
      <c r="N128" s="636" t="str">
        <f>IF(Jasper!$D127&gt;0,N$1,"")</f>
        <v/>
      </c>
      <c r="O128" s="362" t="e">
        <f>IF(#REF!&gt;0,O$1,"")</f>
        <v>#REF!</v>
      </c>
      <c r="P128" s="362" t="str">
        <f>IF(Versailles!$D125&gt;0,P$1,"")</f>
        <v/>
      </c>
      <c r="Q128" s="362" t="str">
        <f>IF(Sellersburg!$E127&gt;0,Q$1,"")</f>
        <v/>
      </c>
      <c r="R128" s="362" t="str">
        <f>IF(Pendleton!$E105&gt;0,R$1,"")</f>
        <v/>
      </c>
      <c r="S128" s="362" t="e">
        <f>IF(#REF!&gt;0,S$1,"")</f>
        <v>#REF!</v>
      </c>
      <c r="T128" s="23" t="e">
        <f>IF(#REF!&gt;0,$T$1,"")</f>
        <v>#REF!</v>
      </c>
      <c r="U128" s="23" t="str">
        <f>IF(Lafayette!E109&gt;0,$U$1,"")</f>
        <v/>
      </c>
      <c r="V128" s="23" t="e">
        <f>IF(Peru!#REF!&gt;0,$V$1,"")</f>
        <v>#REF!</v>
      </c>
      <c r="W128" s="23" t="e">
        <f>IF(#REF!&gt;0,$W$1,"")</f>
        <v>#REF!</v>
      </c>
      <c r="X128" s="23" t="str">
        <f>IF('Ft Wayne'!D125&gt;0,$X$1,"")</f>
        <v/>
      </c>
      <c r="Y128" s="23" t="e">
        <f>IF(#REF!&gt;0,$Y$1,"")</f>
        <v>#REF!</v>
      </c>
      <c r="Z128" s="23" t="e">
        <f>IF(#REF!&gt;0,$Z$1,"")</f>
        <v>#REF!</v>
      </c>
    </row>
    <row r="129" spans="1:26" ht="16.5" hidden="1" customHeight="1" x14ac:dyDescent="0.25">
      <c r="A129" s="23" t="e">
        <f t="shared" si="2"/>
        <v>#REF!</v>
      </c>
      <c r="B129" s="108" t="str">
        <f>MstList!B129</f>
        <v>FLT FT8816</v>
      </c>
      <c r="C129" s="9" t="str">
        <f>MstList!C129</f>
        <v>4F6626D</v>
      </c>
      <c r="D129" s="1" t="str">
        <f>MstList!D129</f>
        <v>Brake Pads-Rear (2012-19)</v>
      </c>
      <c r="E129" s="60" t="e">
        <f>Quantities!D129</f>
        <v>#REF!</v>
      </c>
      <c r="F129" s="117">
        <v>0</v>
      </c>
      <c r="G129" s="212" t="e">
        <f t="shared" si="3"/>
        <v>#REF!</v>
      </c>
      <c r="H129" s="268" t="str">
        <f>MstList!H129</f>
        <v>NAPA</v>
      </c>
      <c r="I129" s="383" t="str">
        <f>MstList!I129</f>
        <v>F-150</v>
      </c>
      <c r="J129" s="268">
        <f>MstList!K129</f>
        <v>0</v>
      </c>
      <c r="N129" s="636" t="str">
        <f>IF(Jasper!$D128&gt;0,N$1,"")</f>
        <v/>
      </c>
      <c r="O129" s="362" t="e">
        <f>IF(#REF!&gt;0,O$1,"")</f>
        <v>#REF!</v>
      </c>
      <c r="P129" s="362" t="str">
        <f>IF(Versailles!$D126&gt;0,P$1,"")</f>
        <v/>
      </c>
      <c r="Q129" s="362" t="str">
        <f>IF(Sellersburg!$E128&gt;0,Q$1,"")</f>
        <v/>
      </c>
      <c r="R129" s="362" t="str">
        <f>IF(Pendleton!$E106&gt;0,R$1,"")</f>
        <v/>
      </c>
      <c r="S129" s="362" t="e">
        <f>IF(#REF!&gt;0,S$1,"")</f>
        <v>#REF!</v>
      </c>
      <c r="T129" s="23" t="e">
        <f>IF(#REF!&gt;0,$T$1,"")</f>
        <v>#REF!</v>
      </c>
      <c r="U129" s="23" t="str">
        <f>IF(Lafayette!E110&gt;0,$U$1,"")</f>
        <v/>
      </c>
      <c r="V129" s="23" t="e">
        <f>IF(Peru!#REF!&gt;0,$V$1,"")</f>
        <v>#REF!</v>
      </c>
      <c r="W129" s="23" t="e">
        <f>IF(#REF!&gt;0,$W$1,"")</f>
        <v>#REF!</v>
      </c>
      <c r="X129" s="23" t="str">
        <f>IF('Ft Wayne'!D126&gt;0,$X$1,"")</f>
        <v/>
      </c>
      <c r="Y129" s="23" t="e">
        <f>IF(#REF!&gt;0,$Y$1,"")</f>
        <v>#REF!</v>
      </c>
      <c r="Z129" s="23" t="e">
        <f>IF(#REF!&gt;0,$Z$1,"")</f>
        <v>#REF!</v>
      </c>
    </row>
    <row r="130" spans="1:26" ht="16.5" hidden="1" customHeight="1" x14ac:dyDescent="0.25">
      <c r="A130" s="23" t="e">
        <f t="shared" si="2"/>
        <v>#REF!</v>
      </c>
      <c r="B130" s="106" t="str">
        <f>MstList!B130</f>
        <v>UP880508CR</v>
      </c>
      <c r="C130" s="72" t="str">
        <f>MstList!C130</f>
        <v>4F6675F</v>
      </c>
      <c r="D130" s="22" t="str">
        <f>MstList!D130</f>
        <v>Brake Rotor-Front 2010-20</v>
      </c>
      <c r="E130" s="136" t="e">
        <f>Quantities!D130</f>
        <v>#REF!</v>
      </c>
      <c r="F130" s="118">
        <v>0</v>
      </c>
      <c r="G130" s="107" t="e">
        <f t="shared" si="3"/>
        <v>#REF!</v>
      </c>
      <c r="H130" s="485" t="str">
        <f>MstList!H130</f>
        <v>NAPA</v>
      </c>
      <c r="I130" s="486" t="str">
        <f>MstList!I130</f>
        <v>F-150</v>
      </c>
      <c r="J130" s="485">
        <f>MstList!K130</f>
        <v>0</v>
      </c>
      <c r="N130" s="636" t="str">
        <f>IF(Jasper!$D129&gt;0,N$1,"")</f>
        <v/>
      </c>
      <c r="O130" s="362" t="e">
        <f>IF(#REF!&gt;0,O$1,"")</f>
        <v>#REF!</v>
      </c>
      <c r="P130" s="362" t="str">
        <f>IF(Versailles!$D127&gt;0,P$1,"")</f>
        <v/>
      </c>
      <c r="Q130" s="362" t="str">
        <f>IF(Sellersburg!$E129&gt;0,Q$1,"")</f>
        <v/>
      </c>
      <c r="R130" s="362" t="str">
        <f>IF(Pendleton!$E107&gt;0,R$1,"")</f>
        <v/>
      </c>
      <c r="S130" s="362" t="e">
        <f>IF(#REF!&gt;0,S$1,"")</f>
        <v>#REF!</v>
      </c>
      <c r="T130" s="23" t="e">
        <f>IF(#REF!&gt;0,$T$1,"")</f>
        <v>#REF!</v>
      </c>
      <c r="U130" s="23" t="str">
        <f>IF(Lafayette!E111&gt;0,$U$1,"")</f>
        <v/>
      </c>
      <c r="V130" s="23" t="e">
        <f>IF(Peru!#REF!&gt;0,$V$1,"")</f>
        <v>#REF!</v>
      </c>
      <c r="W130" s="23" t="e">
        <f>IF(#REF!&gt;0,$W$1,"")</f>
        <v>#REF!</v>
      </c>
      <c r="X130" s="23" t="str">
        <f>IF('Ft Wayne'!D127&gt;0,$X$1,"")</f>
        <v/>
      </c>
      <c r="Y130" s="23" t="e">
        <f>IF(#REF!&gt;0,$Y$1,"")</f>
        <v>#REF!</v>
      </c>
      <c r="Z130" s="23" t="e">
        <f>IF(#REF!&gt;0,$Z$1,"")</f>
        <v>#REF!</v>
      </c>
    </row>
    <row r="131" spans="1:26" ht="16.5" hidden="1" customHeight="1" x14ac:dyDescent="0.25">
      <c r="A131" s="23" t="e">
        <f t="shared" si="2"/>
        <v>#REF!</v>
      </c>
      <c r="B131" s="106" t="str">
        <f>MstList!B131</f>
        <v>UP 880976CR</v>
      </c>
      <c r="C131" s="72" t="str">
        <f>MstList!C131</f>
        <v>4F6676F</v>
      </c>
      <c r="D131" s="22" t="str">
        <f>MstList!D131</f>
        <v>Brake Rotor-Rear (2012-18)</v>
      </c>
      <c r="E131" s="136" t="e">
        <f>Quantities!D131</f>
        <v>#REF!</v>
      </c>
      <c r="F131" s="118">
        <v>0</v>
      </c>
      <c r="G131" s="107" t="e">
        <f t="shared" si="3"/>
        <v>#REF!</v>
      </c>
      <c r="H131" s="485" t="str">
        <f>MstList!H131</f>
        <v>NAPA</v>
      </c>
      <c r="I131" s="486" t="str">
        <f>MstList!I131</f>
        <v>F-150</v>
      </c>
      <c r="J131" s="485">
        <f>MstList!K131</f>
        <v>0</v>
      </c>
      <c r="N131" s="636" t="str">
        <f>IF(Jasper!$D130&gt;0,N$1,"")</f>
        <v/>
      </c>
      <c r="O131" s="362" t="e">
        <f>IF(#REF!&gt;0,O$1,"")</f>
        <v>#REF!</v>
      </c>
      <c r="P131" s="362" t="str">
        <f>IF(Versailles!$D128&gt;0,P$1,"")</f>
        <v/>
      </c>
      <c r="Q131" s="362" t="str">
        <f>IF(Sellersburg!$E130&gt;0,Q$1,"")</f>
        <v/>
      </c>
      <c r="R131" s="362" t="str">
        <f>IF(Pendleton!$E108&gt;0,R$1,"")</f>
        <v/>
      </c>
      <c r="S131" s="362" t="e">
        <f>IF(#REF!&gt;0,S$1,"")</f>
        <v>#REF!</v>
      </c>
      <c r="T131" s="23" t="e">
        <f>IF(#REF!&gt;0,$T$1,"")</f>
        <v>#REF!</v>
      </c>
      <c r="U131" s="23" t="str">
        <f>IF(Lafayette!E112&gt;0,$U$1,"")</f>
        <v/>
      </c>
      <c r="V131" s="23" t="e">
        <f>IF(Peru!#REF!&gt;0,$V$1,"")</f>
        <v>#REF!</v>
      </c>
      <c r="W131" s="23" t="e">
        <f>IF(#REF!&gt;0,$W$1,"")</f>
        <v>#REF!</v>
      </c>
      <c r="X131" s="23" t="str">
        <f>IF('Ft Wayne'!D128&gt;0,$X$1,"")</f>
        <v/>
      </c>
      <c r="Y131" s="23" t="e">
        <f>IF(#REF!&gt;0,$Y$1,"")</f>
        <v>#REF!</v>
      </c>
      <c r="Z131" s="23" t="e">
        <f>IF(#REF!&gt;0,$Z$1,"")</f>
        <v>#REF!</v>
      </c>
    </row>
    <row r="132" spans="1:26" ht="16.5" hidden="1" customHeight="1" x14ac:dyDescent="0.25">
      <c r="A132" s="23" t="e">
        <f t="shared" ref="A132:A195" si="4">IF(E132="","0","1")</f>
        <v>#REF!</v>
      </c>
      <c r="B132" s="108" t="str">
        <f>MstList!B132</f>
        <v>FIL 6418</v>
      </c>
      <c r="C132" s="9" t="str">
        <f>MstList!C132</f>
        <v>4F6649A</v>
      </c>
      <c r="D132" s="1" t="str">
        <f>MstList!D132</f>
        <v>Air Filter (1997-2014)</v>
      </c>
      <c r="E132" s="60" t="e">
        <f>Quantities!D132</f>
        <v>#REF!</v>
      </c>
      <c r="F132" s="117">
        <v>0</v>
      </c>
      <c r="G132" s="212" t="e">
        <f t="shared" ref="G132:G195" si="5">PRODUCT(E132,F132)</f>
        <v>#REF!</v>
      </c>
      <c r="H132" s="268" t="str">
        <f>MstList!H132</f>
        <v>NAPA</v>
      </c>
      <c r="I132" s="383" t="str">
        <f>MstList!I132</f>
        <v>Ford</v>
      </c>
      <c r="J132" s="268">
        <f>MstList!K132</f>
        <v>0</v>
      </c>
      <c r="N132" s="636" t="str">
        <f>IF(Jasper!$D131&gt;0,N$1,"")</f>
        <v/>
      </c>
      <c r="O132" s="362" t="e">
        <f>IF(#REF!&gt;0,O$1,"")</f>
        <v>#REF!</v>
      </c>
      <c r="P132" s="362" t="str">
        <f>IF(Versailles!$D129&gt;0,P$1,"")</f>
        <v/>
      </c>
      <c r="Q132" s="362" t="str">
        <f>IF(Sellersburg!$E131&gt;0,Q$1,"")</f>
        <v/>
      </c>
      <c r="R132" s="362" t="str">
        <f>IF(Pendleton!$E109&gt;0,R$1,"")</f>
        <v/>
      </c>
      <c r="S132" s="362" t="e">
        <f>IF(#REF!&gt;0,S$1,"")</f>
        <v>#REF!</v>
      </c>
      <c r="T132" s="23" t="e">
        <f>IF(#REF!&gt;0,$T$1,"")</f>
        <v>#REF!</v>
      </c>
      <c r="U132" s="23" t="str">
        <f>IF(Lafayette!E113&gt;0,$U$1,"")</f>
        <v/>
      </c>
      <c r="V132" s="23" t="e">
        <f>IF(Peru!#REF!&gt;0,$V$1,"")</f>
        <v>#REF!</v>
      </c>
      <c r="W132" s="23" t="e">
        <f>IF(#REF!&gt;0,$W$1,"")</f>
        <v>#REF!</v>
      </c>
      <c r="X132" s="23" t="str">
        <f>IF('Ft Wayne'!D129&gt;0,$X$1,"")</f>
        <v/>
      </c>
      <c r="Y132" s="23" t="e">
        <f>IF(#REF!&gt;0,$Y$1,"")</f>
        <v>#REF!</v>
      </c>
      <c r="Z132" s="23" t="e">
        <f>IF(#REF!&gt;0,$Z$1,"")</f>
        <v>#REF!</v>
      </c>
    </row>
    <row r="133" spans="1:26" ht="16.5" hidden="1" customHeight="1" x14ac:dyDescent="0.25">
      <c r="A133" s="23" t="e">
        <f t="shared" si="4"/>
        <v>#REF!</v>
      </c>
      <c r="B133" s="108" t="str">
        <f>MstList!B133</f>
        <v>SFI 22487</v>
      </c>
      <c r="C133" s="9" t="str">
        <f>MstList!C133</f>
        <v>4C3400F</v>
      </c>
      <c r="D133" s="1" t="str">
        <f>MstList!D133</f>
        <v>Air Filter (2000-2019)</v>
      </c>
      <c r="E133" s="60" t="e">
        <f>Quantities!D133</f>
        <v>#REF!</v>
      </c>
      <c r="F133" s="117">
        <v>0</v>
      </c>
      <c r="G133" s="212" t="e">
        <f t="shared" si="5"/>
        <v>#REF!</v>
      </c>
      <c r="H133" s="268" t="str">
        <f>MstList!H133</f>
        <v>NAPA</v>
      </c>
      <c r="I133" s="383" t="str">
        <f>MstList!I133</f>
        <v>Tahoe</v>
      </c>
      <c r="J133" s="268">
        <f>MstList!K133</f>
        <v>0</v>
      </c>
      <c r="N133" s="636" t="str">
        <f>IF(Jasper!$D132&gt;0,N$1,"")</f>
        <v/>
      </c>
      <c r="O133" s="362" t="e">
        <f>IF(#REF!&gt;0,O$1,"")</f>
        <v>#REF!</v>
      </c>
      <c r="P133" s="362" t="str">
        <f>IF(Versailles!$D130&gt;0,P$1,"")</f>
        <v/>
      </c>
      <c r="Q133" s="362" t="str">
        <f>IF(Sellersburg!$E132&gt;0,Q$1,"")</f>
        <v/>
      </c>
      <c r="R133" s="362" t="str">
        <f>IF(Pendleton!$E110&gt;0,R$1,"")</f>
        <v/>
      </c>
      <c r="S133" s="362" t="e">
        <f>IF(#REF!&gt;0,S$1,"")</f>
        <v>#REF!</v>
      </c>
      <c r="T133" s="23" t="e">
        <f>IF(#REF!&gt;0,$T$1,"")</f>
        <v>#REF!</v>
      </c>
      <c r="U133" s="23" t="str">
        <f>IF(Lafayette!E114&gt;0,$U$1,"")</f>
        <v/>
      </c>
      <c r="V133" s="23" t="e">
        <f>IF(Peru!#REF!&gt;0,$V$1,"")</f>
        <v>#REF!</v>
      </c>
      <c r="W133" s="23" t="e">
        <f>IF(#REF!&gt;0,$W$1,"")</f>
        <v>#REF!</v>
      </c>
      <c r="X133" s="23" t="str">
        <f>IF('Ft Wayne'!D130&gt;0,$X$1,"")</f>
        <v/>
      </c>
      <c r="Y133" s="23" t="e">
        <f>IF(#REF!&gt;0,$Y$1,"")</f>
        <v>#REF!</v>
      </c>
      <c r="Z133" s="23" t="e">
        <f>IF(#REF!&gt;0,$Z$1,"")</f>
        <v>#REF!</v>
      </c>
    </row>
    <row r="134" spans="1:26" ht="16.5" hidden="1" customHeight="1" x14ac:dyDescent="0.25">
      <c r="A134" s="23" t="e">
        <f t="shared" si="4"/>
        <v>#REF!</v>
      </c>
      <c r="B134" s="108" t="str">
        <f>MstList!B134</f>
        <v>FIL 230428</v>
      </c>
      <c r="C134" s="9">
        <f>MstList!C134</f>
        <v>230428</v>
      </c>
      <c r="D134" s="1" t="str">
        <f>MstList!D134</f>
        <v>Cabin Filter</v>
      </c>
      <c r="E134" s="60" t="e">
        <f>Quantities!D134</f>
        <v>#REF!</v>
      </c>
      <c r="F134" s="117">
        <v>0</v>
      </c>
      <c r="G134" s="212" t="e">
        <f t="shared" si="5"/>
        <v>#REF!</v>
      </c>
      <c r="H134" s="268" t="str">
        <f>MstList!H134</f>
        <v>NAPA</v>
      </c>
      <c r="I134" s="383" t="str">
        <f>MstList!I134</f>
        <v>Tahoe</v>
      </c>
      <c r="J134" s="268">
        <f>MstList!K134</f>
        <v>0</v>
      </c>
      <c r="N134" s="636" t="str">
        <f>IF(Jasper!$D133&gt;0,N$1,"")</f>
        <v/>
      </c>
      <c r="O134" s="362" t="e">
        <f>IF(#REF!&gt;0,O$1,"")</f>
        <v>#REF!</v>
      </c>
      <c r="P134" s="362" t="str">
        <f>IF(Versailles!$D131&gt;0,P$1,"")</f>
        <v/>
      </c>
      <c r="Q134" s="362" t="str">
        <f>IF(Sellersburg!$E133&gt;0,Q$1,"")</f>
        <v/>
      </c>
      <c r="R134" s="362" t="str">
        <f>IF(Pendleton!$E111&gt;0,R$1,"")</f>
        <v/>
      </c>
      <c r="S134" s="362" t="e">
        <f>IF(#REF!&gt;0,S$1,"")</f>
        <v>#REF!</v>
      </c>
      <c r="T134" s="23" t="e">
        <f>IF(#REF!&gt;0,$T$1,"")</f>
        <v>#REF!</v>
      </c>
      <c r="U134" s="23" t="str">
        <f>IF(Lafayette!E115&gt;0,$U$1,"")</f>
        <v/>
      </c>
      <c r="V134" s="23" t="e">
        <f>IF(Peru!#REF!&gt;0,$V$1,"")</f>
        <v>#REF!</v>
      </c>
      <c r="W134" s="23" t="e">
        <f>IF(#REF!&gt;0,$W$1,"")</f>
        <v>#REF!</v>
      </c>
      <c r="X134" s="23" t="str">
        <f>IF('Ft Wayne'!D131&gt;0,$X$1,"")</f>
        <v/>
      </c>
      <c r="Y134" s="23" t="e">
        <f>IF(#REF!&gt;0,$Y$1,"")</f>
        <v>#REF!</v>
      </c>
      <c r="Z134" s="23" t="e">
        <f>IF(#REF!&gt;0,$Z$1,"")</f>
        <v>#REF!</v>
      </c>
    </row>
    <row r="135" spans="1:26" ht="16.5" hidden="1" customHeight="1" x14ac:dyDescent="0.25">
      <c r="A135" s="23" t="e">
        <f t="shared" si="4"/>
        <v>#REF!</v>
      </c>
      <c r="B135" s="437" t="str">
        <f>MstList!B135</f>
        <v>BAT 7548</v>
      </c>
      <c r="C135" s="229" t="str">
        <f>MstList!C135</f>
        <v>4C3462</v>
      </c>
      <c r="D135" s="232" t="str">
        <f>MstList!D135</f>
        <v>Battery (2007-14)</v>
      </c>
      <c r="E135" s="592" t="e">
        <f>Quantities!D135</f>
        <v>#REF!</v>
      </c>
      <c r="F135" s="438">
        <v>0</v>
      </c>
      <c r="G135" s="439" t="e">
        <f t="shared" si="5"/>
        <v>#REF!</v>
      </c>
      <c r="H135" s="440" t="str">
        <f>MstList!H135</f>
        <v>NAPA</v>
      </c>
      <c r="I135" s="441" t="str">
        <f>MstList!I135</f>
        <v>Tahoe</v>
      </c>
      <c r="J135" s="442">
        <f>MstList!K135</f>
        <v>0</v>
      </c>
      <c r="N135" s="636" t="str">
        <f>IF(Jasper!$D134&gt;0,N$1,"")</f>
        <v/>
      </c>
      <c r="O135" s="362" t="e">
        <f>IF(#REF!&gt;0,O$1,"")</f>
        <v>#REF!</v>
      </c>
      <c r="P135" s="362" t="str">
        <f>IF(Versailles!$D132&gt;0,P$1,"")</f>
        <v/>
      </c>
      <c r="Q135" s="362" t="str">
        <f>IF(Sellersburg!$E134&gt;0,Q$1,"")</f>
        <v/>
      </c>
      <c r="R135" s="362" t="str">
        <f>IF(Pendleton!$E112&gt;0,R$1,"")</f>
        <v/>
      </c>
      <c r="S135" s="362" t="e">
        <f>IF(#REF!&gt;0,S$1,"")</f>
        <v>#REF!</v>
      </c>
      <c r="T135" s="23" t="e">
        <f>IF(#REF!&gt;0,$T$1,"")</f>
        <v>#REF!</v>
      </c>
      <c r="U135" s="23" t="str">
        <f>IF(Lafayette!E116&gt;0,$U$1,"")</f>
        <v/>
      </c>
      <c r="V135" s="23" t="e">
        <f>IF(Peru!#REF!&gt;0,$V$1,"")</f>
        <v>#REF!</v>
      </c>
      <c r="W135" s="23" t="e">
        <f>IF(#REF!&gt;0,$W$1,"")</f>
        <v>#REF!</v>
      </c>
      <c r="X135" s="23" t="str">
        <f>IF('Ft Wayne'!D132&gt;0,$X$1,"")</f>
        <v/>
      </c>
      <c r="Y135" s="23" t="e">
        <f>IF(#REF!&gt;0,$Y$1,"")</f>
        <v>#REF!</v>
      </c>
      <c r="Z135" s="23" t="e">
        <f>IF(#REF!&gt;0,$Z$1,"")</f>
        <v>#REF!</v>
      </c>
    </row>
    <row r="136" spans="1:26" ht="16.5" hidden="1" customHeight="1" x14ac:dyDescent="0.25">
      <c r="A136" s="23" t="e">
        <f t="shared" si="4"/>
        <v>#REF!</v>
      </c>
      <c r="B136" s="487" t="str">
        <f>MstList!B136</f>
        <v>AKE ACT1363</v>
      </c>
      <c r="C136" s="9" t="str">
        <f>MstList!C136</f>
        <v>4C3540F</v>
      </c>
      <c r="D136" s="1" t="str">
        <f>MstList!D136</f>
        <v>Brake Pads-Front (2007-19)</v>
      </c>
      <c r="E136" s="60" t="e">
        <f>Quantities!D136</f>
        <v>#REF!</v>
      </c>
      <c r="F136" s="117">
        <v>0</v>
      </c>
      <c r="G136" s="212" t="e">
        <f t="shared" si="5"/>
        <v>#REF!</v>
      </c>
      <c r="H136" s="268" t="str">
        <f>MstList!H136</f>
        <v>NAPA</v>
      </c>
      <c r="I136" s="383" t="str">
        <f>MstList!I136</f>
        <v>Tahoe</v>
      </c>
      <c r="J136" s="268">
        <f>MstList!K136</f>
        <v>0</v>
      </c>
      <c r="N136" s="636" t="str">
        <f>IF(Jasper!$D135&gt;0,N$1,"")</f>
        <v/>
      </c>
      <c r="O136" s="362" t="e">
        <f>IF(#REF!&gt;0,O$1,"")</f>
        <v>#REF!</v>
      </c>
      <c r="P136" s="362" t="str">
        <f>IF(Versailles!$D133&gt;0,P$1,"")</f>
        <v/>
      </c>
      <c r="Q136" s="362" t="str">
        <f>IF(Sellersburg!$E135&gt;0,Q$1,"")</f>
        <v/>
      </c>
      <c r="R136" s="362" t="str">
        <f>IF(Pendleton!$E113&gt;0,R$1,"")</f>
        <v/>
      </c>
      <c r="S136" s="362" t="e">
        <f>IF(#REF!&gt;0,S$1,"")</f>
        <v>#REF!</v>
      </c>
      <c r="T136" s="23" t="e">
        <f>IF(#REF!&gt;0,$T$1,"")</f>
        <v>#REF!</v>
      </c>
      <c r="U136" s="23" t="str">
        <f>IF(Lafayette!E117&gt;0,$U$1,"")</f>
        <v/>
      </c>
      <c r="V136" s="23" t="e">
        <f>IF(Peru!#REF!&gt;0,$V$1,"")</f>
        <v>#REF!</v>
      </c>
      <c r="W136" s="23" t="e">
        <f>IF(#REF!&gt;0,$W$1,"")</f>
        <v>#REF!</v>
      </c>
      <c r="X136" s="23" t="str">
        <f>IF('Ft Wayne'!D133&gt;0,$X$1,"")</f>
        <v/>
      </c>
      <c r="Y136" s="23" t="e">
        <f>IF(#REF!&gt;0,$Y$1,"")</f>
        <v>#REF!</v>
      </c>
      <c r="Z136" s="23" t="e">
        <f>IF(#REF!&gt;0,$Z$1,"")</f>
        <v>#REF!</v>
      </c>
    </row>
    <row r="137" spans="1:26" ht="16.5" hidden="1" customHeight="1" x14ac:dyDescent="0.25">
      <c r="A137" s="23" t="e">
        <f t="shared" si="4"/>
        <v>#REF!</v>
      </c>
      <c r="B137" s="108" t="str">
        <f>MstList!B137</f>
        <v>ACT1194A</v>
      </c>
      <c r="C137" s="9" t="str">
        <f>MstList!C137</f>
        <v>4C3542F</v>
      </c>
      <c r="D137" s="1" t="str">
        <f>MstList!D137</f>
        <v>Brake Pads-Rear (2007-14)</v>
      </c>
      <c r="E137" s="60" t="e">
        <f>Quantities!D137</f>
        <v>#REF!</v>
      </c>
      <c r="F137" s="117">
        <v>0</v>
      </c>
      <c r="G137" s="212" t="e">
        <f t="shared" si="5"/>
        <v>#REF!</v>
      </c>
      <c r="H137" s="268" t="str">
        <f>MstList!H137</f>
        <v>NAPA</v>
      </c>
      <c r="I137" s="383" t="str">
        <f>MstList!I137</f>
        <v>Tahoe</v>
      </c>
      <c r="J137" s="268">
        <f>MstList!K137</f>
        <v>0</v>
      </c>
      <c r="N137" s="636" t="str">
        <f>IF(Jasper!$D136&gt;0,N$1,"")</f>
        <v/>
      </c>
      <c r="O137" s="362" t="e">
        <f>IF(#REF!&gt;0,O$1,"")</f>
        <v>#REF!</v>
      </c>
      <c r="P137" s="362" t="str">
        <f>IF(Versailles!$D134&gt;0,P$1,"")</f>
        <v/>
      </c>
      <c r="Q137" s="362" t="str">
        <f>IF(Sellersburg!$E136&gt;0,Q$1,"")</f>
        <v/>
      </c>
      <c r="R137" s="362" t="str">
        <f>IF(Pendleton!$E114&gt;0,R$1,"")</f>
        <v/>
      </c>
      <c r="S137" s="362" t="e">
        <f>IF(#REF!&gt;0,S$1,"")</f>
        <v>#REF!</v>
      </c>
      <c r="T137" s="23" t="e">
        <f>IF(#REF!&gt;0,$T$1,"")</f>
        <v>#REF!</v>
      </c>
      <c r="U137" s="23" t="str">
        <f>IF(Lafayette!E118&gt;0,$U$1,"")</f>
        <v/>
      </c>
      <c r="V137" s="23" t="e">
        <f>IF(Peru!#REF!&gt;0,$V$1,"")</f>
        <v>#REF!</v>
      </c>
      <c r="W137" s="23" t="e">
        <f>IF(#REF!&gt;0,$W$1,"")</f>
        <v>#REF!</v>
      </c>
      <c r="X137" s="23" t="str">
        <f>IF('Ft Wayne'!D134&gt;0,$X$1,"")</f>
        <v/>
      </c>
      <c r="Y137" s="23" t="e">
        <f>IF(#REF!&gt;0,$Y$1,"")</f>
        <v>#REF!</v>
      </c>
      <c r="Z137" s="23" t="e">
        <f>IF(#REF!&gt;0,$Z$1,"")</f>
        <v>#REF!</v>
      </c>
    </row>
    <row r="138" spans="1:26" ht="16.5" hidden="1" customHeight="1" x14ac:dyDescent="0.25">
      <c r="A138" s="23" t="e">
        <f t="shared" si="4"/>
        <v>#REF!</v>
      </c>
      <c r="B138" s="108" t="str">
        <f>MstList!B138</f>
        <v>UP 880721CR</v>
      </c>
      <c r="C138" s="9" t="str">
        <f>MstList!C138</f>
        <v>4C3539F</v>
      </c>
      <c r="D138" s="1" t="str">
        <f>MstList!D138</f>
        <v>Brake Rotor-Front (2009-20)</v>
      </c>
      <c r="E138" s="60" t="e">
        <f>Quantities!D138</f>
        <v>#REF!</v>
      </c>
      <c r="F138" s="117">
        <v>0</v>
      </c>
      <c r="G138" s="212" t="e">
        <f t="shared" si="5"/>
        <v>#REF!</v>
      </c>
      <c r="H138" s="268" t="str">
        <f>MstList!H138</f>
        <v>NAPA</v>
      </c>
      <c r="I138" s="383" t="str">
        <f>MstList!I138</f>
        <v>Tahoe</v>
      </c>
      <c r="J138" s="268">
        <f>MstList!K138</f>
        <v>0</v>
      </c>
      <c r="N138" s="636" t="str">
        <f>IF(Jasper!$D137&gt;0,N$1,"")</f>
        <v/>
      </c>
      <c r="O138" s="362" t="e">
        <f>IF(#REF!&gt;0,O$1,"")</f>
        <v>#REF!</v>
      </c>
      <c r="P138" s="362" t="str">
        <f>IF(Versailles!$D135&gt;0,P$1,"")</f>
        <v/>
      </c>
      <c r="Q138" s="362" t="str">
        <f>IF(Sellersburg!$E137&gt;0,Q$1,"")</f>
        <v/>
      </c>
      <c r="R138" s="362" t="str">
        <f>IF(Pendleton!$E115&gt;0,R$1,"")</f>
        <v/>
      </c>
      <c r="S138" s="362" t="e">
        <f>IF(#REF!&gt;0,S$1,"")</f>
        <v>#REF!</v>
      </c>
      <c r="T138" s="23" t="e">
        <f>IF(#REF!&gt;0,$T$1,"")</f>
        <v>#REF!</v>
      </c>
      <c r="U138" s="23" t="str">
        <f>IF(Lafayette!E119&gt;0,$U$1,"")</f>
        <v/>
      </c>
      <c r="V138" s="23" t="e">
        <f>IF(Peru!#REF!&gt;0,$V$1,"")</f>
        <v>#REF!</v>
      </c>
      <c r="W138" s="23" t="e">
        <f>IF(#REF!&gt;0,$W$1,"")</f>
        <v>#REF!</v>
      </c>
      <c r="X138" s="23" t="str">
        <f>IF('Ft Wayne'!D135&gt;0,$X$1,"")</f>
        <v/>
      </c>
      <c r="Y138" s="23" t="e">
        <f>IF(#REF!&gt;0,$Y$1,"")</f>
        <v>#REF!</v>
      </c>
      <c r="Z138" s="23" t="e">
        <f>IF(#REF!&gt;0,$Z$1,"")</f>
        <v>#REF!</v>
      </c>
    </row>
    <row r="139" spans="1:26" ht="16.5" hidden="1" customHeight="1" x14ac:dyDescent="0.25">
      <c r="A139" s="23" t="e">
        <f t="shared" si="4"/>
        <v>#REF!</v>
      </c>
      <c r="B139" s="108" t="str">
        <f>MstList!B139</f>
        <v>UP 880422CR</v>
      </c>
      <c r="C139" s="9" t="str">
        <f>MstList!C139</f>
        <v>4C3541T</v>
      </c>
      <c r="D139" s="1" t="str">
        <f>MstList!D139</f>
        <v>Brake Rotor-Rear (2007-14)</v>
      </c>
      <c r="E139" s="60" t="e">
        <f>Quantities!D139</f>
        <v>#REF!</v>
      </c>
      <c r="F139" s="117">
        <v>0</v>
      </c>
      <c r="G139" s="212" t="e">
        <f t="shared" si="5"/>
        <v>#REF!</v>
      </c>
      <c r="H139" s="268" t="str">
        <f>MstList!H139</f>
        <v>NAPA</v>
      </c>
      <c r="I139" s="383" t="str">
        <f>MstList!I139</f>
        <v>Tahoe</v>
      </c>
      <c r="J139" s="268">
        <f>MstList!K139</f>
        <v>0</v>
      </c>
      <c r="N139" s="636" t="str">
        <f>IF(Jasper!$D138&gt;0,N$1,"")</f>
        <v/>
      </c>
      <c r="O139" s="362" t="e">
        <f>IF(#REF!&gt;0,O$1,"")</f>
        <v>#REF!</v>
      </c>
      <c r="P139" s="362" t="str">
        <f>IF(Versailles!$D136&gt;0,P$1,"")</f>
        <v/>
      </c>
      <c r="Q139" s="362" t="str">
        <f>IF(Sellersburg!$E138&gt;0,Q$1,"")</f>
        <v/>
      </c>
      <c r="R139" s="362" t="str">
        <f>IF(Pendleton!$E116&gt;0,R$1,"")</f>
        <v/>
      </c>
      <c r="S139" s="362" t="e">
        <f>IF(#REF!&gt;0,S$1,"")</f>
        <v>#REF!</v>
      </c>
      <c r="T139" s="23" t="e">
        <f>IF(#REF!&gt;0,$T$1,"")</f>
        <v>#REF!</v>
      </c>
      <c r="U139" s="23" t="str">
        <f>IF(Lafayette!E120&gt;0,$U$1,"")</f>
        <v/>
      </c>
      <c r="V139" s="23" t="e">
        <f>IF(Peru!#REF!&gt;0,$V$1,"")</f>
        <v>#REF!</v>
      </c>
      <c r="W139" s="23" t="e">
        <f>IF(#REF!&gt;0,$W$1,"")</f>
        <v>#REF!</v>
      </c>
      <c r="X139" s="23" t="str">
        <f>IF('Ft Wayne'!D136&gt;0,$X$1,"")</f>
        <v/>
      </c>
      <c r="Y139" s="23" t="e">
        <f>IF(#REF!&gt;0,$Y$1,"")</f>
        <v>#REF!</v>
      </c>
      <c r="Z139" s="23" t="e">
        <f>IF(#REF!&gt;0,$Z$1,"")</f>
        <v>#REF!</v>
      </c>
    </row>
    <row r="140" spans="1:26" ht="16.5" hidden="1" customHeight="1" x14ac:dyDescent="0.25">
      <c r="A140" s="23" t="e">
        <f t="shared" si="4"/>
        <v>#REF!</v>
      </c>
      <c r="B140" s="108" t="str">
        <f>MstList!B140</f>
        <v>BR930693</v>
      </c>
      <c r="C140" s="9" t="str">
        <f>MstList!C140</f>
        <v>BR930693</v>
      </c>
      <c r="D140" s="1" t="str">
        <f>MstList!D140</f>
        <v>Frt.Bearing &amp; Hub Assy. (Rear Wheel)</v>
      </c>
      <c r="E140" s="60" t="e">
        <f>Quantities!D140</f>
        <v>#REF!</v>
      </c>
      <c r="F140" s="117">
        <v>0</v>
      </c>
      <c r="G140" s="212" t="e">
        <f t="shared" si="5"/>
        <v>#REF!</v>
      </c>
      <c r="H140" s="268" t="str">
        <f>MstList!H140</f>
        <v>NAPA</v>
      </c>
      <c r="I140" s="383" t="str">
        <f>MstList!I140</f>
        <v>Tahoe</v>
      </c>
      <c r="J140" s="268">
        <f>MstList!K140</f>
        <v>0</v>
      </c>
      <c r="N140" s="636" t="str">
        <f>IF(Jasper!$D139&gt;0,N$1,"")</f>
        <v/>
      </c>
      <c r="O140" s="362" t="e">
        <f>IF(#REF!&gt;0,O$1,"")</f>
        <v>#REF!</v>
      </c>
      <c r="P140" s="362" t="str">
        <f>IF(Versailles!$D137&gt;0,P$1,"")</f>
        <v/>
      </c>
      <c r="Q140" s="362" t="str">
        <f>IF(Sellersburg!$E139&gt;0,Q$1,"")</f>
        <v/>
      </c>
      <c r="R140" s="362" t="str">
        <f>IF(Pendleton!$E117&gt;0,R$1,"")</f>
        <v/>
      </c>
      <c r="S140" s="362" t="e">
        <f>IF(#REF!&gt;0,S$1,"")</f>
        <v>#REF!</v>
      </c>
      <c r="T140" s="23" t="e">
        <f>IF(#REF!&gt;0,$T$1,"")</f>
        <v>#REF!</v>
      </c>
      <c r="U140" s="23" t="str">
        <f>IF(Lafayette!E121&gt;0,$U$1,"")</f>
        <v/>
      </c>
      <c r="V140" s="23" t="e">
        <f>IF(Peru!#REF!&gt;0,$V$1,"")</f>
        <v>#REF!</v>
      </c>
      <c r="W140" s="23" t="e">
        <f>IF(#REF!&gt;0,$W$1,"")</f>
        <v>#REF!</v>
      </c>
      <c r="X140" s="23" t="str">
        <f>IF('Ft Wayne'!D137&gt;0,$X$1,"")</f>
        <v/>
      </c>
      <c r="Y140" s="23" t="e">
        <f>IF(#REF!&gt;0,$Y$1,"")</f>
        <v>#REF!</v>
      </c>
      <c r="Z140" s="23" t="e">
        <f>IF(#REF!&gt;0,$Z$1,"")</f>
        <v>#REF!</v>
      </c>
    </row>
    <row r="141" spans="1:26" ht="16.5" hidden="1" customHeight="1" x14ac:dyDescent="0.25">
      <c r="A141" s="23" t="e">
        <f t="shared" si="4"/>
        <v>#REF!</v>
      </c>
      <c r="B141" s="108" t="str">
        <f>MstList!B141</f>
        <v>UP 3159</v>
      </c>
      <c r="C141" s="9" t="str">
        <f>MstList!C141</f>
        <v>4C3545A</v>
      </c>
      <c r="D141" s="1" t="str">
        <f>MstList!D141</f>
        <v>Emergency Brake Hardware (2004-14)</v>
      </c>
      <c r="E141" s="60" t="e">
        <f>Quantities!D141</f>
        <v>#REF!</v>
      </c>
      <c r="F141" s="117">
        <v>0</v>
      </c>
      <c r="G141" s="212" t="e">
        <f t="shared" si="5"/>
        <v>#REF!</v>
      </c>
      <c r="H141" s="268" t="str">
        <f>MstList!H141</f>
        <v>NAPA</v>
      </c>
      <c r="I141" s="383" t="str">
        <f>MstList!I141</f>
        <v>Tahoe</v>
      </c>
      <c r="J141" s="268">
        <f>MstList!K141</f>
        <v>0</v>
      </c>
      <c r="N141" s="636" t="str">
        <f>IF(Jasper!$D140&gt;0,N$1,"")</f>
        <v/>
      </c>
      <c r="O141" s="362" t="e">
        <f>IF(#REF!&gt;0,O$1,"")</f>
        <v>#REF!</v>
      </c>
      <c r="P141" s="362" t="str">
        <f>IF(Versailles!$D138&gt;0,P$1,"")</f>
        <v/>
      </c>
      <c r="Q141" s="362" t="str">
        <f>IF(Sellersburg!$E140&gt;0,Q$1,"")</f>
        <v/>
      </c>
      <c r="R141" s="362" t="str">
        <f>IF(Pendleton!$E118&gt;0,R$1,"")</f>
        <v/>
      </c>
      <c r="S141" s="362" t="e">
        <f>IF(#REF!&gt;0,S$1,"")</f>
        <v>#REF!</v>
      </c>
      <c r="T141" s="23" t="e">
        <f>IF(#REF!&gt;0,$T$1,"")</f>
        <v>#REF!</v>
      </c>
      <c r="U141" s="23" t="str">
        <f>IF(Lafayette!E122&gt;0,$U$1,"")</f>
        <v/>
      </c>
      <c r="V141" s="23" t="e">
        <f>IF(Peru!#REF!&gt;0,$V$1,"")</f>
        <v>#REF!</v>
      </c>
      <c r="W141" s="23" t="e">
        <f>IF(#REF!&gt;0,$W$1,"")</f>
        <v>#REF!</v>
      </c>
      <c r="X141" s="23" t="str">
        <f>IF('Ft Wayne'!D138&gt;0,$X$1,"")</f>
        <v/>
      </c>
      <c r="Y141" s="23" t="e">
        <f>IF(#REF!&gt;0,$Y$1,"")</f>
        <v>#REF!</v>
      </c>
      <c r="Z141" s="23" t="e">
        <f>IF(#REF!&gt;0,$Z$1,"")</f>
        <v>#REF!</v>
      </c>
    </row>
    <row r="142" spans="1:26" ht="16.5" hidden="1" customHeight="1" x14ac:dyDescent="0.25">
      <c r="A142" s="23" t="e">
        <f t="shared" si="4"/>
        <v>#REF!</v>
      </c>
      <c r="B142" s="108" t="str">
        <f>MstList!B142</f>
        <v>FLT FT10781PB</v>
      </c>
      <c r="C142" s="9" t="str">
        <f>MstList!C142</f>
        <v>4C3545</v>
      </c>
      <c r="D142" s="1" t="str">
        <f>MstList!D142</f>
        <v>Emergency Brakes (2000-14)</v>
      </c>
      <c r="E142" s="60" t="e">
        <f>Quantities!D142</f>
        <v>#REF!</v>
      </c>
      <c r="F142" s="117">
        <v>0</v>
      </c>
      <c r="G142" s="212" t="e">
        <f t="shared" si="5"/>
        <v>#REF!</v>
      </c>
      <c r="H142" s="268" t="str">
        <f>MstList!H142</f>
        <v>NAPA</v>
      </c>
      <c r="I142" s="383" t="str">
        <f>MstList!I142</f>
        <v>Tahoe</v>
      </c>
      <c r="J142" s="268">
        <f>MstList!K142</f>
        <v>0</v>
      </c>
      <c r="N142" s="636" t="str">
        <f>IF(Jasper!$D141&gt;0,N$1,"")</f>
        <v/>
      </c>
      <c r="O142" s="362" t="e">
        <f>IF(#REF!&gt;0,O$1,"")</f>
        <v>#REF!</v>
      </c>
      <c r="P142" s="362" t="str">
        <f>IF(Versailles!$D139&gt;0,P$1,"")</f>
        <v/>
      </c>
      <c r="Q142" s="362" t="str">
        <f>IF(Sellersburg!$E141&gt;0,Q$1,"")</f>
        <v/>
      </c>
      <c r="R142" s="362" t="str">
        <f>IF(Pendleton!$E119&gt;0,R$1,"")</f>
        <v/>
      </c>
      <c r="S142" s="362" t="e">
        <f>IF(#REF!&gt;0,S$1,"")</f>
        <v>#REF!</v>
      </c>
      <c r="T142" s="23" t="e">
        <f>IF(#REF!&gt;0,$T$1,"")</f>
        <v>#REF!</v>
      </c>
      <c r="U142" s="23" t="str">
        <f>IF(Lafayette!E123&gt;0,$U$1,"")</f>
        <v/>
      </c>
      <c r="V142" s="23" t="e">
        <f>IF(Peru!#REF!&gt;0,$V$1,"")</f>
        <v>#REF!</v>
      </c>
      <c r="W142" s="23" t="e">
        <f>IF(#REF!&gt;0,$W$1,"")</f>
        <v>#REF!</v>
      </c>
      <c r="X142" s="23" t="str">
        <f>IF('Ft Wayne'!D139&gt;0,$X$1,"")</f>
        <v/>
      </c>
      <c r="Y142" s="23" t="e">
        <f>IF(#REF!&gt;0,$Y$1,"")</f>
        <v>#REF!</v>
      </c>
      <c r="Z142" s="23" t="e">
        <f>IF(#REF!&gt;0,$Z$1,"")</f>
        <v>#REF!</v>
      </c>
    </row>
    <row r="143" spans="1:26" ht="16.5" hidden="1" customHeight="1" x14ac:dyDescent="0.25">
      <c r="A143" s="23" t="e">
        <f t="shared" si="4"/>
        <v>#REF!</v>
      </c>
      <c r="B143" s="108">
        <f>MstList!B143</f>
        <v>6652737</v>
      </c>
      <c r="C143" s="9" t="str">
        <f>MstList!C143</f>
        <v>4C3535</v>
      </c>
      <c r="D143" s="1" t="str">
        <f>MstList!D143</f>
        <v>Blower Motor (2010-14)</v>
      </c>
      <c r="E143" s="60" t="e">
        <f>Quantities!D143</f>
        <v>#REF!</v>
      </c>
      <c r="F143" s="117">
        <v>0</v>
      </c>
      <c r="G143" s="212" t="e">
        <f t="shared" si="5"/>
        <v>#REF!</v>
      </c>
      <c r="H143" s="268" t="str">
        <f>MstList!H143</f>
        <v>NAPA</v>
      </c>
      <c r="I143" s="383" t="str">
        <f>MstList!I143</f>
        <v>Tahoe</v>
      </c>
      <c r="J143" s="268">
        <f>MstList!K143</f>
        <v>0</v>
      </c>
      <c r="N143" s="636" t="str">
        <f>IF(Jasper!$D142&gt;0,N$1,"")</f>
        <v/>
      </c>
      <c r="O143" s="362" t="e">
        <f>IF(#REF!&gt;0,O$1,"")</f>
        <v>#REF!</v>
      </c>
      <c r="P143" s="362" t="str">
        <f>IF(Versailles!$D140&gt;0,P$1,"")</f>
        <v/>
      </c>
      <c r="Q143" s="362" t="str">
        <f>IF(Sellersburg!$E142&gt;0,Q$1,"")</f>
        <v/>
      </c>
      <c r="R143" s="362" t="str">
        <f>IF(Pendleton!$E120&gt;0,R$1,"")</f>
        <v/>
      </c>
      <c r="S143" s="362" t="e">
        <f>IF(#REF!&gt;0,S$1,"")</f>
        <v>#REF!</v>
      </c>
      <c r="T143" s="23" t="e">
        <f>IF(#REF!&gt;0,$T$1,"")</f>
        <v>#REF!</v>
      </c>
      <c r="U143" s="23" t="str">
        <f>IF(Lafayette!E124&gt;0,$U$1,"")</f>
        <v/>
      </c>
      <c r="V143" s="23" t="e">
        <f>IF(Peru!#REF!&gt;0,$V$1,"")</f>
        <v>#REF!</v>
      </c>
      <c r="W143" s="23" t="e">
        <f>IF(#REF!&gt;0,$W$1,"")</f>
        <v>#REF!</v>
      </c>
      <c r="X143" s="23" t="str">
        <f>IF('Ft Wayne'!D140&gt;0,$X$1,"")</f>
        <v/>
      </c>
      <c r="Y143" s="23" t="e">
        <f>IF(#REF!&gt;0,$Y$1,"")</f>
        <v>#REF!</v>
      </c>
      <c r="Z143" s="23" t="e">
        <f>IF(#REF!&gt;0,$Z$1,"")</f>
        <v>#REF!</v>
      </c>
    </row>
    <row r="144" spans="1:26" ht="16.5" hidden="1" customHeight="1" x14ac:dyDescent="0.25">
      <c r="A144" s="23" t="e">
        <f t="shared" si="4"/>
        <v>#REF!</v>
      </c>
      <c r="B144" s="108" t="str">
        <f>MstList!B144</f>
        <v>NOE 6413400</v>
      </c>
      <c r="C144" s="9" t="str">
        <f>MstList!C144</f>
        <v>4C3852</v>
      </c>
      <c r="D144" s="1" t="str">
        <f>MstList!D144</f>
        <v>Lug Nuts (2001-19)</v>
      </c>
      <c r="E144" s="60" t="e">
        <f>Quantities!D144</f>
        <v>#REF!</v>
      </c>
      <c r="F144" s="117">
        <v>0</v>
      </c>
      <c r="G144" s="212" t="e">
        <f t="shared" si="5"/>
        <v>#REF!</v>
      </c>
      <c r="H144" s="268" t="str">
        <f>MstList!H144</f>
        <v>NAPA</v>
      </c>
      <c r="I144" s="383" t="str">
        <f>MstList!I144</f>
        <v>Tahoe</v>
      </c>
      <c r="J144" s="268">
        <f>MstList!K144</f>
        <v>0</v>
      </c>
      <c r="N144" s="636" t="str">
        <f>IF(Jasper!$D143&gt;0,N$1,"")</f>
        <v/>
      </c>
      <c r="O144" s="362" t="e">
        <f>IF(#REF!&gt;0,O$1,"")</f>
        <v>#REF!</v>
      </c>
      <c r="P144" s="362" t="str">
        <f>IF(Versailles!$D141&gt;0,P$1,"")</f>
        <v/>
      </c>
      <c r="Q144" s="362" t="str">
        <f>IF(Sellersburg!$E143&gt;0,Q$1,"")</f>
        <v/>
      </c>
      <c r="R144" s="362" t="str">
        <f>IF(Pendleton!$E121&gt;0,R$1,"")</f>
        <v/>
      </c>
      <c r="S144" s="362" t="e">
        <f>IF(#REF!&gt;0,S$1,"")</f>
        <v>#REF!</v>
      </c>
      <c r="T144" s="23" t="e">
        <f>IF(#REF!&gt;0,$T$1,"")</f>
        <v>#REF!</v>
      </c>
      <c r="U144" s="23" t="str">
        <f>IF(Lafayette!E125&gt;0,$U$1,"")</f>
        <v/>
      </c>
      <c r="V144" s="23" t="e">
        <f>IF(Peru!#REF!&gt;0,$V$1,"")</f>
        <v>#REF!</v>
      </c>
      <c r="W144" s="23" t="e">
        <f>IF(#REF!&gt;0,$W$1,"")</f>
        <v>#REF!</v>
      </c>
      <c r="X144" s="23" t="str">
        <f>IF('Ft Wayne'!D141&gt;0,$X$1,"")</f>
        <v/>
      </c>
      <c r="Y144" s="23" t="e">
        <f>IF(#REF!&gt;0,$Y$1,"")</f>
        <v>#REF!</v>
      </c>
      <c r="Z144" s="23" t="e">
        <f>IF(#REF!&gt;0,$Z$1,"")</f>
        <v>#REF!</v>
      </c>
    </row>
    <row r="145" spans="1:26" ht="16.5" hidden="1" customHeight="1" x14ac:dyDescent="0.25">
      <c r="A145" s="23" t="e">
        <f t="shared" si="4"/>
        <v>#REF!</v>
      </c>
      <c r="B145" s="108" t="str">
        <f>MstList!B145</f>
        <v>NOE 7043010</v>
      </c>
      <c r="C145" s="9">
        <f>MstList!C145</f>
        <v>7043010</v>
      </c>
      <c r="D145" s="1" t="str">
        <f>MstList!D145</f>
        <v>Oil Drain Plug</v>
      </c>
      <c r="E145" s="60" t="e">
        <f>Quantities!D145</f>
        <v>#REF!</v>
      </c>
      <c r="F145" s="117">
        <v>0</v>
      </c>
      <c r="G145" s="212" t="e">
        <f t="shared" si="5"/>
        <v>#REF!</v>
      </c>
      <c r="H145" s="268" t="str">
        <f>MstList!H145</f>
        <v>NAPA</v>
      </c>
      <c r="I145" s="383" t="str">
        <f>MstList!I145</f>
        <v>Tahoe</v>
      </c>
      <c r="J145" s="268">
        <f>MstList!K145</f>
        <v>0</v>
      </c>
      <c r="N145" s="636" t="str">
        <f>IF(Jasper!$D144&gt;0,N$1,"")</f>
        <v/>
      </c>
      <c r="O145" s="362" t="e">
        <f>IF(#REF!&gt;0,O$1,"")</f>
        <v>#REF!</v>
      </c>
      <c r="P145" s="362" t="str">
        <f>IF(Versailles!$D142&gt;0,P$1,"")</f>
        <v/>
      </c>
      <c r="Q145" s="362" t="str">
        <f>IF(Sellersburg!$E144&gt;0,Q$1,"")</f>
        <v/>
      </c>
      <c r="R145" s="362" t="str">
        <f>IF(Pendleton!$E122&gt;0,R$1,"")</f>
        <v/>
      </c>
      <c r="S145" s="362" t="e">
        <f>IF(#REF!&gt;0,S$1,"")</f>
        <v>#REF!</v>
      </c>
      <c r="T145" s="23" t="e">
        <f>IF(#REF!&gt;0,$T$1,"")</f>
        <v>#REF!</v>
      </c>
      <c r="U145" s="23" t="str">
        <f>IF(Lafayette!E126&gt;0,$U$1,"")</f>
        <v/>
      </c>
      <c r="V145" s="23" t="e">
        <f>IF(Peru!#REF!&gt;0,$V$1,"")</f>
        <v>#REF!</v>
      </c>
      <c r="W145" s="23" t="e">
        <f>IF(#REF!&gt;0,$W$1,"")</f>
        <v>#REF!</v>
      </c>
      <c r="X145" s="23" t="str">
        <f>IF('Ft Wayne'!D142&gt;0,$X$1,"")</f>
        <v/>
      </c>
      <c r="Y145" s="23" t="e">
        <f>IF(#REF!&gt;0,$Y$1,"")</f>
        <v>#REF!</v>
      </c>
      <c r="Z145" s="23" t="e">
        <f>IF(#REF!&gt;0,$Z$1,"")</f>
        <v>#REF!</v>
      </c>
    </row>
    <row r="146" spans="1:26" ht="16.5" hidden="1" customHeight="1" x14ac:dyDescent="0.25">
      <c r="A146" s="23" t="e">
        <f t="shared" si="4"/>
        <v>#REF!</v>
      </c>
      <c r="B146" s="108" t="str">
        <f>MstList!B146</f>
        <v>BEL 700399</v>
      </c>
      <c r="C146" s="9" t="str">
        <f>MstList!C146</f>
        <v>4C3545T</v>
      </c>
      <c r="D146" s="1" t="str">
        <f>MstList!D146</f>
        <v>Spark Plug Wire</v>
      </c>
      <c r="E146" s="60" t="e">
        <f>Quantities!D146</f>
        <v>#REF!</v>
      </c>
      <c r="F146" s="117">
        <v>0</v>
      </c>
      <c r="G146" s="212" t="e">
        <f t="shared" si="5"/>
        <v>#REF!</v>
      </c>
      <c r="H146" s="268" t="str">
        <f>MstList!H146</f>
        <v>NAPA</v>
      </c>
      <c r="I146" s="383" t="str">
        <f>MstList!I146</f>
        <v>Tahoe</v>
      </c>
      <c r="J146" s="268">
        <f>MstList!K146</f>
        <v>0</v>
      </c>
      <c r="N146" s="636" t="str">
        <f>IF(Jasper!$D145&gt;0,N$1,"")</f>
        <v/>
      </c>
      <c r="O146" s="362" t="e">
        <f>IF(#REF!&gt;0,O$1,"")</f>
        <v>#REF!</v>
      </c>
      <c r="P146" s="362" t="str">
        <f>IF(Versailles!$D143&gt;0,P$1,"")</f>
        <v/>
      </c>
      <c r="Q146" s="362" t="str">
        <f>IF(Sellersburg!$E145&gt;0,Q$1,"")</f>
        <v/>
      </c>
      <c r="R146" s="362" t="str">
        <f>IF(Pendleton!$E123&gt;0,R$1,"")</f>
        <v/>
      </c>
      <c r="S146" s="362" t="e">
        <f>IF(#REF!&gt;0,S$1,"")</f>
        <v>#REF!</v>
      </c>
      <c r="T146" s="23" t="e">
        <f>IF(#REF!&gt;0,$T$1,"")</f>
        <v>#REF!</v>
      </c>
      <c r="U146" s="23" t="str">
        <f>IF(Lafayette!E127&gt;0,$U$1,"")</f>
        <v/>
      </c>
      <c r="V146" s="23" t="e">
        <f>IF(Peru!#REF!&gt;0,$V$1,"")</f>
        <v>#REF!</v>
      </c>
      <c r="W146" s="23" t="e">
        <f>IF(#REF!&gt;0,$W$1,"")</f>
        <v>#REF!</v>
      </c>
      <c r="X146" s="23" t="str">
        <f>IF('Ft Wayne'!D143&gt;0,$X$1,"")</f>
        <v/>
      </c>
      <c r="Y146" s="23" t="e">
        <f>IF(#REF!&gt;0,$Y$1,"")</f>
        <v>#REF!</v>
      </c>
      <c r="Z146" s="23" t="e">
        <f>IF(#REF!&gt;0,$Z$1,"")</f>
        <v>#REF!</v>
      </c>
    </row>
    <row r="147" spans="1:26" ht="16.5" hidden="1" customHeight="1" x14ac:dyDescent="0.25">
      <c r="A147" s="23" t="e">
        <f t="shared" si="4"/>
        <v>#REF!</v>
      </c>
      <c r="B147" s="108" t="str">
        <f>MstList!B147</f>
        <v>ASP XP5245</v>
      </c>
      <c r="C147" s="9" t="str">
        <f>MstList!C147</f>
        <v>4C3517T</v>
      </c>
      <c r="D147" s="1" t="str">
        <f>MstList!D147</f>
        <v>Spark Plugs</v>
      </c>
      <c r="E147" s="60" t="e">
        <f>Quantities!D147</f>
        <v>#REF!</v>
      </c>
      <c r="F147" s="117">
        <v>0</v>
      </c>
      <c r="G147" s="212" t="e">
        <f t="shared" si="5"/>
        <v>#REF!</v>
      </c>
      <c r="H147" s="268" t="str">
        <f>MstList!H147</f>
        <v>NAPA</v>
      </c>
      <c r="I147" s="383" t="str">
        <f>MstList!I147</f>
        <v>Tahoe</v>
      </c>
      <c r="J147" s="268">
        <f>MstList!K147</f>
        <v>0</v>
      </c>
      <c r="N147" s="636" t="str">
        <f>IF(Jasper!$D146&gt;0,N$1,"")</f>
        <v/>
      </c>
      <c r="O147" s="362" t="e">
        <f>IF(#REF!&gt;0,O$1,"")</f>
        <v>#REF!</v>
      </c>
      <c r="P147" s="362" t="str">
        <f>IF(Versailles!$D144&gt;0,P$1,"")</f>
        <v/>
      </c>
      <c r="Q147" s="362" t="str">
        <f>IF(Sellersburg!$E146&gt;0,Q$1,"")</f>
        <v/>
      </c>
      <c r="R147" s="362" t="str">
        <f>IF(Pendleton!$E124&gt;0,R$1,"")</f>
        <v/>
      </c>
      <c r="S147" s="362" t="e">
        <f>IF(#REF!&gt;0,S$1,"")</f>
        <v>#REF!</v>
      </c>
      <c r="T147" s="23" t="e">
        <f>IF(#REF!&gt;0,$T$1,"")</f>
        <v>#REF!</v>
      </c>
      <c r="U147" s="23" t="str">
        <f>IF(Lafayette!E128&gt;0,$U$1,"")</f>
        <v/>
      </c>
      <c r="V147" s="23" t="e">
        <f>IF(Peru!#REF!&gt;0,$V$1,"")</f>
        <v>#REF!</v>
      </c>
      <c r="W147" s="23" t="e">
        <f>IF(#REF!&gt;0,$W$1,"")</f>
        <v>#REF!</v>
      </c>
      <c r="X147" s="23" t="str">
        <f>IF('Ft Wayne'!D144&gt;0,$X$1,"")</f>
        <v/>
      </c>
      <c r="Y147" s="23" t="e">
        <f>IF(#REF!&gt;0,$Y$1,"")</f>
        <v>#REF!</v>
      </c>
      <c r="Z147" s="23" t="e">
        <f>IF(#REF!&gt;0,$Z$1,"")</f>
        <v>#REF!</v>
      </c>
    </row>
    <row r="148" spans="1:26" ht="16.5" hidden="1" customHeight="1" x14ac:dyDescent="0.25">
      <c r="A148" s="23" t="e">
        <f t="shared" si="4"/>
        <v>#REF!</v>
      </c>
      <c r="B148" s="108" t="str">
        <f>MstList!B148</f>
        <v>ECH 921021C</v>
      </c>
      <c r="C148" s="9" t="str">
        <f>MstList!C148</f>
        <v>4C3860</v>
      </c>
      <c r="D148" s="1" t="str">
        <f>MstList!D148</f>
        <v>Tire Sensor</v>
      </c>
      <c r="E148" s="60" t="e">
        <f>Quantities!D148</f>
        <v>#REF!</v>
      </c>
      <c r="F148" s="117">
        <v>0</v>
      </c>
      <c r="G148" s="212" t="e">
        <f t="shared" si="5"/>
        <v>#REF!</v>
      </c>
      <c r="H148" s="268" t="str">
        <f>MstList!H148</f>
        <v>NAPA</v>
      </c>
      <c r="I148" s="383" t="str">
        <f>MstList!I148</f>
        <v>Tahoe</v>
      </c>
      <c r="J148" s="268">
        <f>MstList!K148</f>
        <v>0</v>
      </c>
      <c r="N148" s="636" t="str">
        <f>IF(Jasper!$D147&gt;0,N$1,"")</f>
        <v/>
      </c>
      <c r="O148" s="362" t="e">
        <f>IF(#REF!&gt;0,O$1,"")</f>
        <v>#REF!</v>
      </c>
      <c r="P148" s="362" t="str">
        <f>IF(Versailles!$D145&gt;0,P$1,"")</f>
        <v/>
      </c>
      <c r="Q148" s="362" t="str">
        <f>IF(Sellersburg!$E147&gt;0,Q$1,"")</f>
        <v/>
      </c>
      <c r="R148" s="362" t="str">
        <f>IF(Pendleton!$E125&gt;0,R$1,"")</f>
        <v/>
      </c>
      <c r="S148" s="362" t="e">
        <f>IF(#REF!&gt;0,S$1,"")</f>
        <v>#REF!</v>
      </c>
      <c r="T148" s="23" t="e">
        <f>IF(#REF!&gt;0,$T$1,"")</f>
        <v>#REF!</v>
      </c>
      <c r="U148" s="23" t="str">
        <f>IF(Lafayette!E129&gt;0,$U$1,"")</f>
        <v/>
      </c>
      <c r="V148" s="23" t="e">
        <f>IF(Peru!#REF!&gt;0,$V$1,"")</f>
        <v>#REF!</v>
      </c>
      <c r="W148" s="23" t="e">
        <f>IF(#REF!&gt;0,$W$1,"")</f>
        <v>#REF!</v>
      </c>
      <c r="X148" s="23" t="str">
        <f>IF('Ft Wayne'!D145&gt;0,$X$1,"")</f>
        <v/>
      </c>
      <c r="Y148" s="23" t="e">
        <f>IF(#REF!&gt;0,$Y$1,"")</f>
        <v>#REF!</v>
      </c>
      <c r="Z148" s="23" t="e">
        <f>IF(#REF!&gt;0,$Z$1,"")</f>
        <v>#REF!</v>
      </c>
    </row>
    <row r="149" spans="1:26" ht="16.5" hidden="1" customHeight="1" x14ac:dyDescent="0.25">
      <c r="A149" s="23" t="e">
        <f t="shared" si="4"/>
        <v>#REF!</v>
      </c>
      <c r="B149" s="343">
        <f>MstList!B149</f>
        <v>9596468</v>
      </c>
      <c r="C149" s="291" t="str">
        <f>MstList!C149</f>
        <v>4C3851</v>
      </c>
      <c r="D149" s="290" t="str">
        <f>MstList!D149</f>
        <v>Steel Wheel-Tahoe</v>
      </c>
      <c r="E149" s="659" t="e">
        <f>Quantities!D149</f>
        <v>#REF!</v>
      </c>
      <c r="F149" s="432">
        <v>0</v>
      </c>
      <c r="G149" s="433" t="e">
        <f t="shared" si="5"/>
        <v>#REF!</v>
      </c>
      <c r="H149" s="434" t="str">
        <f>MstList!H149</f>
        <v>OEM</v>
      </c>
      <c r="I149" s="435" t="str">
        <f>MstList!I149</f>
        <v>Tahoe</v>
      </c>
      <c r="J149" s="436">
        <f>MstList!K149</f>
        <v>0</v>
      </c>
      <c r="M149" s="370"/>
      <c r="N149" s="636" t="str">
        <f>IF(Jasper!$D148&gt;0,N$1,"")</f>
        <v/>
      </c>
      <c r="O149" s="362" t="e">
        <f>IF(#REF!&gt;0,O$1,"")</f>
        <v>#REF!</v>
      </c>
      <c r="P149" s="362" t="str">
        <f>IF(Versailles!$D146&gt;0,P$1,"")</f>
        <v/>
      </c>
      <c r="Q149" s="362" t="str">
        <f>IF(Sellersburg!$E148&gt;0,Q$1,"")</f>
        <v/>
      </c>
      <c r="R149" s="362" t="str">
        <f>IF(Pendleton!$E126&gt;0,R$1,"")</f>
        <v/>
      </c>
      <c r="S149" s="362" t="e">
        <f>IF(#REF!&gt;0,S$1,"")</f>
        <v>#REF!</v>
      </c>
      <c r="T149" s="23" t="e">
        <f>IF(#REF!&gt;0,$T$1,"")</f>
        <v>#REF!</v>
      </c>
      <c r="U149" s="23" t="str">
        <f>IF(Lafayette!E130&gt;0,$U$1,"")</f>
        <v/>
      </c>
      <c r="V149" s="23" t="e">
        <f>IF(Peru!#REF!&gt;0,$V$1,"")</f>
        <v>#REF!</v>
      </c>
      <c r="W149" s="23" t="e">
        <f>IF(#REF!&gt;0,$W$1,"")</f>
        <v>#REF!</v>
      </c>
      <c r="X149" s="23" t="str">
        <f>IF('Ft Wayne'!D146&gt;0,$X$1,"")</f>
        <v/>
      </c>
      <c r="Y149" s="23" t="e">
        <f>IF(#REF!&gt;0,$Y$1,"")</f>
        <v>#REF!</v>
      </c>
      <c r="Z149" s="23" t="e">
        <f>IF(#REF!&gt;0,$Z$1,"")</f>
        <v>#REF!</v>
      </c>
    </row>
    <row r="150" spans="1:26" ht="16.5" hidden="1" customHeight="1" x14ac:dyDescent="0.25">
      <c r="A150" s="23" t="e">
        <f t="shared" si="4"/>
        <v>#REF!</v>
      </c>
      <c r="B150" s="108" t="str">
        <f>MstList!B150</f>
        <v>LMP H6054N</v>
      </c>
      <c r="C150" s="9" t="str">
        <f>MstList!C150</f>
        <v>4L3044</v>
      </c>
      <c r="D150" s="1" t="str">
        <f>MstList!D150</f>
        <v>Headlight Bulb</v>
      </c>
      <c r="E150" s="60" t="e">
        <f>Quantities!D150</f>
        <v>#REF!</v>
      </c>
      <c r="F150" s="117">
        <v>0</v>
      </c>
      <c r="G150" s="212" t="e">
        <f t="shared" si="5"/>
        <v>#REF!</v>
      </c>
      <c r="H150" s="268" t="str">
        <f>MstList!H150</f>
        <v>NAPA</v>
      </c>
      <c r="I150" s="383" t="str">
        <f>MstList!I150</f>
        <v>Van</v>
      </c>
      <c r="J150" s="268">
        <f>MstList!K150</f>
        <v>0</v>
      </c>
      <c r="N150" s="636" t="str">
        <f>IF(Jasper!$D149&gt;0,N$1,"")</f>
        <v/>
      </c>
      <c r="O150" s="362" t="e">
        <f>IF(#REF!&gt;0,O$1,"")</f>
        <v>#REF!</v>
      </c>
      <c r="P150" s="362" t="str">
        <f>IF(Versailles!$D147&gt;0,P$1,"")</f>
        <v/>
      </c>
      <c r="Q150" s="362" t="str">
        <f>IF(Sellersburg!$E149&gt;0,Q$1,"")</f>
        <v/>
      </c>
      <c r="R150" s="362" t="str">
        <f>IF(Pendleton!$E127&gt;0,R$1,"")</f>
        <v/>
      </c>
      <c r="S150" s="362" t="e">
        <f>IF(#REF!&gt;0,S$1,"")</f>
        <v>#REF!</v>
      </c>
      <c r="T150" s="23" t="e">
        <f>IF(#REF!&gt;0,$T$1,"")</f>
        <v>#REF!</v>
      </c>
      <c r="U150" s="23" t="str">
        <f>IF(Lafayette!E131&gt;0,$U$1,"")</f>
        <v/>
      </c>
      <c r="V150" s="23" t="e">
        <f>IF(Peru!#REF!&gt;0,$V$1,"")</f>
        <v>#REF!</v>
      </c>
      <c r="W150" s="23" t="e">
        <f>IF(#REF!&gt;0,$W$1,"")</f>
        <v>#REF!</v>
      </c>
      <c r="X150" s="23" t="str">
        <f>IF('Ft Wayne'!D147&gt;0,$X$1,"")</f>
        <v/>
      </c>
      <c r="Y150" s="23" t="e">
        <f>IF(#REF!&gt;0,$Y$1,"")</f>
        <v>#REF!</v>
      </c>
      <c r="Z150" s="23" t="e">
        <f>IF(#REF!&gt;0,$Z$1,"")</f>
        <v>#REF!</v>
      </c>
    </row>
    <row r="151" spans="1:26" ht="16.5" hidden="1" customHeight="1" x14ac:dyDescent="0.25">
      <c r="A151" s="23" t="e">
        <f t="shared" si="4"/>
        <v>#REF!</v>
      </c>
      <c r="B151" s="108" t="str">
        <f>MstList!B151</f>
        <v>ECH921179C</v>
      </c>
      <c r="C151" s="9" t="str">
        <f>MstList!C151</f>
        <v>921179C</v>
      </c>
      <c r="D151" s="1" t="str">
        <f>MstList!D151</f>
        <v>Tire Pressure Sensor (2010-17)</v>
      </c>
      <c r="E151" s="60" t="e">
        <f>Quantities!D151</f>
        <v>#REF!</v>
      </c>
      <c r="F151" s="117">
        <v>0</v>
      </c>
      <c r="G151" s="212" t="e">
        <f t="shared" si="5"/>
        <v>#REF!</v>
      </c>
      <c r="H151" s="268" t="str">
        <f>MstList!H151</f>
        <v>NAPA</v>
      </c>
      <c r="I151" s="383" t="str">
        <f>MstList!I151</f>
        <v>2015-19 Taurus</v>
      </c>
      <c r="J151" s="268">
        <f>MstList!K151</f>
        <v>0</v>
      </c>
      <c r="N151" s="636" t="str">
        <f>IF(Jasper!$D150&gt;0,N$1,"")</f>
        <v/>
      </c>
      <c r="O151" s="362" t="e">
        <f>IF(#REF!&gt;0,O$1,"")</f>
        <v>#REF!</v>
      </c>
      <c r="P151" s="362" t="str">
        <f>IF(Versailles!$D148&gt;0,P$1,"")</f>
        <v/>
      </c>
      <c r="Q151" s="362" t="str">
        <f>IF(Sellersburg!$E150&gt;0,Q$1,"")</f>
        <v/>
      </c>
      <c r="R151" s="362" t="str">
        <f>IF(Pendleton!$E128&gt;0,R$1,"")</f>
        <v/>
      </c>
      <c r="S151" s="362" t="e">
        <f>IF(#REF!&gt;0,S$1,"")</f>
        <v>#REF!</v>
      </c>
      <c r="T151" s="23" t="e">
        <f>IF(#REF!&gt;0,$T$1,"")</f>
        <v>#REF!</v>
      </c>
      <c r="U151" s="23" t="str">
        <f>IF(Lafayette!E132&gt;0,$U$1,"")</f>
        <v/>
      </c>
      <c r="V151" s="23" t="e">
        <f>IF(Peru!#REF!&gt;0,$V$1,"")</f>
        <v>#REF!</v>
      </c>
      <c r="W151" s="23" t="e">
        <f>IF(#REF!&gt;0,$W$1,"")</f>
        <v>#REF!</v>
      </c>
      <c r="X151" s="23" t="str">
        <f>IF('Ft Wayne'!D148&gt;0,$X$1,"")</f>
        <v/>
      </c>
      <c r="Y151" s="23" t="e">
        <f>IF(#REF!&gt;0,$Y$1,"")</f>
        <v>#REF!</v>
      </c>
      <c r="Z151" s="23" t="e">
        <f>IF(#REF!&gt;0,$Z$1,"")</f>
        <v>#REF!</v>
      </c>
    </row>
    <row r="152" spans="1:26" ht="16.5" hidden="1" customHeight="1" x14ac:dyDescent="0.25">
      <c r="A152" s="23" t="e">
        <f t="shared" si="4"/>
        <v>#REF!</v>
      </c>
      <c r="B152" s="108" t="str">
        <f>MstList!B152</f>
        <v>UP 880686CR</v>
      </c>
      <c r="C152" s="9" t="str">
        <f>MstList!C152</f>
        <v>4F6950</v>
      </c>
      <c r="D152" s="1" t="str">
        <f>MstList!D152</f>
        <v>Rear Rotor (Solid)</v>
      </c>
      <c r="E152" s="60" t="e">
        <f>Quantities!D152</f>
        <v>#REF!</v>
      </c>
      <c r="F152" s="117">
        <v>0</v>
      </c>
      <c r="G152" s="212" t="e">
        <f t="shared" si="5"/>
        <v>#REF!</v>
      </c>
      <c r="H152" s="268" t="str">
        <f>MstList!H152</f>
        <v>NAPA</v>
      </c>
      <c r="I152" s="383" t="str">
        <f>MstList!I152</f>
        <v>2015-19 Taurus</v>
      </c>
      <c r="J152" s="268">
        <f>MstList!K152</f>
        <v>0</v>
      </c>
      <c r="N152" s="636" t="str">
        <f>IF(Jasper!$D151&gt;0,N$1,"")</f>
        <v/>
      </c>
      <c r="O152" s="362" t="e">
        <f>IF(#REF!&gt;0,O$1,"")</f>
        <v>#REF!</v>
      </c>
      <c r="P152" s="362" t="str">
        <f>IF(Versailles!$D149&gt;0,P$1,"")</f>
        <v/>
      </c>
      <c r="Q152" s="362" t="str">
        <f>IF(Sellersburg!$E151&gt;0,Q$1,"")</f>
        <v/>
      </c>
      <c r="R152" s="362" t="str">
        <f>IF(Pendleton!$E129&gt;0,R$1,"")</f>
        <v/>
      </c>
      <c r="S152" s="362" t="e">
        <f>IF(#REF!&gt;0,S$1,"")</f>
        <v>#REF!</v>
      </c>
      <c r="T152" s="23" t="e">
        <f>IF(#REF!&gt;0,$T$1,"")</f>
        <v>#REF!</v>
      </c>
      <c r="U152" s="23" t="str">
        <f>IF(Lafayette!E133&gt;0,$U$1,"")</f>
        <v/>
      </c>
      <c r="V152" s="23" t="e">
        <f>IF(Peru!#REF!&gt;0,$V$1,"")</f>
        <v>#REF!</v>
      </c>
      <c r="W152" s="23" t="e">
        <f>IF(#REF!&gt;0,$W$1,"")</f>
        <v>#REF!</v>
      </c>
      <c r="X152" s="23" t="str">
        <f>IF('Ft Wayne'!D149&gt;0,$X$1,"")</f>
        <v/>
      </c>
      <c r="Y152" s="23" t="e">
        <f>IF(#REF!&gt;0,$Y$1,"")</f>
        <v>#REF!</v>
      </c>
      <c r="Z152" s="23" t="e">
        <f>IF(#REF!&gt;0,$Z$1,"")</f>
        <v>#REF!</v>
      </c>
    </row>
    <row r="153" spans="1:26" ht="16.5" hidden="1" customHeight="1" x14ac:dyDescent="0.25">
      <c r="A153" s="23" t="e">
        <f t="shared" si="4"/>
        <v>#REF!</v>
      </c>
      <c r="B153" s="388" t="str">
        <f>MstList!B153</f>
        <v>UP 880983CR</v>
      </c>
      <c r="C153" s="9" t="str">
        <f>MstList!C153</f>
        <v>4F6654A</v>
      </c>
      <c r="D153" s="1" t="str">
        <f>MstList!D153</f>
        <v>Rear Rotor (Vented)</v>
      </c>
      <c r="E153" s="60" t="e">
        <f>Quantities!D153</f>
        <v>#REF!</v>
      </c>
      <c r="F153" s="117">
        <v>72.510000000000005</v>
      </c>
      <c r="G153" s="488" t="e">
        <f t="shared" si="5"/>
        <v>#REF!</v>
      </c>
      <c r="H153" s="489" t="str">
        <f>MstList!H153</f>
        <v>NAPA</v>
      </c>
      <c r="I153" s="490" t="str">
        <f>MstList!I153</f>
        <v>2015-19Taurus</v>
      </c>
      <c r="J153" s="489">
        <f>MstList!K153</f>
        <v>0</v>
      </c>
      <c r="N153" s="636" t="str">
        <f>IF(Jasper!$D152&gt;0,N$1,"")</f>
        <v/>
      </c>
      <c r="O153" s="362" t="e">
        <f>IF(#REF!&gt;0,O$1,"")</f>
        <v>#REF!</v>
      </c>
      <c r="P153" s="362" t="str">
        <f>IF(Versailles!$D150&gt;0,P$1,"")</f>
        <v/>
      </c>
      <c r="Q153" s="362" t="str">
        <f>IF(Sellersburg!$E152&gt;0,Q$1,"")</f>
        <v/>
      </c>
      <c r="R153" s="362" t="e">
        <f>IF(Pendleton!#REF!&gt;0,R$1,"")</f>
        <v>#REF!</v>
      </c>
      <c r="S153" s="362" t="e">
        <f>IF(#REF!&gt;0,S$1,"")</f>
        <v>#REF!</v>
      </c>
      <c r="T153" s="23" t="e">
        <f>IF(#REF!&gt;0,$T$1,"")</f>
        <v>#REF!</v>
      </c>
      <c r="U153" s="23" t="str">
        <f>IF(Lafayette!E134&gt;0,$U$1,"")</f>
        <v/>
      </c>
      <c r="V153" s="23" t="e">
        <f>IF(Peru!#REF!&gt;0,$V$1,"")</f>
        <v>#REF!</v>
      </c>
      <c r="W153" s="23" t="e">
        <f>IF(#REF!&gt;0,$W$1,"")</f>
        <v>#REF!</v>
      </c>
      <c r="X153" s="23" t="str">
        <f>IF('Ft Wayne'!D150&gt;0,$X$1,"")</f>
        <v/>
      </c>
      <c r="Y153" s="23" t="e">
        <f>IF(#REF!&gt;0,$Y$1,"")</f>
        <v>#REF!</v>
      </c>
      <c r="Z153" s="23" t="e">
        <f>IF(#REF!&gt;0,$Z$1,"")</f>
        <v>#REF!</v>
      </c>
    </row>
    <row r="154" spans="1:26" ht="16.5" hidden="1" customHeight="1" x14ac:dyDescent="0.25">
      <c r="A154" s="23" t="e">
        <f t="shared" si="4"/>
        <v>#REF!</v>
      </c>
      <c r="B154" s="388" t="str">
        <f>MstList!B154</f>
        <v>UP 880758CR</v>
      </c>
      <c r="C154" s="9" t="str">
        <f>MstList!C154</f>
        <v>4F6654B</v>
      </c>
      <c r="D154" s="1" t="str">
        <f>MstList!D154</f>
        <v>Frt. Rotor</v>
      </c>
      <c r="E154" s="60" t="e">
        <f>Quantities!D154</f>
        <v>#REF!</v>
      </c>
      <c r="F154" s="117">
        <v>72.510000000000005</v>
      </c>
      <c r="G154" s="212" t="e">
        <f t="shared" si="5"/>
        <v>#REF!</v>
      </c>
      <c r="H154" s="268" t="str">
        <f>MstList!H154</f>
        <v>NAPA</v>
      </c>
      <c r="I154" s="383" t="str">
        <f>MstList!I154</f>
        <v>2015-19 Taurus</v>
      </c>
      <c r="J154" s="268">
        <f>MstList!K154</f>
        <v>0</v>
      </c>
      <c r="N154" s="636" t="str">
        <f>IF(Jasper!$D153&gt;0,N$1,"")</f>
        <v/>
      </c>
      <c r="O154" s="362" t="e">
        <f>IF(#REF!&gt;0,O$1,"")</f>
        <v>#REF!</v>
      </c>
      <c r="P154" s="362" t="str">
        <f>IF(Versailles!$D151&gt;0,P$1,"")</f>
        <v/>
      </c>
      <c r="Q154" s="362" t="str">
        <f>IF(Sellersburg!$E153&gt;0,Q$1,"")</f>
        <v/>
      </c>
      <c r="R154" s="362" t="e">
        <f>IF(Pendleton!#REF!&gt;0,R$1,"")</f>
        <v>#REF!</v>
      </c>
      <c r="S154" s="362" t="e">
        <f>IF(#REF!&gt;0,S$1,"")</f>
        <v>#REF!</v>
      </c>
      <c r="T154" s="23" t="e">
        <f>IF(#REF!&gt;0,$T$1,"")</f>
        <v>#REF!</v>
      </c>
      <c r="U154" s="23" t="str">
        <f>IF(Lafayette!E135&gt;0,$U$1,"")</f>
        <v/>
      </c>
      <c r="V154" s="23" t="e">
        <f>IF(Peru!#REF!&gt;0,$V$1,"")</f>
        <v>#REF!</v>
      </c>
      <c r="W154" s="23" t="e">
        <f>IF(#REF!&gt;0,$W$1,"")</f>
        <v>#REF!</v>
      </c>
      <c r="X154" s="23" t="str">
        <f>IF('Ft Wayne'!D151&gt;0,$X$1,"")</f>
        <v/>
      </c>
      <c r="Y154" s="23" t="e">
        <f>IF(#REF!&gt;0,$Y$1,"")</f>
        <v>#REF!</v>
      </c>
      <c r="Z154" s="23" t="e">
        <f>IF(#REF!&gt;0,$Z$1,"")</f>
        <v>#REF!</v>
      </c>
    </row>
    <row r="155" spans="1:26" ht="16.5" hidden="1" customHeight="1" x14ac:dyDescent="0.25">
      <c r="A155" s="23" t="e">
        <f t="shared" si="4"/>
        <v>#REF!</v>
      </c>
      <c r="B155" s="388" t="str">
        <f>MstList!B155</f>
        <v>FLT FT8488</v>
      </c>
      <c r="C155" s="9" t="str">
        <f>MstList!C155</f>
        <v>4F6654C</v>
      </c>
      <c r="D155" s="1" t="str">
        <f>MstList!D155</f>
        <v>Rear Pad</v>
      </c>
      <c r="E155" s="60" t="e">
        <f>Quantities!D155</f>
        <v>#REF!</v>
      </c>
      <c r="F155" s="117">
        <v>53.78</v>
      </c>
      <c r="G155" s="212" t="e">
        <f t="shared" si="5"/>
        <v>#REF!</v>
      </c>
      <c r="H155" s="268" t="str">
        <f>MstList!H155</f>
        <v>NAPA</v>
      </c>
      <c r="I155" s="383" t="str">
        <f>MstList!I155</f>
        <v>2015-19 Taurus</v>
      </c>
      <c r="J155" s="268">
        <f>MstList!K155</f>
        <v>0</v>
      </c>
      <c r="N155" s="636" t="str">
        <f>IF(Jasper!$D154&gt;0,N$1,"")</f>
        <v/>
      </c>
      <c r="O155" s="362" t="e">
        <f>IF(#REF!&gt;0,O$1,"")</f>
        <v>#REF!</v>
      </c>
      <c r="P155" s="362" t="str">
        <f>IF(Versailles!$D152&gt;0,P$1,"")</f>
        <v/>
      </c>
      <c r="Q155" s="362" t="str">
        <f>IF(Sellersburg!$E154&gt;0,Q$1,"")</f>
        <v/>
      </c>
      <c r="R155" s="362" t="e">
        <f>IF(Pendleton!#REF!&gt;0,R$1,"")</f>
        <v>#REF!</v>
      </c>
      <c r="S155" s="362" t="e">
        <f>IF(#REF!&gt;0,S$1,"")</f>
        <v>#REF!</v>
      </c>
      <c r="T155" s="23" t="e">
        <f>IF(#REF!&gt;0,$T$1,"")</f>
        <v>#REF!</v>
      </c>
      <c r="U155" s="23" t="str">
        <f>IF(Lafayette!E136&gt;0,$U$1,"")</f>
        <v/>
      </c>
      <c r="V155" s="23" t="e">
        <f>IF(Peru!#REF!&gt;0,$V$1,"")</f>
        <v>#REF!</v>
      </c>
      <c r="W155" s="23" t="e">
        <f>IF(#REF!&gt;0,$W$1,"")</f>
        <v>#REF!</v>
      </c>
      <c r="X155" s="23" t="str">
        <f>IF('Ft Wayne'!D152&gt;0,$X$1,"")</f>
        <v/>
      </c>
      <c r="Y155" s="23" t="e">
        <f>IF(#REF!&gt;0,$Y$1,"")</f>
        <v>#REF!</v>
      </c>
      <c r="Z155" s="23" t="e">
        <f>IF(#REF!&gt;0,$Z$1,"")</f>
        <v>#REF!</v>
      </c>
    </row>
    <row r="156" spans="1:26" ht="16.5" hidden="1" customHeight="1" x14ac:dyDescent="0.25">
      <c r="A156" s="23" t="e">
        <f t="shared" si="4"/>
        <v>#REF!</v>
      </c>
      <c r="B156" s="388" t="str">
        <f>MstList!B156</f>
        <v>FLT FT8715</v>
      </c>
      <c r="C156" s="9" t="str">
        <f>MstList!C156</f>
        <v>4F6654D</v>
      </c>
      <c r="D156" s="1" t="str">
        <f>MstList!D156</f>
        <v>Frt. Pad</v>
      </c>
      <c r="E156" s="60" t="e">
        <f>Quantities!D156</f>
        <v>#REF!</v>
      </c>
      <c r="F156" s="117">
        <v>54.61</v>
      </c>
      <c r="G156" s="212" t="e">
        <f t="shared" si="5"/>
        <v>#REF!</v>
      </c>
      <c r="H156" s="268" t="str">
        <f>MstList!H156</f>
        <v>NAPA</v>
      </c>
      <c r="I156" s="383" t="str">
        <f>MstList!I156</f>
        <v>2015-19 Taurus</v>
      </c>
      <c r="J156" s="268">
        <f>MstList!K156</f>
        <v>0</v>
      </c>
      <c r="L156" s="23" t="s">
        <v>1202</v>
      </c>
      <c r="N156" s="636" t="str">
        <f>IF(Jasper!$D155&gt;0,N$1,"")</f>
        <v/>
      </c>
      <c r="O156" s="362" t="e">
        <f>IF(#REF!&gt;0,O$1,"")</f>
        <v>#REF!</v>
      </c>
      <c r="P156" s="362" t="str">
        <f>IF(Versailles!$D153&gt;0,P$1,"")</f>
        <v/>
      </c>
      <c r="Q156" s="362" t="str">
        <f>IF(Sellersburg!$E155&gt;0,Q$1,"")</f>
        <v/>
      </c>
      <c r="R156" s="362" t="e">
        <f>IF(Pendleton!#REF!&gt;0,R$1,"")</f>
        <v>#REF!</v>
      </c>
      <c r="S156" s="362" t="e">
        <f>IF(#REF!&gt;0,S$1,"")</f>
        <v>#REF!</v>
      </c>
      <c r="T156" s="23" t="e">
        <f>IF(#REF!&gt;0,$T$1,"")</f>
        <v>#REF!</v>
      </c>
      <c r="U156" s="23" t="str">
        <f>IF(Lafayette!E137&gt;0,$U$1,"")</f>
        <v/>
      </c>
      <c r="V156" s="23" t="e">
        <f>IF(Peru!#REF!&gt;0,$V$1,"")</f>
        <v>#REF!</v>
      </c>
      <c r="W156" s="23" t="e">
        <f>IF(#REF!&gt;0,$W$1,"")</f>
        <v>#REF!</v>
      </c>
      <c r="X156" s="23" t="str">
        <f>IF('Ft Wayne'!D153&gt;0,$X$1,"")</f>
        <v/>
      </c>
      <c r="Y156" s="23" t="e">
        <f>IF(#REF!&gt;0,$Y$1,"")</f>
        <v>#REF!</v>
      </c>
      <c r="Z156" s="23" t="e">
        <f>IF(#REF!&gt;0,$Z$1,"")</f>
        <v>#REF!</v>
      </c>
    </row>
    <row r="157" spans="1:26" ht="16.5" hidden="1" customHeight="1" x14ac:dyDescent="0.25">
      <c r="A157" s="23" t="e">
        <f t="shared" si="4"/>
        <v>#REF!</v>
      </c>
      <c r="B157" s="343" t="str">
        <f>MstList!B157</f>
        <v>DG1Z1007C</v>
      </c>
      <c r="C157" s="291" t="str">
        <f>MstList!C157</f>
        <v>4F6864T</v>
      </c>
      <c r="D157" s="290" t="str">
        <f>MstList!D157</f>
        <v>Wheel</v>
      </c>
      <c r="E157" s="659" t="e">
        <f>Quantities!D157</f>
        <v>#REF!</v>
      </c>
      <c r="F157" s="432">
        <v>0</v>
      </c>
      <c r="G157" s="433" t="e">
        <f t="shared" si="5"/>
        <v>#REF!</v>
      </c>
      <c r="H157" s="434" t="str">
        <f>MstList!H157</f>
        <v>OEM</v>
      </c>
      <c r="I157" s="435" t="str">
        <f>MstList!I157</f>
        <v>2015-19 Taurus</v>
      </c>
      <c r="J157" s="436">
        <f>MstList!K157</f>
        <v>0</v>
      </c>
      <c r="N157" s="636" t="str">
        <f>IF(Jasper!$D156&gt;0,N$1,"")</f>
        <v/>
      </c>
      <c r="O157" s="362" t="e">
        <f>IF(#REF!&gt;0,O$1,"")</f>
        <v>#REF!</v>
      </c>
      <c r="P157" s="362" t="str">
        <f>IF(Versailles!$D154&gt;0,P$1,"")</f>
        <v/>
      </c>
      <c r="Q157" s="362" t="str">
        <f>IF(Sellersburg!$E156&gt;0,Q$1,"")</f>
        <v/>
      </c>
      <c r="R157" s="362" t="str">
        <f>IF(Pendleton!$E130&gt;0,R$1,"")</f>
        <v/>
      </c>
      <c r="S157" s="362" t="e">
        <f>IF(#REF!&gt;0,S$1,"")</f>
        <v>#REF!</v>
      </c>
      <c r="T157" s="23" t="e">
        <f>IF(#REF!&gt;0,$T$1,"")</f>
        <v>#REF!</v>
      </c>
      <c r="U157" s="23" t="str">
        <f>IF(Lafayette!E138&gt;0,$U$1,"")</f>
        <v/>
      </c>
      <c r="V157" s="23" t="e">
        <f>IF(Peru!#REF!&gt;0,$V$1,"")</f>
        <v>#REF!</v>
      </c>
      <c r="W157" s="23" t="e">
        <f>IF(#REF!&gt;0,$W$1,"")</f>
        <v>#REF!</v>
      </c>
      <c r="X157" s="23" t="str">
        <f>IF('Ft Wayne'!D154&gt;0,$X$1,"")</f>
        <v/>
      </c>
      <c r="Y157" s="23" t="e">
        <f>IF(#REF!&gt;0,$Y$1,"")</f>
        <v>#REF!</v>
      </c>
      <c r="Z157" s="23" t="e">
        <f>IF(#REF!&gt;0,$Z$1,"")</f>
        <v>#REF!</v>
      </c>
    </row>
    <row r="158" spans="1:26" ht="16.5" hidden="1" customHeight="1" x14ac:dyDescent="0.25">
      <c r="A158" s="23" t="e">
        <f t="shared" si="4"/>
        <v>#REF!</v>
      </c>
      <c r="B158" s="437" t="str">
        <f>MstList!B158</f>
        <v>BAT 7559</v>
      </c>
      <c r="C158" s="229" t="str">
        <f>MstList!C158</f>
        <v>4F6610T</v>
      </c>
      <c r="D158" s="232" t="str">
        <f>MstList!D158</f>
        <v>Battery</v>
      </c>
      <c r="E158" s="592" t="e">
        <f>Quantities!D158</f>
        <v>#REF!</v>
      </c>
      <c r="F158" s="438">
        <v>0</v>
      </c>
      <c r="G158" s="439" t="e">
        <f t="shared" si="5"/>
        <v>#REF!</v>
      </c>
      <c r="H158" s="440" t="str">
        <f>MstList!H158</f>
        <v>NAPA</v>
      </c>
      <c r="I158" s="441" t="str">
        <f>MstList!I158</f>
        <v>2015-19 Taurus</v>
      </c>
      <c r="J158" s="442">
        <f>MstList!K158</f>
        <v>0</v>
      </c>
      <c r="N158" s="636" t="str">
        <f>IF(Jasper!$D157&gt;0,N$1,"")</f>
        <v/>
      </c>
      <c r="O158" s="362" t="e">
        <f>IF(#REF!&gt;0,O$1,"")</f>
        <v>#REF!</v>
      </c>
      <c r="P158" s="362" t="str">
        <f>IF(Versailles!$D155&gt;0,P$1,"")</f>
        <v/>
      </c>
      <c r="Q158" s="362" t="str">
        <f>IF(Sellersburg!$E157&gt;0,Q$1,"")</f>
        <v/>
      </c>
      <c r="R158" s="362" t="str">
        <f>IF(Pendleton!$E131&gt;0,R$1,"")</f>
        <v/>
      </c>
      <c r="S158" s="362" t="e">
        <f>IF(#REF!&gt;0,S$1,"")</f>
        <v>#REF!</v>
      </c>
      <c r="T158" s="23" t="e">
        <f>IF(#REF!&gt;0,$T$1,"")</f>
        <v>#REF!</v>
      </c>
      <c r="U158" s="23" t="str">
        <f>IF(Lafayette!E139&gt;0,$U$1,"")</f>
        <v/>
      </c>
      <c r="V158" s="23" t="e">
        <f>IF(Peru!#REF!&gt;0,$V$1,"")</f>
        <v>#REF!</v>
      </c>
      <c r="W158" s="23" t="e">
        <f>IF(#REF!&gt;0,$W$1,"")</f>
        <v>#REF!</v>
      </c>
      <c r="X158" s="23" t="str">
        <f>IF('Ft Wayne'!D155&gt;0,$X$1,"")</f>
        <v/>
      </c>
      <c r="Y158" s="23" t="e">
        <f>IF(#REF!&gt;0,$Y$1,"")</f>
        <v>#REF!</v>
      </c>
      <c r="Z158" s="23" t="e">
        <f>IF(#REF!&gt;0,$Z$1,"")</f>
        <v>#REF!</v>
      </c>
    </row>
    <row r="159" spans="1:26" ht="16.5" hidden="1" customHeight="1" x14ac:dyDescent="0.25">
      <c r="A159" s="23" t="e">
        <f t="shared" si="4"/>
        <v>#REF!</v>
      </c>
      <c r="B159" s="343" t="str">
        <f>MstList!B159</f>
        <v>4779355AJ</v>
      </c>
      <c r="C159" s="290" t="str">
        <f>MstList!C159</f>
        <v>4D4059</v>
      </c>
      <c r="D159" s="291" t="str">
        <f>MstList!D159</f>
        <v>Left Rear Brake Hose (2014 AWD)</v>
      </c>
      <c r="E159" s="659" t="e">
        <f>Quantities!D159</f>
        <v>#REF!</v>
      </c>
      <c r="F159" s="432">
        <v>0</v>
      </c>
      <c r="G159" s="292" t="e">
        <f t="shared" si="5"/>
        <v>#REF!</v>
      </c>
      <c r="H159" s="491" t="str">
        <f>MstList!H159</f>
        <v>OEM</v>
      </c>
      <c r="I159" s="435" t="str">
        <f>MstList!I159</f>
        <v>Charger AWD</v>
      </c>
      <c r="J159" s="492">
        <f>MstList!K159</f>
        <v>0</v>
      </c>
      <c r="N159" s="636" t="str">
        <f>IF(Jasper!$D158&gt;0,N$1,"")</f>
        <v/>
      </c>
      <c r="O159" s="362" t="e">
        <f>IF(#REF!&gt;0,O$1,"")</f>
        <v>#REF!</v>
      </c>
      <c r="P159" s="362" t="str">
        <f>IF(Versailles!$D156&gt;0,P$1,"")</f>
        <v/>
      </c>
      <c r="Q159" s="362" t="str">
        <f>IF(Sellersburg!$E158&gt;0,Q$1,"")</f>
        <v/>
      </c>
      <c r="R159" s="362" t="str">
        <f>IF(Pendleton!$E132&gt;0,R$1,"")</f>
        <v/>
      </c>
      <c r="S159" s="362" t="e">
        <f>IF(#REF!&gt;0,S$1,"")</f>
        <v>#REF!</v>
      </c>
      <c r="T159" s="23" t="e">
        <f>IF(#REF!&gt;0,$T$1,"")</f>
        <v>#REF!</v>
      </c>
      <c r="U159" s="23" t="str">
        <f>IF(Lafayette!E140&gt;0,$U$1,"")</f>
        <v/>
      </c>
      <c r="V159" s="23" t="e">
        <f>IF(Peru!#REF!&gt;0,$V$1,"")</f>
        <v>#REF!</v>
      </c>
      <c r="W159" s="23" t="e">
        <f>IF(#REF!&gt;0,$W$1,"")</f>
        <v>#REF!</v>
      </c>
      <c r="X159" s="23" t="str">
        <f>IF('Ft Wayne'!D156&gt;0,$X$1,"")</f>
        <v/>
      </c>
      <c r="Y159" s="23" t="e">
        <f>IF(#REF!&gt;0,$Y$1,"")</f>
        <v>#REF!</v>
      </c>
      <c r="Z159" s="23" t="e">
        <f>IF(#REF!&gt;0,$Z$1,"")</f>
        <v>#REF!</v>
      </c>
    </row>
    <row r="160" spans="1:26" ht="16.5" hidden="1" customHeight="1" x14ac:dyDescent="0.25">
      <c r="A160" s="23" t="e">
        <f t="shared" si="4"/>
        <v>#REF!</v>
      </c>
      <c r="B160" s="343" t="str">
        <f>MstList!B160</f>
        <v>68378438AB</v>
      </c>
      <c r="C160" s="290" t="str">
        <f>MstList!C160</f>
        <v>4D4058</v>
      </c>
      <c r="D160" s="291" t="str">
        <f>MstList!D160</f>
        <v>Right Rear Brake Hose (2014 AWD)</v>
      </c>
      <c r="E160" s="659" t="e">
        <f>Quantities!D160</f>
        <v>#REF!</v>
      </c>
      <c r="F160" s="432">
        <v>0</v>
      </c>
      <c r="G160" s="292" t="e">
        <f t="shared" si="5"/>
        <v>#REF!</v>
      </c>
      <c r="H160" s="491" t="str">
        <f>MstList!H160</f>
        <v>OEM</v>
      </c>
      <c r="I160" s="435" t="str">
        <f>MstList!I160</f>
        <v>Charger AWD</v>
      </c>
      <c r="J160" s="492">
        <f>MstList!K160</f>
        <v>0</v>
      </c>
      <c r="N160" s="636" t="str">
        <f>IF(Jasper!$D159&gt;0,N$1,"")</f>
        <v/>
      </c>
      <c r="O160" s="362" t="e">
        <f>IF(#REF!&gt;0,O$1,"")</f>
        <v>#REF!</v>
      </c>
      <c r="P160" s="362" t="str">
        <f>IF(Versailles!$D157&gt;0,P$1,"")</f>
        <v/>
      </c>
      <c r="Q160" s="362" t="str">
        <f>IF(Sellersburg!$E159&gt;0,Q$1,"")</f>
        <v/>
      </c>
      <c r="R160" s="362" t="str">
        <f>IF(Pendleton!$E133&gt;0,R$1,"")</f>
        <v/>
      </c>
      <c r="S160" s="362" t="e">
        <f>IF(#REF!&gt;0,S$1,"")</f>
        <v>#REF!</v>
      </c>
      <c r="T160" s="23" t="e">
        <f>IF(#REF!&gt;0,$T$1,"")</f>
        <v>#REF!</v>
      </c>
      <c r="U160" s="23" t="str">
        <f>IF(Lafayette!E141&gt;0,$U$1,"")</f>
        <v/>
      </c>
      <c r="V160" s="23" t="e">
        <f>IF(Peru!#REF!&gt;0,$V$1,"")</f>
        <v>#REF!</v>
      </c>
      <c r="W160" s="23" t="e">
        <f>IF(#REF!&gt;0,$W$1,"")</f>
        <v>#REF!</v>
      </c>
      <c r="X160" s="23" t="str">
        <f>IF('Ft Wayne'!D157&gt;0,$X$1,"")</f>
        <v/>
      </c>
      <c r="Y160" s="23" t="e">
        <f>IF(#REF!&gt;0,$Y$1,"")</f>
        <v>#REF!</v>
      </c>
      <c r="Z160" s="23" t="e">
        <f>IF(#REF!&gt;0,$Z$1,"")</f>
        <v>#REF!</v>
      </c>
    </row>
    <row r="161" spans="1:32" ht="16.5" hidden="1" customHeight="1" x14ac:dyDescent="0.25">
      <c r="A161" s="23" t="e">
        <f t="shared" si="4"/>
        <v>#REF!</v>
      </c>
      <c r="B161" s="493" t="str">
        <f>MstList!B161</f>
        <v>RAY 2446982</v>
      </c>
      <c r="C161" s="153" t="str">
        <f>MstList!C161</f>
        <v>4D3005</v>
      </c>
      <c r="D161" s="31" t="str">
        <f>MstList!D161</f>
        <v>Starter AWD Only</v>
      </c>
      <c r="E161" s="661" t="e">
        <f>Quantities!D161</f>
        <v>#REF!</v>
      </c>
      <c r="F161" s="450">
        <v>106.26</v>
      </c>
      <c r="G161" s="451" t="e">
        <f t="shared" si="5"/>
        <v>#REF!</v>
      </c>
      <c r="H161" s="452" t="str">
        <f>MstList!H161</f>
        <v>NAPA</v>
      </c>
      <c r="I161" s="494" t="str">
        <f>MstList!I161</f>
        <v xml:space="preserve"> Charger AWD</v>
      </c>
      <c r="J161" s="452">
        <f>MstList!K161</f>
        <v>0</v>
      </c>
      <c r="N161" s="636" t="str">
        <f>IF(Jasper!$D160&gt;0,N$1,"")</f>
        <v/>
      </c>
      <c r="O161" s="362" t="e">
        <f>IF(#REF!&gt;0,O$1,"")</f>
        <v>#REF!</v>
      </c>
      <c r="P161" s="362" t="str">
        <f>IF(Versailles!$D158&gt;0,P$1,"")</f>
        <v/>
      </c>
      <c r="Q161" s="362" t="e">
        <f>IF(Sellersburg!#REF!&gt;0,Q$1,"")</f>
        <v>#REF!</v>
      </c>
      <c r="R161" s="362" t="str">
        <f>IF(Pendleton!$E134&gt;0,R$1,"")</f>
        <v/>
      </c>
      <c r="S161" s="362" t="e">
        <f>IF(#REF!&gt;0,S$1,"")</f>
        <v>#REF!</v>
      </c>
      <c r="T161" s="23" t="e">
        <f>IF(#REF!&gt;0,$T$1,"")</f>
        <v>#REF!</v>
      </c>
      <c r="U161" s="23" t="str">
        <f>IF(Lafayette!E142&gt;0,$U$1,"")</f>
        <v/>
      </c>
      <c r="V161" s="23" t="e">
        <f>IF(Peru!#REF!&gt;0,$V$1,"")</f>
        <v>#REF!</v>
      </c>
      <c r="W161" s="23" t="e">
        <f>IF(#REF!&gt;0,$W$1,"")</f>
        <v>#REF!</v>
      </c>
      <c r="X161" s="23" t="str">
        <f>IF('Ft Wayne'!D158&gt;0,$X$1,"")</f>
        <v/>
      </c>
      <c r="Y161" s="23" t="e">
        <f>IF(#REF!&gt;0,$Y$1,"")</f>
        <v>#REF!</v>
      </c>
      <c r="Z161" s="23" t="e">
        <f>IF(#REF!&gt;0,$Z$1,"")</f>
        <v>#REF!</v>
      </c>
      <c r="AF161" s="23" t="str" cm="1">
        <f t="array" aca="1" ref="AF161" ca="1">CELL("filename")</f>
        <v>https://ingov-my.sharepoint.com/personal/mhalsmer_isp_in_gov/Documents/Desktop/[NOV MM OEM.xlsx]FSS</v>
      </c>
    </row>
    <row r="162" spans="1:32" ht="16.5" hidden="1" customHeight="1" x14ac:dyDescent="0.25">
      <c r="A162" s="23" t="e">
        <f t="shared" si="4"/>
        <v>#REF!</v>
      </c>
      <c r="B162" s="343" t="str">
        <f>MstList!B162</f>
        <v>4806075AB</v>
      </c>
      <c r="C162" s="291" t="str">
        <f>MstList!C162</f>
        <v>4D4612A</v>
      </c>
      <c r="D162" s="290" t="str">
        <f>MstList!D162</f>
        <v>Skid Plate</v>
      </c>
      <c r="E162" s="659" t="e">
        <f>Quantities!D162</f>
        <v>#REF!</v>
      </c>
      <c r="F162" s="432">
        <v>0</v>
      </c>
      <c r="G162" s="433" t="e">
        <f t="shared" si="5"/>
        <v>#REF!</v>
      </c>
      <c r="H162" s="434" t="str">
        <f>MstList!H162</f>
        <v>OEM</v>
      </c>
      <c r="I162" s="435" t="str">
        <f>MstList!I162</f>
        <v xml:space="preserve"> Charger AWD</v>
      </c>
      <c r="J162" s="436">
        <f>MstList!K162</f>
        <v>0</v>
      </c>
      <c r="N162" s="636" t="str">
        <f>IF(Jasper!$D161&gt;0,N$1,"")</f>
        <v/>
      </c>
      <c r="O162" s="362" t="e">
        <f>IF(#REF!&gt;0,O$1,"")</f>
        <v>#REF!</v>
      </c>
      <c r="P162" s="362" t="str">
        <f>IF(Versailles!$D159&gt;0,P$1,"")</f>
        <v>D42</v>
      </c>
      <c r="Q162" s="362" t="str">
        <f>IF(Sellersburg!$E160&gt;0,Q$1,"")</f>
        <v/>
      </c>
      <c r="R162" s="362" t="str">
        <f>IF(Pendleton!$E135&gt;0,R$1,"")</f>
        <v/>
      </c>
      <c r="S162" s="362" t="e">
        <f>IF(#REF!&gt;0,S$1,"")</f>
        <v>#REF!</v>
      </c>
      <c r="T162" s="23" t="e">
        <f>IF(#REF!&gt;0,$T$1,"")</f>
        <v>#REF!</v>
      </c>
      <c r="U162" s="23" t="str">
        <f>IF(Lafayette!E143&gt;0,$U$1,"")</f>
        <v/>
      </c>
      <c r="V162" s="23" t="e">
        <f>IF(Peru!#REF!&gt;0,$V$1,"")</f>
        <v>#REF!</v>
      </c>
      <c r="W162" s="23" t="e">
        <f>IF(#REF!&gt;0,$W$1,"")</f>
        <v>#REF!</v>
      </c>
      <c r="X162" s="23" t="str">
        <f>IF('Ft Wayne'!D159&gt;0,$X$1,"")</f>
        <v>D22</v>
      </c>
      <c r="Y162" s="23" t="e">
        <f>IF(#REF!&gt;0,$Y$1,"")</f>
        <v>#REF!</v>
      </c>
      <c r="Z162" s="23" t="e">
        <f>IF(#REF!&gt;0,$Z$1,"")</f>
        <v>#REF!</v>
      </c>
    </row>
    <row r="163" spans="1:32" ht="16.5" hidden="1" customHeight="1" x14ac:dyDescent="0.25">
      <c r="A163" s="23" t="e">
        <f t="shared" si="4"/>
        <v>#REF!</v>
      </c>
      <c r="B163" s="343" t="str">
        <f>MstList!B163</f>
        <v>68231862AA</v>
      </c>
      <c r="C163" s="291" t="str">
        <f>MstList!C163</f>
        <v>4D4615</v>
      </c>
      <c r="D163" s="290" t="str">
        <f>MstList!D163</f>
        <v>Skid Plate</v>
      </c>
      <c r="E163" s="659" t="e">
        <f>Quantities!D163</f>
        <v>#REF!</v>
      </c>
      <c r="F163" s="432">
        <v>0</v>
      </c>
      <c r="G163" s="433" t="e">
        <f t="shared" si="5"/>
        <v>#REF!</v>
      </c>
      <c r="H163" s="434" t="str">
        <f>MstList!H163</f>
        <v>OEM</v>
      </c>
      <c r="I163" s="435" t="str">
        <f>MstList!I163</f>
        <v xml:space="preserve"> Charger AWD</v>
      </c>
      <c r="J163" s="436">
        <f>MstList!K163</f>
        <v>0</v>
      </c>
      <c r="N163" s="636" t="str">
        <f>IF(Jasper!$D162&gt;0,N$1,"")</f>
        <v/>
      </c>
      <c r="O163" s="362" t="e">
        <f>IF(#REF!&gt;0,O$1,"")</f>
        <v>#REF!</v>
      </c>
      <c r="P163" s="362" t="str">
        <f>IF(Versailles!$D160&gt;0,P$1,"")</f>
        <v/>
      </c>
      <c r="Q163" s="362" t="str">
        <f>IF(Sellersburg!$E161&gt;0,Q$1,"")</f>
        <v/>
      </c>
      <c r="R163" s="362" t="str">
        <f>IF(Pendleton!$E136&gt;0,R$1,"")</f>
        <v/>
      </c>
      <c r="S163" s="362" t="e">
        <f>IF(#REF!&gt;0,S$1,"")</f>
        <v>#REF!</v>
      </c>
      <c r="T163" s="23" t="e">
        <f>IF(#REF!&gt;0,$T$1,"")</f>
        <v>#REF!</v>
      </c>
      <c r="U163" s="23" t="str">
        <f>IF(Lafayette!E144&gt;0,$U$1,"")</f>
        <v/>
      </c>
      <c r="V163" s="23" t="e">
        <f>IF(Peru!#REF!&gt;0,$V$1,"")</f>
        <v>#REF!</v>
      </c>
      <c r="W163" s="23" t="e">
        <f>IF(#REF!&gt;0,$W$1,"")</f>
        <v>#REF!</v>
      </c>
      <c r="X163" s="23" t="str">
        <f>IF('Ft Wayne'!D160&gt;0,$X$1,"")</f>
        <v>D22</v>
      </c>
      <c r="Y163" s="23" t="e">
        <f>IF(#REF!&gt;0,$Y$1,"")</f>
        <v>#REF!</v>
      </c>
      <c r="Z163" s="23" t="e">
        <f>IF(#REF!&gt;0,$Z$1,"")</f>
        <v>#REF!</v>
      </c>
    </row>
    <row r="164" spans="1:32" ht="16.5" hidden="1" customHeight="1" x14ac:dyDescent="0.25">
      <c r="A164" s="23" t="e">
        <f t="shared" si="4"/>
        <v>#REF!</v>
      </c>
      <c r="B164" s="343" t="str">
        <f>MstList!B164</f>
        <v>68206561AA</v>
      </c>
      <c r="C164" s="291" t="str">
        <f>MstList!C164</f>
        <v>4D4402</v>
      </c>
      <c r="D164" s="290" t="str">
        <f>MstList!D164</f>
        <v>Wheel</v>
      </c>
      <c r="E164" s="659" t="e">
        <f>Quantities!D164</f>
        <v>#REF!</v>
      </c>
      <c r="F164" s="432">
        <v>0</v>
      </c>
      <c r="G164" s="433" t="e">
        <f t="shared" si="5"/>
        <v>#REF!</v>
      </c>
      <c r="H164" s="434" t="str">
        <f>MstList!H164</f>
        <v>OEM</v>
      </c>
      <c r="I164" s="435" t="str">
        <f>MstList!I164</f>
        <v xml:space="preserve"> Charger AWD</v>
      </c>
      <c r="J164" s="436">
        <f>MstList!K164</f>
        <v>0</v>
      </c>
      <c r="N164" s="636" t="str">
        <f>IF(Jasper!$D163&gt;0,N$1,"")</f>
        <v/>
      </c>
      <c r="O164" s="362" t="e">
        <f>IF(#REF!&gt;0,O$1,"")</f>
        <v>#REF!</v>
      </c>
      <c r="P164" s="362" t="str">
        <f>IF(Versailles!$D161&gt;0,P$1,"")</f>
        <v/>
      </c>
      <c r="Q164" s="362" t="str">
        <f>IF(Sellersburg!$E162&gt;0,Q$1,"")</f>
        <v/>
      </c>
      <c r="R164" s="362" t="str">
        <f>IF(Pendleton!$E137&gt;0,R$1,"")</f>
        <v/>
      </c>
      <c r="S164" s="362" t="e">
        <f>IF(#REF!&gt;0,S$1,"")</f>
        <v>#REF!</v>
      </c>
      <c r="T164" s="23" t="e">
        <f>IF(#REF!&gt;0,$T$1,"")</f>
        <v>#REF!</v>
      </c>
      <c r="U164" s="23" t="str">
        <f>IF(Lafayette!E145&gt;0,$U$1,"")</f>
        <v/>
      </c>
      <c r="V164" s="23" t="e">
        <f>IF(Peru!#REF!&gt;0,$V$1,"")</f>
        <v>#REF!</v>
      </c>
      <c r="W164" s="23" t="e">
        <f>IF(#REF!&gt;0,$W$1,"")</f>
        <v>#REF!</v>
      </c>
      <c r="X164" s="23" t="str">
        <f>IF('Ft Wayne'!D161&gt;0,$X$1,"")</f>
        <v/>
      </c>
      <c r="Y164" s="23" t="e">
        <f>IF(#REF!&gt;0,$Y$1,"")</f>
        <v>#REF!</v>
      </c>
      <c r="Z164" s="23" t="e">
        <f>IF(#REF!&gt;0,$Z$1,"")</f>
        <v>#REF!</v>
      </c>
    </row>
    <row r="165" spans="1:32" ht="16.5" hidden="1" customHeight="1" x14ac:dyDescent="0.25">
      <c r="A165" s="23" t="e">
        <f t="shared" si="4"/>
        <v>#REF!</v>
      </c>
      <c r="B165" s="343" t="str">
        <f>MstList!B165</f>
        <v>5PC39GSAAA</v>
      </c>
      <c r="C165" s="291" t="str">
        <f>MstList!C165</f>
        <v>4D4402A</v>
      </c>
      <c r="D165" s="290" t="str">
        <f>MstList!D165</f>
        <v>Wheel Cover</v>
      </c>
      <c r="E165" s="659" t="e">
        <f>Quantities!D165</f>
        <v>#REF!</v>
      </c>
      <c r="F165" s="432">
        <v>0</v>
      </c>
      <c r="G165" s="433" t="e">
        <f t="shared" si="5"/>
        <v>#REF!</v>
      </c>
      <c r="H165" s="434" t="str">
        <f>MstList!H165</f>
        <v>OEM</v>
      </c>
      <c r="I165" s="435" t="str">
        <f>MstList!I165</f>
        <v xml:space="preserve"> Charger AWD</v>
      </c>
      <c r="J165" s="436">
        <f>MstList!K165</f>
        <v>0</v>
      </c>
      <c r="N165" s="636" t="str">
        <f>IF(Jasper!$D164&gt;0,N$1,"")</f>
        <v/>
      </c>
      <c r="O165" s="362" t="e">
        <f>IF(#REF!&gt;0,O$1,"")</f>
        <v>#REF!</v>
      </c>
      <c r="P165" s="362" t="str">
        <f>IF(Versailles!$D162&gt;0,P$1,"")</f>
        <v/>
      </c>
      <c r="Q165" s="362" t="str">
        <f>IF(Sellersburg!$E163&gt;0,Q$1,"")</f>
        <v/>
      </c>
      <c r="R165" s="362" t="str">
        <f>IF(Pendleton!$E138&gt;0,R$1,"")</f>
        <v/>
      </c>
      <c r="S165" s="362" t="e">
        <f>IF(#REF!&gt;0,S$1,"")</f>
        <v>#REF!</v>
      </c>
      <c r="T165" s="23" t="e">
        <f>IF(#REF!&gt;0,$T$1,"")</f>
        <v>#REF!</v>
      </c>
      <c r="U165" s="23" t="str">
        <f>IF(Lafayette!E146&gt;0,$U$1,"")</f>
        <v/>
      </c>
      <c r="V165" s="23" t="e">
        <f>IF(Peru!#REF!&gt;0,$V$1,"")</f>
        <v>#REF!</v>
      </c>
      <c r="W165" s="23" t="e">
        <f>IF(#REF!&gt;0,$W$1,"")</f>
        <v>#REF!</v>
      </c>
      <c r="X165" s="23" t="str">
        <f>IF('Ft Wayne'!D162&gt;0,$X$1,"")</f>
        <v/>
      </c>
      <c r="Y165" s="23" t="e">
        <f>IF(#REF!&gt;0,$Y$1,"")</f>
        <v>#REF!</v>
      </c>
      <c r="Z165" s="23" t="e">
        <f>IF(#REF!&gt;0,$Z$1,"")</f>
        <v>#REF!</v>
      </c>
    </row>
    <row r="166" spans="1:32" ht="16.5" hidden="1" customHeight="1" x14ac:dyDescent="0.25">
      <c r="A166" s="23" t="e">
        <f t="shared" si="4"/>
        <v>#REF!</v>
      </c>
      <c r="B166" s="343" t="str">
        <f>MstList!B166</f>
        <v>68245094AA</v>
      </c>
      <c r="C166" s="291" t="str">
        <f>MstList!C166</f>
        <v>4D4037LF</v>
      </c>
      <c r="D166" s="290" t="str">
        <f>MstList!D166</f>
        <v>Caliper</v>
      </c>
      <c r="E166" s="659" t="e">
        <f>Quantities!D166</f>
        <v>#REF!</v>
      </c>
      <c r="F166" s="432">
        <v>0</v>
      </c>
      <c r="G166" s="433" t="e">
        <f t="shared" si="5"/>
        <v>#REF!</v>
      </c>
      <c r="H166" s="434" t="str">
        <f>MstList!H166</f>
        <v>OEM</v>
      </c>
      <c r="I166" s="435" t="str">
        <f>MstList!I166</f>
        <v xml:space="preserve"> Charger AWD</v>
      </c>
      <c r="J166" s="436">
        <f>MstList!K166</f>
        <v>0</v>
      </c>
      <c r="N166" s="636" t="str">
        <f>IF(Jasper!$D165&gt;0,N$1,"")</f>
        <v/>
      </c>
      <c r="O166" s="362" t="e">
        <f>IF(#REF!&gt;0,O$1,"")</f>
        <v>#REF!</v>
      </c>
      <c r="P166" s="362" t="str">
        <f>IF(Versailles!$D163&gt;0,P$1,"")</f>
        <v/>
      </c>
      <c r="Q166" s="362" t="str">
        <f>IF(Sellersburg!$E164&gt;0,Q$1,"")</f>
        <v/>
      </c>
      <c r="R166" s="362" t="str">
        <f>IF(Pendleton!$E139&gt;0,R$1,"")</f>
        <v>D51</v>
      </c>
      <c r="S166" s="362" t="e">
        <f>IF(#REF!&gt;0,S$1,"")</f>
        <v>#REF!</v>
      </c>
      <c r="T166" s="23" t="e">
        <f>IF(#REF!&gt;0,$T$1,"")</f>
        <v>#REF!</v>
      </c>
      <c r="U166" s="23" t="str">
        <f>IF(Lafayette!E147&gt;0,$U$1,"")</f>
        <v/>
      </c>
      <c r="V166" s="23" t="e">
        <f>IF(Peru!#REF!&gt;0,$V$1,"")</f>
        <v>#REF!</v>
      </c>
      <c r="W166" s="23" t="e">
        <f>IF(#REF!&gt;0,$W$1,"")</f>
        <v>#REF!</v>
      </c>
      <c r="X166" s="23" t="str">
        <f>IF('Ft Wayne'!D163&gt;0,$X$1,"")</f>
        <v/>
      </c>
      <c r="Y166" s="23" t="e">
        <f>IF(#REF!&gt;0,$Y$1,"")</f>
        <v>#REF!</v>
      </c>
      <c r="Z166" s="23" t="e">
        <f>IF(#REF!&gt;0,$Z$1,"")</f>
        <v>#REF!</v>
      </c>
    </row>
    <row r="167" spans="1:32" ht="16.5" hidden="1" customHeight="1" x14ac:dyDescent="0.25">
      <c r="A167" s="23" t="e">
        <f t="shared" si="4"/>
        <v>#REF!</v>
      </c>
      <c r="B167" s="343" t="str">
        <f>MstList!B167</f>
        <v>68245095AA</v>
      </c>
      <c r="C167" s="291" t="str">
        <f>MstList!C167</f>
        <v>4D4037RF</v>
      </c>
      <c r="D167" s="290" t="str">
        <f>MstList!D167</f>
        <v>Cailper</v>
      </c>
      <c r="E167" s="659" t="e">
        <f>Quantities!D167</f>
        <v>#REF!</v>
      </c>
      <c r="F167" s="432">
        <v>0</v>
      </c>
      <c r="G167" s="433" t="e">
        <f t="shared" si="5"/>
        <v>#REF!</v>
      </c>
      <c r="H167" s="434" t="str">
        <f>MstList!H167</f>
        <v>OEM</v>
      </c>
      <c r="I167" s="435" t="str">
        <f>MstList!I167</f>
        <v xml:space="preserve"> Charger AWD</v>
      </c>
      <c r="J167" s="436">
        <f>MstList!K167</f>
        <v>0</v>
      </c>
      <c r="N167" s="636" t="str">
        <f>IF(Jasper!$D166&gt;0,N$1,"")</f>
        <v/>
      </c>
      <c r="O167" s="362" t="e">
        <f>IF(#REF!&gt;0,O$1,"")</f>
        <v>#REF!</v>
      </c>
      <c r="P167" s="362" t="str">
        <f>IF(Versailles!$D164&gt;0,P$1,"")</f>
        <v/>
      </c>
      <c r="Q167" s="362" t="str">
        <f>IF(Sellersburg!$E165&gt;0,Q$1,"")</f>
        <v/>
      </c>
      <c r="R167" s="362" t="str">
        <f>IF(Pendleton!$E140&gt;0,R$1,"")</f>
        <v/>
      </c>
      <c r="S167" s="362" t="e">
        <f>IF(#REF!&gt;0,S$1,"")</f>
        <v>#REF!</v>
      </c>
      <c r="T167" s="23" t="e">
        <f>IF(#REF!&gt;0,$T$1,"")</f>
        <v>#REF!</v>
      </c>
      <c r="U167" s="23" t="str">
        <f>IF(Lafayette!E148&gt;0,$U$1,"")</f>
        <v/>
      </c>
      <c r="V167" s="23" t="e">
        <f>IF(Peru!#REF!&gt;0,$V$1,"")</f>
        <v>#REF!</v>
      </c>
      <c r="W167" s="23" t="e">
        <f>IF(#REF!&gt;0,$W$1,"")</f>
        <v>#REF!</v>
      </c>
      <c r="X167" s="23" t="str">
        <f>IF('Ft Wayne'!D164&gt;0,$X$1,"")</f>
        <v/>
      </c>
      <c r="Y167" s="23" t="e">
        <f>IF(#REF!&gt;0,$Y$1,"")</f>
        <v>#REF!</v>
      </c>
      <c r="Z167" s="23" t="e">
        <f>IF(#REF!&gt;0,$Z$1,"")</f>
        <v>#REF!</v>
      </c>
    </row>
    <row r="168" spans="1:32" ht="16.5" hidden="1" customHeight="1" x14ac:dyDescent="0.25">
      <c r="A168" s="23" t="e">
        <f t="shared" si="4"/>
        <v>#REF!</v>
      </c>
      <c r="B168" s="343" t="str">
        <f>MstList!B168</f>
        <v>62445290AA</v>
      </c>
      <c r="C168" s="291" t="str">
        <f>MstList!C168</f>
        <v>4D4037RR</v>
      </c>
      <c r="D168" s="290" t="str">
        <f>MstList!D168</f>
        <v>Caliper</v>
      </c>
      <c r="E168" s="659" t="e">
        <f>Quantities!D168</f>
        <v>#REF!</v>
      </c>
      <c r="F168" s="432">
        <v>0</v>
      </c>
      <c r="G168" s="433" t="e">
        <f t="shared" si="5"/>
        <v>#REF!</v>
      </c>
      <c r="H168" s="434" t="str">
        <f>MstList!H168</f>
        <v>OEM</v>
      </c>
      <c r="I168" s="435" t="str">
        <f>MstList!I168</f>
        <v xml:space="preserve"> Charger AWD</v>
      </c>
      <c r="J168" s="436">
        <f>MstList!K168</f>
        <v>0</v>
      </c>
      <c r="N168" s="636" t="str">
        <f>IF(Jasper!$D167&gt;0,N$1,"")</f>
        <v/>
      </c>
      <c r="O168" s="362" t="e">
        <f>IF(#REF!&gt;0,O$1,"")</f>
        <v>#REF!</v>
      </c>
      <c r="P168" s="362" t="str">
        <f>IF(Versailles!$D165&gt;0,P$1,"")</f>
        <v/>
      </c>
      <c r="Q168" s="362" t="str">
        <f>IF(Sellersburg!$E166&gt;0,Q$1,"")</f>
        <v/>
      </c>
      <c r="R168" s="362" t="str">
        <f>IF(Pendleton!$E141&gt;0,R$1,"")</f>
        <v/>
      </c>
      <c r="S168" s="362" t="e">
        <f>IF(#REF!&gt;0,S$1,"")</f>
        <v>#REF!</v>
      </c>
      <c r="T168" s="23" t="e">
        <f>IF(#REF!&gt;0,$T$1,"")</f>
        <v>#REF!</v>
      </c>
      <c r="U168" s="23" t="str">
        <f>IF(Lafayette!E149&gt;0,$U$1,"")</f>
        <v/>
      </c>
      <c r="V168" s="23" t="e">
        <f>IF(Peru!#REF!&gt;0,$V$1,"")</f>
        <v>#REF!</v>
      </c>
      <c r="W168" s="23" t="e">
        <f>IF(#REF!&gt;0,$W$1,"")</f>
        <v>#REF!</v>
      </c>
      <c r="X168" s="23" t="str">
        <f>IF('Ft Wayne'!D165&gt;0,$X$1,"")</f>
        <v/>
      </c>
      <c r="Y168" s="23" t="e">
        <f>IF(#REF!&gt;0,$Y$1,"")</f>
        <v>#REF!</v>
      </c>
      <c r="Z168" s="23" t="e">
        <f>IF(#REF!&gt;0,$Z$1,"")</f>
        <v>#REF!</v>
      </c>
    </row>
    <row r="169" spans="1:32" ht="16.5" hidden="1" customHeight="1" x14ac:dyDescent="0.25">
      <c r="A169" s="23" t="e">
        <f t="shared" si="4"/>
        <v>#REF!</v>
      </c>
      <c r="B169" s="343" t="str">
        <f>MstList!B169</f>
        <v>62445291AA</v>
      </c>
      <c r="C169" s="291" t="str">
        <f>MstList!C169</f>
        <v>4D4037LR</v>
      </c>
      <c r="D169" s="290" t="str">
        <f>MstList!D169</f>
        <v>Caliper</v>
      </c>
      <c r="E169" s="659" t="e">
        <f>Quantities!D169</f>
        <v>#REF!</v>
      </c>
      <c r="F169" s="432">
        <v>0</v>
      </c>
      <c r="G169" s="433" t="e">
        <f t="shared" si="5"/>
        <v>#REF!</v>
      </c>
      <c r="H169" s="434" t="str">
        <f>MstList!H169</f>
        <v>OEM</v>
      </c>
      <c r="I169" s="435" t="str">
        <f>MstList!I169</f>
        <v xml:space="preserve"> Charger AWD</v>
      </c>
      <c r="J169" s="436">
        <f>MstList!K169</f>
        <v>0</v>
      </c>
      <c r="N169" s="636" t="str">
        <f>IF(Jasper!$D168&gt;0,N$1,"")</f>
        <v/>
      </c>
      <c r="O169" s="362" t="e">
        <f>IF(#REF!&gt;0,O$1,"")</f>
        <v>#REF!</v>
      </c>
      <c r="P169" s="362" t="str">
        <f>IF(Versailles!$D166&gt;0,P$1,"")</f>
        <v/>
      </c>
      <c r="Q169" s="362" t="str">
        <f>IF(Sellersburg!$E167&gt;0,Q$1,"")</f>
        <v/>
      </c>
      <c r="R169" s="362" t="str">
        <f>IF(Pendleton!$E142&gt;0,R$1,"")</f>
        <v/>
      </c>
      <c r="S169" s="362" t="e">
        <f>IF(#REF!&gt;0,S$1,"")</f>
        <v>#REF!</v>
      </c>
      <c r="T169" s="23" t="e">
        <f>IF(#REF!&gt;0,$T$1,"")</f>
        <v>#REF!</v>
      </c>
      <c r="U169" s="23" t="str">
        <f>IF(Lafayette!E150&gt;0,$U$1,"")</f>
        <v/>
      </c>
      <c r="V169" s="23" t="e">
        <f>IF(Peru!#REF!&gt;0,$V$1,"")</f>
        <v>#REF!</v>
      </c>
      <c r="W169" s="23" t="e">
        <f>IF(#REF!&gt;0,$W$1,"")</f>
        <v>#REF!</v>
      </c>
      <c r="X169" s="23" t="str">
        <f>IF('Ft Wayne'!D166&gt;0,$X$1,"")</f>
        <v/>
      </c>
      <c r="Y169" s="23" t="e">
        <f>IF(#REF!&gt;0,$Y$1,"")</f>
        <v>#REF!</v>
      </c>
      <c r="Z169" s="23" t="e">
        <f>IF(#REF!&gt;0,$Z$1,"")</f>
        <v>#REF!</v>
      </c>
    </row>
    <row r="170" spans="1:32" ht="16.5" hidden="1" customHeight="1" x14ac:dyDescent="0.25">
      <c r="A170" s="23" t="e">
        <f t="shared" si="4"/>
        <v>#REF!</v>
      </c>
      <c r="B170" s="343" t="str">
        <f>MstList!B170</f>
        <v>68245117AA</v>
      </c>
      <c r="C170" s="291" t="str">
        <f>MstList!C170</f>
        <v>4D4052</v>
      </c>
      <c r="D170" s="290" t="str">
        <f>MstList!D170</f>
        <v>Caliper Bracket</v>
      </c>
      <c r="E170" s="659" t="e">
        <f>Quantities!D170</f>
        <v>#REF!</v>
      </c>
      <c r="F170" s="432">
        <v>0</v>
      </c>
      <c r="G170" s="433" t="e">
        <f t="shared" si="5"/>
        <v>#REF!</v>
      </c>
      <c r="H170" s="434" t="str">
        <f>MstList!H170</f>
        <v>OEM</v>
      </c>
      <c r="I170" s="435" t="str">
        <f>MstList!I170</f>
        <v xml:space="preserve"> Charger AWD</v>
      </c>
      <c r="J170" s="436">
        <f>MstList!K170</f>
        <v>0</v>
      </c>
      <c r="N170" s="636" t="str">
        <f>IF(Jasper!$D169&gt;0,N$1,"")</f>
        <v/>
      </c>
      <c r="O170" s="362" t="e">
        <f>IF(#REF!&gt;0,O$1,"")</f>
        <v>#REF!</v>
      </c>
      <c r="P170" s="362" t="str">
        <f>IF(Versailles!$D167&gt;0,P$1,"")</f>
        <v/>
      </c>
      <c r="Q170" s="362" t="str">
        <f>IF(Sellersburg!$E168&gt;0,Q$1,"")</f>
        <v/>
      </c>
      <c r="R170" s="362" t="str">
        <f>IF(Pendleton!$E143&gt;0,R$1,"")</f>
        <v/>
      </c>
      <c r="S170" s="362" t="e">
        <f>IF(#REF!&gt;0,S$1,"")</f>
        <v>#REF!</v>
      </c>
      <c r="T170" s="23" t="e">
        <f>IF(#REF!&gt;0,$T$1,"")</f>
        <v>#REF!</v>
      </c>
      <c r="U170" s="23" t="str">
        <f>IF(Lafayette!E151&gt;0,$U$1,"")</f>
        <v/>
      </c>
      <c r="V170" s="23" t="e">
        <f>IF(Peru!#REF!&gt;0,$V$1,"")</f>
        <v>#REF!</v>
      </c>
      <c r="W170" s="23" t="e">
        <f>IF(#REF!&gt;0,$W$1,"")</f>
        <v>#REF!</v>
      </c>
      <c r="X170" s="23" t="str">
        <f>IF('Ft Wayne'!D167&gt;0,$X$1,"")</f>
        <v/>
      </c>
      <c r="Y170" s="23" t="e">
        <f>IF(#REF!&gt;0,$Y$1,"")</f>
        <v>#REF!</v>
      </c>
      <c r="Z170" s="23" t="e">
        <f>IF(#REF!&gt;0,$Z$1,"")</f>
        <v>#REF!</v>
      </c>
    </row>
    <row r="171" spans="1:32" ht="16.5" hidden="1" customHeight="1" x14ac:dyDescent="0.25">
      <c r="A171" s="23" t="e">
        <f t="shared" si="4"/>
        <v>#REF!</v>
      </c>
      <c r="B171" s="343" t="str">
        <f>MstList!B171</f>
        <v>68245123AB</v>
      </c>
      <c r="C171" s="291" t="str">
        <f>MstList!C171</f>
        <v>4D4054</v>
      </c>
      <c r="D171" s="290" t="str">
        <f>MstList!D171</f>
        <v>Caliper Bracket</v>
      </c>
      <c r="E171" s="659" t="e">
        <f>Quantities!D171</f>
        <v>#REF!</v>
      </c>
      <c r="F171" s="432">
        <v>0</v>
      </c>
      <c r="G171" s="433" t="e">
        <f t="shared" si="5"/>
        <v>#REF!</v>
      </c>
      <c r="H171" s="434" t="str">
        <f>MstList!H171</f>
        <v>OEM</v>
      </c>
      <c r="I171" s="435" t="str">
        <f>MstList!I171</f>
        <v xml:space="preserve"> Charger AWD</v>
      </c>
      <c r="J171" s="436">
        <f>MstList!K171</f>
        <v>0</v>
      </c>
      <c r="N171" s="636" t="str">
        <f>IF(Jasper!$D170&gt;0,N$1,"")</f>
        <v/>
      </c>
      <c r="O171" s="362" t="e">
        <f>IF(#REF!&gt;0,O$1,"")</f>
        <v>#REF!</v>
      </c>
      <c r="P171" s="362" t="str">
        <f>IF(Versailles!$D168&gt;0,P$1,"")</f>
        <v/>
      </c>
      <c r="Q171" s="362" t="str">
        <f>IF(Sellersburg!$E169&gt;0,Q$1,"")</f>
        <v/>
      </c>
      <c r="R171" s="362" t="str">
        <f>IF(Pendleton!$E144&gt;0,R$1,"")</f>
        <v/>
      </c>
      <c r="S171" s="362" t="e">
        <f>IF(#REF!&gt;0,S$1,"")</f>
        <v>#REF!</v>
      </c>
      <c r="T171" s="23" t="e">
        <f>IF(#REF!&gt;0,$T$1,"")</f>
        <v>#REF!</v>
      </c>
      <c r="U171" s="23" t="str">
        <f>IF(Lafayette!E152&gt;0,$U$1,"")</f>
        <v/>
      </c>
      <c r="V171" s="23" t="e">
        <f>IF(Peru!#REF!&gt;0,$V$1,"")</f>
        <v>#REF!</v>
      </c>
      <c r="W171" s="23" t="e">
        <f>IF(#REF!&gt;0,$W$1,"")</f>
        <v>#REF!</v>
      </c>
      <c r="X171" s="23" t="str">
        <f>IF('Ft Wayne'!D168&gt;0,$X$1,"")</f>
        <v/>
      </c>
      <c r="Y171" s="23" t="e">
        <f>IF(#REF!&gt;0,$Y$1,"")</f>
        <v>#REF!</v>
      </c>
      <c r="Z171" s="23" t="e">
        <f>IF(#REF!&gt;0,$Z$1,"")</f>
        <v>#REF!</v>
      </c>
    </row>
    <row r="172" spans="1:32" ht="16.5" hidden="1" customHeight="1" x14ac:dyDescent="0.25">
      <c r="A172" s="23" t="e">
        <f t="shared" si="4"/>
        <v>#REF!</v>
      </c>
      <c r="B172" s="343" t="str">
        <f>MstList!B172</f>
        <v>68245116AB</v>
      </c>
      <c r="C172" s="291" t="str">
        <f>MstList!C172</f>
        <v>4D4053</v>
      </c>
      <c r="D172" s="290" t="str">
        <f>MstList!D172</f>
        <v>Caliper Bracket Pin Kit</v>
      </c>
      <c r="E172" s="659" t="e">
        <f>Quantities!D172</f>
        <v>#REF!</v>
      </c>
      <c r="F172" s="432">
        <v>0</v>
      </c>
      <c r="G172" s="433" t="e">
        <f t="shared" si="5"/>
        <v>#REF!</v>
      </c>
      <c r="H172" s="434" t="str">
        <f>MstList!H172</f>
        <v>OEM</v>
      </c>
      <c r="I172" s="435" t="str">
        <f>MstList!I172</f>
        <v xml:space="preserve"> Charger AWD</v>
      </c>
      <c r="J172" s="436">
        <f>MstList!K172</f>
        <v>0</v>
      </c>
      <c r="N172" s="636" t="str">
        <f>IF(Jasper!$D171&gt;0,N$1,"")</f>
        <v/>
      </c>
      <c r="O172" s="362" t="e">
        <f>IF(#REF!&gt;0,O$1,"")</f>
        <v>#REF!</v>
      </c>
      <c r="P172" s="362" t="str">
        <f>IF(Versailles!$D169&gt;0,P$1,"")</f>
        <v/>
      </c>
      <c r="Q172" s="362" t="str">
        <f>IF(Sellersburg!$E170&gt;0,Q$1,"")</f>
        <v/>
      </c>
      <c r="R172" s="362" t="str">
        <f>IF(Pendleton!$E145&gt;0,R$1,"")</f>
        <v/>
      </c>
      <c r="S172" s="362" t="e">
        <f>IF(#REF!&gt;0,S$1,"")</f>
        <v>#REF!</v>
      </c>
      <c r="T172" s="23" t="e">
        <f>IF(#REF!&gt;0,$T$1,"")</f>
        <v>#REF!</v>
      </c>
      <c r="U172" s="23" t="str">
        <f>IF(Lafayette!E153&gt;0,$U$1,"")</f>
        <v/>
      </c>
      <c r="V172" s="23" t="e">
        <f>IF(Peru!#REF!&gt;0,$V$1,"")</f>
        <v>#REF!</v>
      </c>
      <c r="W172" s="23" t="e">
        <f>IF(#REF!&gt;0,$W$1,"")</f>
        <v>#REF!</v>
      </c>
      <c r="X172" s="23" t="str">
        <f>IF('Ft Wayne'!D169&gt;0,$X$1,"")</f>
        <v/>
      </c>
      <c r="Y172" s="23" t="e">
        <f>IF(#REF!&gt;0,$Y$1,"")</f>
        <v>#REF!</v>
      </c>
      <c r="Z172" s="23" t="e">
        <f>IF(#REF!&gt;0,$Z$1,"")</f>
        <v>#REF!</v>
      </c>
    </row>
    <row r="173" spans="1:32" ht="16.5" hidden="1" customHeight="1" x14ac:dyDescent="0.25">
      <c r="A173" s="23" t="e">
        <f t="shared" si="4"/>
        <v>#REF!</v>
      </c>
      <c r="B173" s="343" t="str">
        <f>MstList!B173</f>
        <v>68245288AA</v>
      </c>
      <c r="C173" s="291" t="str">
        <f>MstList!C173</f>
        <v>4D4055</v>
      </c>
      <c r="D173" s="290" t="str">
        <f>MstList!D173</f>
        <v>Caliper Bracket Pin Kit</v>
      </c>
      <c r="E173" s="659" t="e">
        <f>Quantities!D173</f>
        <v>#REF!</v>
      </c>
      <c r="F173" s="432">
        <v>0</v>
      </c>
      <c r="G173" s="433" t="e">
        <f t="shared" si="5"/>
        <v>#REF!</v>
      </c>
      <c r="H173" s="434" t="str">
        <f>MstList!H173</f>
        <v>OEM</v>
      </c>
      <c r="I173" s="435" t="str">
        <f>MstList!I173</f>
        <v xml:space="preserve"> Charger AWD</v>
      </c>
      <c r="J173" s="436">
        <f>MstList!K173</f>
        <v>0</v>
      </c>
      <c r="N173" s="636" t="str">
        <f>IF(Jasper!$D172&gt;0,N$1,"")</f>
        <v/>
      </c>
      <c r="O173" s="362" t="e">
        <f>IF(#REF!&gt;0,O$1,"")</f>
        <v>#REF!</v>
      </c>
      <c r="P173" s="362" t="str">
        <f>IF(Versailles!$D170&gt;0,P$1,"")</f>
        <v/>
      </c>
      <c r="Q173" s="362" t="str">
        <f>IF(Sellersburg!$E171&gt;0,Q$1,"")</f>
        <v/>
      </c>
      <c r="R173" s="362" t="str">
        <f>IF(Pendleton!$E146&gt;0,R$1,"")</f>
        <v/>
      </c>
      <c r="S173" s="362" t="e">
        <f>IF(#REF!&gt;0,S$1,"")</f>
        <v>#REF!</v>
      </c>
      <c r="T173" s="23" t="e">
        <f>IF(#REF!&gt;0,$T$1,"")</f>
        <v>#REF!</v>
      </c>
      <c r="U173" s="23" t="str">
        <f>IF(Lafayette!E154&gt;0,$U$1,"")</f>
        <v/>
      </c>
      <c r="V173" s="23" t="e">
        <f>IF(Peru!#REF!&gt;0,$V$1,"")</f>
        <v>#REF!</v>
      </c>
      <c r="W173" s="23" t="e">
        <f>IF(#REF!&gt;0,$W$1,"")</f>
        <v>#REF!</v>
      </c>
      <c r="X173" s="23" t="str">
        <f>IF('Ft Wayne'!D170&gt;0,$X$1,"")</f>
        <v/>
      </c>
      <c r="Y173" s="23" t="e">
        <f>IF(#REF!&gt;0,$Y$1,"")</f>
        <v>#REF!</v>
      </c>
      <c r="Z173" s="23" t="e">
        <f>IF(#REF!&gt;0,$Z$1,"")</f>
        <v>#REF!</v>
      </c>
      <c r="AF173" s="23" t="s">
        <v>573</v>
      </c>
    </row>
    <row r="174" spans="1:32" ht="16.5" hidden="1" customHeight="1" x14ac:dyDescent="0.25">
      <c r="A174" s="23" t="e">
        <f t="shared" si="4"/>
        <v>#REF!</v>
      </c>
      <c r="B174" s="343" t="str">
        <f>MstList!B174</f>
        <v>68245123AB</v>
      </c>
      <c r="C174" s="291" t="str">
        <f>MstList!C174</f>
        <v>4D4054</v>
      </c>
      <c r="D174" s="290" t="str">
        <f>MstList!D174</f>
        <v>Caliper Bracket</v>
      </c>
      <c r="E174" s="659" t="e">
        <f>Quantities!D174</f>
        <v>#REF!</v>
      </c>
      <c r="F174" s="432">
        <v>0</v>
      </c>
      <c r="G174" s="433" t="e">
        <f t="shared" si="5"/>
        <v>#REF!</v>
      </c>
      <c r="H174" s="434" t="str">
        <f>MstList!H174</f>
        <v>OEM</v>
      </c>
      <c r="I174" s="435" t="str">
        <f>MstList!I174</f>
        <v xml:space="preserve"> Charger AWD</v>
      </c>
      <c r="J174" s="436">
        <f>MstList!K174</f>
        <v>0</v>
      </c>
      <c r="N174" s="636" t="str">
        <f>IF(Jasper!$D173&gt;0,N$1,"")</f>
        <v/>
      </c>
      <c r="O174" s="362" t="e">
        <f>IF(#REF!&gt;0,O$1,"")</f>
        <v>#REF!</v>
      </c>
      <c r="P174" s="362" t="str">
        <f>IF(Versailles!$D171&gt;0,P$1,"")</f>
        <v/>
      </c>
      <c r="Q174" s="362" t="str">
        <f>IF(Sellersburg!$E172&gt;0,Q$1,"")</f>
        <v/>
      </c>
      <c r="R174" s="362" t="str">
        <f>IF(Pendleton!$E147&gt;0,R$1,"")</f>
        <v/>
      </c>
      <c r="S174" s="362" t="e">
        <f>IF(#REF!&gt;0,S$1,"")</f>
        <v>#REF!</v>
      </c>
      <c r="T174" s="23" t="e">
        <f>IF(#REF!&gt;0,$T$1,"")</f>
        <v>#REF!</v>
      </c>
      <c r="U174" s="23" t="str">
        <f>IF(Lafayette!E155&gt;0,$U$1,"")</f>
        <v/>
      </c>
      <c r="V174" s="23" t="e">
        <f>IF(Peru!#REF!&gt;0,$V$1,"")</f>
        <v>#REF!</v>
      </c>
      <c r="W174" s="23" t="e">
        <f>IF(#REF!&gt;0,$W$1,"")</f>
        <v>#REF!</v>
      </c>
      <c r="X174" s="23" t="str">
        <f>IF('Ft Wayne'!D171&gt;0,$X$1,"")</f>
        <v/>
      </c>
      <c r="Y174" s="23" t="e">
        <f>IF(#REF!&gt;0,$Y$1,"")</f>
        <v>#REF!</v>
      </c>
      <c r="Z174" s="23" t="e">
        <f>IF(#REF!&gt;0,$Z$1,"")</f>
        <v>#REF!</v>
      </c>
    </row>
    <row r="175" spans="1:32" ht="16.5" hidden="1" customHeight="1" x14ac:dyDescent="0.25">
      <c r="A175" s="23" t="e">
        <f t="shared" si="4"/>
        <v>#REF!</v>
      </c>
      <c r="B175" s="343" t="str">
        <f>MstList!B175</f>
        <v>68245116AB</v>
      </c>
      <c r="C175" s="291" t="str">
        <f>MstList!C175</f>
        <v>4D4053</v>
      </c>
      <c r="D175" s="290" t="str">
        <f>MstList!D175</f>
        <v>Caliper Bracket Pin Kit</v>
      </c>
      <c r="E175" s="659" t="e">
        <f>Quantities!D175</f>
        <v>#REF!</v>
      </c>
      <c r="F175" s="432">
        <v>0</v>
      </c>
      <c r="G175" s="433" t="e">
        <f t="shared" si="5"/>
        <v>#REF!</v>
      </c>
      <c r="H175" s="434" t="str">
        <f>MstList!H175</f>
        <v>OEM</v>
      </c>
      <c r="I175" s="435" t="str">
        <f>MstList!I175</f>
        <v xml:space="preserve"> Charger AWD</v>
      </c>
      <c r="J175" s="436">
        <f>MstList!K175</f>
        <v>0</v>
      </c>
      <c r="N175" s="636" t="str">
        <f>IF(Jasper!$D174&gt;0,N$1,"")</f>
        <v/>
      </c>
      <c r="O175" s="362" t="e">
        <f>IF(#REF!&gt;0,O$1,"")</f>
        <v>#REF!</v>
      </c>
      <c r="P175" s="362" t="str">
        <f>IF(Versailles!$D172&gt;0,P$1,"")</f>
        <v/>
      </c>
      <c r="Q175" s="362" t="str">
        <f>IF(Sellersburg!$E173&gt;0,Q$1,"")</f>
        <v/>
      </c>
      <c r="R175" s="362" t="str">
        <f>IF(Pendleton!$E148&gt;0,R$1,"")</f>
        <v/>
      </c>
      <c r="S175" s="362" t="e">
        <f>IF(#REF!&gt;0,S$1,"")</f>
        <v>#REF!</v>
      </c>
      <c r="T175" s="23" t="e">
        <f>IF(#REF!&gt;0,$T$1,"")</f>
        <v>#REF!</v>
      </c>
      <c r="U175" s="23" t="str">
        <f>IF(Lafayette!E156&gt;0,$U$1,"")</f>
        <v/>
      </c>
      <c r="V175" s="23" t="e">
        <f>IF(Peru!#REF!&gt;0,$V$1,"")</f>
        <v>#REF!</v>
      </c>
      <c r="W175" s="23" t="e">
        <f>IF(#REF!&gt;0,$W$1,"")</f>
        <v>#REF!</v>
      </c>
      <c r="X175" s="23" t="str">
        <f>IF('Ft Wayne'!D172&gt;0,$X$1,"")</f>
        <v/>
      </c>
      <c r="Y175" s="23" t="e">
        <f>IF(#REF!&gt;0,$Y$1,"")</f>
        <v>#REF!</v>
      </c>
      <c r="Z175" s="23" t="e">
        <f>IF(#REF!&gt;0,$Z$1,"")</f>
        <v>#REF!</v>
      </c>
    </row>
    <row r="176" spans="1:32" ht="16.5" hidden="1" customHeight="1" x14ac:dyDescent="0.25">
      <c r="A176" s="23" t="e">
        <f t="shared" si="4"/>
        <v>#REF!</v>
      </c>
      <c r="B176" s="343" t="str">
        <f>MstList!B176</f>
        <v>68245288AA</v>
      </c>
      <c r="C176" s="291" t="str">
        <f>MstList!C176</f>
        <v>4D4055</v>
      </c>
      <c r="D176" s="290" t="str">
        <f>MstList!D176</f>
        <v>Caliper Bracket Pin Kit</v>
      </c>
      <c r="E176" s="659" t="e">
        <f>Quantities!D176</f>
        <v>#REF!</v>
      </c>
      <c r="F176" s="432">
        <v>0</v>
      </c>
      <c r="G176" s="433" t="e">
        <f t="shared" si="5"/>
        <v>#REF!</v>
      </c>
      <c r="H176" s="434" t="str">
        <f>MstList!H176</f>
        <v>OEM</v>
      </c>
      <c r="I176" s="435" t="str">
        <f>MstList!I176</f>
        <v xml:space="preserve"> Charger AWD</v>
      </c>
      <c r="J176" s="436">
        <f>MstList!K176</f>
        <v>0</v>
      </c>
      <c r="N176" s="636" t="str">
        <f>IF(Jasper!$D175&gt;0,N$1,"")</f>
        <v/>
      </c>
      <c r="O176" s="362" t="e">
        <f>IF(#REF!&gt;0,O$1,"")</f>
        <v>#REF!</v>
      </c>
      <c r="P176" s="362" t="str">
        <f>IF(Versailles!$D173&gt;0,P$1,"")</f>
        <v/>
      </c>
      <c r="Q176" s="362" t="str">
        <f>IF(Sellersburg!$E174&gt;0,Q$1,"")</f>
        <v/>
      </c>
      <c r="R176" s="362" t="str">
        <f>IF(Pendleton!$E149&gt;0,R$1,"")</f>
        <v/>
      </c>
      <c r="S176" s="362" t="e">
        <f>IF(#REF!&gt;0,S$1,"")</f>
        <v>#REF!</v>
      </c>
      <c r="T176" s="23" t="e">
        <f>IF(#REF!&gt;0,$T$1,"")</f>
        <v>#REF!</v>
      </c>
      <c r="U176" s="23" t="str">
        <f>IF(Lafayette!E157&gt;0,$U$1,"")</f>
        <v/>
      </c>
      <c r="V176" s="23" t="e">
        <f>IF(Peru!#REF!&gt;0,$V$1,"")</f>
        <v>#REF!</v>
      </c>
      <c r="W176" s="23" t="e">
        <f>IF(#REF!&gt;0,$W$1,"")</f>
        <v>#REF!</v>
      </c>
      <c r="X176" s="23" t="str">
        <f>IF('Ft Wayne'!D173&gt;0,$X$1,"")</f>
        <v/>
      </c>
      <c r="Y176" s="23" t="e">
        <f>IF(#REF!&gt;0,$Y$1,"")</f>
        <v>#REF!</v>
      </c>
      <c r="Z176" s="23" t="e">
        <f>IF(#REF!&gt;0,$Z$1,"")</f>
        <v>#REF!</v>
      </c>
    </row>
    <row r="177" spans="1:26" ht="16.5" hidden="1" customHeight="1" x14ac:dyDescent="0.25">
      <c r="A177" s="23" t="e">
        <f t="shared" si="4"/>
        <v>#REF!</v>
      </c>
      <c r="B177" s="343" t="str">
        <f>MstList!B177</f>
        <v>68219854AA</v>
      </c>
      <c r="C177" s="291" t="str">
        <f>MstList!C177</f>
        <v>4D3141</v>
      </c>
      <c r="D177" s="290" t="str">
        <f>MstList!D177</f>
        <v>Sway Bar Bushings</v>
      </c>
      <c r="E177" s="659" t="e">
        <f>Quantities!D177</f>
        <v>#REF!</v>
      </c>
      <c r="F177" s="432">
        <v>0</v>
      </c>
      <c r="G177" s="433" t="e">
        <f t="shared" si="5"/>
        <v>#REF!</v>
      </c>
      <c r="H177" s="434" t="str">
        <f>MstList!H177</f>
        <v>OEM</v>
      </c>
      <c r="I177" s="435" t="str">
        <f>MstList!I177</f>
        <v xml:space="preserve"> Charger AWD</v>
      </c>
      <c r="J177" s="436">
        <f>MstList!K177</f>
        <v>0</v>
      </c>
      <c r="N177" s="636" t="str">
        <f>IF(Jasper!$D176&gt;0,N$1,"")</f>
        <v/>
      </c>
      <c r="O177" s="362" t="e">
        <f>IF(#REF!&gt;0,O$1,"")</f>
        <v>#REF!</v>
      </c>
      <c r="P177" s="362" t="str">
        <f>IF(Versailles!$D174&gt;0,P$1,"")</f>
        <v/>
      </c>
      <c r="Q177" s="362" t="str">
        <f>IF(Sellersburg!$E175&gt;0,Q$1,"")</f>
        <v/>
      </c>
      <c r="R177" s="362" t="str">
        <f>IF(Pendleton!$E150&gt;0,R$1,"")</f>
        <v/>
      </c>
      <c r="S177" s="362" t="e">
        <f>IF(#REF!&gt;0,S$1,"")</f>
        <v>#REF!</v>
      </c>
      <c r="T177" s="23" t="e">
        <f>IF(#REF!&gt;0,$T$1,"")</f>
        <v>#REF!</v>
      </c>
      <c r="U177" s="23" t="str">
        <f>IF(Lafayette!E158&gt;0,$U$1,"")</f>
        <v/>
      </c>
      <c r="V177" s="23" t="e">
        <f>IF(Peru!#REF!&gt;0,$V$1,"")</f>
        <v>#REF!</v>
      </c>
      <c r="W177" s="23" t="e">
        <f>IF(#REF!&gt;0,$W$1,"")</f>
        <v>#REF!</v>
      </c>
      <c r="X177" s="23" t="str">
        <f>IF('Ft Wayne'!D174&gt;0,$X$1,"")</f>
        <v/>
      </c>
      <c r="Y177" s="23" t="e">
        <f>IF(#REF!&gt;0,$Y$1,"")</f>
        <v>#REF!</v>
      </c>
      <c r="Z177" s="23" t="e">
        <f>IF(#REF!&gt;0,$Z$1,"")</f>
        <v>#REF!</v>
      </c>
    </row>
    <row r="178" spans="1:26" ht="16.5" hidden="1" customHeight="1" x14ac:dyDescent="0.25">
      <c r="A178" s="23" t="e">
        <f t="shared" si="4"/>
        <v>#REF!</v>
      </c>
      <c r="B178" s="343" t="str">
        <f>MstList!B178</f>
        <v>4782952AD</v>
      </c>
      <c r="C178" s="291" t="str">
        <f>MstList!C178</f>
        <v>4D3142</v>
      </c>
      <c r="D178" s="290" t="str">
        <f>MstList!D178</f>
        <v>Sway Bar Links</v>
      </c>
      <c r="E178" s="659" t="e">
        <f>Quantities!D178</f>
        <v>#REF!</v>
      </c>
      <c r="F178" s="432">
        <v>0</v>
      </c>
      <c r="G178" s="433" t="e">
        <f t="shared" si="5"/>
        <v>#REF!</v>
      </c>
      <c r="H178" s="434" t="str">
        <f>MstList!H178</f>
        <v>OEM</v>
      </c>
      <c r="I178" s="435" t="str">
        <f>MstList!I178</f>
        <v xml:space="preserve"> Charger AWD</v>
      </c>
      <c r="J178" s="436">
        <f>MstList!K178</f>
        <v>0</v>
      </c>
      <c r="N178" s="636" t="str">
        <f>IF(Jasper!$D177&gt;0,N$1,"")</f>
        <v/>
      </c>
      <c r="O178" s="362" t="e">
        <f>IF(#REF!&gt;0,O$1,"")</f>
        <v>#REF!</v>
      </c>
      <c r="P178" s="362" t="str">
        <f>IF(Versailles!$D175&gt;0,P$1,"")</f>
        <v/>
      </c>
      <c r="Q178" s="362" t="str">
        <f>IF(Sellersburg!$E176&gt;0,Q$1,"")</f>
        <v/>
      </c>
      <c r="R178" s="362" t="str">
        <f>IF(Pendleton!$E151&gt;0,R$1,"")</f>
        <v>D51</v>
      </c>
      <c r="S178" s="362" t="e">
        <f>IF(#REF!&gt;0,S$1,"")</f>
        <v>#REF!</v>
      </c>
      <c r="T178" s="23" t="e">
        <f>IF(#REF!&gt;0,$T$1,"")</f>
        <v>#REF!</v>
      </c>
      <c r="U178" s="23" t="str">
        <f>IF(Lafayette!E159&gt;0,$U$1,"")</f>
        <v/>
      </c>
      <c r="V178" s="23" t="e">
        <f>IF(Peru!#REF!&gt;0,$V$1,"")</f>
        <v>#REF!</v>
      </c>
      <c r="W178" s="23" t="e">
        <f>IF(#REF!&gt;0,$W$1,"")</f>
        <v>#REF!</v>
      </c>
      <c r="X178" s="23" t="str">
        <f>IF('Ft Wayne'!D175&gt;0,$X$1,"")</f>
        <v/>
      </c>
      <c r="Y178" s="23" t="e">
        <f>IF(#REF!&gt;0,$Y$1,"")</f>
        <v>#REF!</v>
      </c>
      <c r="Z178" s="23" t="e">
        <f>IF(#REF!&gt;0,$Z$1,"")</f>
        <v>#REF!</v>
      </c>
    </row>
    <row r="179" spans="1:26" ht="16.5" hidden="1" customHeight="1" x14ac:dyDescent="0.25">
      <c r="A179" s="23" t="e">
        <f t="shared" si="4"/>
        <v>#REF!</v>
      </c>
      <c r="B179" s="343" t="str">
        <f>MstList!B179</f>
        <v>06507109AA</v>
      </c>
      <c r="C179" s="291" t="str">
        <f>MstList!C179</f>
        <v>4D3143</v>
      </c>
      <c r="D179" s="290" t="str">
        <f>MstList!D179</f>
        <v>Sway Bar Nuts</v>
      </c>
      <c r="E179" s="659" t="e">
        <f>Quantities!D179</f>
        <v>#REF!</v>
      </c>
      <c r="F179" s="432">
        <v>0</v>
      </c>
      <c r="G179" s="433" t="e">
        <f t="shared" si="5"/>
        <v>#REF!</v>
      </c>
      <c r="H179" s="434" t="str">
        <f>MstList!H179</f>
        <v>OEM</v>
      </c>
      <c r="I179" s="435" t="str">
        <f>MstList!I179</f>
        <v xml:space="preserve"> Charger AWD</v>
      </c>
      <c r="J179" s="436">
        <f>MstList!K179</f>
        <v>0</v>
      </c>
      <c r="N179" s="636" t="str">
        <f>IF(Jasper!$D178&gt;0,N$1,"")</f>
        <v/>
      </c>
      <c r="O179" s="362" t="e">
        <f>IF(#REF!&gt;0,O$1,"")</f>
        <v>#REF!</v>
      </c>
      <c r="P179" s="362" t="str">
        <f>IF(Versailles!$D176&gt;0,P$1,"")</f>
        <v/>
      </c>
      <c r="Q179" s="362" t="str">
        <f>IF(Sellersburg!$E177&gt;0,Q$1,"")</f>
        <v/>
      </c>
      <c r="R179" s="362" t="str">
        <f>IF(Pendleton!$E152&gt;0,R$1,"")</f>
        <v/>
      </c>
      <c r="S179" s="362" t="e">
        <f>IF(#REF!&gt;0,S$1,"")</f>
        <v>#REF!</v>
      </c>
      <c r="T179" s="23" t="e">
        <f>IF(#REF!&gt;0,$T$1,"")</f>
        <v>#REF!</v>
      </c>
      <c r="U179" s="23" t="str">
        <f>IF(Lafayette!E160&gt;0,$U$1,"")</f>
        <v/>
      </c>
      <c r="V179" s="23" t="e">
        <f>IF(Peru!#REF!&gt;0,$V$1,"")</f>
        <v>#REF!</v>
      </c>
      <c r="W179" s="23" t="e">
        <f>IF(#REF!&gt;0,$W$1,"")</f>
        <v>#REF!</v>
      </c>
      <c r="X179" s="23" t="str">
        <f>IF('Ft Wayne'!D176&gt;0,$X$1,"")</f>
        <v/>
      </c>
      <c r="Y179" s="23" t="e">
        <f>IF(#REF!&gt;0,$Y$1,"")</f>
        <v>#REF!</v>
      </c>
      <c r="Z179" s="23" t="e">
        <f>IF(#REF!&gt;0,$Z$1,"")</f>
        <v>#REF!</v>
      </c>
    </row>
    <row r="180" spans="1:26" ht="16.5" hidden="1" customHeight="1" x14ac:dyDescent="0.25">
      <c r="A180" s="23" t="e">
        <f t="shared" si="4"/>
        <v>#REF!</v>
      </c>
      <c r="B180" s="343" t="str">
        <f>MstList!B180</f>
        <v>68211103AB</v>
      </c>
      <c r="C180" s="291" t="str">
        <f>MstList!C180</f>
        <v>4D3123</v>
      </c>
      <c r="D180" s="290" t="str">
        <f>MstList!D180</f>
        <v>Left Lower Control Arm</v>
      </c>
      <c r="E180" s="659" t="e">
        <f>Quantities!D180</f>
        <v>#REF!</v>
      </c>
      <c r="F180" s="432">
        <v>0</v>
      </c>
      <c r="G180" s="433" t="e">
        <f t="shared" si="5"/>
        <v>#REF!</v>
      </c>
      <c r="H180" s="434" t="str">
        <f>MstList!H180</f>
        <v>OEM</v>
      </c>
      <c r="I180" s="435" t="str">
        <f>MstList!I180</f>
        <v xml:space="preserve"> Charger AWD</v>
      </c>
      <c r="J180" s="436">
        <f>MstList!K180</f>
        <v>0</v>
      </c>
      <c r="N180" s="636" t="str">
        <f>IF(Jasper!$D179&gt;0,N$1,"")</f>
        <v/>
      </c>
      <c r="O180" s="362" t="e">
        <f>IF(#REF!&gt;0,O$1,"")</f>
        <v>#REF!</v>
      </c>
      <c r="P180" s="362" t="str">
        <f>IF(Versailles!$D177&gt;0,P$1,"")</f>
        <v/>
      </c>
      <c r="Q180" s="362" t="str">
        <f>IF(Sellersburg!$E178&gt;0,Q$1,"")</f>
        <v/>
      </c>
      <c r="R180" s="362" t="str">
        <f>IF(Pendleton!$E153&gt;0,R$1,"")</f>
        <v/>
      </c>
      <c r="S180" s="362" t="e">
        <f>IF(#REF!&gt;0,S$1,"")</f>
        <v>#REF!</v>
      </c>
      <c r="T180" s="23" t="e">
        <f>IF(#REF!&gt;0,$T$1,"")</f>
        <v>#REF!</v>
      </c>
      <c r="U180" s="23" t="str">
        <f>IF(Lafayette!E161&gt;0,$U$1,"")</f>
        <v/>
      </c>
      <c r="V180" s="23" t="e">
        <f>IF(Peru!#REF!&gt;0,$V$1,"")</f>
        <v>#REF!</v>
      </c>
      <c r="W180" s="23" t="e">
        <f>IF(#REF!&gt;0,$W$1,"")</f>
        <v>#REF!</v>
      </c>
      <c r="X180" s="23" t="str">
        <f>IF('Ft Wayne'!D177&gt;0,$X$1,"")</f>
        <v/>
      </c>
      <c r="Y180" s="23" t="e">
        <f>IF(#REF!&gt;0,$Y$1,"")</f>
        <v>#REF!</v>
      </c>
      <c r="Z180" s="23" t="e">
        <f>IF(#REF!&gt;0,$Z$1,"")</f>
        <v>#REF!</v>
      </c>
    </row>
    <row r="181" spans="1:26" ht="16.5" hidden="1" customHeight="1" x14ac:dyDescent="0.25">
      <c r="A181" s="23" t="e">
        <f t="shared" si="4"/>
        <v>#REF!</v>
      </c>
      <c r="B181" s="343" t="str">
        <f>MstList!B181</f>
        <v>68211102AB</v>
      </c>
      <c r="C181" s="291" t="str">
        <f>MstList!C181</f>
        <v>4D3124</v>
      </c>
      <c r="D181" s="290" t="str">
        <f>MstList!D181</f>
        <v>Right Lower Control Arm</v>
      </c>
      <c r="E181" s="659" t="e">
        <f>Quantities!D181</f>
        <v>#REF!</v>
      </c>
      <c r="F181" s="432">
        <v>0</v>
      </c>
      <c r="G181" s="433" t="e">
        <f t="shared" si="5"/>
        <v>#REF!</v>
      </c>
      <c r="H181" s="434" t="str">
        <f>MstList!H181</f>
        <v>OEM</v>
      </c>
      <c r="I181" s="435" t="str">
        <f>MstList!I181</f>
        <v xml:space="preserve"> Charger AWD</v>
      </c>
      <c r="J181" s="436">
        <f>MstList!K181</f>
        <v>0</v>
      </c>
      <c r="N181" s="636" t="str">
        <f>IF(Jasper!$D180&gt;0,N$1,"")</f>
        <v/>
      </c>
      <c r="O181" s="362" t="e">
        <f>IF(#REF!&gt;0,O$1,"")</f>
        <v>#REF!</v>
      </c>
      <c r="P181" s="362" t="str">
        <f>IF(Versailles!$D178&gt;0,P$1,"")</f>
        <v/>
      </c>
      <c r="Q181" s="362" t="str">
        <f>IF(Sellersburg!$E179&gt;0,Q$1,"")</f>
        <v/>
      </c>
      <c r="R181" s="362" t="str">
        <f>IF(Pendleton!$E154&gt;0,R$1,"")</f>
        <v/>
      </c>
      <c r="S181" s="362" t="e">
        <f>IF(#REF!&gt;0,S$1,"")</f>
        <v>#REF!</v>
      </c>
      <c r="T181" s="23" t="e">
        <f>IF(#REF!&gt;0,$T$1,"")</f>
        <v>#REF!</v>
      </c>
      <c r="U181" s="23" t="str">
        <f>IF(Lafayette!E162&gt;0,$U$1,"")</f>
        <v/>
      </c>
      <c r="V181" s="23" t="e">
        <f>IF(Peru!#REF!&gt;0,$V$1,"")</f>
        <v>#REF!</v>
      </c>
      <c r="W181" s="23" t="e">
        <f>IF(#REF!&gt;0,$W$1,"")</f>
        <v>#REF!</v>
      </c>
      <c r="X181" s="23" t="str">
        <f>IF('Ft Wayne'!D178&gt;0,$X$1,"")</f>
        <v/>
      </c>
      <c r="Y181" s="23" t="e">
        <f>IF(#REF!&gt;0,$Y$1,"")</f>
        <v>#REF!</v>
      </c>
      <c r="Z181" s="23" t="e">
        <f>IF(#REF!&gt;0,$Z$1,"")</f>
        <v>#REF!</v>
      </c>
    </row>
    <row r="182" spans="1:26" ht="16.5" hidden="1" customHeight="1" x14ac:dyDescent="0.25">
      <c r="A182" s="23" t="e">
        <f t="shared" si="4"/>
        <v>#REF!</v>
      </c>
      <c r="B182" s="343" t="str">
        <f>MstList!B182</f>
        <v>4895669AB</v>
      </c>
      <c r="C182" s="291" t="str">
        <f>MstList!C182</f>
        <v>4D3125</v>
      </c>
      <c r="D182" s="290" t="str">
        <f>MstList!D182</f>
        <v>Left Upper Control Arm</v>
      </c>
      <c r="E182" s="659" t="e">
        <f>Quantities!D182</f>
        <v>#REF!</v>
      </c>
      <c r="F182" s="432">
        <v>0</v>
      </c>
      <c r="G182" s="433" t="e">
        <f t="shared" si="5"/>
        <v>#REF!</v>
      </c>
      <c r="H182" s="434" t="str">
        <f>MstList!H182</f>
        <v>OEM</v>
      </c>
      <c r="I182" s="435" t="str">
        <f>MstList!I182</f>
        <v xml:space="preserve"> Charger AWD</v>
      </c>
      <c r="J182" s="436">
        <f>MstList!K182</f>
        <v>0</v>
      </c>
      <c r="N182" s="636" t="str">
        <f>IF(Jasper!$D181&gt;0,N$1,"")</f>
        <v/>
      </c>
      <c r="O182" s="362" t="e">
        <f>IF(#REF!&gt;0,O$1,"")</f>
        <v>#REF!</v>
      </c>
      <c r="P182" s="362" t="str">
        <f>IF(Versailles!$D179&gt;0,P$1,"")</f>
        <v/>
      </c>
      <c r="Q182" s="362" t="str">
        <f>IF(Sellersburg!$E180&gt;0,Q$1,"")</f>
        <v/>
      </c>
      <c r="R182" s="362" t="str">
        <f>IF(Pendleton!$E155&gt;0,R$1,"")</f>
        <v/>
      </c>
      <c r="S182" s="362" t="e">
        <f>IF(#REF!&gt;0,S$1,"")</f>
        <v>#REF!</v>
      </c>
      <c r="T182" s="23" t="e">
        <f>IF(#REF!&gt;0,$T$1,"")</f>
        <v>#REF!</v>
      </c>
      <c r="U182" s="23" t="str">
        <f>IF(Lafayette!E163&gt;0,$U$1,"")</f>
        <v/>
      </c>
      <c r="V182" s="23" t="e">
        <f>IF(Peru!#REF!&gt;0,$V$1,"")</f>
        <v>#REF!</v>
      </c>
      <c r="W182" s="23" t="e">
        <f>IF(#REF!&gt;0,$W$1,"")</f>
        <v>#REF!</v>
      </c>
      <c r="X182" s="23" t="str">
        <f>IF('Ft Wayne'!D179&gt;0,$X$1,"")</f>
        <v/>
      </c>
      <c r="Y182" s="23" t="e">
        <f>IF(#REF!&gt;0,$Y$1,"")</f>
        <v>#REF!</v>
      </c>
      <c r="Z182" s="23" t="e">
        <f>IF(#REF!&gt;0,$Z$1,"")</f>
        <v>#REF!</v>
      </c>
    </row>
    <row r="183" spans="1:26" ht="16.5" hidden="1" customHeight="1" x14ac:dyDescent="0.25">
      <c r="A183" s="23" t="e">
        <f t="shared" si="4"/>
        <v>#REF!</v>
      </c>
      <c r="B183" s="343" t="str">
        <f>MstList!B183</f>
        <v>4895668AB</v>
      </c>
      <c r="C183" s="291" t="str">
        <f>MstList!C183</f>
        <v>4D3126</v>
      </c>
      <c r="D183" s="290" t="str">
        <f>MstList!D183</f>
        <v>Right Upper Control Arm</v>
      </c>
      <c r="E183" s="659" t="e">
        <f>Quantities!D183</f>
        <v>#REF!</v>
      </c>
      <c r="F183" s="432">
        <v>0</v>
      </c>
      <c r="G183" s="433" t="e">
        <f t="shared" si="5"/>
        <v>#REF!</v>
      </c>
      <c r="H183" s="434" t="str">
        <f>MstList!H183</f>
        <v>OEM</v>
      </c>
      <c r="I183" s="435" t="str">
        <f>MstList!I183</f>
        <v xml:space="preserve"> Charger AWD</v>
      </c>
      <c r="J183" s="436">
        <f>MstList!K183</f>
        <v>0</v>
      </c>
      <c r="N183" s="636" t="str">
        <f>IF(Jasper!$D182&gt;0,N$1,"")</f>
        <v/>
      </c>
      <c r="O183" s="362" t="e">
        <f>IF(#REF!&gt;0,O$1,"")</f>
        <v>#REF!</v>
      </c>
      <c r="P183" s="362" t="str">
        <f>IF(Versailles!$D180&gt;0,P$1,"")</f>
        <v/>
      </c>
      <c r="Q183" s="362" t="str">
        <f>IF(Sellersburg!$E181&gt;0,Q$1,"")</f>
        <v/>
      </c>
      <c r="R183" s="362" t="str">
        <f>IF(Pendleton!$E156&gt;0,R$1,"")</f>
        <v/>
      </c>
      <c r="S183" s="362" t="e">
        <f>IF(#REF!&gt;0,S$1,"")</f>
        <v>#REF!</v>
      </c>
      <c r="T183" s="23" t="e">
        <f>IF(#REF!&gt;0,$T$1,"")</f>
        <v>#REF!</v>
      </c>
      <c r="U183" s="23" t="str">
        <f>IF(Lafayette!E164&gt;0,$U$1,"")</f>
        <v/>
      </c>
      <c r="V183" s="23" t="e">
        <f>IF(Peru!#REF!&gt;0,$V$1,"")</f>
        <v>#REF!</v>
      </c>
      <c r="W183" s="23" t="e">
        <f>IF(#REF!&gt;0,$W$1,"")</f>
        <v>#REF!</v>
      </c>
      <c r="X183" s="23" t="str">
        <f>IF('Ft Wayne'!D180&gt;0,$X$1,"")</f>
        <v/>
      </c>
      <c r="Y183" s="23" t="e">
        <f>IF(#REF!&gt;0,$Y$1,"")</f>
        <v>#REF!</v>
      </c>
      <c r="Z183" s="23" t="e">
        <f>IF(#REF!&gt;0,$Z$1,"")</f>
        <v>#REF!</v>
      </c>
    </row>
    <row r="184" spans="1:26" ht="16.5" hidden="1" customHeight="1" x14ac:dyDescent="0.25">
      <c r="A184" s="23" t="e">
        <f t="shared" si="4"/>
        <v>#REF!</v>
      </c>
      <c r="B184" s="343" t="str">
        <f>MstList!B184</f>
        <v>4779328AB</v>
      </c>
      <c r="C184" s="291" t="str">
        <f>MstList!C184</f>
        <v>4D4454</v>
      </c>
      <c r="D184" s="290" t="str">
        <f>MstList!D184</f>
        <v>Front Hub Bearing Assy.</v>
      </c>
      <c r="E184" s="659" t="e">
        <f>Quantities!D184</f>
        <v>#REF!</v>
      </c>
      <c r="F184" s="432">
        <v>0</v>
      </c>
      <c r="G184" s="433" t="e">
        <f t="shared" si="5"/>
        <v>#REF!</v>
      </c>
      <c r="H184" s="434" t="str">
        <f>MstList!H184</f>
        <v>OEM</v>
      </c>
      <c r="I184" s="435" t="str">
        <f>MstList!I184</f>
        <v xml:space="preserve"> Charger AWD</v>
      </c>
      <c r="J184" s="436">
        <f>MstList!K184</f>
        <v>0</v>
      </c>
      <c r="N184" s="636" t="str">
        <f>IF(Jasper!$D183&gt;0,N$1,"")</f>
        <v/>
      </c>
      <c r="O184" s="362" t="e">
        <f>IF(#REF!&gt;0,O$1,"")</f>
        <v>#REF!</v>
      </c>
      <c r="P184" s="362" t="str">
        <f>IF(Versailles!$D181&gt;0,P$1,"")</f>
        <v/>
      </c>
      <c r="Q184" s="362" t="str">
        <f>IF(Sellersburg!$E182&gt;0,Q$1,"")</f>
        <v/>
      </c>
      <c r="R184" s="362" t="str">
        <f>IF(Pendleton!$E157&gt;0,R$1,"")</f>
        <v/>
      </c>
      <c r="S184" s="362" t="e">
        <f>IF(#REF!&gt;0,S$1,"")</f>
        <v>#REF!</v>
      </c>
      <c r="T184" s="23" t="e">
        <f>IF(#REF!&gt;0,$T$1,"")</f>
        <v>#REF!</v>
      </c>
      <c r="U184" s="23" t="str">
        <f>IF(Lafayette!E165&gt;0,$U$1,"")</f>
        <v/>
      </c>
      <c r="V184" s="23" t="e">
        <f>IF(Peru!#REF!&gt;0,$V$1,"")</f>
        <v>#REF!</v>
      </c>
      <c r="W184" s="23" t="e">
        <f>IF(#REF!&gt;0,$W$1,"")</f>
        <v>#REF!</v>
      </c>
      <c r="X184" s="23" t="str">
        <f>IF('Ft Wayne'!D181&gt;0,$X$1,"")</f>
        <v/>
      </c>
      <c r="Y184" s="23" t="e">
        <f>IF(#REF!&gt;0,$Y$1,"")</f>
        <v>#REF!</v>
      </c>
      <c r="Z184" s="23" t="e">
        <f>IF(#REF!&gt;0,$Z$1,"")</f>
        <v>#REF!</v>
      </c>
    </row>
    <row r="185" spans="1:26" ht="16.5" hidden="1" customHeight="1" x14ac:dyDescent="0.25">
      <c r="A185" s="23" t="e">
        <f t="shared" si="4"/>
        <v>#REF!</v>
      </c>
      <c r="B185" s="343" t="str">
        <f>MstList!B185</f>
        <v>68264856AA</v>
      </c>
      <c r="C185" s="291" t="str">
        <f>MstList!C185</f>
        <v>4D4455</v>
      </c>
      <c r="D185" s="290" t="str">
        <f>MstList!D185</f>
        <v>Right Splash Shield</v>
      </c>
      <c r="E185" s="659" t="e">
        <f>Quantities!D185</f>
        <v>#REF!</v>
      </c>
      <c r="F185" s="432">
        <v>0</v>
      </c>
      <c r="G185" s="433" t="e">
        <f t="shared" si="5"/>
        <v>#REF!</v>
      </c>
      <c r="H185" s="434" t="str">
        <f>MstList!H185</f>
        <v>OEM</v>
      </c>
      <c r="I185" s="435" t="str">
        <f>MstList!I185</f>
        <v xml:space="preserve"> Charger AWD</v>
      </c>
      <c r="J185" s="436">
        <f>MstList!K185</f>
        <v>0</v>
      </c>
      <c r="N185" s="636" t="str">
        <f>IF(Jasper!$D184&gt;0,N$1,"")</f>
        <v/>
      </c>
      <c r="O185" s="362" t="e">
        <f>IF(#REF!&gt;0,O$1,"")</f>
        <v>#REF!</v>
      </c>
      <c r="P185" s="362" t="str">
        <f>IF(Versailles!$D182&gt;0,P$1,"")</f>
        <v/>
      </c>
      <c r="Q185" s="362" t="str">
        <f>IF(Sellersburg!$E183&gt;0,Q$1,"")</f>
        <v/>
      </c>
      <c r="R185" s="362" t="str">
        <f>IF(Pendleton!$E158&gt;0,R$1,"")</f>
        <v/>
      </c>
      <c r="S185" s="362" t="e">
        <f>IF(#REF!&gt;0,S$1,"")</f>
        <v>#REF!</v>
      </c>
      <c r="T185" s="23" t="e">
        <f>IF(#REF!&gt;0,$T$1,"")</f>
        <v>#REF!</v>
      </c>
      <c r="U185" s="23" t="str">
        <f>IF(Lafayette!E166&gt;0,$U$1,"")</f>
        <v/>
      </c>
      <c r="V185" s="23" t="e">
        <f>IF(Peru!#REF!&gt;0,$V$1,"")</f>
        <v>#REF!</v>
      </c>
      <c r="W185" s="23" t="e">
        <f>IF(#REF!&gt;0,$W$1,"")</f>
        <v>#REF!</v>
      </c>
      <c r="X185" s="23" t="str">
        <f>IF('Ft Wayne'!D182&gt;0,$X$1,"")</f>
        <v/>
      </c>
      <c r="Y185" s="23" t="e">
        <f>IF(#REF!&gt;0,$Y$1,"")</f>
        <v>#REF!</v>
      </c>
      <c r="Z185" s="23" t="e">
        <f>IF(#REF!&gt;0,$Z$1,"")</f>
        <v>#REF!</v>
      </c>
    </row>
    <row r="186" spans="1:26" ht="16.5" hidden="1" customHeight="1" x14ac:dyDescent="0.25">
      <c r="A186" s="23" t="e">
        <f t="shared" si="4"/>
        <v>#REF!</v>
      </c>
      <c r="B186" s="343" t="str">
        <f>MstList!B186</f>
        <v>68264857AA</v>
      </c>
      <c r="C186" s="291" t="str">
        <f>MstList!C186</f>
        <v>4D4456</v>
      </c>
      <c r="D186" s="290" t="str">
        <f>MstList!D186</f>
        <v>Left Splash Shield</v>
      </c>
      <c r="E186" s="659" t="e">
        <f>Quantities!D186</f>
        <v>#REF!</v>
      </c>
      <c r="F186" s="432">
        <v>0</v>
      </c>
      <c r="G186" s="433" t="e">
        <f t="shared" si="5"/>
        <v>#REF!</v>
      </c>
      <c r="H186" s="434" t="str">
        <f>MstList!H186</f>
        <v>OEM</v>
      </c>
      <c r="I186" s="435" t="str">
        <f>MstList!I186</f>
        <v xml:space="preserve"> Charger AWD</v>
      </c>
      <c r="J186" s="436">
        <f>MstList!K186</f>
        <v>0</v>
      </c>
      <c r="N186" s="636" t="str">
        <f>IF(Jasper!$D185&gt;0,N$1,"")</f>
        <v/>
      </c>
      <c r="O186" s="362" t="e">
        <f>IF(#REF!&gt;0,O$1,"")</f>
        <v>#REF!</v>
      </c>
      <c r="P186" s="362" t="str">
        <f>IF(Versailles!$D183&gt;0,P$1,"")</f>
        <v/>
      </c>
      <c r="Q186" s="362" t="str">
        <f>IF(Sellersburg!$E184&gt;0,Q$1,"")</f>
        <v/>
      </c>
      <c r="R186" s="362" t="str">
        <f>IF(Pendleton!$E159&gt;0,R$1,"")</f>
        <v/>
      </c>
      <c r="S186" s="362" t="e">
        <f>IF(#REF!&gt;0,S$1,"")</f>
        <v>#REF!</v>
      </c>
      <c r="T186" s="23" t="e">
        <f>IF(#REF!&gt;0,$T$1,"")</f>
        <v>#REF!</v>
      </c>
      <c r="U186" s="23" t="str">
        <f>IF(Lafayette!E167&gt;0,$U$1,"")</f>
        <v/>
      </c>
      <c r="V186" s="23" t="e">
        <f>IF(Peru!#REF!&gt;0,$V$1,"")</f>
        <v>#REF!</v>
      </c>
      <c r="W186" s="23" t="e">
        <f>IF(#REF!&gt;0,$W$1,"")</f>
        <v>#REF!</v>
      </c>
      <c r="X186" s="23" t="str">
        <f>IF('Ft Wayne'!D183&gt;0,$X$1,"")</f>
        <v/>
      </c>
      <c r="Y186" s="23" t="e">
        <f>IF(#REF!&gt;0,$Y$1,"")</f>
        <v>#REF!</v>
      </c>
      <c r="Z186" s="23" t="e">
        <f>IF(#REF!&gt;0,$Z$1,"")</f>
        <v>#REF!</v>
      </c>
    </row>
    <row r="187" spans="1:26" ht="16.5" hidden="1" customHeight="1" x14ac:dyDescent="0.25">
      <c r="A187" s="23" t="e">
        <f t="shared" si="4"/>
        <v>#REF!</v>
      </c>
      <c r="B187" s="343" t="str">
        <f>MstList!B187</f>
        <v>68248466AA</v>
      </c>
      <c r="C187" s="291" t="str">
        <f>MstList!C187</f>
        <v>4D4004</v>
      </c>
      <c r="D187" s="290" t="str">
        <f>MstList!D187</f>
        <v>Right Brake Hose</v>
      </c>
      <c r="E187" s="659" t="e">
        <f>Quantities!D187</f>
        <v>#REF!</v>
      </c>
      <c r="F187" s="432">
        <v>0</v>
      </c>
      <c r="G187" s="433" t="e">
        <f t="shared" si="5"/>
        <v>#REF!</v>
      </c>
      <c r="H187" s="434" t="str">
        <f>MstList!H187</f>
        <v>OEM</v>
      </c>
      <c r="I187" s="435" t="str">
        <f>MstList!I187</f>
        <v xml:space="preserve"> Charger AWD</v>
      </c>
      <c r="J187" s="436">
        <f>MstList!K187</f>
        <v>0</v>
      </c>
      <c r="N187" s="636" t="str">
        <f>IF(Jasper!$D186&gt;0,N$1,"")</f>
        <v/>
      </c>
      <c r="O187" s="362" t="e">
        <f>IF(#REF!&gt;0,O$1,"")</f>
        <v>#REF!</v>
      </c>
      <c r="P187" s="362" t="str">
        <f>IF(Versailles!$D184&gt;0,P$1,"")</f>
        <v/>
      </c>
      <c r="Q187" s="362" t="str">
        <f>IF(Sellersburg!$E185&gt;0,Q$1,"")</f>
        <v/>
      </c>
      <c r="R187" s="362" t="str">
        <f>IF(Pendleton!$E160&gt;0,R$1,"")</f>
        <v/>
      </c>
      <c r="S187" s="362" t="e">
        <f>IF(#REF!&gt;0,S$1,"")</f>
        <v>#REF!</v>
      </c>
      <c r="T187" s="23" t="e">
        <f>IF(#REF!&gt;0,$T$1,"")</f>
        <v>#REF!</v>
      </c>
      <c r="U187" s="23" t="str">
        <f>IF(Lafayette!E168&gt;0,$U$1,"")</f>
        <v/>
      </c>
      <c r="V187" s="23" t="e">
        <f>IF(Peru!#REF!&gt;0,$V$1,"")</f>
        <v>#REF!</v>
      </c>
      <c r="W187" s="23" t="e">
        <f>IF(#REF!&gt;0,$W$1,"")</f>
        <v>#REF!</v>
      </c>
      <c r="X187" s="23" t="str">
        <f>IF('Ft Wayne'!D184&gt;0,$X$1,"")</f>
        <v/>
      </c>
      <c r="Y187" s="23" t="e">
        <f>IF(#REF!&gt;0,$Y$1,"")</f>
        <v>#REF!</v>
      </c>
      <c r="Z187" s="23" t="e">
        <f>IF(#REF!&gt;0,$Z$1,"")</f>
        <v>#REF!</v>
      </c>
    </row>
    <row r="188" spans="1:26" ht="16.5" hidden="1" customHeight="1" x14ac:dyDescent="0.25">
      <c r="A188" s="23" t="e">
        <f t="shared" si="4"/>
        <v>#REF!</v>
      </c>
      <c r="B188" s="343" t="str">
        <f>MstList!B188</f>
        <v>68248467AA</v>
      </c>
      <c r="C188" s="291" t="str">
        <f>MstList!C188</f>
        <v>4D4005</v>
      </c>
      <c r="D188" s="290" t="str">
        <f>MstList!D188</f>
        <v>Left Front Brake Hose</v>
      </c>
      <c r="E188" s="659" t="e">
        <f>Quantities!D188</f>
        <v>#REF!</v>
      </c>
      <c r="F188" s="432">
        <v>0</v>
      </c>
      <c r="G188" s="433" t="e">
        <f t="shared" si="5"/>
        <v>#REF!</v>
      </c>
      <c r="H188" s="434" t="str">
        <f>MstList!H188</f>
        <v>OEM</v>
      </c>
      <c r="I188" s="435" t="str">
        <f>MstList!I188</f>
        <v xml:space="preserve"> Charger AWD</v>
      </c>
      <c r="J188" s="436">
        <f>MstList!K188</f>
        <v>0</v>
      </c>
      <c r="N188" s="636" t="str">
        <f>IF(Jasper!$D187&gt;0,N$1,"")</f>
        <v/>
      </c>
      <c r="O188" s="362" t="e">
        <f>IF(#REF!&gt;0,O$1,"")</f>
        <v>#REF!</v>
      </c>
      <c r="P188" s="362" t="str">
        <f>IF(Versailles!$D185&gt;0,P$1,"")</f>
        <v/>
      </c>
      <c r="Q188" s="362" t="str">
        <f>IF(Sellersburg!$E186&gt;0,Q$1,"")</f>
        <v/>
      </c>
      <c r="R188" s="362" t="str">
        <f>IF(Pendleton!$E161&gt;0,R$1,"")</f>
        <v/>
      </c>
      <c r="S188" s="362" t="e">
        <f>IF(#REF!&gt;0,S$1,"")</f>
        <v>#REF!</v>
      </c>
      <c r="T188" s="23" t="e">
        <f>IF(#REF!&gt;0,$T$1,"")</f>
        <v>#REF!</v>
      </c>
      <c r="U188" s="23" t="str">
        <f>IF(Lafayette!E169&gt;0,$U$1,"")</f>
        <v/>
      </c>
      <c r="V188" s="23" t="e">
        <f>IF(Peru!#REF!&gt;0,$V$1,"")</f>
        <v>#REF!</v>
      </c>
      <c r="W188" s="23" t="e">
        <f>IF(#REF!&gt;0,$W$1,"")</f>
        <v>#REF!</v>
      </c>
      <c r="X188" s="23" t="str">
        <f>IF('Ft Wayne'!D185&gt;0,$X$1,"")</f>
        <v/>
      </c>
      <c r="Y188" s="23" t="e">
        <f>IF(#REF!&gt;0,$Y$1,"")</f>
        <v>#REF!</v>
      </c>
      <c r="Z188" s="23" t="e">
        <f>IF(#REF!&gt;0,$Z$1,"")</f>
        <v>#REF!</v>
      </c>
    </row>
    <row r="189" spans="1:26" ht="16.5" hidden="1" customHeight="1" x14ac:dyDescent="0.25">
      <c r="A189" s="23" t="e">
        <f t="shared" si="4"/>
        <v>#REF!</v>
      </c>
      <c r="B189" s="343" t="str">
        <f>MstList!B189</f>
        <v>68331806AA</v>
      </c>
      <c r="C189" s="291" t="str">
        <f>MstList!C189</f>
        <v>4D4605</v>
      </c>
      <c r="D189" s="290" t="str">
        <f>MstList!D189</f>
        <v>Front Shield Pin</v>
      </c>
      <c r="E189" s="659" t="e">
        <f>Quantities!D189</f>
        <v>#REF!</v>
      </c>
      <c r="F189" s="432">
        <v>0</v>
      </c>
      <c r="G189" s="433" t="e">
        <f t="shared" si="5"/>
        <v>#REF!</v>
      </c>
      <c r="H189" s="434" t="str">
        <f>MstList!H189</f>
        <v>OEM</v>
      </c>
      <c r="I189" s="435" t="str">
        <f>MstList!I189</f>
        <v xml:space="preserve"> Charger AWD</v>
      </c>
      <c r="J189" s="436">
        <f>MstList!K189</f>
        <v>0</v>
      </c>
      <c r="N189" s="636" t="str">
        <f>IF(Jasper!$D188&gt;0,N$1,"")</f>
        <v/>
      </c>
      <c r="O189" s="362" t="e">
        <f>IF(#REF!&gt;0,O$1,"")</f>
        <v>#REF!</v>
      </c>
      <c r="P189" s="362" t="str">
        <f>IF(Versailles!$D186&gt;0,P$1,"")</f>
        <v/>
      </c>
      <c r="Q189" s="362" t="str">
        <f>IF(Sellersburg!$E187&gt;0,Q$1,"")</f>
        <v/>
      </c>
      <c r="R189" s="362" t="str">
        <f>IF(Pendleton!$E162&gt;0,R$1,"")</f>
        <v/>
      </c>
      <c r="S189" s="362" t="e">
        <f>IF(#REF!&gt;0,S$1,"")</f>
        <v>#REF!</v>
      </c>
      <c r="T189" s="23" t="e">
        <f>IF(#REF!&gt;0,$T$1,"")</f>
        <v>#REF!</v>
      </c>
      <c r="U189" s="23" t="str">
        <f>IF(Lafayette!E170&gt;0,$U$1,"")</f>
        <v/>
      </c>
      <c r="V189" s="23" t="e">
        <f>IF(Peru!#REF!&gt;0,$V$1,"")</f>
        <v>#REF!</v>
      </c>
      <c r="W189" s="23" t="e">
        <f>IF(#REF!&gt;0,$W$1,"")</f>
        <v>#REF!</v>
      </c>
      <c r="X189" s="23" t="str">
        <f>IF('Ft Wayne'!D186&gt;0,$X$1,"")</f>
        <v/>
      </c>
      <c r="Y189" s="23" t="e">
        <f>IF(#REF!&gt;0,$Y$1,"")</f>
        <v>#REF!</v>
      </c>
      <c r="Z189" s="23" t="e">
        <f>IF(#REF!&gt;0,$Z$1,"")</f>
        <v>#REF!</v>
      </c>
    </row>
    <row r="190" spans="1:26" ht="16.5" hidden="1" customHeight="1" x14ac:dyDescent="0.25">
      <c r="A190" s="23" t="e">
        <f t="shared" si="4"/>
        <v>#REF!</v>
      </c>
      <c r="B190" s="343" t="str">
        <f>MstList!B190</f>
        <v>06506161AA</v>
      </c>
      <c r="C190" s="291" t="str">
        <f>MstList!C190</f>
        <v>4D4606</v>
      </c>
      <c r="D190" s="290" t="str">
        <f>MstList!D190</f>
        <v>Splash Shield Screw</v>
      </c>
      <c r="E190" s="659" t="e">
        <f>Quantities!D190</f>
        <v>#REF!</v>
      </c>
      <c r="F190" s="432">
        <v>0</v>
      </c>
      <c r="G190" s="433" t="e">
        <f t="shared" si="5"/>
        <v>#REF!</v>
      </c>
      <c r="H190" s="434" t="str">
        <f>MstList!H190</f>
        <v>OEM</v>
      </c>
      <c r="I190" s="435" t="str">
        <f>MstList!I190</f>
        <v xml:space="preserve"> Charger AWD</v>
      </c>
      <c r="J190" s="436">
        <f>MstList!K190</f>
        <v>0</v>
      </c>
      <c r="N190" s="636" t="str">
        <f>IF(Jasper!$D189&gt;0,N$1,"")</f>
        <v/>
      </c>
      <c r="O190" s="362" t="e">
        <f>IF(#REF!&gt;0,O$1,"")</f>
        <v>#REF!</v>
      </c>
      <c r="P190" s="362" t="str">
        <f>IF(Versailles!$D187&gt;0,P$1,"")</f>
        <v/>
      </c>
      <c r="Q190" s="362" t="str">
        <f>IF(Sellersburg!$E188&gt;0,Q$1,"")</f>
        <v/>
      </c>
      <c r="R190" s="362" t="str">
        <f>IF(Pendleton!$E163&gt;0,R$1,"")</f>
        <v/>
      </c>
      <c r="S190" s="362" t="e">
        <f>IF(#REF!&gt;0,S$1,"")</f>
        <v>#REF!</v>
      </c>
      <c r="T190" s="23" t="e">
        <f>IF(#REF!&gt;0,$T$1,"")</f>
        <v>#REF!</v>
      </c>
      <c r="U190" s="23" t="str">
        <f>IF(Lafayette!E171&gt;0,$U$1,"")</f>
        <v/>
      </c>
      <c r="V190" s="23" t="e">
        <f>IF(Peru!#REF!&gt;0,$V$1,"")</f>
        <v>#REF!</v>
      </c>
      <c r="W190" s="23" t="e">
        <f>IF(#REF!&gt;0,$W$1,"")</f>
        <v>#REF!</v>
      </c>
      <c r="X190" s="23" t="str">
        <f>IF('Ft Wayne'!D187&gt;0,$X$1,"")</f>
        <v/>
      </c>
      <c r="Y190" s="23" t="e">
        <f>IF(#REF!&gt;0,$Y$1,"")</f>
        <v>#REF!</v>
      </c>
      <c r="Z190" s="23" t="e">
        <f>IF(#REF!&gt;0,$Z$1,"")</f>
        <v>#REF!</v>
      </c>
    </row>
    <row r="191" spans="1:26" ht="16.5" hidden="1" customHeight="1" x14ac:dyDescent="0.25">
      <c r="A191" s="23" t="e">
        <f t="shared" si="4"/>
        <v>#REF!</v>
      </c>
      <c r="B191" s="343" t="str">
        <f>MstList!B191</f>
        <v>6508332AA</v>
      </c>
      <c r="C191" s="291" t="str">
        <f>MstList!C191</f>
        <v>4D4607</v>
      </c>
      <c r="D191" s="290" t="str">
        <f>MstList!D191</f>
        <v>Under Body Shield Screw</v>
      </c>
      <c r="E191" s="659" t="e">
        <f>Quantities!D191</f>
        <v>#REF!</v>
      </c>
      <c r="F191" s="432">
        <v>0</v>
      </c>
      <c r="G191" s="433" t="e">
        <f t="shared" si="5"/>
        <v>#REF!</v>
      </c>
      <c r="H191" s="434" t="str">
        <f>MstList!H191</f>
        <v>OEM</v>
      </c>
      <c r="I191" s="435" t="str">
        <f>MstList!I191</f>
        <v xml:space="preserve"> Charger AWD</v>
      </c>
      <c r="J191" s="436">
        <f>MstList!K191</f>
        <v>0</v>
      </c>
      <c r="N191" s="636" t="str">
        <f>IF(Jasper!$D190&gt;0,N$1,"")</f>
        <v/>
      </c>
      <c r="O191" s="362" t="e">
        <f>IF(#REF!&gt;0,O$1,"")</f>
        <v>#REF!</v>
      </c>
      <c r="P191" s="362" t="str">
        <f>IF(Versailles!$D188&gt;0,P$1,"")</f>
        <v/>
      </c>
      <c r="Q191" s="362" t="str">
        <f>IF(Sellersburg!$E189&gt;0,Q$1,"")</f>
        <v/>
      </c>
      <c r="R191" s="362" t="str">
        <f>IF(Pendleton!$E164&gt;0,R$1,"")</f>
        <v/>
      </c>
      <c r="S191" s="362" t="e">
        <f>IF(#REF!&gt;0,S$1,"")</f>
        <v>#REF!</v>
      </c>
      <c r="T191" s="23" t="e">
        <f>IF(#REF!&gt;0,$T$1,"")</f>
        <v>#REF!</v>
      </c>
      <c r="U191" s="23" t="str">
        <f>IF(Lafayette!E172&gt;0,$U$1,"")</f>
        <v/>
      </c>
      <c r="V191" s="23" t="e">
        <f>IF(Peru!#REF!&gt;0,$V$1,"")</f>
        <v>#REF!</v>
      </c>
      <c r="W191" s="23" t="e">
        <f>IF(#REF!&gt;0,$W$1,"")</f>
        <v>#REF!</v>
      </c>
      <c r="X191" s="23" t="str">
        <f>IF('Ft Wayne'!D188&gt;0,$X$1,"")</f>
        <v/>
      </c>
      <c r="Y191" s="23" t="e">
        <f>IF(#REF!&gt;0,$Y$1,"")</f>
        <v>#REF!</v>
      </c>
      <c r="Z191" s="23" t="e">
        <f>IF(#REF!&gt;0,$Z$1,"")</f>
        <v>#REF!</v>
      </c>
    </row>
    <row r="192" spans="1:26" ht="16.5" hidden="1" customHeight="1" x14ac:dyDescent="0.25">
      <c r="A192" s="23" t="e">
        <f t="shared" si="4"/>
        <v>#REF!</v>
      </c>
      <c r="B192" s="343" t="str">
        <f>MstList!B192</f>
        <v>6506132AA</v>
      </c>
      <c r="C192" s="291" t="str">
        <f>MstList!C192</f>
        <v>4D4608</v>
      </c>
      <c r="D192" s="290" t="str">
        <f>MstList!D192</f>
        <v>Fender Liner Retainer</v>
      </c>
      <c r="E192" s="659" t="e">
        <f>Quantities!D192</f>
        <v>#REF!</v>
      </c>
      <c r="F192" s="432">
        <v>0</v>
      </c>
      <c r="G192" s="433" t="e">
        <f t="shared" si="5"/>
        <v>#REF!</v>
      </c>
      <c r="H192" s="434" t="str">
        <f>MstList!H192</f>
        <v>OEM</v>
      </c>
      <c r="I192" s="435" t="str">
        <f>MstList!I192</f>
        <v xml:space="preserve"> Charger AWD</v>
      </c>
      <c r="J192" s="436">
        <f>MstList!K192</f>
        <v>0</v>
      </c>
      <c r="N192" s="636" t="str">
        <f>IF(Jasper!$D191&gt;0,N$1,"")</f>
        <v>D34</v>
      </c>
      <c r="O192" s="362" t="e">
        <f>IF(#REF!&gt;0,O$1,"")</f>
        <v>#REF!</v>
      </c>
      <c r="P192" s="362" t="str">
        <f>IF(Versailles!$D189&gt;0,P$1,"")</f>
        <v>D42</v>
      </c>
      <c r="Q192" s="362" t="str">
        <f>IF(Sellersburg!$E190&gt;0,Q$1,"")</f>
        <v/>
      </c>
      <c r="R192" s="362" t="str">
        <f>IF(Pendleton!$E165&gt;0,R$1,"")</f>
        <v/>
      </c>
      <c r="S192" s="362" t="e">
        <f>IF(#REF!&gt;0,S$1,"")</f>
        <v>#REF!</v>
      </c>
      <c r="T192" s="23" t="e">
        <f>IF(#REF!&gt;0,$T$1,"")</f>
        <v>#REF!</v>
      </c>
      <c r="U192" s="23" t="str">
        <f>IF(Lafayette!E173&gt;0,$U$1,"")</f>
        <v/>
      </c>
      <c r="V192" s="23" t="e">
        <f>IF(Peru!#REF!&gt;0,$V$1,"")</f>
        <v>#REF!</v>
      </c>
      <c r="W192" s="23" t="e">
        <f>IF(#REF!&gt;0,$W$1,"")</f>
        <v>#REF!</v>
      </c>
      <c r="X192" s="23" t="str">
        <f>IF('Ft Wayne'!D189&gt;0,$X$1,"")</f>
        <v/>
      </c>
      <c r="Y192" s="23" t="e">
        <f>IF(#REF!&gt;0,$Y$1,"")</f>
        <v>#REF!</v>
      </c>
      <c r="Z192" s="23" t="e">
        <f>IF(#REF!&gt;0,$Z$1,"")</f>
        <v>#REF!</v>
      </c>
    </row>
    <row r="193" spans="1:26" ht="16.5" hidden="1" customHeight="1" x14ac:dyDescent="0.25">
      <c r="A193" s="23" t="e">
        <f t="shared" si="4"/>
        <v>#REF!</v>
      </c>
      <c r="B193" s="168" t="str">
        <f>MstList!B193</f>
        <v>NCV 949211</v>
      </c>
      <c r="C193" s="178" t="str">
        <f>MstList!C193</f>
        <v>4D3057</v>
      </c>
      <c r="D193" s="178" t="str">
        <f>MstList!D193</f>
        <v xml:space="preserve">(CV) AWD F/LEFT DRIVESHAFT </v>
      </c>
      <c r="E193" s="217" t="e">
        <f>Quantities!D193</f>
        <v>#REF!</v>
      </c>
      <c r="F193" s="462">
        <v>79.44</v>
      </c>
      <c r="G193" s="463" t="e">
        <f t="shared" si="5"/>
        <v>#REF!</v>
      </c>
      <c r="H193" s="464" t="str">
        <f>MstList!H193</f>
        <v>NAPA</v>
      </c>
      <c r="I193" s="495" t="str">
        <f>MstList!I193</f>
        <v>Charger AWD</v>
      </c>
      <c r="J193" s="629">
        <f>MstList!K193</f>
        <v>0</v>
      </c>
      <c r="N193" s="636" t="str">
        <f>IF(Jasper!$D192&gt;0,N$1,"")</f>
        <v/>
      </c>
      <c r="O193" s="362" t="e">
        <f>IF(#REF!&gt;0,O$1,"")</f>
        <v>#REF!</v>
      </c>
      <c r="P193" s="362" t="str">
        <f>IF(Versailles!$D190&gt;0,P$1,"")</f>
        <v/>
      </c>
      <c r="Q193" s="362" t="e">
        <f>IF(Sellersburg!#REF!&gt;0,Q$1,"")</f>
        <v>#REF!</v>
      </c>
      <c r="R193" s="362" t="e">
        <f>IF(Pendleton!#REF!&gt;0,R$1,"")</f>
        <v>#REF!</v>
      </c>
      <c r="S193" s="362" t="e">
        <f>IF(#REF!&gt;0,S$1,"")</f>
        <v>#REF!</v>
      </c>
      <c r="T193" s="23" t="e">
        <f>IF(#REF!&gt;0,$T$1,"")</f>
        <v>#REF!</v>
      </c>
      <c r="U193" s="23" t="str">
        <f>IF(Lafayette!E174&gt;0,$U$1,"")</f>
        <v/>
      </c>
      <c r="V193" s="23" t="e">
        <f>IF(Peru!#REF!&gt;0,$V$1,"")</f>
        <v>#REF!</v>
      </c>
      <c r="W193" s="23" t="e">
        <f>IF(#REF!&gt;0,$W$1,"")</f>
        <v>#REF!</v>
      </c>
      <c r="X193" s="23" t="str">
        <f>IF('Ft Wayne'!D190&gt;0,$X$1,"")</f>
        <v/>
      </c>
      <c r="Y193" s="23" t="e">
        <f>IF(#REF!&gt;0,$Y$1,"")</f>
        <v>#REF!</v>
      </c>
      <c r="Z193" s="23" t="e">
        <f>IF(#REF!&gt;0,$Z$1,"")</f>
        <v>#REF!</v>
      </c>
    </row>
    <row r="194" spans="1:26" ht="16.5" hidden="1" customHeight="1" x14ac:dyDescent="0.25">
      <c r="A194" s="23" t="e">
        <f t="shared" si="4"/>
        <v>#REF!</v>
      </c>
      <c r="B194" s="168" t="str">
        <f>MstList!B194</f>
        <v>NCV949212</v>
      </c>
      <c r="C194" s="178" t="str">
        <f>MstList!C194</f>
        <v>4D3058</v>
      </c>
      <c r="D194" s="178" t="str">
        <f>MstList!D194</f>
        <v xml:space="preserve">(CV) AWD F/RIGHT DRIVESHAFT </v>
      </c>
      <c r="E194" s="217" t="e">
        <f>Quantities!D194</f>
        <v>#REF!</v>
      </c>
      <c r="F194" s="462">
        <v>84.87</v>
      </c>
      <c r="G194" s="463" t="e">
        <f t="shared" si="5"/>
        <v>#REF!</v>
      </c>
      <c r="H194" s="464" t="str">
        <f>MstList!H194</f>
        <v>NAPA</v>
      </c>
      <c r="I194" s="495" t="str">
        <f>MstList!I194</f>
        <v>Charger AWD</v>
      </c>
      <c r="J194" s="629">
        <f>MstList!K194</f>
        <v>0</v>
      </c>
      <c r="N194" s="636" t="str">
        <f>IF(Jasper!$D193&gt;0,N$1,"")</f>
        <v/>
      </c>
      <c r="O194" s="362" t="e">
        <f>IF(#REF!&gt;0,O$1,"")</f>
        <v>#REF!</v>
      </c>
      <c r="P194" s="362" t="str">
        <f>IF(Versailles!$D191&gt;0,P$1,"")</f>
        <v/>
      </c>
      <c r="Q194" s="362" t="str">
        <f>IF(Sellersburg!$E191&gt;0,Q$1,"")</f>
        <v/>
      </c>
      <c r="R194" s="362" t="str">
        <f>IF(Pendleton!$E166&gt;0,R$1,"")</f>
        <v/>
      </c>
      <c r="S194" s="362" t="e">
        <f>IF(#REF!&gt;0,S$1,"")</f>
        <v>#REF!</v>
      </c>
      <c r="T194" s="23" t="e">
        <f>IF(#REF!&gt;0,$T$1,"")</f>
        <v>#REF!</v>
      </c>
      <c r="U194" s="23" t="str">
        <f>IF(Lafayette!E175&gt;0,$U$1,"")</f>
        <v/>
      </c>
      <c r="V194" s="23" t="e">
        <f>IF(Peru!#REF!&gt;0,$V$1,"")</f>
        <v>#REF!</v>
      </c>
      <c r="W194" s="23" t="e">
        <f>IF(#REF!&gt;0,$W$1,"")</f>
        <v>#REF!</v>
      </c>
      <c r="X194" s="23" t="str">
        <f>IF('Ft Wayne'!D191&gt;0,$X$1,"")</f>
        <v/>
      </c>
      <c r="Y194" s="23" t="e">
        <f>IF(#REF!&gt;0,$Y$1,"")</f>
        <v>#REF!</v>
      </c>
      <c r="Z194" s="23" t="e">
        <f>IF(#REF!&gt;0,$Z$1,"")</f>
        <v>#REF!</v>
      </c>
    </row>
    <row r="195" spans="1:26" ht="16.5" hidden="1" customHeight="1" x14ac:dyDescent="0.25">
      <c r="A195" s="23" t="e">
        <f t="shared" si="4"/>
        <v>#REF!</v>
      </c>
      <c r="B195" s="496" t="str">
        <f>MstList!B195</f>
        <v>BK MZCH2502296</v>
      </c>
      <c r="C195" s="178">
        <f>MstList!C195</f>
        <v>0</v>
      </c>
      <c r="D195" s="178" t="str">
        <f>MstList!D195</f>
        <v>2016 AND UP LEFT HEADLIGHT ASSY</v>
      </c>
      <c r="E195" s="217" t="e">
        <f>Quantities!D195</f>
        <v>#REF!</v>
      </c>
      <c r="F195" s="462">
        <v>632.03</v>
      </c>
      <c r="G195" s="463" t="e">
        <f t="shared" si="5"/>
        <v>#REF!</v>
      </c>
      <c r="H195" s="464" t="str">
        <f>MstList!H195</f>
        <v>NAPA</v>
      </c>
      <c r="I195" s="495" t="str">
        <f>MstList!I195</f>
        <v>Charger AWD</v>
      </c>
      <c r="J195" s="629">
        <f>MstList!K195</f>
        <v>0</v>
      </c>
      <c r="N195" s="636" t="e">
        <f>IF(Jasper!#REF!&gt;0,N$1,"")</f>
        <v>#REF!</v>
      </c>
      <c r="O195" s="362" t="e">
        <f>IF(#REF!&gt;0,O$1,"")</f>
        <v>#REF!</v>
      </c>
      <c r="P195" s="362" t="str">
        <f>IF(Versailles!$D192&gt;0,P$1,"")</f>
        <v/>
      </c>
      <c r="Q195" s="362" t="str">
        <f>IF(Sellersburg!$E192&gt;0,Q$1,"")</f>
        <v/>
      </c>
      <c r="R195" s="362" t="e">
        <f>IF(Pendleton!#REF!&gt;0,R$1,"")</f>
        <v>#REF!</v>
      </c>
      <c r="S195" s="362" t="e">
        <f>IF(#REF!&gt;0,S$1,"")</f>
        <v>#REF!</v>
      </c>
      <c r="T195" s="23" t="e">
        <f>IF(#REF!&gt;0,$T$1,"")</f>
        <v>#REF!</v>
      </c>
      <c r="U195" s="23" t="e">
        <f>IF(Lafayette!#REF!&gt;0,$U$1,"")</f>
        <v>#REF!</v>
      </c>
      <c r="V195" s="23" t="e">
        <f>IF(Peru!#REF!&gt;0,$V$1,"")</f>
        <v>#REF!</v>
      </c>
      <c r="W195" s="23" t="e">
        <f>IF(#REF!&gt;0,$W$1,"")</f>
        <v>#REF!</v>
      </c>
      <c r="X195" s="23" t="str">
        <f>IF('Ft Wayne'!D192&gt;0,$X$1,"")</f>
        <v/>
      </c>
      <c r="Y195" s="23" t="e">
        <f>IF(#REF!&gt;0,$Y$1,"")</f>
        <v>#REF!</v>
      </c>
      <c r="Z195" s="23" t="e">
        <f>IF(#REF!&gt;0,$Z$1,"")</f>
        <v>#REF!</v>
      </c>
    </row>
    <row r="196" spans="1:26" ht="16.5" hidden="1" customHeight="1" x14ac:dyDescent="0.25">
      <c r="A196" s="23" t="e">
        <f t="shared" ref="A196:A259" si="6">IF(E196="","0","1")</f>
        <v>#REF!</v>
      </c>
      <c r="B196" s="496" t="str">
        <f>MstList!B196</f>
        <v>BK MZCH2503296</v>
      </c>
      <c r="C196" s="178">
        <f>MstList!C196</f>
        <v>0</v>
      </c>
      <c r="D196" s="178" t="str">
        <f>MstList!D196</f>
        <v>2016 AND UP RIGHT HEADLIGHT ASSY</v>
      </c>
      <c r="E196" s="217" t="e">
        <f>Quantities!D196</f>
        <v>#REF!</v>
      </c>
      <c r="F196" s="462">
        <v>632.91999999999996</v>
      </c>
      <c r="G196" s="463" t="e">
        <f t="shared" ref="G196:G259" si="7">PRODUCT(E196,F196)</f>
        <v>#REF!</v>
      </c>
      <c r="H196" s="464" t="str">
        <f>MstList!H196</f>
        <v>NAPA</v>
      </c>
      <c r="I196" s="495" t="str">
        <f>MstList!I196</f>
        <v>Charger AWD</v>
      </c>
      <c r="J196" s="629">
        <f>MstList!K196</f>
        <v>0</v>
      </c>
      <c r="N196" s="636" t="e">
        <f>IF(Jasper!#REF!&gt;0,N$1,"")</f>
        <v>#REF!</v>
      </c>
      <c r="O196" s="362" t="e">
        <f>IF(#REF!&gt;0,O$1,"")</f>
        <v>#REF!</v>
      </c>
      <c r="P196" s="362" t="str">
        <f>IF(Versailles!$D193&gt;0,P$1,"")</f>
        <v/>
      </c>
      <c r="Q196" s="362" t="str">
        <f>IF(Sellersburg!$E193&gt;0,Q$1,"")</f>
        <v/>
      </c>
      <c r="R196" s="362" t="e">
        <f>IF(Pendleton!#REF!&gt;0,R$1,"")</f>
        <v>#REF!</v>
      </c>
      <c r="S196" s="362" t="e">
        <f>IF(#REF!&gt;0,S$1,"")</f>
        <v>#REF!</v>
      </c>
      <c r="T196" s="23" t="e">
        <f>IF(#REF!&gt;0,$T$1,"")</f>
        <v>#REF!</v>
      </c>
      <c r="U196" s="23" t="e">
        <f>IF(Lafayette!#REF!&gt;0,$U$1,"")</f>
        <v>#REF!</v>
      </c>
      <c r="V196" s="23" t="e">
        <f>IF(Peru!#REF!&gt;0,$V$1,"")</f>
        <v>#REF!</v>
      </c>
      <c r="W196" s="23" t="e">
        <f>IF(#REF!&gt;0,$W$1,"")</f>
        <v>#REF!</v>
      </c>
      <c r="X196" s="23" t="str">
        <f>IF('Ft Wayne'!D193&gt;0,$X$1,"")</f>
        <v/>
      </c>
      <c r="Y196" s="23" t="e">
        <f>IF(#REF!&gt;0,$Y$1,"")</f>
        <v>#REF!</v>
      </c>
      <c r="Z196" s="23" t="e">
        <f>IF(#REF!&gt;0,$Z$1,"")</f>
        <v>#REF!</v>
      </c>
    </row>
    <row r="197" spans="1:26" ht="16.5" hidden="1" customHeight="1" x14ac:dyDescent="0.25">
      <c r="A197" s="23" t="e">
        <f t="shared" si="6"/>
        <v>#REF!</v>
      </c>
      <c r="B197" s="496" t="str">
        <f>MstList!B197</f>
        <v>272899L</v>
      </c>
      <c r="C197" s="178" t="str">
        <f>MstList!C197</f>
        <v>4D3050</v>
      </c>
      <c r="D197" s="178" t="str">
        <f>MstList!D197</f>
        <v>FRONT STRUT LEFT</v>
      </c>
      <c r="E197" s="217" t="e">
        <f>Quantities!D197</f>
        <v>#REF!</v>
      </c>
      <c r="F197" s="462">
        <v>0</v>
      </c>
      <c r="G197" s="463" t="e">
        <f t="shared" si="7"/>
        <v>#REF!</v>
      </c>
      <c r="H197" s="464" t="str">
        <f>MstList!H197</f>
        <v>NAPA</v>
      </c>
      <c r="I197" s="495" t="str">
        <f>MstList!I197</f>
        <v>Charger AWD</v>
      </c>
      <c r="J197" s="629">
        <f>MstList!K197</f>
        <v>0</v>
      </c>
      <c r="N197" s="636" t="str">
        <f>IF(Jasper!$D194&gt;0,N$1,"")</f>
        <v/>
      </c>
      <c r="O197" s="362" t="e">
        <f>IF(#REF!&gt;0,O$1,"")</f>
        <v>#REF!</v>
      </c>
      <c r="P197" s="362" t="str">
        <f>IF(Versailles!$D194&gt;0,P$1,"")</f>
        <v/>
      </c>
      <c r="Q197" s="362" t="str">
        <f>IF(Sellersburg!$E194&gt;0,Q$1,"")</f>
        <v/>
      </c>
      <c r="R197" s="362" t="str">
        <f>IF(Pendleton!$E167&gt;0,R$1,"")</f>
        <v/>
      </c>
      <c r="S197" s="362" t="e">
        <f>IF(#REF!&gt;0,S$1,"")</f>
        <v>#REF!</v>
      </c>
      <c r="T197" s="23" t="e">
        <f>IF(#REF!&gt;0,$T$1,"")</f>
        <v>#REF!</v>
      </c>
      <c r="U197" s="23" t="e">
        <f>IF(Lafayette!#REF!&gt;0,$U$1,"")</f>
        <v>#REF!</v>
      </c>
      <c r="V197" s="23" t="e">
        <f>IF(Peru!#REF!&gt;0,$V$1,"")</f>
        <v>#REF!</v>
      </c>
      <c r="W197" s="23" t="e">
        <f>IF(#REF!&gt;0,$W$1,"")</f>
        <v>#REF!</v>
      </c>
      <c r="X197" s="23" t="str">
        <f>IF('Ft Wayne'!D194&gt;0,$X$1,"")</f>
        <v/>
      </c>
      <c r="Y197" s="23" t="e">
        <f>IF(#REF!&gt;0,$Y$1,"")</f>
        <v>#REF!</v>
      </c>
      <c r="Z197" s="23" t="e">
        <f>IF(#REF!&gt;0,$Z$1,"")</f>
        <v>#REF!</v>
      </c>
    </row>
    <row r="198" spans="1:26" ht="16.5" hidden="1" customHeight="1" x14ac:dyDescent="0.25">
      <c r="A198" s="23" t="e">
        <f t="shared" si="6"/>
        <v>#REF!</v>
      </c>
      <c r="B198" s="497" t="str">
        <f>MstList!B198</f>
        <v>272899R</v>
      </c>
      <c r="C198" s="178" t="str">
        <f>MstList!C198</f>
        <v>4D3049</v>
      </c>
      <c r="D198" s="178" t="str">
        <f>MstList!D198</f>
        <v>FRONT STRUT RIGHT</v>
      </c>
      <c r="E198" s="217" t="e">
        <f>Quantities!D198</f>
        <v>#REF!</v>
      </c>
      <c r="F198" s="462">
        <v>0</v>
      </c>
      <c r="G198" s="498" t="e">
        <f t="shared" si="7"/>
        <v>#REF!</v>
      </c>
      <c r="H198" s="464" t="str">
        <f>MstList!H198</f>
        <v>NAPA</v>
      </c>
      <c r="I198" s="495" t="str">
        <f>MstList!I198</f>
        <v>Charger AWD</v>
      </c>
      <c r="J198" s="629">
        <f>MstList!K198</f>
        <v>0</v>
      </c>
      <c r="N198" s="636" t="str">
        <f>IF(Jasper!$D195&gt;0,N$1,"")</f>
        <v/>
      </c>
      <c r="O198" s="362" t="e">
        <f>IF(#REF!&gt;0,O$1,"")</f>
        <v>#REF!</v>
      </c>
      <c r="P198" s="362" t="str">
        <f>IF(Versailles!$D195&gt;0,P$1,"")</f>
        <v/>
      </c>
      <c r="Q198" s="362" t="str">
        <f>IF(Sellersburg!$E195&gt;0,Q$1,"")</f>
        <v/>
      </c>
      <c r="R198" s="362" t="str">
        <f>IF(Pendleton!$E168&gt;0,R$1,"")</f>
        <v/>
      </c>
      <c r="S198" s="362" t="e">
        <f>IF(#REF!&gt;0,S$1,"")</f>
        <v>#REF!</v>
      </c>
      <c r="T198" s="23" t="e">
        <f>IF(#REF!&gt;0,$T$1,"")</f>
        <v>#REF!</v>
      </c>
      <c r="U198" s="23" t="e">
        <f>IF(Lafayette!#REF!&gt;0,$U$1,"")</f>
        <v>#REF!</v>
      </c>
      <c r="V198" s="23" t="e">
        <f>IF(Peru!#REF!&gt;0,$V$1,"")</f>
        <v>#REF!</v>
      </c>
      <c r="W198" s="23" t="e">
        <f>IF(#REF!&gt;0,$W$1,"")</f>
        <v>#REF!</v>
      </c>
      <c r="X198" s="23" t="str">
        <f>IF('Ft Wayne'!D195&gt;0,$X$1,"")</f>
        <v/>
      </c>
      <c r="Y198" s="23" t="e">
        <f>IF(#REF!&gt;0,$Y$1,"")</f>
        <v>#REF!</v>
      </c>
      <c r="Z198" s="23" t="e">
        <f>IF(#REF!&gt;0,$Z$1,"")</f>
        <v>#REF!</v>
      </c>
    </row>
    <row r="199" spans="1:26" ht="16.5" hidden="1" customHeight="1" x14ac:dyDescent="0.25">
      <c r="A199" s="23" t="e">
        <f t="shared" si="6"/>
        <v>#REF!</v>
      </c>
      <c r="B199" s="388" t="str">
        <f>MstList!B199</f>
        <v>FIL 4479</v>
      </c>
      <c r="C199" s="9" t="str">
        <f>MstList!C199</f>
        <v>4D4300A</v>
      </c>
      <c r="D199" s="1" t="str">
        <f>MstList!D199</f>
        <v>Cabin Filter</v>
      </c>
      <c r="E199" s="60" t="e">
        <f>Quantities!D199</f>
        <v>#REF!</v>
      </c>
      <c r="F199" s="117">
        <v>0</v>
      </c>
      <c r="G199" s="451" t="e">
        <f t="shared" si="7"/>
        <v>#REF!</v>
      </c>
      <c r="H199" s="452" t="str">
        <f>MstList!H199</f>
        <v>NAPA</v>
      </c>
      <c r="I199" s="494" t="str">
        <f>MstList!I199</f>
        <v xml:space="preserve">         Grand Caravan</v>
      </c>
      <c r="J199" s="452">
        <f>MstList!K199</f>
        <v>0</v>
      </c>
      <c r="N199" s="636" t="str">
        <f>IF(Jasper!$D196&gt;0,N$1,"")</f>
        <v/>
      </c>
      <c r="O199" s="362" t="e">
        <f>IF(#REF!&gt;0,O$1,"")</f>
        <v>#REF!</v>
      </c>
      <c r="P199" s="362" t="str">
        <f>IF(Versailles!$D196&gt;0,P$1,"")</f>
        <v/>
      </c>
      <c r="Q199" s="362" t="str">
        <f>IF(Sellersburg!$E196&gt;0,Q$1,"")</f>
        <v/>
      </c>
      <c r="R199" s="362" t="str">
        <f>IF(Pendleton!$E169&gt;0,R$1,"")</f>
        <v/>
      </c>
      <c r="S199" s="362" t="e">
        <f>IF(#REF!&gt;0,S$1,"")</f>
        <v>#REF!</v>
      </c>
      <c r="T199" s="23" t="e">
        <f>IF(#REF!&gt;0,$T$1,"")</f>
        <v>#REF!</v>
      </c>
      <c r="U199" s="23" t="e">
        <f>IF(Lafayette!#REF!&gt;0,$U$1,"")</f>
        <v>#REF!</v>
      </c>
      <c r="V199" s="23" t="e">
        <f>IF(Peru!#REF!&gt;0,$V$1,"")</f>
        <v>#REF!</v>
      </c>
      <c r="W199" s="23" t="e">
        <f>IF(#REF!&gt;0,$W$1,"")</f>
        <v>#REF!</v>
      </c>
      <c r="X199" s="23" t="str">
        <f>IF('Ft Wayne'!D196&gt;0,$X$1,"")</f>
        <v/>
      </c>
      <c r="Y199" s="23" t="e">
        <f>IF(#REF!&gt;0,$Y$1,"")</f>
        <v>#REF!</v>
      </c>
      <c r="Z199" s="23" t="e">
        <f>IF(#REF!&gt;0,$Z$1,"")</f>
        <v>#REF!</v>
      </c>
    </row>
    <row r="200" spans="1:26" ht="16.5" hidden="1" customHeight="1" x14ac:dyDescent="0.25">
      <c r="A200" s="23" t="e">
        <f t="shared" si="6"/>
        <v>#REF!</v>
      </c>
      <c r="B200" s="388" t="str">
        <f>MstList!B200</f>
        <v>FIL 9737</v>
      </c>
      <c r="C200" s="9" t="str">
        <f>MstList!C200</f>
        <v>4D4046G</v>
      </c>
      <c r="D200" s="1" t="str">
        <f>MstList!D200</f>
        <v>Air Filter</v>
      </c>
      <c r="E200" s="60" t="e">
        <f>Quantities!D200</f>
        <v>#REF!</v>
      </c>
      <c r="F200" s="117">
        <v>0</v>
      </c>
      <c r="G200" s="212" t="e">
        <f t="shared" si="7"/>
        <v>#REF!</v>
      </c>
      <c r="H200" s="268" t="str">
        <f>MstList!H200</f>
        <v>NAPA</v>
      </c>
      <c r="I200" s="383" t="str">
        <f>MstList!I200</f>
        <v>Grand Caravan</v>
      </c>
      <c r="J200" s="268">
        <f>MstList!K200</f>
        <v>0</v>
      </c>
      <c r="N200" s="636" t="str">
        <f>IF(Jasper!$D197&gt;0,N$1,"")</f>
        <v/>
      </c>
      <c r="O200" s="362" t="e">
        <f>IF(#REF!&gt;0,O$1,"")</f>
        <v>#REF!</v>
      </c>
      <c r="P200" s="362" t="str">
        <f>IF(Versailles!$D197&gt;0,P$1,"")</f>
        <v/>
      </c>
      <c r="Q200" s="362" t="str">
        <f>IF(Sellersburg!$E197&gt;0,Q$1,"")</f>
        <v/>
      </c>
      <c r="R200" s="362" t="str">
        <f>IF(Pendleton!$E170&gt;0,R$1,"")</f>
        <v/>
      </c>
      <c r="S200" s="362" t="e">
        <f>IF(#REF!&gt;0,S$1,"")</f>
        <v>#REF!</v>
      </c>
      <c r="T200" s="23" t="e">
        <f>IF(#REF!&gt;0,$T$1,"")</f>
        <v>#REF!</v>
      </c>
      <c r="U200" s="23" t="e">
        <f>IF(Lafayette!#REF!&gt;0,$U$1,"")</f>
        <v>#REF!</v>
      </c>
      <c r="V200" s="23" t="e">
        <f>IF(Peru!#REF!&gt;0,$V$1,"")</f>
        <v>#REF!</v>
      </c>
      <c r="W200" s="23" t="e">
        <f>IF(#REF!&gt;0,$W$1,"")</f>
        <v>#REF!</v>
      </c>
      <c r="X200" s="23" t="str">
        <f>IF('Ft Wayne'!D197&gt;0,$X$1,"")</f>
        <v/>
      </c>
      <c r="Y200" s="23" t="e">
        <f>IF(#REF!&gt;0,$Y$1,"")</f>
        <v>#REF!</v>
      </c>
      <c r="Z200" s="23" t="e">
        <f>IF(#REF!&gt;0,$Z$1,"")</f>
        <v>#REF!</v>
      </c>
    </row>
    <row r="201" spans="1:26" ht="16.5" hidden="1" customHeight="1" x14ac:dyDescent="0.25">
      <c r="A201" s="23" t="e">
        <f t="shared" si="6"/>
        <v>#REF!</v>
      </c>
      <c r="B201" s="426" t="str">
        <f>MstList!B201</f>
        <v>FIL 100010</v>
      </c>
      <c r="C201" s="298" t="str">
        <f>MstList!C201</f>
        <v>4D4049</v>
      </c>
      <c r="D201" s="297" t="str">
        <f>MstList!D201</f>
        <v>Oil Filter</v>
      </c>
      <c r="E201" s="658" t="e">
        <f>Quantities!D201</f>
        <v>#REF!</v>
      </c>
      <c r="F201" s="427">
        <v>3.89</v>
      </c>
      <c r="G201" s="428" t="e">
        <f t="shared" si="7"/>
        <v>#REF!</v>
      </c>
      <c r="H201" s="429" t="str">
        <f>MstList!H201</f>
        <v>NAPA</v>
      </c>
      <c r="I201" s="430" t="str">
        <f>MstList!I201</f>
        <v>Grand Caravan</v>
      </c>
      <c r="J201" s="431">
        <f>MstList!K201</f>
        <v>0</v>
      </c>
      <c r="N201" s="636" t="str">
        <f>IF(Jasper!$D198&gt;0,N$1,"")</f>
        <v/>
      </c>
      <c r="O201" s="362" t="e">
        <f>IF(#REF!&gt;0,O$1,"")</f>
        <v>#REF!</v>
      </c>
      <c r="P201" s="362" t="str">
        <f>IF(Versailles!$D198&gt;0,P$1,"")</f>
        <v/>
      </c>
      <c r="Q201" s="362" t="str">
        <f>IF(Sellersburg!$E198&gt;0,Q$1,"")</f>
        <v/>
      </c>
      <c r="R201" s="362" t="str">
        <f>IF(Pendleton!$E171&gt;0,R$1,"")</f>
        <v/>
      </c>
      <c r="S201" s="362" t="e">
        <f>IF(#REF!&gt;0,S$1,"")</f>
        <v>#REF!</v>
      </c>
      <c r="T201" s="23" t="e">
        <f>IF(#REF!&gt;0,$T$1,"")</f>
        <v>#REF!</v>
      </c>
      <c r="U201" s="23" t="e">
        <f>IF(Lafayette!#REF!&gt;0,$U$1,"")</f>
        <v>#REF!</v>
      </c>
      <c r="V201" s="23" t="e">
        <f>IF(Peru!#REF!&gt;0,$V$1,"")</f>
        <v>#REF!</v>
      </c>
      <c r="W201" s="23" t="e">
        <f>IF(#REF!&gt;0,$W$1,"")</f>
        <v>#REF!</v>
      </c>
      <c r="X201" s="23" t="str">
        <f>IF('Ft Wayne'!D198&gt;0,$X$1,"")</f>
        <v/>
      </c>
      <c r="Y201" s="23" t="e">
        <f>IF(#REF!&gt;0,$Y$1,"")</f>
        <v>#REF!</v>
      </c>
      <c r="Z201" s="23" t="e">
        <f>IF(#REF!&gt;0,$Z$1,"")</f>
        <v>#REF!</v>
      </c>
    </row>
    <row r="202" spans="1:26" ht="16.5" hidden="1" customHeight="1" x14ac:dyDescent="0.25">
      <c r="A202" s="23" t="e">
        <f t="shared" si="6"/>
        <v>#REF!</v>
      </c>
      <c r="B202" s="388" t="str">
        <f>MstList!B202</f>
        <v>FIL 9756</v>
      </c>
      <c r="C202" s="9" t="str">
        <f>MstList!C202</f>
        <v>4D4049A</v>
      </c>
      <c r="D202" s="1" t="str">
        <f>MstList!D202</f>
        <v>Air Filter</v>
      </c>
      <c r="E202" s="60" t="e">
        <f>Quantities!D202</f>
        <v>#REF!</v>
      </c>
      <c r="F202" s="117">
        <v>12.72</v>
      </c>
      <c r="G202" s="212" t="e">
        <f t="shared" si="7"/>
        <v>#REF!</v>
      </c>
      <c r="H202" s="268" t="str">
        <f>MstList!H202</f>
        <v>NAPA</v>
      </c>
      <c r="I202" s="383" t="str">
        <f>MstList!I202</f>
        <v>Durango AWD</v>
      </c>
      <c r="J202" s="268">
        <f>MstList!K202</f>
        <v>0</v>
      </c>
      <c r="N202" s="636" t="str">
        <f>IF(Jasper!$D199&gt;0,N$1,"")</f>
        <v/>
      </c>
      <c r="O202" s="362" t="e">
        <f>IF(#REF!&gt;0,O$1,"")</f>
        <v>#REF!</v>
      </c>
      <c r="P202" s="362" t="str">
        <f>IF(Versailles!$D199&gt;0,P$1,"")</f>
        <v/>
      </c>
      <c r="Q202" s="362" t="e">
        <f>IF(Sellersburg!#REF!&gt;0,Q$1,"")</f>
        <v>#REF!</v>
      </c>
      <c r="R202" s="362" t="e">
        <f>IF(Pendleton!#REF!&gt;0,R$1,"")</f>
        <v>#REF!</v>
      </c>
      <c r="S202" s="362" t="e">
        <f>IF(#REF!&gt;0,S$1,"")</f>
        <v>#REF!</v>
      </c>
      <c r="T202" s="23" t="e">
        <f>IF(#REF!&gt;0,$T$1,"")</f>
        <v>#REF!</v>
      </c>
      <c r="U202" s="23" t="e">
        <f>IF(Lafayette!#REF!&gt;0,$U$1,"")</f>
        <v>#REF!</v>
      </c>
      <c r="V202" s="23" t="e">
        <f>IF(Peru!#REF!&gt;0,$V$1,"")</f>
        <v>#REF!</v>
      </c>
      <c r="W202" s="23" t="e">
        <f>IF(#REF!&gt;0,$W$1,"")</f>
        <v>#REF!</v>
      </c>
      <c r="X202" s="23" t="e">
        <f>IF('Ft Wayne'!#REF!&gt;0,$X$1,"")</f>
        <v>#REF!</v>
      </c>
      <c r="Y202" s="23" t="e">
        <f>IF(#REF!&gt;0,$Y$1,"")</f>
        <v>#REF!</v>
      </c>
      <c r="Z202" s="23" t="e">
        <f>IF(#REF!&gt;0,$Z$1,"")</f>
        <v>#REF!</v>
      </c>
    </row>
    <row r="203" spans="1:26" ht="16.5" hidden="1" customHeight="1" x14ac:dyDescent="0.25">
      <c r="A203" s="23" t="e">
        <f t="shared" si="6"/>
        <v>#REF!</v>
      </c>
      <c r="B203" s="499" t="str">
        <f>MstList!B203</f>
        <v>MOB 123085</v>
      </c>
      <c r="C203" s="306" t="str">
        <f>MstList!C203</f>
        <v>4M3121A</v>
      </c>
      <c r="D203" s="307" t="str">
        <f>MstList!D203</f>
        <v>Mobil Synthetic 0W20 Oil</v>
      </c>
      <c r="E203" s="664" t="e">
        <f>Quantities!D203</f>
        <v>#REF!</v>
      </c>
      <c r="F203" s="501">
        <v>8.2899999999999991</v>
      </c>
      <c r="G203" s="502" t="e">
        <f t="shared" si="7"/>
        <v>#REF!</v>
      </c>
      <c r="H203" s="500" t="str">
        <f>MstList!H203</f>
        <v>NAPA</v>
      </c>
      <c r="I203" s="499" t="str">
        <f>MstList!I203</f>
        <v>Durango AWD</v>
      </c>
      <c r="J203" s="500">
        <f>MstList!K203</f>
        <v>0</v>
      </c>
      <c r="N203" s="636" t="str">
        <f>IF(Jasper!$D200&gt;0,N$1,"")</f>
        <v/>
      </c>
      <c r="O203" s="362" t="e">
        <f>IF(#REF!&gt;0,O$1,"")</f>
        <v>#REF!</v>
      </c>
      <c r="P203" s="362" t="str">
        <f>IF(Versailles!$D200&gt;0,P$1,"")</f>
        <v/>
      </c>
      <c r="Q203" s="362" t="str">
        <f>IF(Sellersburg!$E199&gt;0,Q$1,"")</f>
        <v/>
      </c>
      <c r="R203" s="362" t="str">
        <f>IF(Pendleton!$E172&gt;0,R$1,"")</f>
        <v/>
      </c>
      <c r="S203" s="362" t="e">
        <f>IF(#REF!&gt;0,S$1,"")</f>
        <v>#REF!</v>
      </c>
      <c r="T203" s="23" t="e">
        <f>IF(#REF!&gt;0,$T$1,"")</f>
        <v>#REF!</v>
      </c>
      <c r="U203" s="23" t="e">
        <f>IF(Lafayette!#REF!&gt;0,$U$1,"")</f>
        <v>#REF!</v>
      </c>
      <c r="V203" s="23" t="e">
        <f>IF(Peru!#REF!&gt;0,$V$1,"")</f>
        <v>#REF!</v>
      </c>
      <c r="W203" s="23" t="e">
        <f>IF(#REF!&gt;0,$W$1,"")</f>
        <v>#REF!</v>
      </c>
      <c r="X203" s="23" t="e">
        <f>IF('Ft Wayne'!#REF!&gt;0,$X$1,"")</f>
        <v>#REF!</v>
      </c>
      <c r="Y203" s="23" t="e">
        <f>IF(#REF!&gt;0,$Y$1,"")</f>
        <v>#REF!</v>
      </c>
      <c r="Z203" s="23" t="e">
        <f>IF(#REF!&gt;0,$Z$1,"")</f>
        <v>#REF!</v>
      </c>
    </row>
    <row r="204" spans="1:26" ht="16.5" hidden="1" customHeight="1" x14ac:dyDescent="0.25">
      <c r="A204" s="23" t="e">
        <f t="shared" si="6"/>
        <v>#REF!</v>
      </c>
      <c r="B204" s="108" t="str">
        <f>MstList!B204</f>
        <v>AKE ACT1629A</v>
      </c>
      <c r="C204" s="9" t="str">
        <f>MstList!C204</f>
        <v>4D4063</v>
      </c>
      <c r="D204" s="1" t="str">
        <f>MstList!D204</f>
        <v>Front Brake Pad</v>
      </c>
      <c r="E204" s="60" t="e">
        <f>Quantities!D204</f>
        <v>#REF!</v>
      </c>
      <c r="F204" s="117">
        <v>0</v>
      </c>
      <c r="G204" s="212" t="e">
        <f t="shared" si="7"/>
        <v>#REF!</v>
      </c>
      <c r="H204" s="268" t="str">
        <f>MstList!H204</f>
        <v>NAPA</v>
      </c>
      <c r="I204" s="422" t="str">
        <f>MstList!I204</f>
        <v>Durango AWD</v>
      </c>
      <c r="J204" s="423">
        <f>MstList!K204</f>
        <v>0</v>
      </c>
      <c r="K204" s="638" t="s">
        <v>1092</v>
      </c>
      <c r="N204" s="636" t="str">
        <f>IF(Jasper!$D201&gt;0,N$1,"")</f>
        <v/>
      </c>
      <c r="O204" s="362" t="e">
        <f>IF(#REF!&gt;0,O$1,"")</f>
        <v>#REF!</v>
      </c>
      <c r="P204" s="362" t="str">
        <f>IF(Versailles!$D201&gt;0,P$1,"")</f>
        <v/>
      </c>
      <c r="Q204" s="362" t="str">
        <f>IF(Sellersburg!$E200&gt;0,Q$1,"")</f>
        <v/>
      </c>
      <c r="R204" s="362" t="str">
        <f>IF(Pendleton!$E173&gt;0,R$1,"")</f>
        <v/>
      </c>
      <c r="S204" s="362" t="e">
        <f>IF(#REF!&gt;0,S$1,"")</f>
        <v>#REF!</v>
      </c>
      <c r="T204" s="23" t="e">
        <f>IF(#REF!&gt;0,$T$1,"")</f>
        <v>#REF!</v>
      </c>
      <c r="U204" s="23" t="e">
        <f>IF(Lafayette!#REF!&gt;0,$U$1,"")</f>
        <v>#REF!</v>
      </c>
      <c r="V204" s="23" t="e">
        <f>IF(Peru!#REF!&gt;0,$V$1,"")</f>
        <v>#REF!</v>
      </c>
      <c r="W204" s="23" t="e">
        <f>IF(#REF!&gt;0,$W$1,"")</f>
        <v>#REF!</v>
      </c>
      <c r="X204" s="23" t="e">
        <f>IF('Ft Wayne'!#REF!&gt;0,$X$1,"")</f>
        <v>#REF!</v>
      </c>
      <c r="Y204" s="23" t="e">
        <f>IF(#REF!&gt;0,$Y$1,"")</f>
        <v>#REF!</v>
      </c>
      <c r="Z204" s="23" t="e">
        <f>IF(#REF!&gt;0,$Z$1,"")</f>
        <v>#REF!</v>
      </c>
    </row>
    <row r="205" spans="1:26" ht="16.5" hidden="1" customHeight="1" x14ac:dyDescent="0.25">
      <c r="A205" s="23" t="e">
        <f t="shared" si="6"/>
        <v>#REF!</v>
      </c>
      <c r="B205" s="343" t="str">
        <f>MstList!B205</f>
        <v>68035012AD</v>
      </c>
      <c r="C205" s="291" t="str">
        <f>MstList!C205</f>
        <v>4D4064</v>
      </c>
      <c r="D205" s="290" t="str">
        <f>MstList!D205</f>
        <v>Front Brake Rotor</v>
      </c>
      <c r="E205" s="659" t="e">
        <f>Quantities!D205</f>
        <v>#REF!</v>
      </c>
      <c r="F205" s="432">
        <v>0</v>
      </c>
      <c r="G205" s="433" t="e">
        <f t="shared" si="7"/>
        <v>#REF!</v>
      </c>
      <c r="H205" s="434" t="str">
        <f>MstList!H205</f>
        <v>OEM</v>
      </c>
      <c r="I205" s="435" t="str">
        <f>MstList!I205</f>
        <v>Durango AWD</v>
      </c>
      <c r="J205" s="436">
        <f>MstList!K205</f>
        <v>0</v>
      </c>
      <c r="N205" s="636" t="str">
        <f>IF(Jasper!$D202&gt;0,N$1,"")</f>
        <v/>
      </c>
      <c r="O205" s="362" t="e">
        <f>IF(#REF!&gt;0,O$1,"")</f>
        <v>#REF!</v>
      </c>
      <c r="P205" s="362" t="str">
        <f>IF(Versailles!$D202&gt;0,P$1,"")</f>
        <v/>
      </c>
      <c r="Q205" s="362" t="str">
        <f>IF(Sellersburg!$E201&gt;0,Q$1,"")</f>
        <v/>
      </c>
      <c r="R205" s="362" t="str">
        <f>IF(Pendleton!$E174&gt;0,R$1,"")</f>
        <v/>
      </c>
      <c r="S205" s="362" t="e">
        <f>IF(#REF!&gt;0,S$1,"")</f>
        <v>#REF!</v>
      </c>
      <c r="T205" s="23" t="e">
        <f>IF(#REF!&gt;0,$T$1,"")</f>
        <v>#REF!</v>
      </c>
      <c r="U205" s="23" t="e">
        <f>IF(Lafayette!#REF!&gt;0,$U$1,"")</f>
        <v>#REF!</v>
      </c>
      <c r="V205" s="23" t="e">
        <f>IF(Peru!#REF!&gt;0,$V$1,"")</f>
        <v>#REF!</v>
      </c>
      <c r="W205" s="23" t="e">
        <f>IF(#REF!&gt;0,$W$1,"")</f>
        <v>#REF!</v>
      </c>
      <c r="X205" s="23" t="e">
        <f>IF('Ft Wayne'!#REF!&gt;0,$X$1,"")</f>
        <v>#REF!</v>
      </c>
      <c r="Y205" s="23" t="e">
        <f>IF(#REF!&gt;0,$Y$1,"")</f>
        <v>#REF!</v>
      </c>
      <c r="Z205" s="23" t="e">
        <f>IF(#REF!&gt;0,$Z$1,"")</f>
        <v>#REF!</v>
      </c>
    </row>
    <row r="206" spans="1:26" ht="16.5" hidden="1" customHeight="1" x14ac:dyDescent="0.25">
      <c r="A206" s="23" t="e">
        <f t="shared" si="6"/>
        <v>#REF!</v>
      </c>
      <c r="B206" s="343" t="str">
        <f>MstList!B206</f>
        <v>68138843AB</v>
      </c>
      <c r="C206" s="291" t="str">
        <f>MstList!C206</f>
        <v>4D4065</v>
      </c>
      <c r="D206" s="290" t="str">
        <f>MstList!D206</f>
        <v>Left Front Brake Caliper</v>
      </c>
      <c r="E206" s="659" t="e">
        <f>Quantities!D206</f>
        <v>#REF!</v>
      </c>
      <c r="F206" s="432">
        <v>0</v>
      </c>
      <c r="G206" s="433" t="e">
        <f t="shared" si="7"/>
        <v>#REF!</v>
      </c>
      <c r="H206" s="434" t="str">
        <f>MstList!H206</f>
        <v>OEM</v>
      </c>
      <c r="I206" s="435" t="str">
        <f>MstList!I206</f>
        <v>Durango AWD</v>
      </c>
      <c r="J206" s="436">
        <f>MstList!K206</f>
        <v>0</v>
      </c>
      <c r="N206" s="636" t="str">
        <f>IF(Jasper!$D203&gt;0,N$1,"")</f>
        <v/>
      </c>
      <c r="O206" s="362" t="e">
        <f>IF(#REF!&gt;0,O$1,"")</f>
        <v>#REF!</v>
      </c>
      <c r="P206" s="362" t="str">
        <f>IF(Versailles!$D203&gt;0,P$1,"")</f>
        <v/>
      </c>
      <c r="Q206" s="362" t="str">
        <f>IF(Sellersburg!$E202&gt;0,Q$1,"")</f>
        <v/>
      </c>
      <c r="R206" s="362" t="str">
        <f>IF(Pendleton!$E175&gt;0,R$1,"")</f>
        <v/>
      </c>
      <c r="S206" s="362" t="e">
        <f>IF(#REF!&gt;0,S$1,"")</f>
        <v>#REF!</v>
      </c>
      <c r="T206" s="23" t="e">
        <f>IF(#REF!&gt;0,$T$1,"")</f>
        <v>#REF!</v>
      </c>
      <c r="U206" s="23" t="e">
        <f>IF(Lafayette!#REF!&gt;0,$U$1,"")</f>
        <v>#REF!</v>
      </c>
      <c r="V206" s="23" t="e">
        <f>IF(Peru!#REF!&gt;0,$V$1,"")</f>
        <v>#REF!</v>
      </c>
      <c r="W206" s="23" t="e">
        <f>IF(#REF!&gt;0,$W$1,"")</f>
        <v>#REF!</v>
      </c>
      <c r="X206" s="23" t="e">
        <f>IF('Ft Wayne'!#REF!&gt;0,$X$1,"")</f>
        <v>#REF!</v>
      </c>
      <c r="Y206" s="23" t="e">
        <f>IF(#REF!&gt;0,$Y$1,"")</f>
        <v>#REF!</v>
      </c>
      <c r="Z206" s="23" t="e">
        <f>IF(#REF!&gt;0,$Z$1,"")</f>
        <v>#REF!</v>
      </c>
    </row>
    <row r="207" spans="1:26" ht="16.5" hidden="1" customHeight="1" x14ac:dyDescent="0.25">
      <c r="A207" s="23" t="e">
        <f t="shared" si="6"/>
        <v>#REF!</v>
      </c>
      <c r="B207" s="343" t="str">
        <f>MstList!B207</f>
        <v>68138842AB</v>
      </c>
      <c r="C207" s="291" t="str">
        <f>MstList!C207</f>
        <v>4D4066</v>
      </c>
      <c r="D207" s="290" t="str">
        <f>MstList!D207</f>
        <v>Right Front Brake Caliper</v>
      </c>
      <c r="E207" s="659" t="e">
        <f>Quantities!D207</f>
        <v>#REF!</v>
      </c>
      <c r="F207" s="432">
        <v>0</v>
      </c>
      <c r="G207" s="433" t="e">
        <f t="shared" si="7"/>
        <v>#REF!</v>
      </c>
      <c r="H207" s="434" t="str">
        <f>MstList!H207</f>
        <v>OEM</v>
      </c>
      <c r="I207" s="435" t="str">
        <f>MstList!I207</f>
        <v>Durango AWD</v>
      </c>
      <c r="J207" s="436">
        <f>MstList!K207</f>
        <v>0</v>
      </c>
      <c r="N207" s="636" t="str">
        <f>IF(Jasper!$D204&gt;0,N$1,"")</f>
        <v/>
      </c>
      <c r="O207" s="362" t="e">
        <f>IF(#REF!&gt;0,O$1,"")</f>
        <v>#REF!</v>
      </c>
      <c r="P207" s="362" t="str">
        <f>IF(Versailles!$D204&gt;0,P$1,"")</f>
        <v/>
      </c>
      <c r="Q207" s="362" t="str">
        <f>IF(Sellersburg!$E203&gt;0,Q$1,"")</f>
        <v/>
      </c>
      <c r="R207" s="362" t="str">
        <f>IF(Pendleton!$E176&gt;0,R$1,"")</f>
        <v/>
      </c>
      <c r="S207" s="362" t="e">
        <f>IF(#REF!&gt;0,S$1,"")</f>
        <v>#REF!</v>
      </c>
      <c r="T207" s="23" t="e">
        <f>IF(#REF!&gt;0,$T$1,"")</f>
        <v>#REF!</v>
      </c>
      <c r="U207" s="23" t="e">
        <f>IF(Lafayette!#REF!&gt;0,$U$1,"")</f>
        <v>#REF!</v>
      </c>
      <c r="V207" s="23" t="e">
        <f>IF(Peru!#REF!&gt;0,$V$1,"")</f>
        <v>#REF!</v>
      </c>
      <c r="W207" s="23" t="e">
        <f>IF(#REF!&gt;0,$W$1,"")</f>
        <v>#REF!</v>
      </c>
      <c r="X207" s="23" t="e">
        <f>IF('Ft Wayne'!#REF!&gt;0,$X$1,"")</f>
        <v>#REF!</v>
      </c>
      <c r="Y207" s="23" t="e">
        <f>IF(#REF!&gt;0,$Y$1,"")</f>
        <v>#REF!</v>
      </c>
      <c r="Z207" s="23" t="e">
        <f>IF(#REF!&gt;0,$Z$1,"")</f>
        <v>#REF!</v>
      </c>
    </row>
    <row r="208" spans="1:26" ht="16.5" hidden="1" customHeight="1" x14ac:dyDescent="0.25">
      <c r="A208" s="23" t="e">
        <f t="shared" si="6"/>
        <v>#REF!</v>
      </c>
      <c r="B208" s="343" t="str">
        <f>MstList!B208</f>
        <v>68138845AB</v>
      </c>
      <c r="C208" s="291" t="str">
        <f>MstList!C208</f>
        <v>68138845AB</v>
      </c>
      <c r="D208" s="290" t="str">
        <f>MstList!D208</f>
        <v>Caliper Pin Kit (Front</v>
      </c>
      <c r="E208" s="659" t="e">
        <f>Quantities!D208</f>
        <v>#REF!</v>
      </c>
      <c r="F208" s="432">
        <v>0</v>
      </c>
      <c r="G208" s="433" t="e">
        <f t="shared" si="7"/>
        <v>#REF!</v>
      </c>
      <c r="H208" s="434" t="str">
        <f>MstList!H208</f>
        <v>OEM</v>
      </c>
      <c r="I208" s="435" t="str">
        <f>MstList!I208</f>
        <v>Durango AWD</v>
      </c>
      <c r="J208" s="436">
        <f>MstList!K208</f>
        <v>0</v>
      </c>
      <c r="N208" s="636" t="str">
        <f>IF(Jasper!$D205&gt;0,N$1,"")</f>
        <v/>
      </c>
      <c r="O208" s="362" t="e">
        <f>IF(#REF!&gt;0,O$1,"")</f>
        <v>#REF!</v>
      </c>
      <c r="P208" s="362" t="str">
        <f>IF(Versailles!$D205&gt;0,P$1,"")</f>
        <v/>
      </c>
      <c r="Q208" s="362" t="str">
        <f>IF(Sellersburg!$E204&gt;0,Q$1,"")</f>
        <v/>
      </c>
      <c r="R208" s="362" t="str">
        <f>IF(Pendleton!$E177&gt;0,R$1,"")</f>
        <v/>
      </c>
      <c r="S208" s="362" t="e">
        <f>IF(#REF!&gt;0,S$1,"")</f>
        <v>#REF!</v>
      </c>
      <c r="T208" s="23" t="e">
        <f>IF(#REF!&gt;0,$T$1,"")</f>
        <v>#REF!</v>
      </c>
      <c r="U208" s="23" t="e">
        <f>IF(Lafayette!#REF!&gt;0,$U$1,"")</f>
        <v>#REF!</v>
      </c>
      <c r="V208" s="23" t="e">
        <f>IF(Peru!#REF!&gt;0,$V$1,"")</f>
        <v>#REF!</v>
      </c>
      <c r="W208" s="23" t="e">
        <f>IF(#REF!&gt;0,$W$1,"")</f>
        <v>#REF!</v>
      </c>
      <c r="X208" s="23" t="e">
        <f>IF('Ft Wayne'!#REF!&gt;0,$X$1,"")</f>
        <v>#REF!</v>
      </c>
      <c r="Y208" s="23" t="e">
        <f>IF(#REF!&gt;0,$Y$1,"")</f>
        <v>#REF!</v>
      </c>
      <c r="Z208" s="23" t="e">
        <f>IF(#REF!&gt;0,$Z$1,"")</f>
        <v>#REF!</v>
      </c>
    </row>
    <row r="209" spans="1:26" ht="16.5" hidden="1" customHeight="1" x14ac:dyDescent="0.25">
      <c r="A209" s="23" t="e">
        <f t="shared" si="6"/>
        <v>#REF!</v>
      </c>
      <c r="B209" s="343" t="str">
        <f>MstList!B209</f>
        <v>68052383AA</v>
      </c>
      <c r="C209" s="291" t="str">
        <f>MstList!C209</f>
        <v>68052383AA</v>
      </c>
      <c r="D209" s="290" t="str">
        <f>MstList!D209</f>
        <v>Caliper Pin Kit (Rear)</v>
      </c>
      <c r="E209" s="659" t="e">
        <f>Quantities!D209</f>
        <v>#REF!</v>
      </c>
      <c r="F209" s="432">
        <v>0</v>
      </c>
      <c r="G209" s="433" t="e">
        <f t="shared" si="7"/>
        <v>#REF!</v>
      </c>
      <c r="H209" s="434" t="str">
        <f>MstList!H209</f>
        <v>OEM</v>
      </c>
      <c r="I209" s="435" t="str">
        <f>MstList!I209</f>
        <v>Durango AWD</v>
      </c>
      <c r="J209" s="436">
        <f>MstList!K209</f>
        <v>0</v>
      </c>
      <c r="N209" s="636" t="str">
        <f>IF(Jasper!$D206&gt;0,N$1,"")</f>
        <v/>
      </c>
      <c r="O209" s="362" t="e">
        <f>IF(#REF!&gt;0,O$1,"")</f>
        <v>#REF!</v>
      </c>
      <c r="P209" s="362" t="str">
        <f>IF(Versailles!$D206&gt;0,P$1,"")</f>
        <v/>
      </c>
      <c r="Q209" s="362" t="str">
        <f>IF(Sellersburg!$E205&gt;0,Q$1,"")</f>
        <v/>
      </c>
      <c r="R209" s="362" t="str">
        <f>IF(Pendleton!$E178&gt;0,R$1,"")</f>
        <v/>
      </c>
      <c r="S209" s="362" t="e">
        <f>IF(#REF!&gt;0,S$1,"")</f>
        <v>#REF!</v>
      </c>
      <c r="T209" s="23" t="e">
        <f>IF(#REF!&gt;0,$T$1,"")</f>
        <v>#REF!</v>
      </c>
      <c r="U209" s="23" t="e">
        <f>IF(Lafayette!#REF!&gt;0,$U$1,"")</f>
        <v>#REF!</v>
      </c>
      <c r="V209" s="23" t="e">
        <f>IF(Peru!#REF!&gt;0,$V$1,"")</f>
        <v>#REF!</v>
      </c>
      <c r="W209" s="23" t="e">
        <f>IF(#REF!&gt;0,$W$1,"")</f>
        <v>#REF!</v>
      </c>
      <c r="X209" s="23" t="e">
        <f>IF('Ft Wayne'!#REF!&gt;0,$X$1,"")</f>
        <v>#REF!</v>
      </c>
      <c r="Y209" s="23" t="e">
        <f>IF(#REF!&gt;0,$Y$1,"")</f>
        <v>#REF!</v>
      </c>
      <c r="Z209" s="23" t="e">
        <f>IF(#REF!&gt;0,$Z$1,"")</f>
        <v>#REF!</v>
      </c>
    </row>
    <row r="210" spans="1:26" ht="16.5" hidden="1" customHeight="1" x14ac:dyDescent="0.25">
      <c r="A210" s="23" t="e">
        <f t="shared" si="6"/>
        <v>#REF!</v>
      </c>
      <c r="B210" s="343" t="str">
        <f>MstList!B210</f>
        <v>68052386AA</v>
      </c>
      <c r="C210" s="291" t="str">
        <f>MstList!C210</f>
        <v>4D4067</v>
      </c>
      <c r="D210" s="290" t="str">
        <f>MstList!D210</f>
        <v>Rear Brake Pad</v>
      </c>
      <c r="E210" s="659" t="e">
        <f>Quantities!D210</f>
        <v>#REF!</v>
      </c>
      <c r="F210" s="432">
        <v>0</v>
      </c>
      <c r="G210" s="433" t="e">
        <f t="shared" si="7"/>
        <v>#REF!</v>
      </c>
      <c r="H210" s="434" t="str">
        <f>MstList!H210</f>
        <v>OEM</v>
      </c>
      <c r="I210" s="435" t="str">
        <f>MstList!I210</f>
        <v>Durango AWD</v>
      </c>
      <c r="J210" s="436">
        <f>MstList!K210</f>
        <v>0</v>
      </c>
      <c r="N210" s="636" t="str">
        <f>IF(Jasper!$D207&gt;0,N$1,"")</f>
        <v/>
      </c>
      <c r="O210" s="362" t="e">
        <f>IF(#REF!&gt;0,O$1,"")</f>
        <v>#REF!</v>
      </c>
      <c r="P210" s="362" t="str">
        <f>IF(Versailles!$D207&gt;0,P$1,"")</f>
        <v/>
      </c>
      <c r="Q210" s="362" t="str">
        <f>IF(Sellersburg!$E206&gt;0,Q$1,"")</f>
        <v/>
      </c>
      <c r="R210" s="362" t="str">
        <f>IF(Pendleton!$E179&gt;0,R$1,"")</f>
        <v/>
      </c>
      <c r="S210" s="362" t="e">
        <f>IF(#REF!&gt;0,S$1,"")</f>
        <v>#REF!</v>
      </c>
      <c r="T210" s="23" t="e">
        <f>IF(#REF!&gt;0,$T$1,"")</f>
        <v>#REF!</v>
      </c>
      <c r="U210" s="23" t="e">
        <f>IF(Lafayette!#REF!&gt;0,$U$1,"")</f>
        <v>#REF!</v>
      </c>
      <c r="V210" s="23" t="e">
        <f>IF(Peru!#REF!&gt;0,$V$1,"")</f>
        <v>#REF!</v>
      </c>
      <c r="W210" s="23" t="e">
        <f>IF(#REF!&gt;0,$W$1,"")</f>
        <v>#REF!</v>
      </c>
      <c r="X210" s="23" t="e">
        <f>IF('Ft Wayne'!#REF!&gt;0,$X$1,"")</f>
        <v>#REF!</v>
      </c>
      <c r="Y210" s="23" t="e">
        <f>IF(#REF!&gt;0,$Y$1,"")</f>
        <v>#REF!</v>
      </c>
      <c r="Z210" s="23" t="e">
        <f>IF(#REF!&gt;0,$Z$1,"")</f>
        <v>#REF!</v>
      </c>
    </row>
    <row r="211" spans="1:26" ht="16.5" hidden="1" customHeight="1" x14ac:dyDescent="0.25">
      <c r="A211" s="23" t="e">
        <f t="shared" si="6"/>
        <v>#REF!</v>
      </c>
      <c r="B211" s="343" t="str">
        <f>MstList!B211</f>
        <v>68035022AE</v>
      </c>
      <c r="C211" s="291" t="str">
        <f>MstList!C211</f>
        <v>4D4068</v>
      </c>
      <c r="D211" s="290" t="str">
        <f>MstList!D211</f>
        <v>Rear Brake Rotor</v>
      </c>
      <c r="E211" s="659" t="e">
        <f>Quantities!D211</f>
        <v>#REF!</v>
      </c>
      <c r="F211" s="432">
        <v>0</v>
      </c>
      <c r="G211" s="433" t="e">
        <f t="shared" si="7"/>
        <v>#REF!</v>
      </c>
      <c r="H211" s="434" t="str">
        <f>MstList!H211</f>
        <v>OEM</v>
      </c>
      <c r="I211" s="435" t="str">
        <f>MstList!I211</f>
        <v>Durango AWD</v>
      </c>
      <c r="J211" s="436">
        <f>MstList!K211</f>
        <v>0</v>
      </c>
      <c r="N211" s="636" t="str">
        <f>IF(Jasper!$D208&gt;0,N$1,"")</f>
        <v/>
      </c>
      <c r="O211" s="362" t="e">
        <f>IF(#REF!&gt;0,O$1,"")</f>
        <v>#REF!</v>
      </c>
      <c r="P211" s="362" t="str">
        <f>IF(Versailles!$D208&gt;0,P$1,"")</f>
        <v/>
      </c>
      <c r="Q211" s="362" t="str">
        <f>IF(Sellersburg!$E207&gt;0,Q$1,"")</f>
        <v/>
      </c>
      <c r="R211" s="362" t="str">
        <f>IF(Pendleton!$E180&gt;0,R$1,"")</f>
        <v/>
      </c>
      <c r="S211" s="362" t="e">
        <f>IF(#REF!&gt;0,S$1,"")</f>
        <v>#REF!</v>
      </c>
      <c r="T211" s="23" t="e">
        <f>IF(#REF!&gt;0,$T$1,"")</f>
        <v>#REF!</v>
      </c>
      <c r="U211" s="23" t="e">
        <f>IF(Lafayette!#REF!&gt;0,$U$1,"")</f>
        <v>#REF!</v>
      </c>
      <c r="V211" s="23" t="e">
        <f>IF(Peru!#REF!&gt;0,$V$1,"")</f>
        <v>#REF!</v>
      </c>
      <c r="W211" s="23" t="e">
        <f>IF(#REF!&gt;0,$W$1,"")</f>
        <v>#REF!</v>
      </c>
      <c r="X211" s="23" t="e">
        <f>IF('Ft Wayne'!#REF!&gt;0,$X$1,"")</f>
        <v>#REF!</v>
      </c>
      <c r="Y211" s="23" t="e">
        <f>IF(#REF!&gt;0,$Y$1,"")</f>
        <v>#REF!</v>
      </c>
      <c r="Z211" s="23" t="e">
        <f>IF(#REF!&gt;0,$Z$1,"")</f>
        <v>#REF!</v>
      </c>
    </row>
    <row r="212" spans="1:26" ht="16.5" hidden="1" customHeight="1" x14ac:dyDescent="0.25">
      <c r="A212" s="23" t="e">
        <f t="shared" si="6"/>
        <v>#REF!</v>
      </c>
      <c r="B212" s="343" t="str">
        <f>MstList!B212</f>
        <v>68052381AA</v>
      </c>
      <c r="C212" s="291" t="str">
        <f>MstList!C212</f>
        <v>4D4069</v>
      </c>
      <c r="D212" s="290" t="str">
        <f>MstList!D212</f>
        <v>Left Rear Brake Caliper</v>
      </c>
      <c r="E212" s="659" t="e">
        <f>Quantities!D212</f>
        <v>#REF!</v>
      </c>
      <c r="F212" s="432">
        <v>0</v>
      </c>
      <c r="G212" s="433" t="e">
        <f t="shared" si="7"/>
        <v>#REF!</v>
      </c>
      <c r="H212" s="434" t="str">
        <f>MstList!H212</f>
        <v>OEM</v>
      </c>
      <c r="I212" s="435" t="str">
        <f>MstList!I212</f>
        <v>Durango AWD</v>
      </c>
      <c r="J212" s="436">
        <f>MstList!K212</f>
        <v>0</v>
      </c>
      <c r="N212" s="636" t="str">
        <f>IF(Jasper!$D209&gt;0,N$1,"")</f>
        <v/>
      </c>
      <c r="O212" s="362" t="e">
        <f>IF(#REF!&gt;0,O$1,"")</f>
        <v>#REF!</v>
      </c>
      <c r="P212" s="362" t="str">
        <f>IF(Versailles!$D209&gt;0,P$1,"")</f>
        <v/>
      </c>
      <c r="Q212" s="362" t="str">
        <f>IF(Sellersburg!$E208&gt;0,Q$1,"")</f>
        <v/>
      </c>
      <c r="R212" s="362" t="str">
        <f>IF(Pendleton!$E181&gt;0,R$1,"")</f>
        <v/>
      </c>
      <c r="S212" s="362" t="e">
        <f>IF(#REF!&gt;0,S$1,"")</f>
        <v>#REF!</v>
      </c>
      <c r="T212" s="23" t="e">
        <f>IF(#REF!&gt;0,$T$1,"")</f>
        <v>#REF!</v>
      </c>
      <c r="U212" s="23" t="e">
        <f>IF(Lafayette!#REF!&gt;0,$U$1,"")</f>
        <v>#REF!</v>
      </c>
      <c r="V212" s="23" t="e">
        <f>IF(Peru!#REF!&gt;0,$V$1,"")</f>
        <v>#REF!</v>
      </c>
      <c r="W212" s="23" t="e">
        <f>IF(#REF!&gt;0,$W$1,"")</f>
        <v>#REF!</v>
      </c>
      <c r="X212" s="23" t="e">
        <f>IF('Ft Wayne'!#REF!&gt;0,$X$1,"")</f>
        <v>#REF!</v>
      </c>
      <c r="Y212" s="23" t="e">
        <f>IF(#REF!&gt;0,$Y$1,"")</f>
        <v>#REF!</v>
      </c>
      <c r="Z212" s="23" t="e">
        <f>IF(#REF!&gt;0,$Z$1,"")</f>
        <v>#REF!</v>
      </c>
    </row>
    <row r="213" spans="1:26" ht="16.5" hidden="1" customHeight="1" x14ac:dyDescent="0.25">
      <c r="A213" s="23" t="e">
        <f t="shared" si="6"/>
        <v>#REF!</v>
      </c>
      <c r="B213" s="343" t="str">
        <f>MstList!B213</f>
        <v>68052380AA</v>
      </c>
      <c r="C213" s="291" t="str">
        <f>MstList!C213</f>
        <v>4D4070</v>
      </c>
      <c r="D213" s="290" t="str">
        <f>MstList!D213</f>
        <v>Right Rear Brake Caliper</v>
      </c>
      <c r="E213" s="659" t="e">
        <f>Quantities!D213</f>
        <v>#REF!</v>
      </c>
      <c r="F213" s="432">
        <v>0</v>
      </c>
      <c r="G213" s="433" t="e">
        <f t="shared" si="7"/>
        <v>#REF!</v>
      </c>
      <c r="H213" s="434" t="str">
        <f>MstList!H213</f>
        <v>OEM</v>
      </c>
      <c r="I213" s="435" t="str">
        <f>MstList!I213</f>
        <v>Durango AWD</v>
      </c>
      <c r="J213" s="436">
        <f>MstList!K213</f>
        <v>0</v>
      </c>
      <c r="N213" s="636" t="str">
        <f>IF(Jasper!$D210&gt;0,N$1,"")</f>
        <v/>
      </c>
      <c r="O213" s="362" t="e">
        <f>IF(#REF!&gt;0,O$1,"")</f>
        <v>#REF!</v>
      </c>
      <c r="P213" s="362" t="str">
        <f>IF(Versailles!$D210&gt;0,P$1,"")</f>
        <v/>
      </c>
      <c r="Q213" s="362" t="str">
        <f>IF(Sellersburg!$E209&gt;0,Q$1,"")</f>
        <v/>
      </c>
      <c r="R213" s="362" t="str">
        <f>IF(Pendleton!$E182&gt;0,R$1,"")</f>
        <v/>
      </c>
      <c r="S213" s="362" t="e">
        <f>IF(#REF!&gt;0,S$1,"")</f>
        <v>#REF!</v>
      </c>
      <c r="T213" s="23" t="e">
        <f>IF(#REF!&gt;0,$T$1,"")</f>
        <v>#REF!</v>
      </c>
      <c r="U213" s="23" t="e">
        <f>IF(Lafayette!#REF!&gt;0,$U$1,"")</f>
        <v>#REF!</v>
      </c>
      <c r="V213" s="23" t="e">
        <f>IF(Peru!#REF!&gt;0,$V$1,"")</f>
        <v>#REF!</v>
      </c>
      <c r="W213" s="23" t="e">
        <f>IF(#REF!&gt;0,$W$1,"")</f>
        <v>#REF!</v>
      </c>
      <c r="X213" s="23" t="e">
        <f>IF('Ft Wayne'!#REF!&gt;0,$X$1,"")</f>
        <v>#REF!</v>
      </c>
      <c r="Y213" s="23" t="e">
        <f>IF(#REF!&gt;0,$Y$1,"")</f>
        <v>#REF!</v>
      </c>
      <c r="Z213" s="23" t="e">
        <f>IF(#REF!&gt;0,$Z$1,"")</f>
        <v>#REF!</v>
      </c>
    </row>
    <row r="214" spans="1:26" ht="16.5" hidden="1" customHeight="1" x14ac:dyDescent="0.25">
      <c r="A214" s="23" t="e">
        <f t="shared" si="6"/>
        <v>#REF!</v>
      </c>
      <c r="B214" s="343" t="str">
        <f>MstList!B214</f>
        <v>68313387AB</v>
      </c>
      <c r="C214" s="291" t="str">
        <f>MstList!C214</f>
        <v>68313387AB</v>
      </c>
      <c r="D214" s="290" t="str">
        <f>MstList!D214</f>
        <v>Tire Pressure Sensor (2019-20)</v>
      </c>
      <c r="E214" s="659" t="e">
        <f>Quantities!D214</f>
        <v>#REF!</v>
      </c>
      <c r="F214" s="432">
        <v>0</v>
      </c>
      <c r="G214" s="433" t="e">
        <f t="shared" si="7"/>
        <v>#REF!</v>
      </c>
      <c r="H214" s="434" t="str">
        <f>MstList!H214</f>
        <v>OEM</v>
      </c>
      <c r="I214" s="435" t="str">
        <f>MstList!I214</f>
        <v>Durango AWD</v>
      </c>
      <c r="J214" s="436">
        <f>MstList!K214</f>
        <v>0</v>
      </c>
      <c r="N214" s="636" t="str">
        <f>IF(Jasper!$D211&gt;0,N$1,"")</f>
        <v/>
      </c>
      <c r="O214" s="362" t="e">
        <f>IF(#REF!&gt;0,O$1,"")</f>
        <v>#REF!</v>
      </c>
      <c r="P214" s="362" t="str">
        <f>IF(Versailles!$D211&gt;0,P$1,"")</f>
        <v>D42</v>
      </c>
      <c r="Q214" s="362" t="str">
        <f>IF(Sellersburg!$E210&gt;0,Q$1,"")</f>
        <v/>
      </c>
      <c r="R214" s="362" t="str">
        <f>IF(Pendleton!$E183&gt;0,R$1,"")</f>
        <v/>
      </c>
      <c r="S214" s="362" t="e">
        <f>IF(#REF!&gt;0,S$1,"")</f>
        <v>#REF!</v>
      </c>
      <c r="T214" s="23" t="e">
        <f>IF(#REF!&gt;0,$T$1,"")</f>
        <v>#REF!</v>
      </c>
      <c r="U214" s="23" t="e">
        <f>IF(Lafayette!#REF!&gt;0,$U$1,"")</f>
        <v>#REF!</v>
      </c>
      <c r="V214" s="23" t="e">
        <f>IF(Peru!#REF!&gt;0,$V$1,"")</f>
        <v>#REF!</v>
      </c>
      <c r="W214" s="23" t="e">
        <f>IF(#REF!&gt;0,$W$1,"")</f>
        <v>#REF!</v>
      </c>
      <c r="X214" s="23" t="e">
        <f>IF('Ft Wayne'!#REF!&gt;0,$X$1,"")</f>
        <v>#REF!</v>
      </c>
      <c r="Y214" s="23" t="e">
        <f>IF(#REF!&gt;0,$Y$1,"")</f>
        <v>#REF!</v>
      </c>
      <c r="Z214" s="23" t="e">
        <f>IF(#REF!&gt;0,$Z$1,"")</f>
        <v>#REF!</v>
      </c>
    </row>
    <row r="215" spans="1:26" ht="16.5" hidden="1" customHeight="1" x14ac:dyDescent="0.25">
      <c r="A215" s="23" t="e">
        <f t="shared" si="6"/>
        <v>#REF!</v>
      </c>
      <c r="B215" s="388" t="str">
        <f>MstList!B215</f>
        <v>SFI 224017</v>
      </c>
      <c r="C215" s="9" t="str">
        <f>MstList!C215</f>
        <v>4D4049C</v>
      </c>
      <c r="D215" s="1" t="str">
        <f>MstList!D215</f>
        <v>Cabin Filter</v>
      </c>
      <c r="E215" s="60" t="e">
        <f>Quantities!D215</f>
        <v>#REF!</v>
      </c>
      <c r="F215" s="117">
        <v>5.36</v>
      </c>
      <c r="G215" s="212" t="e">
        <f t="shared" si="7"/>
        <v>#REF!</v>
      </c>
      <c r="H215" s="268" t="str">
        <f>MstList!H215</f>
        <v>NAPA</v>
      </c>
      <c r="I215" s="383" t="str">
        <f>MstList!I215</f>
        <v>Durango AWD</v>
      </c>
      <c r="J215" s="268">
        <f>MstList!K215</f>
        <v>0</v>
      </c>
      <c r="N215" s="636" t="str">
        <f>IF(Jasper!$D212&gt;0,N$1,"")</f>
        <v/>
      </c>
      <c r="O215" s="362" t="e">
        <f>IF(#REF!&gt;0,O$1,"")</f>
        <v>#REF!</v>
      </c>
      <c r="P215" s="362" t="str">
        <f>IF(Versailles!$D212&gt;0,P$1,"")</f>
        <v/>
      </c>
      <c r="Q215" s="362" t="str">
        <f>IF(Sellersburg!$E211&gt;0,Q$1,"")</f>
        <v/>
      </c>
      <c r="R215" s="362" t="str">
        <f>IF(Pendleton!$E184&gt;0,R$1,"")</f>
        <v/>
      </c>
      <c r="S215" s="362" t="e">
        <f>IF(#REF!&gt;0,S$1,"")</f>
        <v>#REF!</v>
      </c>
      <c r="T215" s="23" t="e">
        <f>IF(#REF!&gt;0,$T$1,"")</f>
        <v>#REF!</v>
      </c>
      <c r="U215" s="23" t="e">
        <f>IF(Lafayette!#REF!&gt;0,$U$1,"")</f>
        <v>#REF!</v>
      </c>
      <c r="V215" s="23" t="e">
        <f>IF(Peru!#REF!&gt;0,$V$1,"")</f>
        <v>#REF!</v>
      </c>
      <c r="W215" s="23" t="e">
        <f>IF(#REF!&gt;0,$W$1,"")</f>
        <v>#REF!</v>
      </c>
      <c r="X215" s="23" t="e">
        <f>IF('Ft Wayne'!#REF!&gt;0,$X$1,"")</f>
        <v>#REF!</v>
      </c>
      <c r="Y215" s="23" t="e">
        <f>IF(#REF!&gt;0,$Y$1,"")</f>
        <v>#REF!</v>
      </c>
      <c r="Z215" s="23" t="e">
        <f>IF(#REF!&gt;0,$Z$1,"")</f>
        <v>#REF!</v>
      </c>
    </row>
    <row r="216" spans="1:26" ht="16.5" hidden="1" customHeight="1" x14ac:dyDescent="0.25">
      <c r="A216" s="23" t="e">
        <f t="shared" si="6"/>
        <v>#REF!</v>
      </c>
      <c r="B216" s="437" t="str">
        <f>MstList!B216</f>
        <v>BAT 7594R</v>
      </c>
      <c r="C216" s="229" t="str">
        <f>MstList!C216</f>
        <v>7594R</v>
      </c>
      <c r="D216" s="232" t="str">
        <f>MstList!D216</f>
        <v>Battery</v>
      </c>
      <c r="E216" s="592" t="e">
        <f>Quantities!D216</f>
        <v>#REF!</v>
      </c>
      <c r="F216" s="438">
        <v>0</v>
      </c>
      <c r="G216" s="439" t="e">
        <f t="shared" si="7"/>
        <v>#REF!</v>
      </c>
      <c r="H216" s="440" t="str">
        <f>MstList!H216</f>
        <v>NAPA</v>
      </c>
      <c r="I216" s="441" t="str">
        <f>MstList!I216</f>
        <v>Ram</v>
      </c>
      <c r="J216" s="442">
        <f>MstList!K216</f>
        <v>0</v>
      </c>
      <c r="N216" s="636" t="str">
        <f>IF(Jasper!$D213&gt;0,N$1,"")</f>
        <v/>
      </c>
      <c r="O216" s="362" t="e">
        <f>IF(#REF!&gt;0,O$1,"")</f>
        <v>#REF!</v>
      </c>
      <c r="P216" s="362" t="str">
        <f>IF(Versailles!$D213&gt;0,P$1,"")</f>
        <v/>
      </c>
      <c r="Q216" s="362" t="str">
        <f>IF(Sellersburg!$E212&gt;0,Q$1,"")</f>
        <v/>
      </c>
      <c r="R216" s="362" t="str">
        <f>IF(Pendleton!$E185&gt;0,R$1,"")</f>
        <v/>
      </c>
      <c r="S216" s="362" t="e">
        <f>IF(#REF!&gt;0,S$1,"")</f>
        <v>#REF!</v>
      </c>
      <c r="T216" s="23" t="e">
        <f>IF(#REF!&gt;0,$T$1,"")</f>
        <v>#REF!</v>
      </c>
      <c r="U216" s="23" t="e">
        <f>IF(Lafayette!#REF!&gt;0,$U$1,"")</f>
        <v>#REF!</v>
      </c>
      <c r="V216" s="23" t="e">
        <f>IF(Peru!#REF!&gt;0,$V$1,"")</f>
        <v>#REF!</v>
      </c>
      <c r="W216" s="23" t="e">
        <f>IF(#REF!&gt;0,$W$1,"")</f>
        <v>#REF!</v>
      </c>
      <c r="X216" s="23" t="e">
        <f>IF('Ft Wayne'!#REF!&gt;0,$X$1,"")</f>
        <v>#REF!</v>
      </c>
      <c r="Y216" s="23" t="e">
        <f>IF(#REF!&gt;0,$Y$1,"")</f>
        <v>#REF!</v>
      </c>
      <c r="Z216" s="23" t="e">
        <f>IF(#REF!&gt;0,$Z$1,"")</f>
        <v>#REF!</v>
      </c>
    </row>
    <row r="217" spans="1:26" ht="16.5" hidden="1" customHeight="1" x14ac:dyDescent="0.25">
      <c r="A217" s="23" t="e">
        <f t="shared" si="6"/>
        <v>#REF!</v>
      </c>
      <c r="B217" s="343" t="str">
        <f>MstList!B217</f>
        <v>56029644AB</v>
      </c>
      <c r="C217" s="291" t="str">
        <f>MstList!C217</f>
        <v>4D3301</v>
      </c>
      <c r="D217" s="290" t="str">
        <f>MstList!D217</f>
        <v>Alternator  220 Amp.</v>
      </c>
      <c r="E217" s="659" t="e">
        <f>Quantities!D217</f>
        <v>#REF!</v>
      </c>
      <c r="F217" s="432">
        <v>0</v>
      </c>
      <c r="G217" s="433" t="e">
        <f t="shared" si="7"/>
        <v>#REF!</v>
      </c>
      <c r="H217" s="434" t="str">
        <f>MstList!H217</f>
        <v>OEM</v>
      </c>
      <c r="I217" s="435" t="str">
        <f>MstList!I217</f>
        <v>Ram</v>
      </c>
      <c r="J217" s="436">
        <f>MstList!K217</f>
        <v>0</v>
      </c>
      <c r="N217" s="636" t="str">
        <f>IF(Jasper!$D214&gt;0,N$1,"")</f>
        <v/>
      </c>
      <c r="O217" s="362" t="e">
        <f>IF(#REF!&gt;0,O$1,"")</f>
        <v>#REF!</v>
      </c>
      <c r="P217" s="362" t="str">
        <f>IF(Versailles!$D214&gt;0,P$1,"")</f>
        <v/>
      </c>
      <c r="Q217" s="362" t="str">
        <f>IF(Sellersburg!$E213&gt;0,Q$1,"")</f>
        <v/>
      </c>
      <c r="R217" s="362" t="str">
        <f>IF(Pendleton!$E186&gt;0,R$1,"")</f>
        <v/>
      </c>
      <c r="S217" s="362" t="e">
        <f>IF(#REF!&gt;0,S$1,"")</f>
        <v>#REF!</v>
      </c>
      <c r="T217" s="23" t="e">
        <f>IF(#REF!&gt;0,$T$1,"")</f>
        <v>#REF!</v>
      </c>
      <c r="U217" s="23" t="e">
        <f>IF(Lafayette!#REF!&gt;0,$U$1,"")</f>
        <v>#REF!</v>
      </c>
      <c r="V217" s="23" t="e">
        <f>IF(Peru!#REF!&gt;0,$V$1,"")</f>
        <v>#REF!</v>
      </c>
      <c r="W217" s="23" t="e">
        <f>IF(#REF!&gt;0,$W$1,"")</f>
        <v>#REF!</v>
      </c>
      <c r="X217" s="23" t="e">
        <f>IF('Ft Wayne'!#REF!&gt;0,$X$1,"")</f>
        <v>#REF!</v>
      </c>
      <c r="Y217" s="23" t="e">
        <f>IF(#REF!&gt;0,$Y$1,"")</f>
        <v>#REF!</v>
      </c>
      <c r="Z217" s="23" t="e">
        <f>IF(#REF!&gt;0,$Z$1,"")</f>
        <v>#REF!</v>
      </c>
    </row>
    <row r="218" spans="1:26" ht="16.5" hidden="1" customHeight="1" x14ac:dyDescent="0.25">
      <c r="A218" s="23" t="e">
        <f t="shared" si="6"/>
        <v>#REF!</v>
      </c>
      <c r="B218" s="343" t="str">
        <f>MstList!B218</f>
        <v>68214892AC</v>
      </c>
      <c r="C218" s="291" t="str">
        <f>MstList!C218</f>
        <v>4D4113</v>
      </c>
      <c r="D218" s="290" t="str">
        <f>MstList!D218</f>
        <v>Blower Motor &amp; Wheel  (2016-19)</v>
      </c>
      <c r="E218" s="659" t="e">
        <f>Quantities!D218</f>
        <v>#REF!</v>
      </c>
      <c r="F218" s="432">
        <v>0</v>
      </c>
      <c r="G218" s="433" t="e">
        <f t="shared" si="7"/>
        <v>#REF!</v>
      </c>
      <c r="H218" s="434" t="str">
        <f>MstList!H218</f>
        <v>OEM</v>
      </c>
      <c r="I218" s="435" t="str">
        <f>MstList!I218</f>
        <v>Ram</v>
      </c>
      <c r="J218" s="436">
        <f>MstList!K218</f>
        <v>0</v>
      </c>
      <c r="N218" s="636" t="str">
        <f>IF(Jasper!$D215&gt;0,N$1,"")</f>
        <v/>
      </c>
      <c r="O218" s="362" t="e">
        <f>IF(#REF!&gt;0,O$1,"")</f>
        <v>#REF!</v>
      </c>
      <c r="P218" s="362" t="str">
        <f>IF(Versailles!$D215&gt;0,P$1,"")</f>
        <v/>
      </c>
      <c r="Q218" s="362" t="str">
        <f>IF(Sellersburg!$E214&gt;0,Q$1,"")</f>
        <v/>
      </c>
      <c r="R218" s="362" t="str">
        <f>IF(Pendleton!$E187&gt;0,R$1,"")</f>
        <v/>
      </c>
      <c r="S218" s="362" t="e">
        <f>IF(#REF!&gt;0,S$1,"")</f>
        <v>#REF!</v>
      </c>
      <c r="T218" s="23" t="e">
        <f>IF(#REF!&gt;0,$T$1,"")</f>
        <v>#REF!</v>
      </c>
      <c r="U218" s="23" t="e">
        <f>IF(Lafayette!#REF!&gt;0,$U$1,"")</f>
        <v>#REF!</v>
      </c>
      <c r="V218" s="23" t="e">
        <f>IF(Peru!#REF!&gt;0,$V$1,"")</f>
        <v>#REF!</v>
      </c>
      <c r="W218" s="23" t="e">
        <f>IF(#REF!&gt;0,$W$1,"")</f>
        <v>#REF!</v>
      </c>
      <c r="X218" s="23" t="e">
        <f>IF('Ft Wayne'!#REF!&gt;0,$X$1,"")</f>
        <v>#REF!</v>
      </c>
      <c r="Y218" s="23" t="e">
        <f>IF(#REF!&gt;0,$Y$1,"")</f>
        <v>#REF!</v>
      </c>
      <c r="Z218" s="23" t="e">
        <f>IF(#REF!&gt;0,$Z$1,"")</f>
        <v>#REF!</v>
      </c>
    </row>
    <row r="219" spans="1:26" ht="16.5" hidden="1" customHeight="1" x14ac:dyDescent="0.25">
      <c r="A219" s="23" t="e">
        <f t="shared" si="6"/>
        <v>#REF!</v>
      </c>
      <c r="B219" s="388" t="str">
        <f>MstList!B219</f>
        <v>UP 880073CR</v>
      </c>
      <c r="C219" s="9" t="str">
        <f>MstList!C219</f>
        <v>4D4025</v>
      </c>
      <c r="D219" s="31" t="str">
        <f>MstList!D219</f>
        <v>Brake Rotor-Front (2011-19)</v>
      </c>
      <c r="E219" s="661" t="e">
        <f>Quantities!D219</f>
        <v>#REF!</v>
      </c>
      <c r="F219" s="450">
        <v>72.510000000000005</v>
      </c>
      <c r="G219" s="212" t="e">
        <f t="shared" si="7"/>
        <v>#REF!</v>
      </c>
      <c r="H219" s="268" t="str">
        <f>MstList!H219</f>
        <v>NAPA</v>
      </c>
      <c r="I219" s="383" t="str">
        <f>MstList!I219</f>
        <v>Ram</v>
      </c>
      <c r="J219" s="268">
        <f>MstList!K219</f>
        <v>0</v>
      </c>
      <c r="N219" s="636" t="str">
        <f>IF(Jasper!$D216&gt;0,N$1,"")</f>
        <v/>
      </c>
      <c r="O219" s="362" t="e">
        <f>IF(#REF!&gt;0,O$1,"")</f>
        <v>#REF!</v>
      </c>
      <c r="P219" s="362" t="str">
        <f>IF(Versailles!$D216&gt;0,P$1,"")</f>
        <v/>
      </c>
      <c r="Q219" s="362" t="str">
        <f>IF(Sellersburg!$E215&gt;0,Q$1,"")</f>
        <v/>
      </c>
      <c r="R219" s="362" t="str">
        <f>IF(Pendleton!$E188&gt;0,R$1,"")</f>
        <v/>
      </c>
      <c r="S219" s="362" t="e">
        <f>IF(#REF!&gt;0,S$1,"")</f>
        <v>#REF!</v>
      </c>
      <c r="T219" s="23" t="e">
        <f>IF(#REF!&gt;0,$T$1,"")</f>
        <v>#REF!</v>
      </c>
      <c r="U219" s="23" t="e">
        <f>IF(Lafayette!#REF!&gt;0,$U$1,"")</f>
        <v>#REF!</v>
      </c>
      <c r="V219" s="23" t="e">
        <f>IF(Peru!#REF!&gt;0,$V$1,"")</f>
        <v>#REF!</v>
      </c>
      <c r="W219" s="23" t="e">
        <f>IF(#REF!&gt;0,$W$1,"")</f>
        <v>#REF!</v>
      </c>
      <c r="X219" s="23" t="e">
        <f>IF('Ft Wayne'!#REF!&gt;0,$X$1,"")</f>
        <v>#REF!</v>
      </c>
      <c r="Y219" s="23" t="e">
        <f>IF(#REF!&gt;0,$Y$1,"")</f>
        <v>#REF!</v>
      </c>
      <c r="Z219" s="23" t="e">
        <f>IF(#REF!&gt;0,$Z$1,"")</f>
        <v>#REF!</v>
      </c>
    </row>
    <row r="220" spans="1:26" ht="16.5" hidden="1" customHeight="1" x14ac:dyDescent="0.25">
      <c r="A220" s="23" t="e">
        <f t="shared" si="6"/>
        <v>#REF!</v>
      </c>
      <c r="B220" s="388" t="str">
        <f>MstList!B220</f>
        <v>FLT FT7991</v>
      </c>
      <c r="C220" s="9" t="str">
        <f>MstList!C220</f>
        <v>4D4017F</v>
      </c>
      <c r="D220" s="1" t="str">
        <f>MstList!D220</f>
        <v>Brake Pad-Front (2011-19)</v>
      </c>
      <c r="E220" s="60" t="e">
        <f>Quantities!D220</f>
        <v>#REF!</v>
      </c>
      <c r="F220" s="117">
        <v>0</v>
      </c>
      <c r="G220" s="212" t="e">
        <f t="shared" si="7"/>
        <v>#REF!</v>
      </c>
      <c r="H220" s="268" t="str">
        <f>MstList!H220</f>
        <v>NAPA</v>
      </c>
      <c r="I220" s="383" t="str">
        <f>MstList!I220</f>
        <v>Ram</v>
      </c>
      <c r="J220" s="268">
        <f>MstList!K220</f>
        <v>0</v>
      </c>
      <c r="N220" s="636" t="str">
        <f>IF(Jasper!$D217&gt;0,N$1,"")</f>
        <v/>
      </c>
      <c r="O220" s="362" t="e">
        <f>IF(#REF!&gt;0,O$1,"")</f>
        <v>#REF!</v>
      </c>
      <c r="P220" s="362" t="str">
        <f>IF(Versailles!$D217&gt;0,P$1,"")</f>
        <v/>
      </c>
      <c r="Q220" s="362" t="str">
        <f>IF(Sellersburg!$E216&gt;0,Q$1,"")</f>
        <v/>
      </c>
      <c r="R220" s="362" t="str">
        <f>IF(Pendleton!$E189&gt;0,R$1,"")</f>
        <v/>
      </c>
      <c r="S220" s="362" t="e">
        <f>IF(#REF!&gt;0,S$1,"")</f>
        <v>#REF!</v>
      </c>
      <c r="T220" s="23" t="e">
        <f>IF(#REF!&gt;0,$T$1,"")</f>
        <v>#REF!</v>
      </c>
      <c r="U220" s="23" t="e">
        <f>IF(Lafayette!#REF!&gt;0,$U$1,"")</f>
        <v>#REF!</v>
      </c>
      <c r="V220" s="23" t="e">
        <f>IF(Peru!#REF!&gt;0,$V$1,"")</f>
        <v>#REF!</v>
      </c>
      <c r="W220" s="23" t="e">
        <f>IF(#REF!&gt;0,$W$1,"")</f>
        <v>#REF!</v>
      </c>
      <c r="X220" s="23" t="e">
        <f>IF('Ft Wayne'!#REF!&gt;0,$X$1,"")</f>
        <v>#REF!</v>
      </c>
      <c r="Y220" s="23" t="e">
        <f>IF(#REF!&gt;0,$Y$1,"")</f>
        <v>#REF!</v>
      </c>
      <c r="Z220" s="23" t="e">
        <f>IF(#REF!&gt;0,$Z$1,"")</f>
        <v>#REF!</v>
      </c>
    </row>
    <row r="221" spans="1:26" ht="16.5" hidden="1" customHeight="1" x14ac:dyDescent="0.25">
      <c r="A221" s="23" t="e">
        <f t="shared" si="6"/>
        <v>#REF!</v>
      </c>
      <c r="B221" s="106" t="str">
        <f>MstList!B221</f>
        <v>UP 880082CR</v>
      </c>
      <c r="C221" s="72" t="str">
        <f>MstList!C221</f>
        <v>4D4025R</v>
      </c>
      <c r="D221" s="22" t="str">
        <f>MstList!D221</f>
        <v>Brake Rotor-Rear (2011-19)</v>
      </c>
      <c r="E221" s="136" t="e">
        <f>Quantities!D221</f>
        <v>#REF!</v>
      </c>
      <c r="F221" s="118">
        <v>0</v>
      </c>
      <c r="G221" s="212" t="e">
        <f t="shared" si="7"/>
        <v>#REF!</v>
      </c>
      <c r="H221" s="268" t="str">
        <f>MstList!H221</f>
        <v>NAPA</v>
      </c>
      <c r="I221" s="383" t="str">
        <f>MstList!I221</f>
        <v>Ram</v>
      </c>
      <c r="J221" s="268">
        <f>MstList!K221</f>
        <v>0</v>
      </c>
      <c r="N221" s="636" t="str">
        <f>IF(Jasper!$D218&gt;0,N$1,"")</f>
        <v/>
      </c>
      <c r="O221" s="362" t="e">
        <f>IF(#REF!&gt;0,O$1,"")</f>
        <v>#REF!</v>
      </c>
      <c r="P221" s="362" t="str">
        <f>IF(Versailles!$D218&gt;0,P$1,"")</f>
        <v/>
      </c>
      <c r="Q221" s="362" t="str">
        <f>IF(Sellersburg!$E217&gt;0,Q$1,"")</f>
        <v/>
      </c>
      <c r="R221" s="362" t="str">
        <f>IF(Pendleton!$E190&gt;0,R$1,"")</f>
        <v/>
      </c>
      <c r="S221" s="362" t="e">
        <f>IF(#REF!&gt;0,S$1,"")</f>
        <v>#REF!</v>
      </c>
      <c r="T221" s="23" t="e">
        <f>IF(#REF!&gt;0,$T$1,"")</f>
        <v>#REF!</v>
      </c>
      <c r="U221" s="23" t="e">
        <f>IF(Lafayette!#REF!&gt;0,$U$1,"")</f>
        <v>#REF!</v>
      </c>
      <c r="V221" s="23" t="e">
        <f>IF(Peru!#REF!&gt;0,$V$1,"")</f>
        <v>#REF!</v>
      </c>
      <c r="W221" s="23" t="e">
        <f>IF(#REF!&gt;0,$W$1,"")</f>
        <v>#REF!</v>
      </c>
      <c r="X221" s="23" t="e">
        <f>IF('Ft Wayne'!#REF!&gt;0,$X$1,"")</f>
        <v>#REF!</v>
      </c>
      <c r="Y221" s="23" t="e">
        <f>IF(#REF!&gt;0,$Y$1,"")</f>
        <v>#REF!</v>
      </c>
      <c r="Z221" s="23" t="e">
        <f>IF(#REF!&gt;0,$Z$1,"")</f>
        <v>#REF!</v>
      </c>
    </row>
    <row r="222" spans="1:26" ht="16.5" hidden="1" customHeight="1" x14ac:dyDescent="0.25">
      <c r="A222" s="23" t="e">
        <f t="shared" si="6"/>
        <v>#REF!</v>
      </c>
      <c r="B222" s="106" t="str">
        <f>MstList!B222</f>
        <v>FLT FT7867</v>
      </c>
      <c r="C222" s="72" t="str">
        <f>MstList!C222</f>
        <v>4D4017R</v>
      </c>
      <c r="D222" s="22" t="str">
        <f>MstList!D222</f>
        <v>Brake Pad-Rear (2011-19)</v>
      </c>
      <c r="E222" s="136" t="e">
        <f>Quantities!D222</f>
        <v>#REF!</v>
      </c>
      <c r="F222" s="118">
        <v>0</v>
      </c>
      <c r="G222" s="212" t="e">
        <f t="shared" si="7"/>
        <v>#REF!</v>
      </c>
      <c r="H222" s="268" t="str">
        <f>MstList!H222</f>
        <v>NAPA</v>
      </c>
      <c r="I222" s="383" t="str">
        <f>MstList!I222</f>
        <v>Ram</v>
      </c>
      <c r="J222" s="268">
        <f>MstList!K222</f>
        <v>0</v>
      </c>
      <c r="N222" s="636" t="str">
        <f>IF(Jasper!$D219&gt;0,N$1,"")</f>
        <v/>
      </c>
      <c r="O222" s="362" t="e">
        <f>IF(#REF!&gt;0,O$1,"")</f>
        <v>#REF!</v>
      </c>
      <c r="P222" s="362" t="str">
        <f>IF(Versailles!$D219&gt;0,P$1,"")</f>
        <v/>
      </c>
      <c r="Q222" s="362" t="str">
        <f>IF(Sellersburg!$E218&gt;0,Q$1,"")</f>
        <v/>
      </c>
      <c r="R222" s="362" t="str">
        <f>IF(Pendleton!$E191&gt;0,R$1,"")</f>
        <v/>
      </c>
      <c r="S222" s="362" t="e">
        <f>IF(#REF!&gt;0,S$1,"")</f>
        <v>#REF!</v>
      </c>
      <c r="T222" s="23" t="e">
        <f>IF(#REF!&gt;0,$T$1,"")</f>
        <v>#REF!</v>
      </c>
      <c r="U222" s="23" t="e">
        <f>IF(Lafayette!#REF!&gt;0,$U$1,"")</f>
        <v>#REF!</v>
      </c>
      <c r="V222" s="23" t="e">
        <f>IF(Peru!#REF!&gt;0,$V$1,"")</f>
        <v>#REF!</v>
      </c>
      <c r="W222" s="23" t="e">
        <f>IF(#REF!&gt;0,$W$1,"")</f>
        <v>#REF!</v>
      </c>
      <c r="X222" s="23" t="e">
        <f>IF('Ft Wayne'!#REF!&gt;0,$X$1,"")</f>
        <v>#REF!</v>
      </c>
      <c r="Y222" s="23" t="e">
        <f>IF(#REF!&gt;0,$Y$1,"")</f>
        <v>#REF!</v>
      </c>
      <c r="Z222" s="23" t="e">
        <f>IF(#REF!&gt;0,$Z$1,"")</f>
        <v>#REF!</v>
      </c>
    </row>
    <row r="223" spans="1:26" ht="16.5" hidden="1" customHeight="1" x14ac:dyDescent="0.25">
      <c r="A223" s="23" t="e">
        <f t="shared" si="6"/>
        <v>#REF!</v>
      </c>
      <c r="B223" s="106" t="str">
        <f>MstList!B223</f>
        <v>NOE 7043011</v>
      </c>
      <c r="C223" s="72">
        <f>MstList!C223</f>
        <v>7043011</v>
      </c>
      <c r="D223" s="22" t="str">
        <f>MstList!D223</f>
        <v>Oil Drain Plug  (20011-19)</v>
      </c>
      <c r="E223" s="136" t="e">
        <f>Quantities!D223</f>
        <v>#REF!</v>
      </c>
      <c r="F223" s="118">
        <v>0</v>
      </c>
      <c r="G223" s="107" t="e">
        <f t="shared" si="7"/>
        <v>#REF!</v>
      </c>
      <c r="H223" s="485" t="str">
        <f>MstList!H223</f>
        <v>NAPA</v>
      </c>
      <c r="I223" s="486" t="str">
        <f>MstList!I223</f>
        <v>Ram</v>
      </c>
      <c r="J223" s="485">
        <f>MstList!K223</f>
        <v>0</v>
      </c>
      <c r="N223" s="636" t="str">
        <f>IF(Jasper!$D220&gt;0,N$1,"")</f>
        <v/>
      </c>
      <c r="O223" s="362" t="e">
        <f>IF(#REF!&gt;0,O$1,"")</f>
        <v>#REF!</v>
      </c>
      <c r="P223" s="362" t="str">
        <f>IF(Versailles!$D220&gt;0,P$1,"")</f>
        <v/>
      </c>
      <c r="Q223" s="362" t="str">
        <f>IF(Sellersburg!$E219&gt;0,Q$1,"")</f>
        <v/>
      </c>
      <c r="R223" s="362" t="str">
        <f>IF(Pendleton!$E192&gt;0,R$1,"")</f>
        <v/>
      </c>
      <c r="S223" s="362" t="e">
        <f>IF(#REF!&gt;0,S$1,"")</f>
        <v>#REF!</v>
      </c>
      <c r="T223" s="23" t="e">
        <f>IF(#REF!&gt;0,$T$1,"")</f>
        <v>#REF!</v>
      </c>
      <c r="U223" s="23" t="e">
        <f>IF(Lafayette!#REF!&gt;0,$U$1,"")</f>
        <v>#REF!</v>
      </c>
      <c r="V223" s="23" t="e">
        <f>IF(Peru!#REF!&gt;0,$V$1,"")</f>
        <v>#REF!</v>
      </c>
      <c r="W223" s="23" t="e">
        <f>IF(#REF!&gt;0,$W$1,"")</f>
        <v>#REF!</v>
      </c>
      <c r="X223" s="23" t="e">
        <f>IF('Ft Wayne'!#REF!&gt;0,$X$1,"")</f>
        <v>#REF!</v>
      </c>
      <c r="Y223" s="23" t="e">
        <f>IF(#REF!&gt;0,$Y$1,"")</f>
        <v>#REF!</v>
      </c>
      <c r="Z223" s="23" t="e">
        <f>IF(#REF!&gt;0,$Z$1,"")</f>
        <v>#REF!</v>
      </c>
    </row>
    <row r="224" spans="1:26" ht="16.5" hidden="1" customHeight="1" x14ac:dyDescent="0.25">
      <c r="A224" s="23" t="e">
        <f t="shared" si="6"/>
        <v>#REF!</v>
      </c>
      <c r="B224" s="487" t="str">
        <f>MstList!B224</f>
        <v>SE5605A</v>
      </c>
      <c r="C224" s="72" t="str">
        <f>MstList!C224</f>
        <v>4D4071</v>
      </c>
      <c r="D224" s="22" t="str">
        <f>MstList!D224</f>
        <v>Front Left Caliper (2011-18)</v>
      </c>
      <c r="E224" s="136" t="e">
        <f>Quantities!D224</f>
        <v>#REF!</v>
      </c>
      <c r="F224" s="118">
        <v>0</v>
      </c>
      <c r="G224" s="107" t="e">
        <f t="shared" si="7"/>
        <v>#REF!</v>
      </c>
      <c r="H224" s="485" t="str">
        <f>MstList!H224</f>
        <v>NAPA</v>
      </c>
      <c r="I224" s="486" t="str">
        <f>MstList!I224</f>
        <v>Ram</v>
      </c>
      <c r="J224" s="485">
        <f>MstList!K224</f>
        <v>0</v>
      </c>
      <c r="N224" s="636" t="str">
        <f>IF(Jasper!$D221&gt;0,N$1,"")</f>
        <v/>
      </c>
      <c r="O224" s="362" t="e">
        <f>IF(#REF!&gt;0,O$1,"")</f>
        <v>#REF!</v>
      </c>
      <c r="P224" s="362" t="str">
        <f>IF(Versailles!$D221&gt;0,P$1,"")</f>
        <v/>
      </c>
      <c r="Q224" s="362" t="str">
        <f>IF(Sellersburg!$E220&gt;0,Q$1,"")</f>
        <v/>
      </c>
      <c r="R224" s="362" t="str">
        <f>IF(Pendleton!$E193&gt;0,R$1,"")</f>
        <v/>
      </c>
      <c r="S224" s="362" t="e">
        <f>IF(#REF!&gt;0,S$1,"")</f>
        <v>#REF!</v>
      </c>
      <c r="T224" s="23" t="e">
        <f>IF(#REF!&gt;0,$T$1,"")</f>
        <v>#REF!</v>
      </c>
      <c r="U224" s="23" t="e">
        <f>IF(Lafayette!#REF!&gt;0,$U$1,"")</f>
        <v>#REF!</v>
      </c>
      <c r="V224" s="23" t="e">
        <f>IF(Peru!#REF!&gt;0,$V$1,"")</f>
        <v>#REF!</v>
      </c>
      <c r="W224" s="23" t="e">
        <f>IF(#REF!&gt;0,$W$1,"")</f>
        <v>#REF!</v>
      </c>
      <c r="X224" s="23" t="e">
        <f>IF('Ft Wayne'!#REF!&gt;0,$X$1,"")</f>
        <v>#REF!</v>
      </c>
      <c r="Y224" s="23" t="e">
        <f>IF(#REF!&gt;0,$Y$1,"")</f>
        <v>#REF!</v>
      </c>
      <c r="Z224" s="23" t="e">
        <f>IF(#REF!&gt;0,$Z$1,"")</f>
        <v>#REF!</v>
      </c>
    </row>
    <row r="225" spans="1:26" ht="16.5" hidden="1" customHeight="1" x14ac:dyDescent="0.25">
      <c r="A225" s="23" t="e">
        <f t="shared" si="6"/>
        <v>#REF!</v>
      </c>
      <c r="B225" s="388" t="str">
        <f>MstList!B225</f>
        <v>SE5606A</v>
      </c>
      <c r="C225" s="9" t="str">
        <f>MstList!C225</f>
        <v>4D4072</v>
      </c>
      <c r="D225" s="1" t="str">
        <f>MstList!D225</f>
        <v>Front Right Caliper (2011-18)</v>
      </c>
      <c r="E225" s="60" t="e">
        <f>Quantities!D225</f>
        <v>#REF!</v>
      </c>
      <c r="F225" s="117">
        <v>0</v>
      </c>
      <c r="G225" s="107" t="e">
        <f t="shared" si="7"/>
        <v>#REF!</v>
      </c>
      <c r="H225" s="485" t="str">
        <f>MstList!H225</f>
        <v>NAPA</v>
      </c>
      <c r="I225" s="486" t="str">
        <f>MstList!I225</f>
        <v>Ram</v>
      </c>
      <c r="J225" s="485"/>
      <c r="N225" s="636" t="str">
        <f>IF(Jasper!$D222&gt;0,N$1,"")</f>
        <v/>
      </c>
      <c r="O225" s="362" t="e">
        <f>IF(#REF!&gt;0,O$1,"")</f>
        <v>#REF!</v>
      </c>
      <c r="P225" s="362" t="str">
        <f>IF(Versailles!$D222&gt;0,P$1,"")</f>
        <v/>
      </c>
      <c r="Q225" s="362" t="str">
        <f>IF(Sellersburg!$E221&gt;0,Q$1,"")</f>
        <v/>
      </c>
      <c r="R225" s="362" t="str">
        <f>IF(Pendleton!$E194&gt;0,R$1,"")</f>
        <v/>
      </c>
      <c r="S225" s="362" t="e">
        <f>IF(#REF!&gt;0,S$1,"")</f>
        <v>#REF!</v>
      </c>
      <c r="T225" s="23" t="e">
        <f>IF(#REF!&gt;0,$T$1,"")</f>
        <v>#REF!</v>
      </c>
      <c r="U225" s="23" t="e">
        <f>IF(Lafayette!#REF!&gt;0,$U$1,"")</f>
        <v>#REF!</v>
      </c>
      <c r="V225" s="23" t="e">
        <f>IF(Peru!#REF!&gt;0,$V$1,"")</f>
        <v>#REF!</v>
      </c>
      <c r="W225" s="23" t="e">
        <f>IF(#REF!&gt;0,$W$1,"")</f>
        <v>#REF!</v>
      </c>
      <c r="X225" s="23" t="e">
        <f>IF('Ft Wayne'!#REF!&gt;0,$X$1,"")</f>
        <v>#REF!</v>
      </c>
      <c r="Y225" s="23" t="e">
        <f>IF(#REF!&gt;0,$Y$1,"")</f>
        <v>#REF!</v>
      </c>
      <c r="Z225" s="23" t="e">
        <f>IF(#REF!&gt;0,$Z$1,"")</f>
        <v>#REF!</v>
      </c>
    </row>
    <row r="226" spans="1:26" ht="16.5" hidden="1" customHeight="1" x14ac:dyDescent="0.25">
      <c r="A226" s="23" t="e">
        <f t="shared" si="6"/>
        <v>#REF!</v>
      </c>
      <c r="B226" s="503" t="str">
        <f>MstList!B226</f>
        <v>SE5387A</v>
      </c>
      <c r="C226" s="568" t="str">
        <f>MstList!C226</f>
        <v>4d4073</v>
      </c>
      <c r="D226" s="569" t="str">
        <f>MstList!D226</f>
        <v>Rear RightCaliper (2011-18)</v>
      </c>
      <c r="E226" s="665" t="e">
        <f>Quantities!D226</f>
        <v>#REF!</v>
      </c>
      <c r="F226" s="504">
        <v>0</v>
      </c>
      <c r="G226" s="505" t="e">
        <f t="shared" si="7"/>
        <v>#REF!</v>
      </c>
      <c r="H226" s="506" t="str">
        <f>MstList!H226</f>
        <v>NAPA</v>
      </c>
      <c r="I226" s="486" t="str">
        <f>MstList!I226</f>
        <v>Ram</v>
      </c>
      <c r="J226" s="485">
        <f>MstList!K226</f>
        <v>0</v>
      </c>
      <c r="N226" s="636" t="str">
        <f>IF(Jasper!$D223&gt;0,N$1,"")</f>
        <v/>
      </c>
      <c r="O226" s="362" t="e">
        <f>IF(#REF!&gt;0,O$1,"")</f>
        <v>#REF!</v>
      </c>
      <c r="P226" s="362" t="str">
        <f>IF(Versailles!$D223&gt;0,P$1,"")</f>
        <v/>
      </c>
      <c r="Q226" s="362" t="str">
        <f>IF(Sellersburg!$E222&gt;0,Q$1,"")</f>
        <v/>
      </c>
      <c r="R226" s="362" t="str">
        <f>IF(Pendleton!$E195&gt;0,R$1,"")</f>
        <v/>
      </c>
      <c r="S226" s="362" t="e">
        <f>IF(#REF!&gt;0,S$1,"")</f>
        <v>#REF!</v>
      </c>
      <c r="T226" s="23" t="e">
        <f>IF(#REF!&gt;0,$T$1,"")</f>
        <v>#REF!</v>
      </c>
      <c r="U226" s="23" t="e">
        <f>IF(Lafayette!#REF!&gt;0,$U$1,"")</f>
        <v>#REF!</v>
      </c>
      <c r="V226" s="23" t="e">
        <f>IF(Peru!#REF!&gt;0,$V$1,"")</f>
        <v>#REF!</v>
      </c>
      <c r="W226" s="23" t="e">
        <f>IF(#REF!&gt;0,$W$1,"")</f>
        <v>#REF!</v>
      </c>
      <c r="X226" s="23" t="e">
        <f>IF('Ft Wayne'!#REF!&gt;0,$X$1,"")</f>
        <v>#REF!</v>
      </c>
      <c r="Y226" s="23" t="e">
        <f>IF(#REF!&gt;0,$Y$1,"")</f>
        <v>#REF!</v>
      </c>
      <c r="Z226" s="23" t="e">
        <f>IF(#REF!&gt;0,$Z$1,"")</f>
        <v>#REF!</v>
      </c>
    </row>
    <row r="227" spans="1:26" ht="16.5" hidden="1" customHeight="1" x14ac:dyDescent="0.25">
      <c r="A227" s="23" t="e">
        <f t="shared" si="6"/>
        <v>#REF!</v>
      </c>
      <c r="B227" s="507" t="str">
        <f>MstList!B227</f>
        <v>SE5388A</v>
      </c>
      <c r="C227" s="570" t="str">
        <f>MstList!C227</f>
        <v>4D4074</v>
      </c>
      <c r="D227" s="571" t="str">
        <f>MstList!D227</f>
        <v>Rear Left Caliper (2011-18)</v>
      </c>
      <c r="E227" s="666" t="e">
        <f>Quantities!D227</f>
        <v>#REF!</v>
      </c>
      <c r="F227" s="509">
        <v>0</v>
      </c>
      <c r="G227" s="508" t="e">
        <f t="shared" si="7"/>
        <v>#REF!</v>
      </c>
      <c r="H227" s="378" t="str">
        <f>MstList!H227</f>
        <v>NAPA</v>
      </c>
      <c r="I227" s="486" t="str">
        <f>MstList!I227</f>
        <v>Ram</v>
      </c>
      <c r="J227" s="485">
        <f>MstList!K227</f>
        <v>0</v>
      </c>
      <c r="N227" s="636" t="str">
        <f>IF(Jasper!$D224&gt;0,N$1,"")</f>
        <v/>
      </c>
      <c r="O227" s="362" t="e">
        <f>IF(#REF!&gt;0,O$1,"")</f>
        <v>#REF!</v>
      </c>
      <c r="P227" s="362" t="str">
        <f>IF(Versailles!$D224&gt;0,P$1,"")</f>
        <v/>
      </c>
      <c r="Q227" s="362" t="str">
        <f>IF(Sellersburg!$E223&gt;0,Q$1,"")</f>
        <v/>
      </c>
      <c r="R227" s="362" t="str">
        <f>IF(Pendleton!$E196&gt;0,R$1,"")</f>
        <v/>
      </c>
      <c r="S227" s="362" t="e">
        <f>IF(#REF!&gt;0,S$1,"")</f>
        <v>#REF!</v>
      </c>
      <c r="T227" s="23" t="e">
        <f>IF(#REF!&gt;0,$T$1,"")</f>
        <v>#REF!</v>
      </c>
      <c r="U227" s="23" t="e">
        <f>IF(Lafayette!#REF!&gt;0,$U$1,"")</f>
        <v>#REF!</v>
      </c>
      <c r="V227" s="23" t="e">
        <f>IF(Peru!#REF!&gt;0,$V$1,"")</f>
        <v>#REF!</v>
      </c>
      <c r="W227" s="23" t="e">
        <f>IF(#REF!&gt;0,$W$1,"")</f>
        <v>#REF!</v>
      </c>
      <c r="X227" s="23" t="e">
        <f>IF('Ft Wayne'!#REF!&gt;0,$X$1,"")</f>
        <v>#REF!</v>
      </c>
      <c r="Y227" s="23" t="e">
        <f>IF(#REF!&gt;0,$Y$1,"")</f>
        <v>#REF!</v>
      </c>
      <c r="Z227" s="23" t="e">
        <f>IF(#REF!&gt;0,$Z$1,"")</f>
        <v>#REF!</v>
      </c>
    </row>
    <row r="228" spans="1:26" ht="16.5" hidden="1" customHeight="1" x14ac:dyDescent="0.25">
      <c r="A228" s="23" t="e">
        <f t="shared" si="6"/>
        <v>#REF!</v>
      </c>
      <c r="B228" s="510" t="str">
        <f>MstList!B228</f>
        <v>UP 609945</v>
      </c>
      <c r="C228" s="211" t="str">
        <f>MstList!C228</f>
        <v>4D4006</v>
      </c>
      <c r="D228" s="180" t="str">
        <f>MstList!D228</f>
        <v>Right Front Brake Hose (2011-19)</v>
      </c>
      <c r="E228" s="572" t="e">
        <f>Quantities!D228</f>
        <v>#REF!</v>
      </c>
      <c r="F228" s="511">
        <v>0</v>
      </c>
      <c r="G228" s="512" t="e">
        <f t="shared" si="7"/>
        <v>#REF!</v>
      </c>
      <c r="H228" s="513" t="str">
        <f>MstList!H228</f>
        <v>NAPA</v>
      </c>
      <c r="I228" s="486" t="str">
        <f>MstList!I228</f>
        <v>Ram</v>
      </c>
      <c r="J228" s="485">
        <f>MstList!K228</f>
        <v>0</v>
      </c>
      <c r="N228" s="636" t="str">
        <f>IF(Jasper!$D225&gt;0,N$1,"")</f>
        <v/>
      </c>
      <c r="O228" s="362" t="e">
        <f>IF(#REF!&gt;0,O$1,"")</f>
        <v>#REF!</v>
      </c>
      <c r="P228" s="362" t="str">
        <f>IF(Versailles!$D225&gt;0,P$1,"")</f>
        <v/>
      </c>
      <c r="Q228" s="362" t="str">
        <f>IF(Sellersburg!$E224&gt;0,Q$1,"")</f>
        <v/>
      </c>
      <c r="R228" s="362" t="str">
        <f>IF(Pendleton!$E197&gt;0,R$1,"")</f>
        <v/>
      </c>
      <c r="S228" s="362" t="e">
        <f>IF(#REF!&gt;0,S$1,"")</f>
        <v>#REF!</v>
      </c>
      <c r="T228" s="23" t="e">
        <f>IF(#REF!&gt;0,$T$1,"")</f>
        <v>#REF!</v>
      </c>
      <c r="U228" s="23" t="e">
        <f>IF(Lafayette!#REF!&gt;0,$U$1,"")</f>
        <v>#REF!</v>
      </c>
      <c r="V228" s="23" t="e">
        <f>IF(Peru!#REF!&gt;0,$V$1,"")</f>
        <v>#REF!</v>
      </c>
      <c r="W228" s="23" t="e">
        <f>IF(#REF!&gt;0,$W$1,"")</f>
        <v>#REF!</v>
      </c>
      <c r="X228" s="23" t="e">
        <f>IF('Ft Wayne'!#REF!&gt;0,$X$1,"")</f>
        <v>#REF!</v>
      </c>
      <c r="Y228" s="23" t="e">
        <f>IF(#REF!&gt;0,$Y$1,"")</f>
        <v>#REF!</v>
      </c>
      <c r="Z228" s="23" t="e">
        <f>IF(#REF!&gt;0,$Z$1,"")</f>
        <v>#REF!</v>
      </c>
    </row>
    <row r="229" spans="1:26" ht="16.5" hidden="1" customHeight="1" x14ac:dyDescent="0.25">
      <c r="A229" s="23" t="e">
        <f t="shared" si="6"/>
        <v>#REF!</v>
      </c>
      <c r="B229" s="106" t="str">
        <f>MstList!B229</f>
        <v>UP 609946</v>
      </c>
      <c r="C229" s="72" t="str">
        <f>MstList!C229</f>
        <v>4D4007</v>
      </c>
      <c r="D229" s="22" t="str">
        <f>MstList!D229</f>
        <v>Left Front Brake Hose (2011-19)</v>
      </c>
      <c r="E229" s="136" t="e">
        <f>Quantities!D229</f>
        <v>#REF!</v>
      </c>
      <c r="F229" s="118">
        <v>0</v>
      </c>
      <c r="G229" s="107" t="e">
        <f t="shared" si="7"/>
        <v>#REF!</v>
      </c>
      <c r="H229" s="485" t="str">
        <f>MstList!H229</f>
        <v>NAPA</v>
      </c>
      <c r="I229" s="486" t="str">
        <f>MstList!I229</f>
        <v>Ram</v>
      </c>
      <c r="J229" s="485">
        <f>MstList!K229</f>
        <v>0</v>
      </c>
      <c r="N229" s="636" t="str">
        <f>IF(Jasper!$D226&gt;0,N$1,"")</f>
        <v/>
      </c>
      <c r="O229" s="362" t="e">
        <f>IF(#REF!&gt;0,O$1,"")</f>
        <v>#REF!</v>
      </c>
      <c r="P229" s="362" t="str">
        <f>IF(Versailles!$D226&gt;0,P$1,"")</f>
        <v/>
      </c>
      <c r="Q229" s="362" t="str">
        <f>IF(Sellersburg!$E225&gt;0,Q$1,"")</f>
        <v/>
      </c>
      <c r="R229" s="362" t="str">
        <f>IF(Pendleton!$E198&gt;0,R$1,"")</f>
        <v/>
      </c>
      <c r="S229" s="362" t="e">
        <f>IF(#REF!&gt;0,S$1,"")</f>
        <v>#REF!</v>
      </c>
      <c r="T229" s="23" t="e">
        <f>IF(#REF!&gt;0,$T$1,"")</f>
        <v>#REF!</v>
      </c>
      <c r="U229" s="23" t="e">
        <f>IF(Lafayette!#REF!&gt;0,$U$1,"")</f>
        <v>#REF!</v>
      </c>
      <c r="V229" s="23" t="e">
        <f>IF(Peru!#REF!&gt;0,$V$1,"")</f>
        <v>#REF!</v>
      </c>
      <c r="W229" s="23" t="e">
        <f>IF(#REF!&gt;0,$W$1,"")</f>
        <v>#REF!</v>
      </c>
      <c r="X229" s="23" t="e">
        <f>IF('Ft Wayne'!#REF!&gt;0,$X$1,"")</f>
        <v>#REF!</v>
      </c>
      <c r="Y229" s="23" t="e">
        <f>IF(#REF!&gt;0,$Y$1,"")</f>
        <v>#REF!</v>
      </c>
      <c r="Z229" s="23" t="e">
        <f>IF(#REF!&gt;0,$Z$1,"")</f>
        <v>#REF!</v>
      </c>
    </row>
    <row r="230" spans="1:26" ht="16.5" hidden="1" customHeight="1" x14ac:dyDescent="0.25">
      <c r="A230" s="23" t="e">
        <f t="shared" si="6"/>
        <v>#REF!</v>
      </c>
      <c r="B230" s="106" t="str">
        <f>MstList!B230</f>
        <v>UP 532957</v>
      </c>
      <c r="C230" s="72" t="str">
        <f>MstList!C230</f>
        <v>4D4056</v>
      </c>
      <c r="D230" s="22" t="str">
        <f>MstList!D230</f>
        <v>Front ABS Sensors (2017-19)</v>
      </c>
      <c r="E230" s="136" t="e">
        <f>Quantities!D230</f>
        <v>#REF!</v>
      </c>
      <c r="F230" s="118">
        <v>0</v>
      </c>
      <c r="G230" s="107" t="e">
        <f t="shared" si="7"/>
        <v>#REF!</v>
      </c>
      <c r="H230" s="485" t="str">
        <f>MstList!H230</f>
        <v>NAPA</v>
      </c>
      <c r="I230" s="486" t="str">
        <f>MstList!I230</f>
        <v>Ram</v>
      </c>
      <c r="J230" s="485">
        <f>MstList!K230</f>
        <v>0</v>
      </c>
      <c r="N230" s="636" t="str">
        <f>IF(Jasper!$D227&gt;0,N$1,"")</f>
        <v/>
      </c>
      <c r="O230" s="362" t="e">
        <f>IF(#REF!&gt;0,O$1,"")</f>
        <v>#REF!</v>
      </c>
      <c r="P230" s="362" t="str">
        <f>IF(Versailles!$D227&gt;0,P$1,"")</f>
        <v/>
      </c>
      <c r="Q230" s="362" t="str">
        <f>IF(Sellersburg!$E226&gt;0,Q$1,"")</f>
        <v/>
      </c>
      <c r="R230" s="362" t="str">
        <f>IF(Pendleton!$E199&gt;0,R$1,"")</f>
        <v/>
      </c>
      <c r="S230" s="362" t="e">
        <f>IF(#REF!&gt;0,S$1,"")</f>
        <v>#REF!</v>
      </c>
      <c r="T230" s="23" t="e">
        <f>IF(#REF!&gt;0,$T$1,"")</f>
        <v>#REF!</v>
      </c>
      <c r="U230" s="23" t="e">
        <f>IF(Lafayette!#REF!&gt;0,$U$1,"")</f>
        <v>#REF!</v>
      </c>
      <c r="V230" s="23" t="e">
        <f>IF(Peru!#REF!&gt;0,$V$1,"")</f>
        <v>#REF!</v>
      </c>
      <c r="W230" s="23" t="e">
        <f>IF(#REF!&gt;0,$W$1,"")</f>
        <v>#REF!</v>
      </c>
      <c r="X230" s="23" t="e">
        <f>IF('Ft Wayne'!#REF!&gt;0,$X$1,"")</f>
        <v>#REF!</v>
      </c>
      <c r="Y230" s="23" t="e">
        <f>IF(#REF!&gt;0,$Y$1,"")</f>
        <v>#REF!</v>
      </c>
      <c r="Z230" s="23" t="e">
        <f>IF(#REF!&gt;0,$Z$1,"")</f>
        <v>#REF!</v>
      </c>
    </row>
    <row r="231" spans="1:26" ht="16.5" hidden="1" customHeight="1" x14ac:dyDescent="0.25">
      <c r="A231" s="23" t="e">
        <f t="shared" si="6"/>
        <v>#REF!</v>
      </c>
      <c r="B231" s="106" t="str">
        <f>MstList!B231</f>
        <v>ECH921232</v>
      </c>
      <c r="C231" s="72" t="str">
        <f>MstList!C231</f>
        <v>4D4192</v>
      </c>
      <c r="D231" s="22" t="str">
        <f>MstList!D231</f>
        <v>Tire Pressure Sensor (2014-17)</v>
      </c>
      <c r="E231" s="136" t="e">
        <f>Quantities!D231</f>
        <v>#REF!</v>
      </c>
      <c r="F231" s="118">
        <v>36.340000000000003</v>
      </c>
      <c r="G231" s="107" t="e">
        <f t="shared" si="7"/>
        <v>#REF!</v>
      </c>
      <c r="H231" s="485" t="str">
        <f>MstList!H231</f>
        <v>NAPA</v>
      </c>
      <c r="I231" s="486" t="str">
        <f>MstList!I231</f>
        <v>Ram</v>
      </c>
      <c r="J231" s="485">
        <f>MstList!K231</f>
        <v>0</v>
      </c>
      <c r="N231" s="636" t="str">
        <f>IF(Jasper!$D228&gt;0,N$1,"")</f>
        <v/>
      </c>
      <c r="O231" s="362" t="e">
        <f>IF(#REF!&gt;0,O$1,"")</f>
        <v>#REF!</v>
      </c>
      <c r="P231" s="362" t="e">
        <f>IF(Versailles!#REF!&gt;0,P$1,"")</f>
        <v>#REF!</v>
      </c>
      <c r="Q231" s="362" t="str">
        <f>IF(Sellersburg!$E227&gt;0,Q$1,"")</f>
        <v/>
      </c>
      <c r="R231" s="362" t="str">
        <f>IF(Pendleton!$E200&gt;0,R$1,"")</f>
        <v/>
      </c>
      <c r="S231" s="362" t="e">
        <f>IF(#REF!&gt;0,S$1,"")</f>
        <v>#REF!</v>
      </c>
      <c r="T231" s="23" t="e">
        <f>IF(#REF!&gt;0,$T$1,"")</f>
        <v>#REF!</v>
      </c>
      <c r="U231" s="23" t="e">
        <f>IF(Lafayette!#REF!&gt;0,$U$1,"")</f>
        <v>#REF!</v>
      </c>
      <c r="V231" s="23" t="e">
        <f>IF(Peru!#REF!&gt;0,$V$1,"")</f>
        <v>#REF!</v>
      </c>
      <c r="W231" s="23" t="e">
        <f>IF(#REF!&gt;0,$W$1,"")</f>
        <v>#REF!</v>
      </c>
      <c r="X231" s="23" t="e">
        <f>IF('Ft Wayne'!#REF!&gt;0,$X$1,"")</f>
        <v>#REF!</v>
      </c>
      <c r="Y231" s="23" t="e">
        <f>IF(#REF!&gt;0,$Y$1,"")</f>
        <v>#REF!</v>
      </c>
      <c r="Z231" s="23" t="e">
        <f>IF(#REF!&gt;0,$Z$1,"")</f>
        <v>#REF!</v>
      </c>
    </row>
    <row r="232" spans="1:26" ht="16.5" hidden="1" customHeight="1" x14ac:dyDescent="0.25">
      <c r="A232" s="23" t="e">
        <f t="shared" si="6"/>
        <v>#REF!</v>
      </c>
      <c r="B232" s="106" t="str">
        <f>MstList!B232</f>
        <v>NTH 920250</v>
      </c>
      <c r="C232" s="72" t="str">
        <f>MstList!C232</f>
        <v>4M3156</v>
      </c>
      <c r="D232" s="22" t="str">
        <f>MstList!D232</f>
        <v>Tire Pressure Sensor Caps</v>
      </c>
      <c r="E232" s="136" t="e">
        <f>Quantities!D232</f>
        <v>#REF!</v>
      </c>
      <c r="F232" s="118">
        <v>0</v>
      </c>
      <c r="G232" s="107" t="e">
        <f t="shared" si="7"/>
        <v>#REF!</v>
      </c>
      <c r="H232" s="485" t="str">
        <f>MstList!H232</f>
        <v>NAPA</v>
      </c>
      <c r="I232" s="486" t="str">
        <f>MstList!I232</f>
        <v>Ram</v>
      </c>
      <c r="J232" s="485">
        <f>MstList!K232</f>
        <v>0</v>
      </c>
      <c r="N232" s="636" t="str">
        <f>IF(Jasper!$D229&gt;0,N$1,"")</f>
        <v/>
      </c>
      <c r="O232" s="362" t="e">
        <f>IF(#REF!&gt;0,O$1,"")</f>
        <v>#REF!</v>
      </c>
      <c r="P232" s="362" t="str">
        <f>IF(Versailles!$D228&gt;0,P$1,"")</f>
        <v/>
      </c>
      <c r="Q232" s="362" t="str">
        <f>IF(Sellersburg!$E228&gt;0,Q$1,"")</f>
        <v/>
      </c>
      <c r="R232" s="362" t="str">
        <f>IF(Pendleton!$E201&gt;0,R$1,"")</f>
        <v/>
      </c>
      <c r="S232" s="362" t="e">
        <f>IF(#REF!&gt;0,S$1,"")</f>
        <v>#REF!</v>
      </c>
      <c r="T232" s="23" t="e">
        <f>IF(#REF!&gt;0,$T$1,"")</f>
        <v>#REF!</v>
      </c>
      <c r="U232" s="23" t="e">
        <f>IF(Lafayette!#REF!&gt;0,$U$1,"")</f>
        <v>#REF!</v>
      </c>
      <c r="V232" s="23" t="e">
        <f>IF(Peru!#REF!&gt;0,$V$1,"")</f>
        <v>#REF!</v>
      </c>
      <c r="W232" s="23" t="e">
        <f>IF(#REF!&gt;0,$W$1,"")</f>
        <v>#REF!</v>
      </c>
      <c r="X232" s="23" t="e">
        <f>IF('Ft Wayne'!#REF!&gt;0,$X$1,"")</f>
        <v>#REF!</v>
      </c>
      <c r="Y232" s="23" t="e">
        <f>IF(#REF!&gt;0,$Y$1,"")</f>
        <v>#REF!</v>
      </c>
      <c r="Z232" s="23" t="e">
        <f>IF(#REF!&gt;0,$Z$1,"")</f>
        <v>#REF!</v>
      </c>
    </row>
    <row r="233" spans="1:26" ht="16.5" hidden="1" customHeight="1" x14ac:dyDescent="0.25">
      <c r="A233" s="23" t="e">
        <f t="shared" si="6"/>
        <v>#REF!</v>
      </c>
      <c r="B233" s="106" t="str">
        <f>MstList!B233</f>
        <v>ECH 920228</v>
      </c>
      <c r="C233" s="72" t="str">
        <f>MstList!C233</f>
        <v>4D4189</v>
      </c>
      <c r="D233" s="22" t="str">
        <f>MstList!D233</f>
        <v>Tire Sensor Kit-(Rubber Valve Stem)</v>
      </c>
      <c r="E233" s="136" t="e">
        <f>Quantities!D233</f>
        <v>#REF!</v>
      </c>
      <c r="F233" s="118">
        <v>4.93</v>
      </c>
      <c r="G233" s="107" t="e">
        <f t="shared" si="7"/>
        <v>#REF!</v>
      </c>
      <c r="H233" s="485" t="str">
        <f>MstList!H233</f>
        <v>NAPA</v>
      </c>
      <c r="I233" s="486" t="str">
        <f>MstList!I233</f>
        <v>Ram</v>
      </c>
      <c r="J233" s="485">
        <f>MstList!K233</f>
        <v>0</v>
      </c>
      <c r="N233" s="636" t="str">
        <f>IF(Jasper!$D230&gt;0,N$1,"")</f>
        <v/>
      </c>
      <c r="O233" s="362" t="e">
        <f>IF(#REF!&gt;0,O$1,"")</f>
        <v>#REF!</v>
      </c>
      <c r="P233" s="362" t="e">
        <f>IF(Versailles!#REF!&gt;0,P$1,"")</f>
        <v>#REF!</v>
      </c>
      <c r="Q233" s="362" t="str">
        <f>IF(Sellersburg!$E229&gt;0,Q$1,"")</f>
        <v/>
      </c>
      <c r="R233" s="362" t="str">
        <f>IF(Pendleton!$E202&gt;0,R$1,"")</f>
        <v/>
      </c>
      <c r="S233" s="362" t="e">
        <f>IF(#REF!&gt;0,S$1,"")</f>
        <v>#REF!</v>
      </c>
      <c r="T233" s="23" t="e">
        <f>IF(#REF!&gt;0,$T$1,"")</f>
        <v>#REF!</v>
      </c>
      <c r="U233" s="23" t="e">
        <f>IF(Lafayette!#REF!&gt;0,$U$1,"")</f>
        <v>#REF!</v>
      </c>
      <c r="V233" s="23" t="e">
        <f>IF(Peru!#REF!&gt;0,$V$1,"")</f>
        <v>#REF!</v>
      </c>
      <c r="W233" s="23" t="e">
        <f>IF(#REF!&gt;0,$W$1,"")</f>
        <v>#REF!</v>
      </c>
      <c r="X233" s="23" t="e">
        <f>IF('Ft Wayne'!#REF!&gt;0,$X$1,"")</f>
        <v>#REF!</v>
      </c>
      <c r="Y233" s="23" t="e">
        <f>IF(#REF!&gt;0,$Y$1,"")</f>
        <v>#REF!</v>
      </c>
      <c r="Z233" s="23" t="e">
        <f>IF(#REF!&gt;0,$Z$1,"")</f>
        <v>#REF!</v>
      </c>
    </row>
    <row r="234" spans="1:26" ht="16.5" hidden="1" customHeight="1" x14ac:dyDescent="0.25">
      <c r="A234" s="23" t="e">
        <f t="shared" si="6"/>
        <v>#REF!</v>
      </c>
      <c r="B234" s="106" t="str">
        <f>MstList!B234</f>
        <v>NOE 6414274</v>
      </c>
      <c r="C234" s="72" t="str">
        <f>MstList!C234</f>
        <v>4F6858</v>
      </c>
      <c r="D234" s="22" t="str">
        <f>MstList!D234</f>
        <v>Lug Nuts (2011 Only)</v>
      </c>
      <c r="E234" s="136" t="e">
        <f>Quantities!D234</f>
        <v>#REF!</v>
      </c>
      <c r="F234" s="118">
        <v>0</v>
      </c>
      <c r="G234" s="107" t="e">
        <f t="shared" si="7"/>
        <v>#REF!</v>
      </c>
      <c r="H234" s="485" t="str">
        <f>MstList!H234</f>
        <v>NAPA</v>
      </c>
      <c r="I234" s="486" t="str">
        <f>MstList!I234</f>
        <v>Ram</v>
      </c>
      <c r="J234" s="485">
        <f>MstList!K234</f>
        <v>0</v>
      </c>
      <c r="N234" s="636" t="str">
        <f>IF(Jasper!$D231&gt;0,N$1,"")</f>
        <v/>
      </c>
      <c r="O234" s="362" t="e">
        <f>IF(#REF!&gt;0,O$1,"")</f>
        <v>#REF!</v>
      </c>
      <c r="P234" s="362" t="str">
        <f>IF(Versailles!$D229&gt;0,P$1,"")</f>
        <v/>
      </c>
      <c r="Q234" s="362" t="str">
        <f>IF(Sellersburg!$E230&gt;0,Q$1,"")</f>
        <v/>
      </c>
      <c r="R234" s="362" t="str">
        <f>IF(Pendleton!$E203&gt;0,R$1,"")</f>
        <v/>
      </c>
      <c r="S234" s="362" t="e">
        <f>IF(#REF!&gt;0,S$1,"")</f>
        <v>#REF!</v>
      </c>
      <c r="T234" s="23" t="e">
        <f>IF(#REF!&gt;0,$T$1,"")</f>
        <v>#REF!</v>
      </c>
      <c r="U234" s="23" t="e">
        <f>IF(Lafayette!#REF!&gt;0,$U$1,"")</f>
        <v>#REF!</v>
      </c>
      <c r="V234" s="23" t="e">
        <f>IF(Peru!#REF!&gt;0,$V$1,"")</f>
        <v>#REF!</v>
      </c>
      <c r="W234" s="23" t="e">
        <f>IF(#REF!&gt;0,$W$1,"")</f>
        <v>#REF!</v>
      </c>
      <c r="X234" s="23" t="e">
        <f>IF('Ft Wayne'!#REF!&gt;0,$X$1,"")</f>
        <v>#REF!</v>
      </c>
      <c r="Y234" s="23" t="e">
        <f>IF(#REF!&gt;0,$Y$1,"")</f>
        <v>#REF!</v>
      </c>
      <c r="Z234" s="23" t="e">
        <f>IF(#REF!&gt;0,$Z$1,"")</f>
        <v>#REF!</v>
      </c>
    </row>
    <row r="235" spans="1:26" ht="16.5" hidden="1" customHeight="1" x14ac:dyDescent="0.25">
      <c r="A235" s="23" t="e">
        <f t="shared" si="6"/>
        <v>#REF!</v>
      </c>
      <c r="B235" s="514" t="str">
        <f>MstList!B235</f>
        <v>NOE 64143701</v>
      </c>
      <c r="C235" s="72" t="str">
        <f>MstList!C235</f>
        <v>4D4453</v>
      </c>
      <c r="D235" s="22" t="str">
        <f>MstList!D235</f>
        <v>Lug Nuts  (2012-17)</v>
      </c>
      <c r="E235" s="136" t="e">
        <f>Quantities!D235</f>
        <v>#REF!</v>
      </c>
      <c r="F235" s="118">
        <v>0</v>
      </c>
      <c r="G235" s="107" t="e">
        <f t="shared" si="7"/>
        <v>#REF!</v>
      </c>
      <c r="H235" s="485" t="str">
        <f>MstList!H235</f>
        <v>NAPA</v>
      </c>
      <c r="I235" s="486" t="str">
        <f>MstList!I235</f>
        <v>Ram</v>
      </c>
      <c r="J235" s="485">
        <f>MstList!K235</f>
        <v>0</v>
      </c>
      <c r="N235" s="636" t="str">
        <f>IF(Jasper!$D232&gt;0,N$1,"")</f>
        <v/>
      </c>
      <c r="O235" s="362" t="e">
        <f>IF(#REF!&gt;0,O$1,"")</f>
        <v>#REF!</v>
      </c>
      <c r="P235" s="362" t="str">
        <f>IF(Versailles!$D230&gt;0,P$1,"")</f>
        <v/>
      </c>
      <c r="Q235" s="362" t="str">
        <f>IF(Sellersburg!$E231&gt;0,Q$1,"")</f>
        <v/>
      </c>
      <c r="R235" s="362" t="str">
        <f>IF(Pendleton!$E204&gt;0,R$1,"")</f>
        <v/>
      </c>
      <c r="S235" s="362" t="e">
        <f>IF(#REF!&gt;0,S$1,"")</f>
        <v>#REF!</v>
      </c>
      <c r="T235" s="23" t="e">
        <f>IF(#REF!&gt;0,$T$1,"")</f>
        <v>#REF!</v>
      </c>
      <c r="U235" s="23" t="e">
        <f>IF(Lafayette!#REF!&gt;0,$U$1,"")</f>
        <v>#REF!</v>
      </c>
      <c r="V235" s="23" t="e">
        <f>IF(Peru!#REF!&gt;0,$V$1,"")</f>
        <v>#REF!</v>
      </c>
      <c r="W235" s="23" t="e">
        <f>IF(#REF!&gt;0,$W$1,"")</f>
        <v>#REF!</v>
      </c>
      <c r="X235" s="23" t="e">
        <f>IF('Ft Wayne'!#REF!&gt;0,$X$1,"")</f>
        <v>#REF!</v>
      </c>
      <c r="Y235" s="23" t="e">
        <f>IF(#REF!&gt;0,$Y$1,"")</f>
        <v>#REF!</v>
      </c>
      <c r="Z235" s="23" t="e">
        <f>IF(#REF!&gt;0,$Z$1,"")</f>
        <v>#REF!</v>
      </c>
    </row>
    <row r="236" spans="1:26" ht="16.5" hidden="1" customHeight="1" x14ac:dyDescent="0.25">
      <c r="A236" s="23" t="e">
        <f t="shared" si="6"/>
        <v>#REF!</v>
      </c>
      <c r="B236" s="514" t="str">
        <f>MstList!B236</f>
        <v>NCP2653022</v>
      </c>
      <c r="C236" s="72">
        <f>MstList!C236</f>
        <v>2653022</v>
      </c>
      <c r="D236" s="22" t="str">
        <f>MstList!D236</f>
        <v>Sway Bar Links (2011-2019</v>
      </c>
      <c r="E236" s="136" t="e">
        <f>Quantities!D236</f>
        <v>#REF!</v>
      </c>
      <c r="F236" s="118">
        <v>0</v>
      </c>
      <c r="G236" s="107" t="e">
        <f t="shared" si="7"/>
        <v>#REF!</v>
      </c>
      <c r="H236" s="485" t="str">
        <f>MstList!H236</f>
        <v>NAPA</v>
      </c>
      <c r="I236" s="486" t="str">
        <f>MstList!I236</f>
        <v>Ram</v>
      </c>
      <c r="J236" s="485">
        <f>MstList!K236</f>
        <v>0</v>
      </c>
      <c r="N236" s="636" t="str">
        <f>IF(Jasper!$D233&gt;0,N$1,"")</f>
        <v/>
      </c>
      <c r="O236" s="362" t="e">
        <f>IF(#REF!&gt;0,O$1,"")</f>
        <v>#REF!</v>
      </c>
      <c r="P236" s="362" t="str">
        <f>IF(Versailles!$D231&gt;0,P$1,"")</f>
        <v/>
      </c>
      <c r="Q236" s="362" t="str">
        <f>IF(Sellersburg!$E232&gt;0,Q$1,"")</f>
        <v/>
      </c>
      <c r="R236" s="362" t="str">
        <f>IF(Pendleton!$E205&gt;0,R$1,"")</f>
        <v/>
      </c>
      <c r="S236" s="362" t="e">
        <f>IF(#REF!&gt;0,S$1,"")</f>
        <v>#REF!</v>
      </c>
      <c r="T236" s="23" t="e">
        <f>IF(#REF!&gt;0,$T$1,"")</f>
        <v>#REF!</v>
      </c>
      <c r="U236" s="23" t="e">
        <f>IF(Lafayette!#REF!&gt;0,$U$1,"")</f>
        <v>#REF!</v>
      </c>
      <c r="V236" s="23" t="e">
        <f>IF(Peru!#REF!&gt;0,$V$1,"")</f>
        <v>#REF!</v>
      </c>
      <c r="W236" s="23" t="e">
        <f>IF(#REF!&gt;0,$W$1,"")</f>
        <v>#REF!</v>
      </c>
      <c r="X236" s="23" t="e">
        <f>IF('Ft Wayne'!#REF!&gt;0,$X$1,"")</f>
        <v>#REF!</v>
      </c>
      <c r="Y236" s="23" t="e">
        <f>IF(#REF!&gt;0,$Y$1,"")</f>
        <v>#REF!</v>
      </c>
      <c r="Z236" s="23" t="e">
        <f>IF(#REF!&gt;0,$Z$1,"")</f>
        <v>#REF!</v>
      </c>
    </row>
    <row r="237" spans="1:26" ht="16.5" hidden="1" customHeight="1" x14ac:dyDescent="0.25">
      <c r="A237" s="23" t="e">
        <f t="shared" si="6"/>
        <v>#REF!</v>
      </c>
      <c r="B237" s="343" t="str">
        <f>MstList!B237</f>
        <v>1UC54S4AAB</v>
      </c>
      <c r="C237" s="291" t="str">
        <f>MstList!C237</f>
        <v>4D4403</v>
      </c>
      <c r="D237" s="290" t="str">
        <f>MstList!D237</f>
        <v>Steel Wheel-(Ram 1500 2016-19)</v>
      </c>
      <c r="E237" s="659" t="e">
        <f>Quantities!D237</f>
        <v>#REF!</v>
      </c>
      <c r="F237" s="432">
        <v>0</v>
      </c>
      <c r="G237" s="433" t="e">
        <f t="shared" si="7"/>
        <v>#REF!</v>
      </c>
      <c r="H237" s="434" t="str">
        <f>MstList!H237</f>
        <v>OEM</v>
      </c>
      <c r="I237" s="435" t="str">
        <f>MstList!I237</f>
        <v>Ram</v>
      </c>
      <c r="J237" s="436">
        <f>MstList!K237</f>
        <v>0</v>
      </c>
      <c r="N237" s="636" t="str">
        <f>IF(Jasper!$D234&gt;0,N$1,"")</f>
        <v/>
      </c>
      <c r="O237" s="362" t="e">
        <f>IF(#REF!&gt;0,O$1,"")</f>
        <v>#REF!</v>
      </c>
      <c r="P237" s="362" t="str">
        <f>IF(Versailles!$D232&gt;0,P$1,"")</f>
        <v/>
      </c>
      <c r="Q237" s="362" t="str">
        <f>IF(Sellersburg!$E233&gt;0,Q$1,"")</f>
        <v/>
      </c>
      <c r="R237" s="362" t="str">
        <f>IF(Pendleton!$E206&gt;0,R$1,"")</f>
        <v/>
      </c>
      <c r="S237" s="362" t="e">
        <f>IF(#REF!&gt;0,S$1,"")</f>
        <v>#REF!</v>
      </c>
      <c r="T237" s="23" t="e">
        <f>IF(#REF!&gt;0,$T$1,"")</f>
        <v>#REF!</v>
      </c>
      <c r="U237" s="23" t="e">
        <f>IF(Lafayette!#REF!&gt;0,$U$1,"")</f>
        <v>#REF!</v>
      </c>
      <c r="V237" s="23" t="e">
        <f>IF(Peru!#REF!&gt;0,$V$1,"")</f>
        <v>#REF!</v>
      </c>
      <c r="W237" s="23" t="e">
        <f>IF(#REF!&gt;0,$W$1,"")</f>
        <v>#REF!</v>
      </c>
      <c r="X237" s="23" t="e">
        <f>IF('Ft Wayne'!#REF!&gt;0,$X$1,"")</f>
        <v>#REF!</v>
      </c>
      <c r="Y237" s="23" t="e">
        <f>IF(#REF!&gt;0,$Y$1,"")</f>
        <v>#REF!</v>
      </c>
      <c r="Z237" s="23" t="e">
        <f>IF(#REF!&gt;0,$Z$1,"")</f>
        <v>#REF!</v>
      </c>
    </row>
    <row r="238" spans="1:26" ht="16.5" hidden="1" customHeight="1" x14ac:dyDescent="0.25">
      <c r="A238" s="23" t="e">
        <f t="shared" si="6"/>
        <v>#REF!</v>
      </c>
      <c r="B238" s="515" t="str">
        <f>MstList!B238</f>
        <v>----------------------</v>
      </c>
      <c r="C238" s="310" t="str">
        <f>MstList!C238</f>
        <v>-----------------</v>
      </c>
      <c r="D238" s="316" t="str">
        <f>MstList!D238</f>
        <v>------------------Chemicals------------------</v>
      </c>
      <c r="E238" s="667" t="e">
        <f>Quantities!D238</f>
        <v>#REF!</v>
      </c>
      <c r="F238" s="516"/>
      <c r="G238" s="517" t="e">
        <f t="shared" si="7"/>
        <v>#REF!</v>
      </c>
      <c r="H238" s="518" t="str">
        <f>MstList!H238</f>
        <v>---------</v>
      </c>
      <c r="I238" s="519" t="str">
        <f>MstList!I238</f>
        <v>-----------------------</v>
      </c>
      <c r="J238" s="518">
        <f>MstList!K238</f>
        <v>0</v>
      </c>
      <c r="N238" s="636" t="str">
        <f>IF(Jasper!$D235&gt;0,N$1,"")</f>
        <v/>
      </c>
      <c r="O238" s="362" t="e">
        <f>IF(#REF!&gt;0,O$1,"")</f>
        <v>#REF!</v>
      </c>
      <c r="P238" s="362" t="str">
        <f>IF(Versailles!$D233&gt;0,P$1,"")</f>
        <v/>
      </c>
      <c r="Q238" s="362" t="str">
        <f>IF(Sellersburg!$E234&gt;0,Q$1,"")</f>
        <v/>
      </c>
      <c r="R238" s="362" t="str">
        <f>IF(Pendleton!$E207&gt;0,R$1,"")</f>
        <v/>
      </c>
      <c r="S238" s="362" t="e">
        <f>IF(#REF!&gt;0,S$1,"")</f>
        <v>#REF!</v>
      </c>
      <c r="T238" s="23" t="e">
        <f>IF(#REF!&gt;0,$T$1,"")</f>
        <v>#REF!</v>
      </c>
      <c r="U238" s="23" t="e">
        <f>IF(Lafayette!#REF!&gt;0,$U$1,"")</f>
        <v>#REF!</v>
      </c>
      <c r="V238" s="23" t="e">
        <f>IF(Peru!#REF!&gt;0,$V$1,"")</f>
        <v>#REF!</v>
      </c>
      <c r="W238" s="23" t="e">
        <f>IF(#REF!&gt;0,$W$1,"")</f>
        <v>#REF!</v>
      </c>
      <c r="X238" s="23" t="e">
        <f>IF('Ft Wayne'!#REF!&gt;0,$X$1,"")</f>
        <v>#REF!</v>
      </c>
      <c r="Y238" s="23" t="e">
        <f>IF(#REF!&gt;0,$Y$1,"")</f>
        <v>#REF!</v>
      </c>
      <c r="Z238" s="23" t="e">
        <f>IF(#REF!&gt;0,$Z$1,"")</f>
        <v>#REF!</v>
      </c>
    </row>
    <row r="239" spans="1:26" ht="16.5" hidden="1" customHeight="1" x14ac:dyDescent="0.25">
      <c r="A239" s="23" t="e">
        <f t="shared" si="6"/>
        <v>#REF!</v>
      </c>
      <c r="B239" s="388" t="str">
        <f>MstList!B239</f>
        <v>BK 7651351</v>
      </c>
      <c r="C239" s="9" t="str">
        <f>MstList!C239</f>
        <v>4M3105</v>
      </c>
      <c r="D239" s="1" t="str">
        <f>MstList!D239</f>
        <v>Sil-Glyde</v>
      </c>
      <c r="E239" s="60" t="e">
        <f>Quantities!D239</f>
        <v>#REF!</v>
      </c>
      <c r="F239" s="117">
        <v>0</v>
      </c>
      <c r="G239" s="212" t="e">
        <f t="shared" si="7"/>
        <v>#REF!</v>
      </c>
      <c r="H239" s="268" t="str">
        <f>MstList!H239</f>
        <v>NAPA</v>
      </c>
      <c r="I239" s="383">
        <f>MstList!I239</f>
        <v>0</v>
      </c>
      <c r="J239" s="268">
        <f>MstList!K239</f>
        <v>0</v>
      </c>
      <c r="N239" s="636" t="str">
        <f>IF(Jasper!$D236&gt;0,N$1,"")</f>
        <v/>
      </c>
      <c r="O239" s="362" t="e">
        <f>IF(#REF!&gt;0,O$1,"")</f>
        <v>#REF!</v>
      </c>
      <c r="P239" s="362" t="str">
        <f>IF(Versailles!$D234&gt;0,P$1,"")</f>
        <v/>
      </c>
      <c r="Q239" s="362" t="str">
        <f>IF(Sellersburg!$E235&gt;0,Q$1,"")</f>
        <v/>
      </c>
      <c r="R239" s="362" t="str">
        <f>IF(Pendleton!$E208&gt;0,R$1,"")</f>
        <v/>
      </c>
      <c r="S239" s="362" t="e">
        <f>IF(#REF!&gt;0,S$1,"")</f>
        <v>#REF!</v>
      </c>
      <c r="T239" s="23" t="e">
        <f>IF(#REF!&gt;0,$T$1,"")</f>
        <v>#REF!</v>
      </c>
      <c r="U239" s="23" t="e">
        <f>IF(Lafayette!#REF!&gt;0,$U$1,"")</f>
        <v>#REF!</v>
      </c>
      <c r="V239" s="23" t="e">
        <f>IF(Peru!#REF!&gt;0,$V$1,"")</f>
        <v>#REF!</v>
      </c>
      <c r="W239" s="23" t="e">
        <f>IF(#REF!&gt;0,$W$1,"")</f>
        <v>#REF!</v>
      </c>
      <c r="X239" s="23" t="e">
        <f>IF('Ft Wayne'!#REF!&gt;0,$X$1,"")</f>
        <v>#REF!</v>
      </c>
      <c r="Y239" s="23" t="e">
        <f>IF(#REF!&gt;0,$Y$1,"")</f>
        <v>#REF!</v>
      </c>
      <c r="Z239" s="23" t="e">
        <f>IF(#REF!&gt;0,$Z$1,"")</f>
        <v>#REF!</v>
      </c>
    </row>
    <row r="240" spans="1:26" ht="16.5" hidden="1" customHeight="1" x14ac:dyDescent="0.25">
      <c r="A240" s="23" t="e">
        <f t="shared" si="6"/>
        <v>#REF!</v>
      </c>
      <c r="B240" s="499" t="str">
        <f>MstList!B240</f>
        <v>BG: 208</v>
      </c>
      <c r="C240" s="306" t="str">
        <f>MstList!C240</f>
        <v>4M3132</v>
      </c>
      <c r="D240" s="307" t="str">
        <f>MstList!D240</f>
        <v>44K--BG-24 Per Case</v>
      </c>
      <c r="E240" s="664" t="e">
        <f>Quantities!D240</f>
        <v>#REF!</v>
      </c>
      <c r="F240" s="501">
        <v>0</v>
      </c>
      <c r="G240" s="500" t="e">
        <f t="shared" si="7"/>
        <v>#REF!</v>
      </c>
      <c r="H240" s="520" t="str">
        <f>MstList!H240</f>
        <v>Bid</v>
      </c>
      <c r="I240" s="499" t="str">
        <f>MstList!I240</f>
        <v/>
      </c>
      <c r="J240" s="500">
        <f>MstList!K240</f>
        <v>0</v>
      </c>
      <c r="N240" s="636" t="str">
        <f>IF(Jasper!$D237&gt;0,N$1,"")</f>
        <v/>
      </c>
      <c r="O240" s="362" t="e">
        <f>IF(#REF!&gt;0,O$1,"")</f>
        <v>#REF!</v>
      </c>
      <c r="P240" s="362" t="str">
        <f>IF(Versailles!$D235&gt;0,P$1,"")</f>
        <v/>
      </c>
      <c r="Q240" s="362" t="str">
        <f>IF(Sellersburg!$E236&gt;0,Q$1,"")</f>
        <v/>
      </c>
      <c r="R240" s="362" t="str">
        <f>IF(Pendleton!$E209&gt;0,R$1,"")</f>
        <v/>
      </c>
      <c r="S240" s="362" t="e">
        <f>IF(#REF!&gt;0,S$1,"")</f>
        <v>#REF!</v>
      </c>
      <c r="T240" s="23" t="e">
        <f>IF(#REF!&gt;0,$T$1,"")</f>
        <v>#REF!</v>
      </c>
      <c r="U240" s="23" t="e">
        <f>IF(Lafayette!#REF!&gt;0,$U$1,"")</f>
        <v>#REF!</v>
      </c>
      <c r="V240" s="23" t="e">
        <f>IF(Peru!#REF!&gt;0,$V$1,"")</f>
        <v>#REF!</v>
      </c>
      <c r="W240" s="23" t="e">
        <f>IF(#REF!&gt;0,$W$1,"")</f>
        <v>#REF!</v>
      </c>
      <c r="X240" s="23" t="e">
        <f>IF('Ft Wayne'!#REF!&gt;0,$X$1,"")</f>
        <v>#REF!</v>
      </c>
      <c r="Y240" s="23" t="e">
        <f>IF(#REF!&gt;0,$Y$1,"")</f>
        <v>#REF!</v>
      </c>
      <c r="Z240" s="23" t="e">
        <f>IF(#REF!&gt;0,$Z$1,"")</f>
        <v>#REF!</v>
      </c>
    </row>
    <row r="241" spans="1:915 16042:16070" ht="16.5" hidden="1" customHeight="1" x14ac:dyDescent="0.25">
      <c r="A241" s="23" t="e">
        <f t="shared" si="6"/>
        <v>#REF!</v>
      </c>
      <c r="B241" s="108" t="str">
        <f>MstList!B241</f>
        <v>NFR ZX3030</v>
      </c>
      <c r="C241" s="9" t="str">
        <f>MstList!C241</f>
        <v>4M3012A</v>
      </c>
      <c r="D241" s="1" t="str">
        <f>MstList!D241</f>
        <v>A/C Refrigerant</v>
      </c>
      <c r="E241" s="60" t="e">
        <f>Quantities!D241</f>
        <v>#REF!</v>
      </c>
      <c r="F241" s="117">
        <v>0</v>
      </c>
      <c r="G241" s="212" t="e">
        <f t="shared" si="7"/>
        <v>#REF!</v>
      </c>
      <c r="H241" s="268" t="str">
        <f>MstList!H241</f>
        <v>NAPA</v>
      </c>
      <c r="I241" s="383" t="str">
        <f>MstList!I241</f>
        <v/>
      </c>
      <c r="J241" s="268">
        <f>MstList!K241</f>
        <v>0</v>
      </c>
      <c r="N241" s="636" t="str">
        <f>IF(Jasper!$D238&gt;0,N$1,"")</f>
        <v/>
      </c>
      <c r="O241" s="362" t="e">
        <f>IF(#REF!&gt;0,O$1,"")</f>
        <v>#REF!</v>
      </c>
      <c r="P241" s="362" t="str">
        <f>IF(Versailles!$D236&gt;0,P$1,"")</f>
        <v/>
      </c>
      <c r="Q241" s="362" t="str">
        <f>IF(Sellersburg!$E237&gt;0,Q$1,"")</f>
        <v/>
      </c>
      <c r="R241" s="362" t="str">
        <f>IF(Pendleton!$E210&gt;0,R$1,"")</f>
        <v/>
      </c>
      <c r="S241" s="362" t="e">
        <f>IF(#REF!&gt;0,S$1,"")</f>
        <v>#REF!</v>
      </c>
      <c r="T241" s="23" t="e">
        <f>IF(#REF!&gt;0,$T$1,"")</f>
        <v>#REF!</v>
      </c>
      <c r="U241" s="23" t="e">
        <f>IF(Lafayette!#REF!&gt;0,$U$1,"")</f>
        <v>#REF!</v>
      </c>
      <c r="V241" s="23" t="e">
        <f>IF(Peru!#REF!&gt;0,$V$1,"")</f>
        <v>#REF!</v>
      </c>
      <c r="W241" s="23" t="e">
        <f>IF(#REF!&gt;0,$W$1,"")</f>
        <v>#REF!</v>
      </c>
      <c r="X241" s="23" t="e">
        <f>IF('Ft Wayne'!#REF!&gt;0,$X$1,"")</f>
        <v>#REF!</v>
      </c>
      <c r="Y241" s="23" t="e">
        <f>IF(#REF!&gt;0,$Y$1,"")</f>
        <v>#REF!</v>
      </c>
      <c r="Z241" s="23" t="e">
        <f>IF(#REF!&gt;0,$Z$1,"")</f>
        <v>#REF!</v>
      </c>
    </row>
    <row r="242" spans="1:915 16042:16070" ht="16.5" hidden="1" customHeight="1" x14ac:dyDescent="0.25">
      <c r="A242" s="23" t="e">
        <f t="shared" si="6"/>
        <v>#REF!</v>
      </c>
      <c r="B242" s="108" t="str">
        <f>MstList!B242</f>
        <v>NAF RTU55EXT</v>
      </c>
      <c r="C242" s="9" t="str">
        <f>MstList!C242</f>
        <v>4M3033A</v>
      </c>
      <c r="D242" s="1" t="str">
        <f>MstList!D242</f>
        <v>Antifreeze-55 Gallon</v>
      </c>
      <c r="E242" s="60" t="e">
        <f>Quantities!D242</f>
        <v>#REF!</v>
      </c>
      <c r="F242" s="117">
        <v>501.01</v>
      </c>
      <c r="G242" s="212" t="e">
        <f t="shared" si="7"/>
        <v>#REF!</v>
      </c>
      <c r="H242" s="269" t="str">
        <f>MstList!H242</f>
        <v>NAPA</v>
      </c>
      <c r="I242" s="384">
        <f>MstList!I242</f>
        <v>0</v>
      </c>
      <c r="J242" s="269">
        <f>MstList!K242</f>
        <v>0</v>
      </c>
      <c r="N242" s="636" t="str">
        <f>IF(Jasper!$D239&gt;0,N$1,"")</f>
        <v/>
      </c>
      <c r="O242" s="362" t="e">
        <f>IF(#REF!&gt;0,O$1,"")</f>
        <v>#REF!</v>
      </c>
      <c r="P242" s="362" t="str">
        <f>IF(Versailles!$D237&gt;0,P$1,"")</f>
        <v/>
      </c>
      <c r="Q242" s="362" t="str">
        <f>IF(Sellersburg!$E238&gt;0,Q$1,"")</f>
        <v/>
      </c>
      <c r="R242" s="362" t="str">
        <f>IF(Pendleton!$E211&gt;0,R$1,"")</f>
        <v/>
      </c>
      <c r="S242" s="362" t="e">
        <f>IF(#REF!&gt;0,S$1,"")</f>
        <v>#REF!</v>
      </c>
      <c r="T242" s="23" t="e">
        <f>IF(#REF!&gt;0,$T$1,"")</f>
        <v>#REF!</v>
      </c>
      <c r="U242" s="23" t="e">
        <f>IF(Lafayette!#REF!&gt;0,$U$1,"")</f>
        <v>#REF!</v>
      </c>
      <c r="V242" s="23" t="e">
        <f>IF(Peru!#REF!&gt;0,$V$1,"")</f>
        <v>#REF!</v>
      </c>
      <c r="W242" s="23" t="e">
        <f>IF(#REF!&gt;0,$W$1,"")</f>
        <v>#REF!</v>
      </c>
      <c r="X242" s="23" t="e">
        <f>IF('Ft Wayne'!#REF!&gt;0,$X$1,"")</f>
        <v>#REF!</v>
      </c>
      <c r="Y242" s="23" t="e">
        <f>IF(#REF!&gt;0,$Y$1,"")</f>
        <v>#REF!</v>
      </c>
      <c r="Z242" s="23" t="e">
        <f>IF(#REF!&gt;0,$Z$1,"")</f>
        <v>#REF!</v>
      </c>
    </row>
    <row r="243" spans="1:915 16042:16070" ht="16.5" hidden="1" customHeight="1" x14ac:dyDescent="0.25">
      <c r="A243" s="23" t="e">
        <f t="shared" si="6"/>
        <v>#REF!</v>
      </c>
      <c r="B243" s="108" t="str">
        <f>MstList!B243</f>
        <v>MAC 1072</v>
      </c>
      <c r="C243" s="9" t="str">
        <f>MstList!C243</f>
        <v>4M3107</v>
      </c>
      <c r="D243" s="1" t="str">
        <f>MstList!D243</f>
        <v>Battery Cleaner</v>
      </c>
      <c r="E243" s="60" t="e">
        <f>Quantities!D243</f>
        <v>#REF!</v>
      </c>
      <c r="F243" s="117">
        <v>0</v>
      </c>
      <c r="G243" s="212" t="e">
        <f t="shared" si="7"/>
        <v>#REF!</v>
      </c>
      <c r="H243" s="268" t="str">
        <f>MstList!H243</f>
        <v>NAPA</v>
      </c>
      <c r="I243" s="383" t="str">
        <f>MstList!I243</f>
        <v/>
      </c>
      <c r="J243" s="268">
        <f>MstList!K243</f>
        <v>0</v>
      </c>
      <c r="N243" s="636" t="str">
        <f>IF(Jasper!$D240&gt;0,N$1,"")</f>
        <v/>
      </c>
      <c r="O243" s="362" t="e">
        <f>IF(#REF!&gt;0,O$1,"")</f>
        <v>#REF!</v>
      </c>
      <c r="P243" s="362" t="str">
        <f>IF(Versailles!$D238&gt;0,P$1,"")</f>
        <v/>
      </c>
      <c r="Q243" s="362" t="str">
        <f>IF(Sellersburg!$E239&gt;0,Q$1,"")</f>
        <v/>
      </c>
      <c r="R243" s="362" t="str">
        <f>IF(Pendleton!$E212&gt;0,R$1,"")</f>
        <v/>
      </c>
      <c r="S243" s="362" t="e">
        <f>IF(#REF!&gt;0,S$1,"")</f>
        <v>#REF!</v>
      </c>
      <c r="T243" s="23" t="e">
        <f>IF(#REF!&gt;0,$T$1,"")</f>
        <v>#REF!</v>
      </c>
      <c r="U243" s="23" t="e">
        <f>IF(Lafayette!#REF!&gt;0,$U$1,"")</f>
        <v>#REF!</v>
      </c>
      <c r="V243" s="23" t="e">
        <f>IF(Peru!#REF!&gt;0,$V$1,"")</f>
        <v>#REF!</v>
      </c>
      <c r="W243" s="23" t="e">
        <f>IF(#REF!&gt;0,$W$1,"")</f>
        <v>#REF!</v>
      </c>
      <c r="X243" s="23" t="e">
        <f>IF('Ft Wayne'!#REF!&gt;0,$X$1,"")</f>
        <v>#REF!</v>
      </c>
      <c r="Y243" s="23" t="e">
        <f>IF(#REF!&gt;0,$Y$1,"")</f>
        <v>#REF!</v>
      </c>
      <c r="Z243" s="23" t="e">
        <f>IF(#REF!&gt;0,$Z$1,"")</f>
        <v>#REF!</v>
      </c>
    </row>
    <row r="244" spans="1:915 16042:16070" ht="16.5" hidden="1" customHeight="1" x14ac:dyDescent="0.25">
      <c r="A244" s="23" t="e">
        <f t="shared" si="6"/>
        <v>#REF!</v>
      </c>
      <c r="B244" s="108" t="str">
        <f>MstList!B244</f>
        <v>MAC 1073</v>
      </c>
      <c r="C244" s="9" t="str">
        <f>MstList!C244</f>
        <v>4M3108</v>
      </c>
      <c r="D244" s="1" t="str">
        <f>MstList!D244</f>
        <v>Battery Terminal Protectant</v>
      </c>
      <c r="E244" s="60" t="e">
        <f>Quantities!D244</f>
        <v>#REF!</v>
      </c>
      <c r="F244" s="117">
        <v>0</v>
      </c>
      <c r="G244" s="212" t="e">
        <f t="shared" si="7"/>
        <v>#REF!</v>
      </c>
      <c r="H244" s="270" t="str">
        <f>MstList!H244</f>
        <v>NAPA</v>
      </c>
      <c r="I244" s="385">
        <f>MstList!I244</f>
        <v>0</v>
      </c>
      <c r="J244" s="270">
        <f>MstList!K244</f>
        <v>0</v>
      </c>
      <c r="N244" s="636" t="str">
        <f>IF(Jasper!$D241&gt;0,N$1,"")</f>
        <v/>
      </c>
      <c r="O244" s="362" t="e">
        <f>IF(#REF!&gt;0,O$1,"")</f>
        <v>#REF!</v>
      </c>
      <c r="P244" s="362" t="str">
        <f>IF(Versailles!$D239&gt;0,P$1,"")</f>
        <v/>
      </c>
      <c r="Q244" s="362" t="str">
        <f>IF(Sellersburg!$E240&gt;0,Q$1,"")</f>
        <v/>
      </c>
      <c r="R244" s="362" t="str">
        <f>IF(Pendleton!$E213&gt;0,R$1,"")</f>
        <v/>
      </c>
      <c r="S244" s="362" t="e">
        <f>IF(#REF!&gt;0,S$1,"")</f>
        <v>#REF!</v>
      </c>
      <c r="T244" s="23" t="e">
        <f>IF(#REF!&gt;0,$T$1,"")</f>
        <v>#REF!</v>
      </c>
      <c r="U244" s="23" t="e">
        <f>IF(Lafayette!#REF!&gt;0,$U$1,"")</f>
        <v>#REF!</v>
      </c>
      <c r="V244" s="23" t="e">
        <f>IF(Peru!#REF!&gt;0,$V$1,"")</f>
        <v>#REF!</v>
      </c>
      <c r="W244" s="23" t="e">
        <f>IF(#REF!&gt;0,$W$1,"")</f>
        <v>#REF!</v>
      </c>
      <c r="X244" s="23" t="e">
        <f>IF('Ft Wayne'!#REF!&gt;0,$X$1,"")</f>
        <v>#REF!</v>
      </c>
      <c r="Y244" s="23" t="e">
        <f>IF(#REF!&gt;0,$Y$1,"")</f>
        <v>#REF!</v>
      </c>
      <c r="Z244" s="23" t="e">
        <f>IF(#REF!&gt;0,$Z$1,"")</f>
        <v>#REF!</v>
      </c>
    </row>
    <row r="245" spans="1:915 16042:16070" ht="16.5" hidden="1" customHeight="1" x14ac:dyDescent="0.25">
      <c r="A245" s="23" t="e">
        <f t="shared" si="6"/>
        <v>#REF!</v>
      </c>
      <c r="B245" s="108" t="str">
        <f>MstList!B245</f>
        <v>PTX 24125</v>
      </c>
      <c r="C245" s="9" t="str">
        <f>MstList!C245</f>
        <v>4M0151A</v>
      </c>
      <c r="D245" s="1" t="str">
        <f>MstList!D245</f>
        <v>Brake Caliper Lube</v>
      </c>
      <c r="E245" s="60" t="e">
        <f>Quantities!D245</f>
        <v>#REF!</v>
      </c>
      <c r="F245" s="117">
        <v>0</v>
      </c>
      <c r="G245" s="212" t="e">
        <f t="shared" si="7"/>
        <v>#REF!</v>
      </c>
      <c r="H245" s="268" t="str">
        <f>MstList!H245</f>
        <v>NAPA</v>
      </c>
      <c r="I245" s="383" t="str">
        <f>MstList!I245</f>
        <v/>
      </c>
      <c r="J245" s="268">
        <f>MstList!K245</f>
        <v>0</v>
      </c>
      <c r="N245" s="636" t="str">
        <f>IF(Jasper!$D242&gt;0,N$1,"")</f>
        <v/>
      </c>
      <c r="O245" s="362" t="e">
        <f>IF(#REF!&gt;0,O$1,"")</f>
        <v>#REF!</v>
      </c>
      <c r="P245" s="362" t="str">
        <f>IF(Versailles!$D240&gt;0,P$1,"")</f>
        <v/>
      </c>
      <c r="Q245" s="362" t="str">
        <f>IF(Sellersburg!$E241&gt;0,Q$1,"")</f>
        <v/>
      </c>
      <c r="R245" s="362" t="str">
        <f>IF(Pendleton!$E214&gt;0,R$1,"")</f>
        <v/>
      </c>
      <c r="S245" s="362" t="e">
        <f>IF(#REF!&gt;0,S$1,"")</f>
        <v>#REF!</v>
      </c>
      <c r="T245" s="23" t="e">
        <f>IF(#REF!&gt;0,$T$1,"")</f>
        <v>#REF!</v>
      </c>
      <c r="U245" s="23" t="e">
        <f>IF(Lafayette!#REF!&gt;0,$U$1,"")</f>
        <v>#REF!</v>
      </c>
      <c r="V245" s="23" t="e">
        <f>IF(Peru!#REF!&gt;0,$V$1,"")</f>
        <v>#REF!</v>
      </c>
      <c r="W245" s="23" t="e">
        <f>IF(#REF!&gt;0,$W$1,"")</f>
        <v>#REF!</v>
      </c>
      <c r="X245" s="23" t="e">
        <f>IF('Ft Wayne'!#REF!&gt;0,$X$1,"")</f>
        <v>#REF!</v>
      </c>
      <c r="Y245" s="23" t="e">
        <f>IF(#REF!&gt;0,$Y$1,"")</f>
        <v>#REF!</v>
      </c>
      <c r="Z245" s="23" t="e">
        <f>IF(#REF!&gt;0,$Z$1,"")</f>
        <v>#REF!</v>
      </c>
    </row>
    <row r="246" spans="1:915 16042:16070" ht="16.5" hidden="1" customHeight="1" x14ac:dyDescent="0.25">
      <c r="A246" s="23" t="e">
        <f t="shared" si="6"/>
        <v>#REF!</v>
      </c>
      <c r="B246" s="108" t="str">
        <f>MstList!B246</f>
        <v>MAC 4700</v>
      </c>
      <c r="C246" s="9" t="str">
        <f>MstList!C246</f>
        <v>4M3103</v>
      </c>
      <c r="D246" s="1" t="str">
        <f>MstList!D246</f>
        <v>Brake Cleaner</v>
      </c>
      <c r="E246" s="60" t="e">
        <f>Quantities!D246</f>
        <v>#REF!</v>
      </c>
      <c r="F246" s="117">
        <v>5.31</v>
      </c>
      <c r="G246" s="212" t="e">
        <f t="shared" si="7"/>
        <v>#REF!</v>
      </c>
      <c r="H246" s="270" t="str">
        <f>MstList!H246</f>
        <v>NAPA</v>
      </c>
      <c r="I246" s="385">
        <f>MstList!I246</f>
        <v>0</v>
      </c>
      <c r="J246" s="270">
        <f>MstList!K246</f>
        <v>0</v>
      </c>
      <c r="N246" s="636" t="e">
        <f>IF(Jasper!#REF!&gt;0,N$1,"")</f>
        <v>#REF!</v>
      </c>
      <c r="O246" s="362" t="e">
        <f>IF(#REF!&gt;0,O$1,"")</f>
        <v>#REF!</v>
      </c>
      <c r="P246" s="362" t="str">
        <f>IF(Versailles!$D241&gt;0,P$1,"")</f>
        <v/>
      </c>
      <c r="Q246" s="362" t="str">
        <f>IF(Sellersburg!$E242&gt;0,Q$1,"")</f>
        <v/>
      </c>
      <c r="R246" s="362" t="str">
        <f>IF(Pendleton!$E215&gt;0,R$1,"")</f>
        <v/>
      </c>
      <c r="S246" s="362" t="e">
        <f>IF(#REF!&gt;0,S$1,"")</f>
        <v>#REF!</v>
      </c>
      <c r="T246" s="23" t="e">
        <f>IF(#REF!&gt;0,$T$1,"")</f>
        <v>#REF!</v>
      </c>
      <c r="U246" s="23" t="e">
        <f>IF(Lafayette!#REF!&gt;0,$U$1,"")</f>
        <v>#REF!</v>
      </c>
      <c r="V246" s="23" t="e">
        <f>IF(Peru!#REF!&gt;0,$V$1,"")</f>
        <v>#REF!</v>
      </c>
      <c r="W246" s="23" t="e">
        <f>IF(#REF!&gt;0,$W$1,"")</f>
        <v>#REF!</v>
      </c>
      <c r="X246" s="23" t="e">
        <f>IF('Ft Wayne'!#REF!&gt;0,$X$1,"")</f>
        <v>#REF!</v>
      </c>
      <c r="Y246" s="23" t="e">
        <f>IF(#REF!&gt;0,$Y$1,"")</f>
        <v>#REF!</v>
      </c>
      <c r="Z246" s="23" t="e">
        <f>IF(#REF!&gt;0,$Z$1,"")</f>
        <v>#REF!</v>
      </c>
    </row>
    <row r="247" spans="1:915 16042:16070" ht="16.5" hidden="1" customHeight="1" x14ac:dyDescent="0.25">
      <c r="A247" s="23" t="e">
        <f t="shared" si="6"/>
        <v>#REF!</v>
      </c>
      <c r="B247" s="108" t="str">
        <f>MstList!B247</f>
        <v>NAF NPF002</v>
      </c>
      <c r="C247" s="9" t="str">
        <f>MstList!C247</f>
        <v>4M3222</v>
      </c>
      <c r="D247" s="1" t="str">
        <f>MstList!D247</f>
        <v>Blue Diesel Exhaust Fluid</v>
      </c>
      <c r="E247" s="60" t="e">
        <f>Quantities!D247</f>
        <v>#REF!</v>
      </c>
      <c r="F247" s="117">
        <v>12.99</v>
      </c>
      <c r="G247" s="212" t="e">
        <f t="shared" si="7"/>
        <v>#REF!</v>
      </c>
      <c r="H247" s="270" t="str">
        <f>MstList!H247</f>
        <v>NAPA</v>
      </c>
      <c r="I247" s="385">
        <f>MstList!I247</f>
        <v>0</v>
      </c>
      <c r="J247" s="270">
        <f>MstList!K247</f>
        <v>0</v>
      </c>
      <c r="N247" s="636" t="str">
        <f>IF(Jasper!$D243&gt;0,N$1,"")</f>
        <v/>
      </c>
      <c r="O247" s="362" t="e">
        <f>IF(#REF!&gt;0,O$1,"")</f>
        <v>#REF!</v>
      </c>
      <c r="P247" s="362" t="str">
        <f>IF(Versailles!$D242&gt;0,P$1,"")</f>
        <v/>
      </c>
      <c r="Q247" s="362" t="str">
        <f>IF(Sellersburg!$E243&gt;0,Q$1,"")</f>
        <v/>
      </c>
      <c r="R247" s="362" t="str">
        <f>IF(Pendleton!$E216&gt;0,R$1,"")</f>
        <v/>
      </c>
      <c r="S247" s="362" t="e">
        <f>IF(#REF!&gt;0,S$1,"")</f>
        <v>#REF!</v>
      </c>
      <c r="T247" s="23" t="e">
        <f>IF(#REF!&gt;0,$T$1,"")</f>
        <v>#REF!</v>
      </c>
      <c r="U247" s="23" t="e">
        <f>IF(Lafayette!#REF!&gt;0,$U$1,"")</f>
        <v>#REF!</v>
      </c>
      <c r="V247" s="23" t="e">
        <f>IF(Peru!#REF!&gt;0,$V$1,"")</f>
        <v>#REF!</v>
      </c>
      <c r="W247" s="23" t="e">
        <f>IF(#REF!&gt;0,$W$1,"")</f>
        <v>#REF!</v>
      </c>
      <c r="X247" s="23" t="e">
        <f>IF('Ft Wayne'!#REF!&gt;0,$X$1,"")</f>
        <v>#REF!</v>
      </c>
      <c r="Y247" s="23" t="e">
        <f>IF(#REF!&gt;0,$Y$1,"")</f>
        <v>#REF!</v>
      </c>
      <c r="Z247" s="23" t="e">
        <f>IF(#REF!&gt;0,$Z$1,"")</f>
        <v>#REF!</v>
      </c>
    </row>
    <row r="248" spans="1:915 16042:16070" ht="16.5" hidden="1" customHeight="1" x14ac:dyDescent="0.25">
      <c r="A248" s="23" t="e">
        <f t="shared" si="6"/>
        <v>#REF!</v>
      </c>
      <c r="B248" s="108" t="str">
        <f>MstList!B248</f>
        <v>VCL 601458</v>
      </c>
      <c r="C248" s="9" t="str">
        <f>MstList!C248</f>
        <v>4M3048</v>
      </c>
      <c r="D248" s="1" t="str">
        <f>MstList!D248</f>
        <v>Brake Fluid</v>
      </c>
      <c r="E248" s="60" t="e">
        <f>Quantities!D248</f>
        <v>#REF!</v>
      </c>
      <c r="F248" s="117">
        <v>13.07</v>
      </c>
      <c r="G248" s="212" t="e">
        <f t="shared" si="7"/>
        <v>#REF!</v>
      </c>
      <c r="H248" s="270" t="str">
        <f>MstList!H248</f>
        <v>NAPA</v>
      </c>
      <c r="I248" s="385">
        <f>MstList!I248</f>
        <v>0</v>
      </c>
      <c r="J248" s="270">
        <f>MstList!K248</f>
        <v>0</v>
      </c>
      <c r="N248" s="636" t="str">
        <f>IF(Jasper!$D244&gt;0,N$1,"")</f>
        <v/>
      </c>
      <c r="O248" s="362" t="e">
        <f>IF(#REF!&gt;0,O$1,"")</f>
        <v>#REF!</v>
      </c>
      <c r="P248" s="362" t="str">
        <f>IF(Versailles!$D243&gt;0,P$1,"")</f>
        <v/>
      </c>
      <c r="Q248" s="362" t="str">
        <f>IF(Sellersburg!$E244&gt;0,Q$1,"")</f>
        <v/>
      </c>
      <c r="R248" s="362" t="str">
        <f>IF(Pendleton!$E217&gt;0,R$1,"")</f>
        <v/>
      </c>
      <c r="S248" s="362" t="e">
        <f>IF(#REF!&gt;0,S$1,"")</f>
        <v>#REF!</v>
      </c>
      <c r="T248" s="23" t="e">
        <f>IF(#REF!&gt;0,$T$1,"")</f>
        <v>#REF!</v>
      </c>
      <c r="U248" s="23" t="e">
        <f>IF(Lafayette!#REF!&gt;0,$U$1,"")</f>
        <v>#REF!</v>
      </c>
      <c r="V248" s="23" t="e">
        <f>IF(Peru!#REF!&gt;0,$V$1,"")</f>
        <v>#REF!</v>
      </c>
      <c r="W248" s="23" t="e">
        <f>IF(#REF!&gt;0,$W$1,"")</f>
        <v>#REF!</v>
      </c>
      <c r="X248" s="23" t="e">
        <f>IF('Ft Wayne'!#REF!&gt;0,$X$1,"")</f>
        <v>#REF!</v>
      </c>
      <c r="Y248" s="23" t="e">
        <f>IF(#REF!&gt;0,$Y$1,"")</f>
        <v>#REF!</v>
      </c>
      <c r="Z248" s="23" t="e">
        <f>IF(#REF!&gt;0,$Z$1,"")</f>
        <v>#REF!</v>
      </c>
    </row>
    <row r="249" spans="1:915 16042:16070" ht="16.5" hidden="1" customHeight="1" x14ac:dyDescent="0.25">
      <c r="A249" s="23" t="e">
        <f t="shared" si="6"/>
        <v>#REF!</v>
      </c>
      <c r="B249" s="108" t="str">
        <f>MstList!B249</f>
        <v>MMM 33455</v>
      </c>
      <c r="C249" s="9" t="str">
        <f>MstList!C249</f>
        <v>4M3125D</v>
      </c>
      <c r="D249" s="1" t="str">
        <f>MstList!D249</f>
        <v>3" Cutting Wheel</v>
      </c>
      <c r="E249" s="60" t="e">
        <f>Quantities!D249</f>
        <v>#REF!</v>
      </c>
      <c r="F249" s="117">
        <v>0</v>
      </c>
      <c r="G249" s="212" t="e">
        <f t="shared" si="7"/>
        <v>#REF!</v>
      </c>
      <c r="H249" s="268" t="str">
        <f>MstList!H249</f>
        <v>NAPA</v>
      </c>
      <c r="I249" s="383" t="str">
        <f>MstList!I249</f>
        <v/>
      </c>
      <c r="J249" s="268">
        <f>MstList!K249</f>
        <v>0</v>
      </c>
      <c r="N249" s="636" t="str">
        <f>IF(Jasper!$D245&gt;0,N$1,"")</f>
        <v/>
      </c>
      <c r="O249" s="362" t="e">
        <f>IF(#REF!&gt;0,O$1,"")</f>
        <v>#REF!</v>
      </c>
      <c r="P249" s="362" t="str">
        <f>IF(Versailles!$D244&gt;0,P$1,"")</f>
        <v/>
      </c>
      <c r="Q249" s="362" t="str">
        <f>IF(Sellersburg!$E245&gt;0,Q$1,"")</f>
        <v/>
      </c>
      <c r="R249" s="362" t="str">
        <f>IF(Pendleton!$E218&gt;0,R$1,"")</f>
        <v/>
      </c>
      <c r="S249" s="362" t="e">
        <f>IF(#REF!&gt;0,S$1,"")</f>
        <v>#REF!</v>
      </c>
      <c r="T249" s="23" t="e">
        <f>IF(#REF!&gt;0,$T$1,"")</f>
        <v>#REF!</v>
      </c>
      <c r="U249" s="23" t="e">
        <f>IF(Lafayette!#REF!&gt;0,$U$1,"")</f>
        <v>#REF!</v>
      </c>
      <c r="V249" s="23" t="e">
        <f>IF(Peru!#REF!&gt;0,$V$1,"")</f>
        <v>#REF!</v>
      </c>
      <c r="W249" s="23" t="e">
        <f>IF(#REF!&gt;0,$W$1,"")</f>
        <v>#REF!</v>
      </c>
      <c r="X249" s="23" t="e">
        <f>IF('Ft Wayne'!#REF!&gt;0,$X$1,"")</f>
        <v>#REF!</v>
      </c>
      <c r="Y249" s="23" t="e">
        <f>IF(#REF!&gt;0,$Y$1,"")</f>
        <v>#REF!</v>
      </c>
      <c r="Z249" s="23" t="e">
        <f>IF(#REF!&gt;0,$Z$1,"")</f>
        <v>#REF!</v>
      </c>
    </row>
    <row r="250" spans="1:915 16042:16070" ht="16.5" hidden="1" customHeight="1" x14ac:dyDescent="0.25">
      <c r="A250" s="23" t="e">
        <f t="shared" si="6"/>
        <v>#REF!</v>
      </c>
      <c r="B250" s="108" t="str">
        <f>MstList!B250</f>
        <v>MAC 8700</v>
      </c>
      <c r="C250" s="9" t="str">
        <f>MstList!C250</f>
        <v>4M3032</v>
      </c>
      <c r="D250" s="1" t="str">
        <f>MstList!D250</f>
        <v>Carb, Choke, and Throttle Cleaner</v>
      </c>
      <c r="E250" s="60" t="e">
        <f>Quantities!D250</f>
        <v>#REF!</v>
      </c>
      <c r="F250" s="117">
        <v>0</v>
      </c>
      <c r="G250" s="212" t="e">
        <f t="shared" si="7"/>
        <v>#REF!</v>
      </c>
      <c r="H250" s="271" t="str">
        <f>MstList!H250</f>
        <v>NAPA</v>
      </c>
      <c r="I250" s="386">
        <f>MstList!I250</f>
        <v>0</v>
      </c>
      <c r="J250" s="271">
        <f>MstList!K250</f>
        <v>0</v>
      </c>
      <c r="N250" s="636" t="str">
        <f>IF(Jasper!$D246&gt;0,N$1,"")</f>
        <v/>
      </c>
      <c r="O250" s="362" t="e">
        <f>IF(#REF!&gt;0,O$1,"")</f>
        <v>#REF!</v>
      </c>
      <c r="P250" s="362" t="str">
        <f>IF(Versailles!$D245&gt;0,P$1,"")</f>
        <v/>
      </c>
      <c r="Q250" s="362" t="str">
        <f>IF(Sellersburg!$E246&gt;0,Q$1,"")</f>
        <v/>
      </c>
      <c r="R250" s="362" t="str">
        <f>IF(Pendleton!$E219&gt;0,R$1,"")</f>
        <v/>
      </c>
      <c r="S250" s="362" t="e">
        <f>IF(#REF!&gt;0,S$1,"")</f>
        <v>#REF!</v>
      </c>
      <c r="T250" s="23" t="e">
        <f>IF(#REF!&gt;0,$T$1,"")</f>
        <v>#REF!</v>
      </c>
      <c r="U250" s="23" t="e">
        <f>IF(Lafayette!#REF!&gt;0,$U$1,"")</f>
        <v>#REF!</v>
      </c>
      <c r="V250" s="23" t="e">
        <f>IF(Peru!#REF!&gt;0,$V$1,"")</f>
        <v>#REF!</v>
      </c>
      <c r="W250" s="23" t="e">
        <f>IF(#REF!&gt;0,$W$1,"")</f>
        <v>#REF!</v>
      </c>
      <c r="X250" s="23" t="e">
        <f>IF('Ft Wayne'!#REF!&gt;0,$X$1,"")</f>
        <v>#REF!</v>
      </c>
      <c r="Y250" s="23" t="e">
        <f>IF(#REF!&gt;0,$Y$1,"")</f>
        <v>#REF!</v>
      </c>
      <c r="Z250" s="23" t="e">
        <f>IF(#REF!&gt;0,$Z$1,"")</f>
        <v>#REF!</v>
      </c>
    </row>
    <row r="251" spans="1:915 16042:16070" s="41" customFormat="1" ht="16.5" hidden="1" customHeight="1" x14ac:dyDescent="0.25">
      <c r="A251" s="23" t="e">
        <f t="shared" si="6"/>
        <v>#REF!</v>
      </c>
      <c r="B251" s="108" t="str">
        <f>MstList!B251</f>
        <v>NCB 72333</v>
      </c>
      <c r="C251" s="9" t="str">
        <f>MstList!C251</f>
        <v>4M3099</v>
      </c>
      <c r="D251" s="1" t="str">
        <f>MstList!D251</f>
        <v>Concrete Cleaner</v>
      </c>
      <c r="E251" s="60" t="e">
        <f>Quantities!D251</f>
        <v>#REF!</v>
      </c>
      <c r="F251" s="117">
        <v>0</v>
      </c>
      <c r="G251" s="212" t="e">
        <f t="shared" si="7"/>
        <v>#REF!</v>
      </c>
      <c r="H251" s="268" t="str">
        <f>MstList!H251</f>
        <v>NAPA</v>
      </c>
      <c r="I251" s="383" t="str">
        <f>MstList!I251</f>
        <v/>
      </c>
      <c r="J251" s="268">
        <f>MstList!K251</f>
        <v>0</v>
      </c>
      <c r="K251" s="521"/>
      <c r="L251" s="521"/>
      <c r="M251" s="521"/>
      <c r="N251" s="636" t="str">
        <f>IF(Jasper!$D247&gt;0,N$1,"")</f>
        <v/>
      </c>
      <c r="O251" s="362" t="e">
        <f>IF(#REF!&gt;0,O$1,"")</f>
        <v>#REF!</v>
      </c>
      <c r="P251" s="362" t="str">
        <f>IF(Versailles!$D246&gt;0,P$1,"")</f>
        <v/>
      </c>
      <c r="Q251" s="362" t="str">
        <f>IF(Sellersburg!$E247&gt;0,Q$1,"")</f>
        <v/>
      </c>
      <c r="R251" s="362" t="str">
        <f>IF(Pendleton!$E220&gt;0,R$1,"")</f>
        <v/>
      </c>
      <c r="S251" s="362" t="e">
        <f>IF(#REF!&gt;0,S$1,"")</f>
        <v>#REF!</v>
      </c>
      <c r="T251" s="23" t="e">
        <f>IF(#REF!&gt;0,$T$1,"")</f>
        <v>#REF!</v>
      </c>
      <c r="U251" s="23" t="e">
        <f>IF(Lafayette!#REF!&gt;0,$U$1,"")</f>
        <v>#REF!</v>
      </c>
      <c r="V251" s="23" t="e">
        <f>IF(Peru!#REF!&gt;0,$V$1,"")</f>
        <v>#REF!</v>
      </c>
      <c r="W251" s="23" t="e">
        <f>IF(#REF!&gt;0,$W$1,"")</f>
        <v>#REF!</v>
      </c>
      <c r="X251" s="521" t="e">
        <f>IF('Ft Wayne'!#REF!&gt;0,$X$1,"")</f>
        <v>#REF!</v>
      </c>
      <c r="Y251" s="521" t="e">
        <f>IF(#REF!&gt;0,$Y$1,"")</f>
        <v>#REF!</v>
      </c>
      <c r="Z251" s="521" t="e">
        <f>IF(#REF!&gt;0,$Z$1,"")</f>
        <v>#REF!</v>
      </c>
      <c r="AA251" s="521"/>
      <c r="AB251" s="521"/>
      <c r="AC251" s="521"/>
      <c r="AD251" s="521"/>
      <c r="AE251" s="521"/>
      <c r="AF251" s="521"/>
      <c r="AG251" s="521"/>
      <c r="AH251" s="521"/>
      <c r="AI251" s="521"/>
      <c r="AJ251" s="521"/>
      <c r="AK251" s="521"/>
      <c r="AL251" s="521"/>
      <c r="AM251" s="521"/>
      <c r="AN251" s="521"/>
      <c r="AO251" s="521"/>
      <c r="AP251" s="521"/>
      <c r="AQ251" s="521"/>
      <c r="AR251" s="521"/>
      <c r="AS251" s="521"/>
      <c r="AT251" s="521"/>
      <c r="AU251" s="521"/>
      <c r="AV251" s="521"/>
      <c r="AW251" s="521"/>
      <c r="AX251" s="521"/>
      <c r="AY251" s="521"/>
      <c r="AZ251" s="521"/>
      <c r="BA251" s="521"/>
      <c r="BB251" s="521"/>
      <c r="BC251" s="521"/>
      <c r="BD251" s="521"/>
      <c r="BE251" s="521"/>
      <c r="BF251" s="521"/>
      <c r="BG251" s="521"/>
      <c r="BH251" s="521"/>
      <c r="BI251" s="521"/>
      <c r="BJ251" s="521"/>
      <c r="BK251" s="521"/>
      <c r="BL251" s="521"/>
      <c r="BM251" s="521"/>
      <c r="BN251" s="521"/>
      <c r="BO251" s="521"/>
      <c r="BP251" s="521"/>
      <c r="BQ251" s="521"/>
      <c r="BR251" s="521"/>
      <c r="BS251" s="521"/>
      <c r="BT251" s="521"/>
      <c r="BU251" s="521"/>
      <c r="BV251" s="521"/>
      <c r="BW251" s="521"/>
      <c r="BX251" s="521"/>
      <c r="BY251" s="521"/>
      <c r="BZ251" s="521"/>
      <c r="CA251" s="521"/>
      <c r="CB251" s="521"/>
      <c r="CC251" s="521"/>
      <c r="CD251" s="521"/>
      <c r="CE251" s="521"/>
      <c r="CF251" s="521"/>
      <c r="CG251" s="521"/>
      <c r="CH251" s="521"/>
      <c r="CI251" s="521"/>
      <c r="CJ251" s="521"/>
      <c r="CK251" s="521"/>
      <c r="CL251" s="521"/>
      <c r="CM251" s="521"/>
      <c r="CN251" s="521"/>
      <c r="CO251" s="521"/>
      <c r="CP251" s="521"/>
      <c r="CQ251" s="521"/>
      <c r="CR251" s="521"/>
      <c r="CS251" s="521"/>
      <c r="CT251" s="521"/>
      <c r="CU251" s="521"/>
      <c r="CV251" s="521"/>
      <c r="CW251" s="521"/>
      <c r="CX251" s="521"/>
      <c r="CY251" s="521"/>
      <c r="CZ251" s="521"/>
      <c r="DA251" s="521"/>
      <c r="DB251" s="521"/>
      <c r="DC251" s="521"/>
      <c r="DD251" s="521"/>
      <c r="DE251" s="521"/>
      <c r="DF251" s="521"/>
      <c r="DG251" s="521"/>
      <c r="DH251" s="521"/>
      <c r="DI251" s="521"/>
      <c r="DJ251" s="521"/>
      <c r="DK251" s="521"/>
      <c r="DL251" s="521"/>
      <c r="DM251" s="521"/>
      <c r="DN251" s="521"/>
      <c r="DO251" s="521"/>
      <c r="DP251" s="521"/>
      <c r="DQ251" s="521"/>
      <c r="DR251" s="521"/>
      <c r="DS251" s="521"/>
      <c r="DT251" s="521"/>
      <c r="DU251" s="521"/>
      <c r="DV251" s="521"/>
      <c r="DW251" s="521"/>
      <c r="DX251" s="521"/>
      <c r="DY251" s="521"/>
      <c r="DZ251" s="521"/>
      <c r="EA251" s="521"/>
      <c r="EB251" s="521"/>
      <c r="EC251" s="521"/>
      <c r="ED251" s="521"/>
      <c r="EE251" s="521"/>
      <c r="EF251" s="521"/>
      <c r="EG251" s="521"/>
      <c r="EH251" s="521"/>
      <c r="EI251" s="521"/>
      <c r="EJ251" s="521"/>
      <c r="EK251" s="521"/>
      <c r="EL251" s="521"/>
      <c r="EM251" s="521"/>
      <c r="EN251" s="521"/>
      <c r="EO251" s="521"/>
      <c r="EP251" s="521"/>
      <c r="EQ251" s="521"/>
      <c r="ER251" s="521"/>
      <c r="ES251" s="521"/>
      <c r="ET251" s="521"/>
      <c r="EU251" s="521"/>
      <c r="EV251" s="521"/>
      <c r="EW251" s="521"/>
      <c r="EX251" s="521"/>
      <c r="EY251" s="521"/>
      <c r="EZ251" s="521"/>
      <c r="FA251" s="521"/>
      <c r="FB251" s="521"/>
      <c r="FC251" s="521"/>
      <c r="FD251" s="521"/>
      <c r="FE251" s="521"/>
      <c r="FF251" s="521"/>
      <c r="FG251" s="521"/>
      <c r="FH251" s="521"/>
      <c r="FI251" s="521"/>
      <c r="FJ251" s="521"/>
      <c r="FK251" s="521"/>
      <c r="FL251" s="521"/>
      <c r="FM251" s="521"/>
      <c r="FN251" s="521"/>
      <c r="FO251" s="521"/>
      <c r="FP251" s="521"/>
      <c r="FQ251" s="521"/>
      <c r="FR251" s="521"/>
      <c r="FS251" s="521"/>
      <c r="FT251" s="521"/>
      <c r="FU251" s="521"/>
      <c r="FV251" s="521"/>
      <c r="FW251" s="521"/>
      <c r="FX251" s="521"/>
      <c r="FY251" s="521"/>
      <c r="FZ251" s="521"/>
      <c r="GA251" s="521"/>
      <c r="GB251" s="521"/>
      <c r="GC251" s="521"/>
      <c r="GD251" s="521"/>
      <c r="GE251" s="521"/>
      <c r="GF251" s="521"/>
      <c r="GG251" s="521"/>
      <c r="GH251" s="521"/>
      <c r="GI251" s="521"/>
      <c r="GJ251" s="521"/>
      <c r="GK251" s="521"/>
      <c r="GL251" s="521"/>
      <c r="GM251" s="521"/>
      <c r="GN251" s="521"/>
      <c r="GO251" s="521"/>
      <c r="GP251" s="521"/>
      <c r="GQ251" s="521"/>
      <c r="GR251" s="521"/>
      <c r="GS251" s="521"/>
      <c r="GT251" s="521"/>
      <c r="GU251" s="521"/>
      <c r="GV251" s="521"/>
      <c r="GW251" s="521"/>
      <c r="GX251" s="521"/>
      <c r="GY251" s="521"/>
      <c r="GZ251" s="521"/>
      <c r="HA251" s="521"/>
      <c r="HB251" s="521"/>
      <c r="HC251" s="521"/>
      <c r="HD251" s="521"/>
      <c r="HE251" s="521"/>
      <c r="HF251" s="521"/>
      <c r="HG251" s="521"/>
      <c r="HH251" s="521"/>
      <c r="HI251" s="521"/>
      <c r="HJ251" s="521"/>
      <c r="HK251" s="521"/>
      <c r="HL251" s="521"/>
      <c r="HM251" s="521"/>
      <c r="HN251" s="521"/>
      <c r="HO251" s="521"/>
      <c r="HP251" s="521"/>
      <c r="HQ251" s="521"/>
      <c r="HR251" s="521"/>
      <c r="HS251" s="521"/>
      <c r="HT251" s="521"/>
      <c r="HU251" s="521"/>
      <c r="HV251" s="521"/>
      <c r="HW251" s="521"/>
      <c r="HX251" s="521"/>
      <c r="HY251" s="522"/>
      <c r="HZ251" s="185"/>
      <c r="IA251" s="185"/>
      <c r="IB251" s="185"/>
      <c r="IC251" s="185"/>
      <c r="ID251" s="185"/>
      <c r="IE251" s="185"/>
      <c r="IF251" s="185"/>
      <c r="IG251" s="185"/>
      <c r="IH251" s="185"/>
      <c r="II251" s="185"/>
      <c r="IJ251" s="185"/>
      <c r="IK251" s="185"/>
      <c r="IL251" s="185"/>
      <c r="IM251" s="185"/>
      <c r="IN251" s="185"/>
      <c r="IO251" s="185"/>
      <c r="IP251" s="185"/>
      <c r="IQ251" s="185"/>
      <c r="IR251" s="185"/>
      <c r="IS251" s="185"/>
      <c r="IT251" s="185"/>
      <c r="IU251" s="185"/>
      <c r="IV251" s="185"/>
      <c r="IW251" s="185"/>
      <c r="IX251" s="185"/>
      <c r="IY251" s="185"/>
      <c r="IZ251" s="185"/>
      <c r="JA251" s="185"/>
      <c r="JB251" s="185"/>
      <c r="JC251" s="185"/>
      <c r="JD251" s="185"/>
      <c r="JE251" s="185"/>
      <c r="JF251" s="185"/>
      <c r="JG251" s="185"/>
      <c r="JH251" s="185"/>
      <c r="JI251" s="185"/>
      <c r="JJ251" s="185"/>
      <c r="JK251" s="185"/>
      <c r="JL251" s="185"/>
      <c r="JM251" s="185"/>
      <c r="JN251" s="185"/>
      <c r="JO251" s="185"/>
      <c r="JP251" s="185"/>
      <c r="JQ251" s="185"/>
      <c r="JR251" s="185"/>
      <c r="JS251" s="185"/>
      <c r="JT251" s="185"/>
      <c r="JU251" s="185"/>
      <c r="JV251" s="185"/>
      <c r="JW251" s="185"/>
      <c r="JX251" s="185"/>
      <c r="JY251" s="185"/>
      <c r="JZ251" s="185"/>
      <c r="KA251" s="185"/>
      <c r="KB251" s="185"/>
      <c r="KC251" s="185"/>
      <c r="KD251" s="185"/>
      <c r="KE251" s="185"/>
      <c r="KF251" s="185"/>
      <c r="KG251" s="185"/>
      <c r="KH251" s="185"/>
      <c r="KI251" s="185"/>
      <c r="KJ251" s="185"/>
      <c r="KK251" s="185"/>
      <c r="KL251" s="185"/>
      <c r="KM251" s="185"/>
      <c r="KN251" s="185"/>
      <c r="KO251" s="185"/>
      <c r="KP251" s="185"/>
      <c r="KQ251" s="185"/>
      <c r="KR251" s="185"/>
      <c r="KS251" s="185"/>
      <c r="KT251" s="185"/>
      <c r="KU251" s="185"/>
      <c r="KV251" s="185"/>
      <c r="KW251" s="185"/>
      <c r="KX251" s="185"/>
      <c r="KY251" s="185"/>
      <c r="KZ251" s="185"/>
      <c r="LA251" s="185"/>
      <c r="LB251" s="185"/>
      <c r="LC251" s="185"/>
      <c r="LD251" s="185"/>
      <c r="LE251" s="185"/>
      <c r="LF251" s="185"/>
      <c r="LG251" s="185"/>
      <c r="LH251" s="185"/>
      <c r="LI251" s="185"/>
      <c r="LJ251" s="185"/>
      <c r="LK251" s="185"/>
      <c r="LL251" s="185"/>
      <c r="LM251" s="185"/>
      <c r="LN251" s="185"/>
      <c r="LO251" s="185"/>
      <c r="LP251" s="185"/>
      <c r="LQ251" s="185"/>
      <c r="LR251" s="185"/>
      <c r="LS251" s="185"/>
      <c r="LT251" s="185"/>
      <c r="LU251" s="185"/>
      <c r="LV251" s="185"/>
      <c r="LW251" s="185"/>
      <c r="LX251" s="185"/>
      <c r="LY251" s="185"/>
      <c r="LZ251" s="185"/>
      <c r="MA251" s="185"/>
      <c r="MB251" s="185"/>
      <c r="MC251" s="185"/>
      <c r="MD251" s="185"/>
      <c r="ME251" s="185"/>
      <c r="MF251" s="185"/>
      <c r="MG251" s="185"/>
      <c r="MH251" s="185"/>
      <c r="MI251" s="185"/>
      <c r="MJ251" s="185"/>
      <c r="MK251" s="185"/>
      <c r="ML251" s="185"/>
      <c r="MM251" s="185"/>
      <c r="MN251" s="185"/>
      <c r="MO251" s="185"/>
      <c r="MP251" s="185"/>
      <c r="MQ251" s="185"/>
      <c r="MR251" s="185"/>
      <c r="MS251" s="185"/>
      <c r="MT251" s="185"/>
      <c r="MU251" s="185"/>
      <c r="MV251" s="185"/>
      <c r="MW251" s="185"/>
      <c r="MX251" s="185"/>
      <c r="MY251" s="185"/>
      <c r="MZ251" s="185"/>
      <c r="NA251" s="185"/>
      <c r="NB251" s="185"/>
      <c r="NC251" s="185"/>
      <c r="ND251" s="185"/>
      <c r="NE251" s="185"/>
      <c r="NF251" s="185"/>
      <c r="NG251" s="185"/>
      <c r="NH251" s="185"/>
      <c r="NI251" s="185"/>
      <c r="NJ251" s="185"/>
      <c r="NK251" s="185"/>
      <c r="NL251" s="185"/>
      <c r="NM251" s="185"/>
      <c r="NN251" s="185"/>
      <c r="NO251" s="185"/>
      <c r="NP251" s="185"/>
      <c r="NQ251" s="185"/>
      <c r="NR251" s="185"/>
      <c r="NS251" s="185"/>
      <c r="NT251" s="185"/>
      <c r="NU251" s="185"/>
      <c r="NV251" s="185"/>
      <c r="NW251" s="185"/>
      <c r="NX251" s="185"/>
      <c r="NY251" s="185"/>
      <c r="NZ251" s="185"/>
      <c r="OA251" s="185"/>
      <c r="OB251" s="185"/>
      <c r="OC251" s="185"/>
      <c r="OD251" s="185"/>
      <c r="OE251" s="185"/>
      <c r="OF251" s="185"/>
      <c r="OG251" s="185"/>
      <c r="OH251" s="185"/>
      <c r="OI251" s="185"/>
      <c r="OJ251" s="185"/>
      <c r="OK251" s="185"/>
      <c r="OL251" s="185"/>
      <c r="OM251" s="185"/>
      <c r="ON251" s="185"/>
      <c r="OO251" s="185"/>
      <c r="OP251" s="185"/>
      <c r="OQ251" s="185"/>
      <c r="OR251" s="185"/>
      <c r="OS251" s="185"/>
      <c r="OT251" s="185"/>
      <c r="OU251" s="185"/>
      <c r="OV251" s="185"/>
      <c r="OW251" s="185"/>
      <c r="OX251" s="185"/>
      <c r="OY251" s="185"/>
      <c r="OZ251" s="185"/>
      <c r="PA251" s="185"/>
      <c r="PB251" s="185"/>
      <c r="PC251" s="185"/>
      <c r="PD251" s="185"/>
      <c r="PE251" s="185"/>
      <c r="PF251" s="185"/>
      <c r="PG251" s="185"/>
      <c r="PH251" s="185"/>
      <c r="PI251" s="185"/>
      <c r="PJ251" s="185"/>
      <c r="PK251" s="185"/>
      <c r="PL251" s="185"/>
      <c r="PM251" s="185"/>
      <c r="PN251" s="185"/>
      <c r="PO251" s="185"/>
      <c r="PP251" s="185"/>
      <c r="PQ251" s="185"/>
      <c r="PR251" s="185"/>
      <c r="PS251" s="185"/>
      <c r="PT251" s="185"/>
      <c r="PU251" s="185"/>
      <c r="PV251" s="185"/>
      <c r="PW251" s="185"/>
      <c r="PX251" s="185"/>
      <c r="PY251" s="185"/>
      <c r="PZ251" s="185"/>
      <c r="QA251" s="185"/>
      <c r="QB251" s="185"/>
      <c r="QC251" s="185"/>
      <c r="QD251" s="185"/>
      <c r="QE251" s="185"/>
      <c r="QF251" s="185"/>
      <c r="QG251" s="185"/>
      <c r="QH251" s="185"/>
      <c r="QI251" s="185"/>
      <c r="QJ251" s="185"/>
      <c r="QK251" s="185"/>
      <c r="QL251" s="185"/>
      <c r="QM251" s="185"/>
      <c r="QN251" s="185"/>
      <c r="QO251" s="185"/>
      <c r="QP251" s="185"/>
      <c r="QQ251" s="185"/>
      <c r="QR251" s="185"/>
      <c r="QS251" s="185"/>
      <c r="QT251" s="185"/>
      <c r="QU251" s="185"/>
      <c r="QV251" s="185"/>
      <c r="QW251" s="185"/>
      <c r="QX251" s="185"/>
      <c r="QY251" s="185"/>
      <c r="QZ251" s="185"/>
      <c r="RA251" s="185"/>
      <c r="RB251" s="185"/>
      <c r="RC251" s="185"/>
      <c r="RD251" s="185"/>
      <c r="RE251" s="185"/>
      <c r="RF251" s="185"/>
      <c r="RG251" s="185"/>
      <c r="RH251" s="185"/>
      <c r="RI251" s="185"/>
      <c r="RJ251" s="185"/>
      <c r="RK251" s="185"/>
      <c r="RL251" s="185"/>
      <c r="RM251" s="185"/>
      <c r="RN251" s="185"/>
      <c r="RO251" s="185"/>
      <c r="RP251" s="185"/>
      <c r="RQ251" s="185"/>
      <c r="RR251" s="185"/>
      <c r="RS251" s="185"/>
      <c r="RT251" s="185"/>
      <c r="RU251" s="185"/>
      <c r="RV251" s="185"/>
      <c r="RW251" s="185"/>
      <c r="RX251" s="185"/>
      <c r="RY251" s="185"/>
      <c r="RZ251" s="185"/>
      <c r="SA251" s="185"/>
      <c r="SB251" s="185"/>
      <c r="SC251" s="185"/>
      <c r="SD251" s="185"/>
      <c r="SE251" s="185"/>
      <c r="SF251" s="185"/>
      <c r="SG251" s="185"/>
      <c r="SH251" s="185"/>
      <c r="SI251" s="185"/>
      <c r="SJ251" s="185"/>
      <c r="SK251" s="185"/>
      <c r="SL251" s="185"/>
      <c r="SM251" s="185"/>
      <c r="SN251" s="185"/>
      <c r="SO251" s="185"/>
      <c r="SP251" s="185"/>
      <c r="SQ251" s="185"/>
      <c r="SR251" s="185"/>
      <c r="SS251" s="185"/>
      <c r="ST251" s="185"/>
      <c r="SU251" s="185"/>
      <c r="SV251" s="185"/>
      <c r="SW251" s="185"/>
      <c r="SX251" s="185"/>
      <c r="SY251" s="185"/>
      <c r="SZ251" s="185"/>
      <c r="TA251" s="185"/>
      <c r="TB251" s="185"/>
      <c r="TC251" s="185"/>
      <c r="TD251" s="185"/>
      <c r="TE251" s="185"/>
      <c r="TF251" s="185"/>
      <c r="TG251" s="185"/>
      <c r="TH251" s="185"/>
      <c r="TI251" s="185"/>
      <c r="TJ251" s="185"/>
      <c r="TK251" s="185"/>
      <c r="TL251" s="185"/>
      <c r="TM251" s="185"/>
      <c r="TN251" s="185"/>
      <c r="TO251" s="185"/>
      <c r="TP251" s="185"/>
      <c r="TQ251" s="185"/>
      <c r="TR251" s="185"/>
      <c r="TS251" s="185"/>
      <c r="TT251" s="185"/>
      <c r="TU251" s="185"/>
      <c r="TV251" s="185"/>
      <c r="TW251" s="185"/>
      <c r="TX251" s="185"/>
      <c r="TY251" s="185"/>
      <c r="TZ251" s="185"/>
      <c r="UA251" s="185"/>
      <c r="UB251" s="185"/>
      <c r="UC251" s="185"/>
      <c r="UD251" s="185"/>
      <c r="UE251" s="185"/>
      <c r="UF251" s="185"/>
      <c r="UG251" s="185"/>
      <c r="UH251" s="185"/>
      <c r="UI251" s="185"/>
      <c r="UJ251" s="185"/>
      <c r="UK251" s="185"/>
      <c r="UL251" s="185"/>
      <c r="UM251" s="185"/>
      <c r="UN251" s="185"/>
      <c r="UO251" s="185"/>
      <c r="UP251" s="185"/>
      <c r="UQ251" s="185"/>
      <c r="UR251" s="185"/>
      <c r="US251" s="185"/>
      <c r="UT251" s="185"/>
      <c r="UU251" s="185"/>
      <c r="UV251" s="185"/>
      <c r="UW251" s="185"/>
      <c r="UX251" s="185"/>
      <c r="UY251" s="185"/>
      <c r="UZ251" s="185"/>
      <c r="VA251" s="185"/>
      <c r="VB251" s="185"/>
      <c r="VC251" s="185"/>
      <c r="VD251" s="185"/>
      <c r="VE251" s="185"/>
      <c r="VF251" s="185"/>
      <c r="VG251" s="185"/>
      <c r="VH251" s="185"/>
      <c r="VI251" s="185"/>
      <c r="VJ251" s="185"/>
      <c r="VK251" s="185"/>
      <c r="VL251" s="185"/>
      <c r="VM251" s="185"/>
      <c r="VN251" s="185"/>
      <c r="VO251" s="185"/>
      <c r="VP251" s="185"/>
      <c r="VQ251" s="185"/>
      <c r="VR251" s="185"/>
      <c r="VS251" s="185"/>
      <c r="VT251" s="185"/>
      <c r="VU251" s="185"/>
      <c r="VV251" s="185"/>
      <c r="VW251" s="185"/>
      <c r="VX251" s="185"/>
      <c r="VY251" s="185"/>
      <c r="VZ251" s="185"/>
      <c r="WA251" s="185"/>
      <c r="WB251" s="185"/>
      <c r="WC251" s="185"/>
      <c r="WD251" s="185"/>
      <c r="WE251" s="185"/>
      <c r="WF251" s="185"/>
      <c r="WG251" s="185"/>
      <c r="WH251" s="185"/>
      <c r="WI251" s="185"/>
      <c r="WJ251" s="185"/>
      <c r="WK251" s="185"/>
      <c r="WL251" s="185"/>
      <c r="WM251" s="185"/>
      <c r="WN251" s="185"/>
      <c r="WO251" s="185"/>
      <c r="WP251" s="185"/>
      <c r="WQ251" s="185"/>
      <c r="WR251" s="185"/>
      <c r="WS251" s="185"/>
      <c r="WT251" s="185"/>
      <c r="WU251" s="185"/>
      <c r="WV251" s="185"/>
      <c r="WW251" s="185"/>
      <c r="WX251" s="185"/>
      <c r="WY251" s="185"/>
      <c r="WZ251" s="185"/>
      <c r="XA251" s="185"/>
      <c r="XB251" s="185"/>
      <c r="XC251" s="185"/>
      <c r="XD251" s="185"/>
      <c r="XE251" s="185"/>
      <c r="XF251" s="185"/>
      <c r="XG251" s="185"/>
      <c r="XH251" s="185"/>
      <c r="XI251" s="185"/>
      <c r="XJ251" s="185"/>
      <c r="XK251" s="185"/>
      <c r="XL251" s="185"/>
      <c r="XM251" s="185"/>
      <c r="XN251" s="185"/>
      <c r="XO251" s="185"/>
      <c r="XP251" s="185"/>
      <c r="XQ251" s="185"/>
      <c r="XR251" s="185"/>
      <c r="XS251" s="185"/>
      <c r="XT251" s="185"/>
      <c r="XU251" s="185"/>
      <c r="XV251" s="185"/>
      <c r="XW251" s="185"/>
      <c r="XX251" s="185"/>
      <c r="XY251" s="185"/>
      <c r="XZ251" s="185"/>
      <c r="YA251" s="185"/>
      <c r="YB251" s="185"/>
      <c r="YC251" s="185"/>
      <c r="YD251" s="185"/>
      <c r="YE251" s="185"/>
      <c r="YF251" s="185"/>
      <c r="YG251" s="185"/>
      <c r="YH251" s="185"/>
      <c r="YI251" s="185"/>
      <c r="YJ251" s="185"/>
      <c r="YK251" s="185"/>
      <c r="YL251" s="185"/>
      <c r="YM251" s="185"/>
      <c r="YN251" s="185"/>
      <c r="YO251" s="185"/>
      <c r="YP251" s="185"/>
      <c r="YQ251" s="185"/>
      <c r="YR251" s="185"/>
      <c r="YS251" s="185"/>
      <c r="YT251" s="185"/>
      <c r="YU251" s="185"/>
      <c r="YV251" s="185"/>
      <c r="YW251" s="185"/>
      <c r="YX251" s="185"/>
      <c r="YY251" s="185"/>
      <c r="YZ251" s="185"/>
      <c r="ZA251" s="185"/>
      <c r="ZB251" s="185"/>
      <c r="ZC251" s="185"/>
      <c r="ZD251" s="185"/>
      <c r="ZE251" s="185"/>
      <c r="ZF251" s="185"/>
      <c r="ZG251" s="185"/>
      <c r="ZH251" s="185"/>
      <c r="ZI251" s="185"/>
      <c r="ZJ251" s="185"/>
      <c r="ZK251" s="185"/>
      <c r="ZL251" s="185"/>
      <c r="ZM251" s="185"/>
      <c r="ZN251" s="185"/>
      <c r="ZO251" s="185"/>
      <c r="ZP251" s="185"/>
      <c r="ZQ251" s="185"/>
      <c r="ZR251" s="185"/>
      <c r="ZS251" s="185"/>
      <c r="ZT251" s="185"/>
      <c r="ZU251" s="185"/>
      <c r="ZV251" s="185"/>
      <c r="ZW251" s="185"/>
      <c r="ZX251" s="185"/>
      <c r="ZY251" s="185"/>
      <c r="ZZ251" s="185"/>
      <c r="AAA251" s="185"/>
      <c r="AAB251" s="185"/>
      <c r="AAC251" s="185"/>
      <c r="AAD251" s="185"/>
      <c r="AAE251" s="185"/>
      <c r="AAF251" s="185"/>
      <c r="AAG251" s="185"/>
      <c r="AAH251" s="185"/>
      <c r="AAI251" s="185"/>
      <c r="AAJ251" s="185"/>
      <c r="AAK251" s="185"/>
      <c r="AAL251" s="185"/>
      <c r="AAM251" s="185"/>
      <c r="AAN251" s="185"/>
      <c r="AAO251" s="185"/>
      <c r="AAP251" s="185"/>
      <c r="AAQ251" s="185"/>
      <c r="AAR251" s="185"/>
      <c r="AAS251" s="185"/>
      <c r="AAT251" s="185"/>
      <c r="AAU251" s="185"/>
      <c r="AAV251" s="185"/>
      <c r="AAW251" s="185"/>
      <c r="AAX251" s="185"/>
      <c r="AAY251" s="185"/>
      <c r="AAZ251" s="185"/>
      <c r="ABA251" s="185"/>
      <c r="ABB251" s="185"/>
      <c r="ABC251" s="185"/>
      <c r="ABD251" s="185"/>
      <c r="ABE251" s="185"/>
      <c r="ABF251" s="185"/>
      <c r="ABG251" s="185"/>
      <c r="ABH251" s="185"/>
      <c r="ABI251" s="185"/>
      <c r="ABJ251" s="185"/>
      <c r="ABK251" s="185"/>
      <c r="ABL251" s="185"/>
      <c r="ABM251" s="185"/>
      <c r="ABN251" s="185"/>
      <c r="ABO251" s="185"/>
      <c r="ABP251" s="185"/>
      <c r="ABQ251" s="185"/>
      <c r="ABR251" s="185"/>
      <c r="ABS251" s="185"/>
      <c r="ABT251" s="185"/>
      <c r="ABU251" s="185"/>
      <c r="ABV251" s="185"/>
      <c r="ABW251" s="185"/>
      <c r="ABX251" s="185"/>
      <c r="ABY251" s="185"/>
      <c r="ABZ251" s="185"/>
      <c r="ACA251" s="185"/>
      <c r="ACB251" s="185"/>
      <c r="ACC251" s="185"/>
      <c r="ACD251" s="185"/>
      <c r="ACE251" s="185"/>
      <c r="ACF251" s="185"/>
      <c r="ACG251" s="185"/>
      <c r="ACH251" s="185"/>
      <c r="ACI251" s="185"/>
      <c r="ACJ251" s="185"/>
      <c r="ACK251" s="185"/>
      <c r="ACL251" s="185"/>
      <c r="ACM251" s="185"/>
      <c r="ACN251" s="185"/>
      <c r="ACO251" s="185"/>
      <c r="ACP251" s="185"/>
      <c r="ACQ251" s="185"/>
      <c r="ACR251" s="185"/>
      <c r="ACS251" s="185"/>
      <c r="ACT251" s="185"/>
      <c r="ACU251" s="185"/>
      <c r="ACV251" s="185"/>
      <c r="ACW251" s="185"/>
      <c r="ACX251" s="185"/>
      <c r="ACY251" s="185"/>
      <c r="ACZ251" s="185"/>
      <c r="ADA251" s="185"/>
      <c r="ADB251" s="185"/>
      <c r="ADC251" s="185"/>
      <c r="ADD251" s="185"/>
      <c r="ADE251" s="185"/>
      <c r="ADF251" s="185"/>
      <c r="ADG251" s="185"/>
      <c r="ADH251" s="185"/>
      <c r="ADI251" s="185"/>
      <c r="ADJ251" s="185"/>
      <c r="ADK251" s="185"/>
      <c r="ADL251" s="185"/>
      <c r="ADM251" s="185"/>
      <c r="ADN251" s="185"/>
      <c r="ADO251" s="185"/>
      <c r="ADP251" s="185"/>
      <c r="ADQ251" s="185"/>
      <c r="ADR251" s="185"/>
      <c r="ADS251" s="185"/>
      <c r="ADT251" s="185"/>
      <c r="ADU251" s="185"/>
      <c r="ADV251" s="185"/>
      <c r="ADW251" s="185"/>
      <c r="ADX251" s="185"/>
      <c r="ADY251" s="185"/>
      <c r="ADZ251" s="185"/>
      <c r="AEA251" s="185"/>
      <c r="AEB251" s="185"/>
      <c r="AEC251" s="185"/>
      <c r="AED251" s="185"/>
      <c r="AEE251" s="185"/>
      <c r="AEF251" s="185"/>
      <c r="AEG251" s="185"/>
      <c r="AEH251" s="185"/>
      <c r="AEI251" s="185"/>
      <c r="AEJ251" s="185"/>
      <c r="AEK251" s="185"/>
      <c r="AEL251" s="185"/>
      <c r="AEM251" s="185"/>
      <c r="AEN251" s="185"/>
      <c r="AEO251" s="185"/>
      <c r="AEP251" s="185"/>
      <c r="AEQ251" s="185"/>
      <c r="AER251" s="185"/>
      <c r="AES251" s="185"/>
      <c r="AET251" s="185"/>
      <c r="AEU251" s="185"/>
      <c r="AEV251" s="185"/>
      <c r="AEW251" s="185"/>
      <c r="AEX251" s="185"/>
      <c r="AEY251" s="185"/>
      <c r="AEZ251" s="185"/>
      <c r="AFA251" s="185"/>
      <c r="AFB251" s="185"/>
      <c r="AFC251" s="185"/>
      <c r="AFD251" s="185"/>
      <c r="AFE251" s="185"/>
      <c r="AFF251" s="185"/>
      <c r="AFG251" s="185"/>
      <c r="AFH251" s="185"/>
      <c r="AFI251" s="185"/>
      <c r="AFJ251" s="185"/>
      <c r="AFK251" s="185"/>
      <c r="AFL251" s="185"/>
      <c r="AFM251" s="185"/>
      <c r="AFN251" s="185"/>
      <c r="AFO251" s="185"/>
      <c r="AFP251" s="185"/>
      <c r="AFQ251" s="185"/>
      <c r="AFR251" s="185"/>
      <c r="AFS251" s="185"/>
      <c r="AFT251" s="185"/>
      <c r="AFU251" s="185"/>
      <c r="AFV251" s="185"/>
      <c r="AFW251" s="185"/>
      <c r="AFX251" s="185"/>
      <c r="AFY251" s="185"/>
      <c r="AFZ251" s="185"/>
      <c r="AGA251" s="185"/>
      <c r="AGB251" s="185"/>
      <c r="AGC251" s="185"/>
      <c r="AGD251" s="185"/>
      <c r="AGE251" s="185"/>
      <c r="AGF251" s="185"/>
      <c r="AGG251" s="185"/>
      <c r="AGH251" s="185"/>
      <c r="AGI251" s="185"/>
      <c r="AGJ251" s="185"/>
      <c r="AGK251" s="185"/>
      <c r="AGL251" s="185"/>
      <c r="AGM251" s="185"/>
      <c r="AGN251" s="185"/>
      <c r="AGO251" s="185"/>
      <c r="AGP251" s="185"/>
      <c r="AGQ251" s="185"/>
      <c r="AGR251" s="185"/>
      <c r="AGS251" s="185"/>
      <c r="AGT251" s="185"/>
      <c r="AGU251" s="185"/>
      <c r="AGV251" s="185"/>
      <c r="AGW251" s="185"/>
      <c r="AGX251" s="185"/>
      <c r="AGY251" s="185"/>
      <c r="AGZ251" s="185"/>
      <c r="AHA251" s="185"/>
      <c r="AHB251" s="185"/>
      <c r="AHC251" s="185"/>
      <c r="AHD251" s="185"/>
      <c r="AHE251" s="185"/>
      <c r="AHF251" s="185"/>
      <c r="AHG251" s="185"/>
      <c r="AHH251" s="185"/>
      <c r="AHI251" s="185"/>
      <c r="AHJ251" s="185"/>
      <c r="AHK251" s="185"/>
      <c r="AHL251" s="185"/>
      <c r="AHM251" s="185"/>
      <c r="AHN251" s="185"/>
      <c r="AHO251" s="185"/>
      <c r="AHP251" s="185"/>
      <c r="AHQ251" s="185"/>
      <c r="AHR251" s="185"/>
      <c r="AHS251" s="185"/>
      <c r="AHT251" s="185"/>
      <c r="AHU251" s="185"/>
      <c r="AHV251" s="185"/>
      <c r="AHW251" s="185"/>
      <c r="AHX251" s="185"/>
      <c r="AHY251" s="185"/>
      <c r="AHZ251" s="185"/>
      <c r="AIA251" s="185"/>
      <c r="AIB251" s="185"/>
      <c r="AIC251" s="185"/>
      <c r="AID251" s="185"/>
      <c r="AIE251" s="185"/>
      <c r="WRZ251" s="523"/>
      <c r="WSA251" s="3"/>
      <c r="WSB251" s="125"/>
      <c r="WTA251" s="523"/>
      <c r="WTB251" s="524"/>
    </row>
    <row r="252" spans="1:915 16042:16070" ht="16.5" hidden="1" customHeight="1" x14ac:dyDescent="0.25">
      <c r="A252" s="23" t="e">
        <f t="shared" si="6"/>
        <v>#REF!</v>
      </c>
      <c r="B252" s="108">
        <f>MstList!B252</f>
        <v>402508</v>
      </c>
      <c r="C252" s="9" t="str">
        <f>MstList!C252</f>
        <v>CRC 402508</v>
      </c>
      <c r="D252" s="1" t="str">
        <f>MstList!D252</f>
        <v>Differential Lube</v>
      </c>
      <c r="E252" s="60" t="e">
        <f>Quantities!D252</f>
        <v>#REF!</v>
      </c>
      <c r="F252" s="117">
        <v>15.69</v>
      </c>
      <c r="G252" s="212" t="e">
        <f t="shared" si="7"/>
        <v>#REF!</v>
      </c>
      <c r="H252" s="268" t="str">
        <f>MstList!H252</f>
        <v>NAPA</v>
      </c>
      <c r="I252" s="383" t="str">
        <f>MstList!I252</f>
        <v/>
      </c>
      <c r="J252" s="268">
        <f>MstList!K252</f>
        <v>0</v>
      </c>
      <c r="N252" s="636" t="str">
        <f>IF(Jasper!$D248&gt;0,N$1,"")</f>
        <v/>
      </c>
      <c r="O252" s="362" t="e">
        <f>IF(#REF!&gt;0,O$1,"")</f>
        <v>#REF!</v>
      </c>
      <c r="P252" s="362" t="str">
        <f>IF(Versailles!$D247&gt;0,P$1,"")</f>
        <v/>
      </c>
      <c r="Q252" s="362" t="str">
        <f>IF(Sellersburg!$E248&gt;0,Q$1,"")</f>
        <v/>
      </c>
      <c r="R252" s="362" t="str">
        <f>IF(Pendleton!$E221&gt;0,R$1,"")</f>
        <v/>
      </c>
      <c r="S252" s="362" t="e">
        <f>IF(#REF!&gt;0,S$1,"")</f>
        <v>#REF!</v>
      </c>
      <c r="T252" s="23" t="e">
        <f>IF(#REF!&gt;0,$T$1,"")</f>
        <v>#REF!</v>
      </c>
      <c r="U252" s="23" t="e">
        <f>IF(Lafayette!#REF!&gt;0,$U$1,"")</f>
        <v>#REF!</v>
      </c>
      <c r="V252" s="23" t="e">
        <f>IF(Peru!#REF!&gt;0,$V$1,"")</f>
        <v>#REF!</v>
      </c>
      <c r="W252" s="23" t="e">
        <f>IF(#REF!&gt;0,$W$1,"")</f>
        <v>#REF!</v>
      </c>
      <c r="X252" s="23" t="e">
        <f>IF('Ft Wayne'!#REF!&gt;0,$X$1,"")</f>
        <v>#REF!</v>
      </c>
      <c r="Y252" s="23" t="e">
        <f>IF(#REF!&gt;0,$Y$1,"")</f>
        <v>#REF!</v>
      </c>
      <c r="Z252" s="23" t="e">
        <f>IF(#REF!&gt;0,$Z$1,"")</f>
        <v>#REF!</v>
      </c>
    </row>
    <row r="253" spans="1:915 16042:16070" ht="16.5" hidden="1" customHeight="1" x14ac:dyDescent="0.25">
      <c r="A253" s="23" t="e">
        <f t="shared" si="6"/>
        <v>#REF!</v>
      </c>
      <c r="B253" s="499" t="str">
        <f>MstList!B253</f>
        <v>BG: 206/208/210</v>
      </c>
      <c r="C253" s="306" t="str">
        <f>MstList!C253</f>
        <v>4M3131</v>
      </c>
      <c r="D253" s="307" t="str">
        <f>MstList!D253</f>
        <v>Fuel System Kit--BG-8 Per Case</v>
      </c>
      <c r="E253" s="664" t="e">
        <f>Quantities!D253</f>
        <v>#REF!</v>
      </c>
      <c r="F253" s="501">
        <v>0</v>
      </c>
      <c r="G253" s="500" t="e">
        <f t="shared" si="7"/>
        <v>#REF!</v>
      </c>
      <c r="H253" s="520" t="str">
        <f>MstList!H253</f>
        <v>Bid</v>
      </c>
      <c r="I253" s="499" t="str">
        <f>MstList!I253</f>
        <v/>
      </c>
      <c r="J253" s="500">
        <f>MstList!K253</f>
        <v>0</v>
      </c>
      <c r="N253" s="636" t="e">
        <f>IF(Jasper!#REF!&gt;0,N$1,"")</f>
        <v>#REF!</v>
      </c>
      <c r="O253" s="362" t="e">
        <f>IF(#REF!&gt;0,O$1,"")</f>
        <v>#REF!</v>
      </c>
      <c r="P253" s="362" t="str">
        <f>IF(Versailles!$D248&gt;0,P$1,"")</f>
        <v/>
      </c>
      <c r="Q253" s="362" t="str">
        <f>IF(Sellersburg!$E249&gt;0,Q$1,"")</f>
        <v/>
      </c>
      <c r="R253" s="362" t="str">
        <f>IF(Pendleton!$E222&gt;0,R$1,"")</f>
        <v/>
      </c>
      <c r="S253" s="362" t="e">
        <f>IF(#REF!&gt;0,S$1,"")</f>
        <v>#REF!</v>
      </c>
      <c r="T253" s="23" t="e">
        <f>IF(#REF!&gt;0,$T$1,"")</f>
        <v>#REF!</v>
      </c>
      <c r="U253" s="23" t="e">
        <f>IF(Lafayette!#REF!&gt;0,$U$1,"")</f>
        <v>#REF!</v>
      </c>
      <c r="V253" s="23" t="e">
        <f>IF(Peru!#REF!&gt;0,$V$1,"")</f>
        <v>#REF!</v>
      </c>
      <c r="W253" s="23" t="e">
        <f>IF(#REF!&gt;0,$W$1,"")</f>
        <v>#REF!</v>
      </c>
      <c r="X253" s="23" t="e">
        <f>IF('Ft Wayne'!#REF!&gt;0,$X$1,"")</f>
        <v>#REF!</v>
      </c>
      <c r="Y253" s="23" t="e">
        <f>IF(#REF!&gt;0,$Y$1,"")</f>
        <v>#REF!</v>
      </c>
      <c r="Z253" s="23" t="e">
        <f>IF(#REF!&gt;0,$Z$1,"")</f>
        <v>#REF!</v>
      </c>
    </row>
    <row r="254" spans="1:915 16042:16070" ht="16.5" hidden="1" customHeight="1" x14ac:dyDescent="0.25">
      <c r="A254" s="23" t="e">
        <f t="shared" si="6"/>
        <v>#REF!</v>
      </c>
      <c r="B254" s="499" t="str">
        <f>MstList!B254</f>
        <v>DA75W140</v>
      </c>
      <c r="C254" s="306" t="str">
        <f>MstList!C254</f>
        <v>4M3116B</v>
      </c>
      <c r="D254" s="307" t="str">
        <f>MstList!D254</f>
        <v>Gear Oil-(16 Gal. Barrel)</v>
      </c>
      <c r="E254" s="664" t="e">
        <f>Quantities!D254</f>
        <v>#REF!</v>
      </c>
      <c r="F254" s="501">
        <v>0</v>
      </c>
      <c r="G254" s="500" t="e">
        <f t="shared" si="7"/>
        <v>#REF!</v>
      </c>
      <c r="H254" s="520" t="str">
        <f>MstList!H254</f>
        <v>Bid</v>
      </c>
      <c r="I254" s="499" t="str">
        <f>MstList!I254</f>
        <v/>
      </c>
      <c r="J254" s="500">
        <f>MstList!K254</f>
        <v>0</v>
      </c>
      <c r="N254" s="636" t="str">
        <f>IF(Jasper!$D249&gt;0,N$1,"")</f>
        <v/>
      </c>
      <c r="O254" s="362" t="e">
        <f>IF(#REF!&gt;0,O$1,"")</f>
        <v>#REF!</v>
      </c>
      <c r="P254" s="362" t="str">
        <f>IF(Versailles!$D249&gt;0,P$1,"")</f>
        <v/>
      </c>
      <c r="Q254" s="362" t="str">
        <f>IF(Sellersburg!$E250&gt;0,Q$1,"")</f>
        <v/>
      </c>
      <c r="R254" s="362" t="str">
        <f>IF(Pendleton!$E223&gt;0,R$1,"")</f>
        <v/>
      </c>
      <c r="S254" s="362" t="e">
        <f>IF(#REF!&gt;0,S$1,"")</f>
        <v>#REF!</v>
      </c>
      <c r="T254" s="23" t="e">
        <f>IF(#REF!&gt;0,$T$1,"")</f>
        <v>#REF!</v>
      </c>
      <c r="U254" s="23" t="e">
        <f>IF(Lafayette!#REF!&gt;0,$U$1,"")</f>
        <v>#REF!</v>
      </c>
      <c r="V254" s="23" t="e">
        <f>IF(Peru!#REF!&gt;0,$V$1,"")</f>
        <v>#REF!</v>
      </c>
      <c r="W254" s="23" t="e">
        <f>IF(#REF!&gt;0,$W$1,"")</f>
        <v>#REF!</v>
      </c>
      <c r="X254" s="23" t="e">
        <f>IF('Ft Wayne'!#REF!&gt;0,$X$1,"")</f>
        <v>#REF!</v>
      </c>
      <c r="Y254" s="23" t="e">
        <f>IF(#REF!&gt;0,$Y$1,"")</f>
        <v>#REF!</v>
      </c>
      <c r="Z254" s="23" t="e">
        <f>IF(#REF!&gt;0,$Z$1,"")</f>
        <v>#REF!</v>
      </c>
    </row>
    <row r="255" spans="1:915 16042:16070" ht="16.5" hidden="1" customHeight="1" x14ac:dyDescent="0.25">
      <c r="A255" s="23" t="e">
        <f t="shared" si="6"/>
        <v>#REF!</v>
      </c>
      <c r="B255" s="108" t="str">
        <f>MstList!B255</f>
        <v>PTX22058</v>
      </c>
      <c r="C255" s="9" t="str">
        <f>MstList!C255</f>
        <v>4M0182</v>
      </c>
      <c r="D255" s="1" t="str">
        <f>MstList!D255</f>
        <v>Grease, Dielectric</v>
      </c>
      <c r="E255" s="60" t="e">
        <f>Quantities!D255</f>
        <v>#REF!</v>
      </c>
      <c r="F255" s="117">
        <v>0</v>
      </c>
      <c r="G255" s="525" t="e">
        <f t="shared" si="7"/>
        <v>#REF!</v>
      </c>
      <c r="H255" s="526" t="str">
        <f>MstList!H255</f>
        <v>NAPA</v>
      </c>
      <c r="I255" s="527" t="str">
        <f>MstList!I255</f>
        <v/>
      </c>
      <c r="J255" s="526">
        <f>MstList!K255</f>
        <v>0</v>
      </c>
      <c r="N255" s="636" t="str">
        <f>IF(Jasper!$D250&gt;0,N$1,"")</f>
        <v/>
      </c>
      <c r="O255" s="362" t="e">
        <f>IF(#REF!&gt;0,O$1,"")</f>
        <v>#REF!</v>
      </c>
      <c r="P255" s="362" t="str">
        <f>IF(Versailles!$D250&gt;0,P$1,"")</f>
        <v/>
      </c>
      <c r="Q255" s="362" t="str">
        <f>IF(Sellersburg!$E251&gt;0,Q$1,"")</f>
        <v/>
      </c>
      <c r="R255" s="362" t="str">
        <f>IF(Pendleton!$E224&gt;0,R$1,"")</f>
        <v/>
      </c>
      <c r="S255" s="362" t="e">
        <f>IF(#REF!&gt;0,S$1,"")</f>
        <v>#REF!</v>
      </c>
      <c r="T255" s="23" t="e">
        <f>IF(#REF!&gt;0,$T$1,"")</f>
        <v>#REF!</v>
      </c>
      <c r="U255" s="23" t="e">
        <f>IF(Lafayette!#REF!&gt;0,$U$1,"")</f>
        <v>#REF!</v>
      </c>
      <c r="V255" s="23" t="e">
        <f>IF(Peru!#REF!&gt;0,$V$1,"")</f>
        <v>#REF!</v>
      </c>
      <c r="W255" s="23" t="e">
        <f>IF(#REF!&gt;0,$W$1,"")</f>
        <v>#REF!</v>
      </c>
      <c r="X255" s="23" t="e">
        <f>IF('Ft Wayne'!#REF!&gt;0,$X$1,"")</f>
        <v>#REF!</v>
      </c>
      <c r="Y255" s="23" t="e">
        <f>IF(#REF!&gt;0,$Y$1,"")</f>
        <v>#REF!</v>
      </c>
      <c r="Z255" s="23" t="e">
        <f>IF(#REF!&gt;0,$Z$1,"")</f>
        <v>#REF!</v>
      </c>
    </row>
    <row r="256" spans="1:915 16042:16070" ht="16.5" hidden="1" customHeight="1" x14ac:dyDescent="0.25">
      <c r="A256" s="23" t="e">
        <f t="shared" si="6"/>
        <v>#REF!</v>
      </c>
      <c r="B256" s="108" t="str">
        <f>MstList!B256</f>
        <v>BK7651400</v>
      </c>
      <c r="C256" s="9" t="str">
        <f>MstList!C256</f>
        <v>4M3045</v>
      </c>
      <c r="D256" s="1" t="str">
        <f>MstList!D256</f>
        <v>Oil for Air tools</v>
      </c>
      <c r="E256" s="60" t="e">
        <f>Quantities!D256</f>
        <v>#REF!</v>
      </c>
      <c r="F256" s="117">
        <v>0</v>
      </c>
      <c r="G256" s="525" t="e">
        <f t="shared" si="7"/>
        <v>#REF!</v>
      </c>
      <c r="H256" s="526" t="str">
        <f>MstList!H256</f>
        <v>NAPA</v>
      </c>
      <c r="I256" s="527" t="str">
        <f>MstList!I256</f>
        <v xml:space="preserve"> </v>
      </c>
      <c r="J256" s="526">
        <f>MstList!K256</f>
        <v>0</v>
      </c>
      <c r="N256" s="636" t="str">
        <f>IF(Jasper!$D251&gt;0,N$1,"")</f>
        <v/>
      </c>
      <c r="O256" s="362" t="e">
        <f>IF(#REF!&gt;0,O$1,"")</f>
        <v>#REF!</v>
      </c>
      <c r="P256" s="362" t="str">
        <f>IF(Versailles!$D251&gt;0,P$1,"")</f>
        <v/>
      </c>
      <c r="Q256" s="362" t="str">
        <f>IF(Sellersburg!$E252&gt;0,Q$1,"")</f>
        <v/>
      </c>
      <c r="R256" s="362" t="str">
        <f>IF(Pendleton!$E225&gt;0,R$1,"")</f>
        <v/>
      </c>
      <c r="S256" s="362" t="e">
        <f>IF(#REF!&gt;0,S$1,"")</f>
        <v>#REF!</v>
      </c>
      <c r="T256" s="23" t="e">
        <f>IF(#REF!&gt;0,$T$1,"")</f>
        <v>#REF!</v>
      </c>
      <c r="U256" s="23" t="e">
        <f>IF(Lafayette!#REF!&gt;0,$U$1,"")</f>
        <v>#REF!</v>
      </c>
      <c r="V256" s="23" t="e">
        <f>IF(Peru!#REF!&gt;0,$V$1,"")</f>
        <v>#REF!</v>
      </c>
      <c r="W256" s="23" t="e">
        <f>IF(#REF!&gt;0,$W$1,"")</f>
        <v>#REF!</v>
      </c>
      <c r="X256" s="23" t="e">
        <f>IF('Ft Wayne'!#REF!&gt;0,$X$1,"")</f>
        <v>#REF!</v>
      </c>
      <c r="Y256" s="23" t="e">
        <f>IF(#REF!&gt;0,$Y$1,"")</f>
        <v>#REF!</v>
      </c>
      <c r="Z256" s="23" t="e">
        <f>IF(#REF!&gt;0,$Z$1,"")</f>
        <v>#REF!</v>
      </c>
    </row>
    <row r="257" spans="1:26" ht="16.5" hidden="1" customHeight="1" x14ac:dyDescent="0.25">
      <c r="A257" s="23" t="e">
        <f t="shared" si="6"/>
        <v>#REF!</v>
      </c>
      <c r="B257" s="108" t="str">
        <f>MstList!B257</f>
        <v>PTX 80078</v>
      </c>
      <c r="C257" s="9" t="str">
        <f>MstList!C257</f>
        <v>4M0164</v>
      </c>
      <c r="D257" s="1" t="str">
        <f>MstList!D257</f>
        <v>Anti-Seize Lubricant</v>
      </c>
      <c r="E257" s="60" t="e">
        <f>Quantities!D257</f>
        <v>#REF!</v>
      </c>
      <c r="F257" s="117">
        <v>0</v>
      </c>
      <c r="G257" s="212" t="e">
        <f t="shared" si="7"/>
        <v>#REF!</v>
      </c>
      <c r="H257" s="268" t="str">
        <f>MstList!H257</f>
        <v>NAPA</v>
      </c>
      <c r="I257" s="383" t="str">
        <f>MstList!I257</f>
        <v/>
      </c>
      <c r="J257" s="268">
        <f>MstList!K257</f>
        <v>0</v>
      </c>
      <c r="N257" s="636" t="str">
        <f>IF(Jasper!$D252&gt;0,N$1,"")</f>
        <v/>
      </c>
      <c r="O257" s="362" t="e">
        <f>IF(#REF!&gt;0,O$1,"")</f>
        <v>#REF!</v>
      </c>
      <c r="P257" s="362" t="str">
        <f>IF(Versailles!$D252&gt;0,P$1,"")</f>
        <v/>
      </c>
      <c r="Q257" s="362" t="str">
        <f>IF(Sellersburg!$E253&gt;0,Q$1,"")</f>
        <v/>
      </c>
      <c r="R257" s="362" t="str">
        <f>IF(Pendleton!$E226&gt;0,R$1,"")</f>
        <v/>
      </c>
      <c r="S257" s="362" t="e">
        <f>IF(#REF!&gt;0,S$1,"")</f>
        <v>#REF!</v>
      </c>
      <c r="T257" s="23" t="e">
        <f>IF(#REF!&gt;0,$T$1,"")</f>
        <v>#REF!</v>
      </c>
      <c r="U257" s="23" t="e">
        <f>IF(Lafayette!#REF!&gt;0,$U$1,"")</f>
        <v>#REF!</v>
      </c>
      <c r="V257" s="23" t="e">
        <f>IF(Peru!#REF!&gt;0,$V$1,"")</f>
        <v>#REF!</v>
      </c>
      <c r="W257" s="23" t="e">
        <f>IF(#REF!&gt;0,$W$1,"")</f>
        <v>#REF!</v>
      </c>
      <c r="X257" s="23" t="e">
        <f>IF('Ft Wayne'!#REF!&gt;0,$X$1,"")</f>
        <v>#REF!</v>
      </c>
      <c r="Y257" s="23" t="e">
        <f>IF(#REF!&gt;0,$Y$1,"")</f>
        <v>#REF!</v>
      </c>
      <c r="Z257" s="23" t="e">
        <f>IF(#REF!&gt;0,$Z$1,"")</f>
        <v>#REF!</v>
      </c>
    </row>
    <row r="258" spans="1:26" ht="16.5" hidden="1" customHeight="1" x14ac:dyDescent="0.25">
      <c r="A258" s="23" t="e">
        <f t="shared" si="6"/>
        <v>#REF!</v>
      </c>
      <c r="B258" s="343" t="str">
        <f>MstList!B258</f>
        <v>68088485AA</v>
      </c>
      <c r="C258" s="291" t="str">
        <f>MstList!C258</f>
        <v>4M3047</v>
      </c>
      <c r="D258" s="290" t="str">
        <f>MstList!D258</f>
        <v>Power Steering Fluid</v>
      </c>
      <c r="E258" s="659" t="e">
        <f>Quantities!D258</f>
        <v>#REF!</v>
      </c>
      <c r="F258" s="432">
        <v>0</v>
      </c>
      <c r="G258" s="433" t="e">
        <f t="shared" si="7"/>
        <v>#REF!</v>
      </c>
      <c r="H258" s="434" t="str">
        <f>MstList!H258</f>
        <v>OEM</v>
      </c>
      <c r="I258" s="435">
        <f>MstList!I258</f>
        <v>0</v>
      </c>
      <c r="J258" s="436">
        <f>MstList!K258</f>
        <v>0</v>
      </c>
      <c r="N258" s="636" t="str">
        <f>IF(Jasper!$D253&gt;0,N$1,"")</f>
        <v/>
      </c>
      <c r="O258" s="362" t="e">
        <f>IF(#REF!&gt;0,O$1,"")</f>
        <v>#REF!</v>
      </c>
      <c r="P258" s="362" t="str">
        <f>IF(Versailles!$D253&gt;0,P$1,"")</f>
        <v/>
      </c>
      <c r="Q258" s="362" t="str">
        <f>IF(Sellersburg!$E254&gt;0,Q$1,"")</f>
        <v/>
      </c>
      <c r="R258" s="362" t="str">
        <f>IF(Pendleton!$E227&gt;0,R$1,"")</f>
        <v/>
      </c>
      <c r="S258" s="362" t="e">
        <f>IF(#REF!&gt;0,S$1,"")</f>
        <v>#REF!</v>
      </c>
      <c r="T258" s="23" t="e">
        <f>IF(#REF!&gt;0,$T$1,"")</f>
        <v>#REF!</v>
      </c>
      <c r="U258" s="23" t="e">
        <f>IF(Lafayette!#REF!&gt;0,$U$1,"")</f>
        <v>#REF!</v>
      </c>
      <c r="V258" s="23" t="e">
        <f>IF(Peru!#REF!&gt;0,$V$1,"")</f>
        <v>#REF!</v>
      </c>
      <c r="W258" s="23" t="e">
        <f>IF(#REF!&gt;0,$W$1,"")</f>
        <v>#REF!</v>
      </c>
      <c r="X258" s="23" t="e">
        <f>IF('Ft Wayne'!#REF!&gt;0,$X$1,"")</f>
        <v>#REF!</v>
      </c>
      <c r="Y258" s="23" t="e">
        <f>IF(#REF!&gt;0,$Y$1,"")</f>
        <v>#REF!</v>
      </c>
      <c r="Z258" s="23" t="e">
        <f>IF(#REF!&gt;0,$Z$1,"")</f>
        <v>#REF!</v>
      </c>
    </row>
    <row r="259" spans="1:26" ht="16.5" hidden="1" customHeight="1" x14ac:dyDescent="0.25">
      <c r="A259" s="23" t="e">
        <f t="shared" si="6"/>
        <v>#REF!</v>
      </c>
      <c r="B259" s="108" t="str">
        <f>MstList!B259</f>
        <v>NCB 16PBDS</v>
      </c>
      <c r="C259" s="9" t="str">
        <f>MstList!C259</f>
        <v>4M3104</v>
      </c>
      <c r="D259" s="1" t="str">
        <f>MstList!D259</f>
        <v>PB Blaster</v>
      </c>
      <c r="E259" s="60" t="e">
        <f>Quantities!D259</f>
        <v>#REF!</v>
      </c>
      <c r="F259" s="117">
        <v>8.26</v>
      </c>
      <c r="G259" s="212" t="e">
        <f t="shared" si="7"/>
        <v>#REF!</v>
      </c>
      <c r="H259" s="268" t="str">
        <f>MstList!H259</f>
        <v>NAPA</v>
      </c>
      <c r="I259" s="383" t="str">
        <f>MstList!I259</f>
        <v/>
      </c>
      <c r="J259" s="268">
        <f>MstList!K259</f>
        <v>0</v>
      </c>
      <c r="N259" s="636" t="str">
        <f>IF(Jasper!$D254&gt;0,N$1,"")</f>
        <v/>
      </c>
      <c r="O259" s="362" t="e">
        <f>IF(#REF!&gt;0,O$1,"")</f>
        <v>#REF!</v>
      </c>
      <c r="P259" s="362" t="e">
        <f>IF(Versailles!#REF!&gt;0,P$1,"")</f>
        <v>#REF!</v>
      </c>
      <c r="Q259" s="362" t="str">
        <f>IF(Sellersburg!$E255&gt;0,Q$1,"")</f>
        <v/>
      </c>
      <c r="R259" s="362" t="str">
        <f>IF(Pendleton!$E228&gt;0,R$1,"")</f>
        <v/>
      </c>
      <c r="S259" s="362" t="e">
        <f>IF(#REF!&gt;0,S$1,"")</f>
        <v>#REF!</v>
      </c>
      <c r="T259" s="23" t="e">
        <f>IF(#REF!&gt;0,$T$1,"")</f>
        <v>#REF!</v>
      </c>
      <c r="U259" s="23" t="e">
        <f>IF(Lafayette!#REF!&gt;0,$U$1,"")</f>
        <v>#REF!</v>
      </c>
      <c r="V259" s="23" t="e">
        <f>IF(Peru!#REF!&gt;0,$V$1,"")</f>
        <v>#REF!</v>
      </c>
      <c r="W259" s="23" t="e">
        <f>IF(#REF!&gt;0,$W$1,"")</f>
        <v>#REF!</v>
      </c>
      <c r="X259" s="23" t="e">
        <f>IF('Ft Wayne'!#REF!&gt;0,$X$1,"")</f>
        <v>#REF!</v>
      </c>
      <c r="Y259" s="23" t="e">
        <f>IF(#REF!&gt;0,$Y$1,"")</f>
        <v>#REF!</v>
      </c>
      <c r="Z259" s="23" t="e">
        <f>IF(#REF!&gt;0,$Z$1,"")</f>
        <v>#REF!</v>
      </c>
    </row>
    <row r="260" spans="1:26" ht="16.5" hidden="1" customHeight="1" x14ac:dyDescent="0.25">
      <c r="A260" s="23" t="e">
        <f t="shared" ref="A260:A323" si="8">IF(E260="","0","1")</f>
        <v>#REF!</v>
      </c>
      <c r="B260" s="108" t="str">
        <f>MstList!B260</f>
        <v>MAC 8300</v>
      </c>
      <c r="C260" s="9" t="str">
        <f>MstList!C260</f>
        <v>4M3638</v>
      </c>
      <c r="D260" s="1" t="str">
        <f>MstList!D260</f>
        <v>Silicone Lubricant</v>
      </c>
      <c r="E260" s="60" t="e">
        <f>Quantities!D260</f>
        <v>#REF!</v>
      </c>
      <c r="F260" s="117">
        <v>0</v>
      </c>
      <c r="G260" s="212" t="e">
        <f t="shared" ref="G260:G323" si="9">PRODUCT(E260,F260)</f>
        <v>#REF!</v>
      </c>
      <c r="H260" s="268" t="str">
        <f>MstList!H260</f>
        <v>NAPA</v>
      </c>
      <c r="I260" s="383" t="str">
        <f>MstList!I260</f>
        <v/>
      </c>
      <c r="J260" s="268">
        <f>MstList!K260</f>
        <v>0</v>
      </c>
      <c r="N260" s="636" t="str">
        <f>IF(Jasper!$D255&gt;0,N$1,"")</f>
        <v/>
      </c>
      <c r="O260" s="362" t="e">
        <f>IF(#REF!&gt;0,O$1,"")</f>
        <v>#REF!</v>
      </c>
      <c r="P260" s="362" t="str">
        <f>IF(Versailles!$D254&gt;0,P$1,"")</f>
        <v/>
      </c>
      <c r="Q260" s="362" t="str">
        <f>IF(Sellersburg!$E256&gt;0,Q$1,"")</f>
        <v/>
      </c>
      <c r="R260" s="362" t="str">
        <f>IF(Pendleton!$E229&gt;0,R$1,"")</f>
        <v/>
      </c>
      <c r="S260" s="362" t="e">
        <f>IF(#REF!&gt;0,S$1,"")</f>
        <v>#REF!</v>
      </c>
      <c r="T260" s="23" t="e">
        <f>IF(#REF!&gt;0,$T$1,"")</f>
        <v>#REF!</v>
      </c>
      <c r="U260" s="23" t="e">
        <f>IF(Lafayette!#REF!&gt;0,$U$1,"")</f>
        <v>#REF!</v>
      </c>
      <c r="V260" s="23" t="e">
        <f>IF(Peru!#REF!&gt;0,$V$1,"")</f>
        <v>#REF!</v>
      </c>
      <c r="W260" s="23" t="e">
        <f>IF(#REF!&gt;0,$W$1,"")</f>
        <v>#REF!</v>
      </c>
      <c r="X260" s="23" t="e">
        <f>IF('Ft Wayne'!#REF!&gt;0,$X$1,"")</f>
        <v>#REF!</v>
      </c>
      <c r="Y260" s="23" t="e">
        <f>IF(#REF!&gt;0,$Y$1,"")</f>
        <v>#REF!</v>
      </c>
      <c r="Z260" s="23" t="e">
        <f>IF(#REF!&gt;0,$Z$1,"")</f>
        <v>#REF!</v>
      </c>
    </row>
    <row r="261" spans="1:26" ht="16.5" hidden="1" customHeight="1" x14ac:dyDescent="0.25">
      <c r="A261" s="23" t="e">
        <f t="shared" si="8"/>
        <v>#REF!</v>
      </c>
      <c r="B261" s="108" t="str">
        <f>MstList!B261</f>
        <v>CRC 091840</v>
      </c>
      <c r="C261" s="9" t="str">
        <f>MstList!C261</f>
        <v>4M3149</v>
      </c>
      <c r="D261" s="1" t="str">
        <f>MstList!D261</f>
        <v>Stop Squeal</v>
      </c>
      <c r="E261" s="60" t="e">
        <f>Quantities!D261</f>
        <v>#REF!</v>
      </c>
      <c r="F261" s="117">
        <v>7.57</v>
      </c>
      <c r="G261" s="212" t="e">
        <f t="shared" si="9"/>
        <v>#REF!</v>
      </c>
      <c r="H261" s="268" t="str">
        <f>MstList!H261</f>
        <v>NAPA</v>
      </c>
      <c r="I261" s="383" t="str">
        <f>MstList!I261</f>
        <v/>
      </c>
      <c r="J261" s="268">
        <f>MstList!K261</f>
        <v>0</v>
      </c>
      <c r="N261" s="636" t="str">
        <f>IF(Jasper!$D256&gt;0,N$1,"")</f>
        <v/>
      </c>
      <c r="O261" s="362" t="e">
        <f>IF(#REF!&gt;0,O$1,"")</f>
        <v>#REF!</v>
      </c>
      <c r="P261" s="362" t="e">
        <f>IF(Versailles!#REF!&gt;0,P$1,"")</f>
        <v>#REF!</v>
      </c>
      <c r="Q261" s="362" t="str">
        <f>IF(Sellersburg!$E257&gt;0,Q$1,"")</f>
        <v/>
      </c>
      <c r="R261" s="362" t="str">
        <f>IF(Pendleton!$E230&gt;0,R$1,"")</f>
        <v/>
      </c>
      <c r="S261" s="362" t="e">
        <f>IF(#REF!&gt;0,S$1,"")</f>
        <v>#REF!</v>
      </c>
      <c r="T261" s="23" t="e">
        <f>IF(#REF!&gt;0,$T$1,"")</f>
        <v>#REF!</v>
      </c>
      <c r="U261" s="23" t="e">
        <f>IF(Lafayette!#REF!&gt;0,$U$1,"")</f>
        <v>#REF!</v>
      </c>
      <c r="V261" s="23" t="e">
        <f>IF(Peru!#REF!&gt;0,$V$1,"")</f>
        <v>#REF!</v>
      </c>
      <c r="W261" s="23" t="e">
        <f>IF(#REF!&gt;0,$W$1,"")</f>
        <v>#REF!</v>
      </c>
      <c r="X261" s="23" t="e">
        <f>IF('Ft Wayne'!#REF!&gt;0,$X$1,"")</f>
        <v>#REF!</v>
      </c>
      <c r="Y261" s="23" t="e">
        <f>IF(#REF!&gt;0,$Y$1,"")</f>
        <v>#REF!</v>
      </c>
      <c r="Z261" s="23" t="e">
        <f>IF(#REF!&gt;0,$Z$1,"")</f>
        <v>#REF!</v>
      </c>
    </row>
    <row r="262" spans="1:26" ht="16.5" hidden="1" customHeight="1" x14ac:dyDescent="0.25">
      <c r="A262" s="23" t="e">
        <f t="shared" si="8"/>
        <v>#REF!</v>
      </c>
      <c r="B262" s="108" t="str">
        <f>MstList!B262</f>
        <v>CTC 183710</v>
      </c>
      <c r="C262" s="9" t="str">
        <f>MstList!C262</f>
        <v>4M0135</v>
      </c>
      <c r="D262" s="1" t="str">
        <f>MstList!D262</f>
        <v>Tire Lube Paste</v>
      </c>
      <c r="E262" s="60" t="e">
        <f>Quantities!D262</f>
        <v>#REF!</v>
      </c>
      <c r="F262" s="117">
        <v>0</v>
      </c>
      <c r="G262" s="212" t="e">
        <f t="shared" si="9"/>
        <v>#REF!</v>
      </c>
      <c r="H262" s="268" t="str">
        <f>MstList!H262</f>
        <v>NAPA</v>
      </c>
      <c r="I262" s="383">
        <f>MstList!I262</f>
        <v>0</v>
      </c>
      <c r="J262" s="268">
        <f>MstList!K262</f>
        <v>0</v>
      </c>
      <c r="N262" s="636" t="str">
        <f>IF(Jasper!$D257&gt;0,N$1,"")</f>
        <v/>
      </c>
      <c r="O262" s="362" t="e">
        <f>IF(#REF!&gt;0,O$1,"")</f>
        <v>#REF!</v>
      </c>
      <c r="P262" s="362" t="str">
        <f>IF(Versailles!$D255&gt;0,P$1,"")</f>
        <v/>
      </c>
      <c r="Q262" s="362" t="str">
        <f>IF(Sellersburg!$E258&gt;0,Q$1,"")</f>
        <v/>
      </c>
      <c r="R262" s="362" t="str">
        <f>IF(Pendleton!$E231&gt;0,R$1,"")</f>
        <v/>
      </c>
      <c r="S262" s="362" t="e">
        <f>IF(#REF!&gt;0,S$1,"")</f>
        <v>#REF!</v>
      </c>
      <c r="T262" s="23" t="e">
        <f>IF(#REF!&gt;0,$T$1,"")</f>
        <v>#REF!</v>
      </c>
      <c r="U262" s="23" t="e">
        <f>IF(Lafayette!#REF!&gt;0,$U$1,"")</f>
        <v>#REF!</v>
      </c>
      <c r="V262" s="23" t="e">
        <f>IF(Peru!#REF!&gt;0,$V$1,"")</f>
        <v>#REF!</v>
      </c>
      <c r="W262" s="23" t="e">
        <f>IF(#REF!&gt;0,$W$1,"")</f>
        <v>#REF!</v>
      </c>
      <c r="X262" s="23" t="e">
        <f>IF('Ft Wayne'!#REF!&gt;0,$X$1,"")</f>
        <v>#REF!</v>
      </c>
      <c r="Y262" s="23" t="e">
        <f>IF(#REF!&gt;0,$Y$1,"")</f>
        <v>#REF!</v>
      </c>
      <c r="Z262" s="23" t="e">
        <f>IF(#REF!&gt;0,$Z$1,"")</f>
        <v>#REF!</v>
      </c>
    </row>
    <row r="263" spans="1:26" ht="16.5" hidden="1" customHeight="1" x14ac:dyDescent="0.25">
      <c r="A263" s="23" t="e">
        <f t="shared" si="8"/>
        <v>#REF!</v>
      </c>
      <c r="B263" s="108">
        <f>MstList!B263</f>
        <v>7651338</v>
      </c>
      <c r="C263" s="9" t="str">
        <f>MstList!C263</f>
        <v>4M3114</v>
      </c>
      <c r="D263" s="1" t="str">
        <f>MstList!D263</f>
        <v>Tire Mount Lube</v>
      </c>
      <c r="E263" s="60" t="e">
        <f>Quantities!D263</f>
        <v>#REF!</v>
      </c>
      <c r="F263" s="117">
        <v>0</v>
      </c>
      <c r="G263" s="212" t="e">
        <f t="shared" si="9"/>
        <v>#REF!</v>
      </c>
      <c r="H263" s="268" t="str">
        <f>MstList!H263</f>
        <v>NAPA</v>
      </c>
      <c r="I263" s="383" t="str">
        <f>MstList!I263</f>
        <v/>
      </c>
      <c r="J263" s="268">
        <f>MstList!K263</f>
        <v>0</v>
      </c>
      <c r="N263" s="636" t="str">
        <f>IF(Jasper!$D258&gt;0,N$1,"")</f>
        <v/>
      </c>
      <c r="O263" s="362" t="e">
        <f>IF(#REF!&gt;0,O$1,"")</f>
        <v>#REF!</v>
      </c>
      <c r="P263" s="362" t="str">
        <f>IF(Versailles!$D256&gt;0,P$1,"")</f>
        <v/>
      </c>
      <c r="Q263" s="362" t="str">
        <f>IF(Sellersburg!$E259&gt;0,Q$1,"")</f>
        <v/>
      </c>
      <c r="R263" s="362" t="str">
        <f>IF(Pendleton!$E232&gt;0,R$1,"")</f>
        <v/>
      </c>
      <c r="S263" s="362" t="e">
        <f>IF(#REF!&gt;0,S$1,"")</f>
        <v>#REF!</v>
      </c>
      <c r="T263" s="23" t="e">
        <f>IF(#REF!&gt;0,$T$1,"")</f>
        <v>#REF!</v>
      </c>
      <c r="U263" s="23" t="e">
        <f>IF(Lafayette!#REF!&gt;0,$U$1,"")</f>
        <v>#REF!</v>
      </c>
      <c r="V263" s="23" t="e">
        <f>IF(Peru!#REF!&gt;0,$V$1,"")</f>
        <v>#REF!</v>
      </c>
      <c r="W263" s="23" t="e">
        <f>IF(#REF!&gt;0,$W$1,"")</f>
        <v>#REF!</v>
      </c>
      <c r="X263" s="23" t="e">
        <f>IF('Ft Wayne'!#REF!&gt;0,$X$1,"")</f>
        <v>#REF!</v>
      </c>
      <c r="Y263" s="23" t="e">
        <f>IF(#REF!&gt;0,$Y$1,"")</f>
        <v>#REF!</v>
      </c>
      <c r="Z263" s="23" t="e">
        <f>IF(#REF!&gt;0,$Z$1,"")</f>
        <v>#REF!</v>
      </c>
    </row>
    <row r="264" spans="1:26" ht="16.5" hidden="1" customHeight="1" x14ac:dyDescent="0.25">
      <c r="A264" s="23" t="e">
        <f t="shared" si="8"/>
        <v>#REF!</v>
      </c>
      <c r="B264" s="528" t="str">
        <f>MstList!B264</f>
        <v>BG: 106/310</v>
      </c>
      <c r="C264" s="216" t="str">
        <f>MstList!C264</f>
        <v>4M3130</v>
      </c>
      <c r="D264" s="216" t="str">
        <f>MstList!D264</f>
        <v>Transmission Flush--BG-12 Per Case</v>
      </c>
      <c r="E264" s="668" t="e">
        <f>Quantities!D264</f>
        <v>#REF!</v>
      </c>
      <c r="F264" s="529">
        <v>0</v>
      </c>
      <c r="G264" s="530" t="e">
        <f t="shared" si="9"/>
        <v>#REF!</v>
      </c>
      <c r="H264" s="531" t="str">
        <f>MstList!H264</f>
        <v>Bid</v>
      </c>
      <c r="I264" s="528" t="str">
        <f>MstList!I264</f>
        <v/>
      </c>
      <c r="J264" s="530">
        <f>MstList!K264</f>
        <v>0</v>
      </c>
      <c r="N264" s="636" t="str">
        <f>IF(Jasper!$D259&gt;0,N$1,"")</f>
        <v/>
      </c>
      <c r="O264" s="362" t="e">
        <f>IF(#REF!&gt;0,O$1,"")</f>
        <v>#REF!</v>
      </c>
      <c r="P264" s="362" t="str">
        <f>IF(Versailles!$D257&gt;0,P$1,"")</f>
        <v/>
      </c>
      <c r="Q264" s="362" t="str">
        <f>IF(Sellersburg!$E260&gt;0,Q$1,"")</f>
        <v/>
      </c>
      <c r="R264" s="362" t="str">
        <f>IF(Pendleton!$E233&gt;0,R$1,"")</f>
        <v/>
      </c>
      <c r="S264" s="362" t="e">
        <f>IF(#REF!&gt;0,S$1,"")</f>
        <v>#REF!</v>
      </c>
      <c r="T264" s="23" t="e">
        <f>IF(#REF!&gt;0,$T$1,"")</f>
        <v>#REF!</v>
      </c>
      <c r="U264" s="23" t="e">
        <f>IF(Lafayette!#REF!&gt;0,$U$1,"")</f>
        <v>#REF!</v>
      </c>
      <c r="V264" s="23" t="e">
        <f>IF(Peru!#REF!&gt;0,$V$1,"")</f>
        <v>#REF!</v>
      </c>
      <c r="W264" s="23" t="e">
        <f>IF(#REF!&gt;0,$W$1,"")</f>
        <v>#REF!</v>
      </c>
      <c r="X264" s="23" t="e">
        <f>IF('Ft Wayne'!#REF!&gt;0,$X$1,"")</f>
        <v>#REF!</v>
      </c>
      <c r="Y264" s="23" t="e">
        <f>IF(#REF!&gt;0,$Y$1,"")</f>
        <v>#REF!</v>
      </c>
      <c r="Z264" s="23" t="e">
        <f>IF(#REF!&gt;0,$Z$1,"")</f>
        <v>#REF!</v>
      </c>
    </row>
    <row r="265" spans="1:26" ht="16.5" hidden="1" customHeight="1" x14ac:dyDescent="0.25">
      <c r="A265" s="23" t="e">
        <f t="shared" si="8"/>
        <v>#REF!</v>
      </c>
      <c r="B265" s="532">
        <f>MstList!B265</f>
        <v>5125</v>
      </c>
      <c r="C265" s="213" t="str">
        <f>MstList!C265</f>
        <v>4M3024</v>
      </c>
      <c r="D265" s="1" t="str">
        <f>MstList!D265</f>
        <v>Hand Cleaner</v>
      </c>
      <c r="E265" s="60" t="e">
        <f>Quantities!D265</f>
        <v>#REF!</v>
      </c>
      <c r="F265" s="117">
        <v>0</v>
      </c>
      <c r="G265" s="212" t="e">
        <f t="shared" si="9"/>
        <v>#REF!</v>
      </c>
      <c r="H265" s="268" t="str">
        <f>MstList!H265</f>
        <v>NAPA</v>
      </c>
      <c r="I265" s="383">
        <f>MstList!I265</f>
        <v>0</v>
      </c>
      <c r="J265" s="268">
        <f>MstList!K265</f>
        <v>0</v>
      </c>
      <c r="N265" s="636" t="str">
        <f>IF(Jasper!$D260&gt;0,N$1,"")</f>
        <v/>
      </c>
      <c r="O265" s="362" t="e">
        <f>IF(#REF!&gt;0,O$1,"")</f>
        <v>#REF!</v>
      </c>
      <c r="P265" s="362" t="str">
        <f>IF(Versailles!$D258&gt;0,P$1,"")</f>
        <v/>
      </c>
      <c r="Q265" s="362" t="str">
        <f>IF(Sellersburg!$E261&gt;0,Q$1,"")</f>
        <v/>
      </c>
      <c r="R265" s="362" t="str">
        <f>IF(Pendleton!$E234&gt;0,R$1,"")</f>
        <v/>
      </c>
      <c r="S265" s="362" t="e">
        <f>IF(#REF!&gt;0,S$1,"")</f>
        <v>#REF!</v>
      </c>
      <c r="T265" s="23" t="e">
        <f>IF(#REF!&gt;0,$T$1,"")</f>
        <v>#REF!</v>
      </c>
      <c r="U265" s="23" t="e">
        <f>IF(Lafayette!#REF!&gt;0,$U$1,"")</f>
        <v>#REF!</v>
      </c>
      <c r="V265" s="23" t="e">
        <f>IF(Peru!#REF!&gt;0,$V$1,"")</f>
        <v>#REF!</v>
      </c>
      <c r="W265" s="23" t="e">
        <f>IF(#REF!&gt;0,$W$1,"")</f>
        <v>#REF!</v>
      </c>
      <c r="X265" s="23" t="e">
        <f>IF('Ft Wayne'!#REF!&gt;0,$X$1,"")</f>
        <v>#REF!</v>
      </c>
      <c r="Y265" s="23" t="e">
        <f>IF(#REF!&gt;0,$Y$1,"")</f>
        <v>#REF!</v>
      </c>
      <c r="Z265" s="23" t="e">
        <f>IF(#REF!&gt;0,$Z$1,"")</f>
        <v>#REF!</v>
      </c>
    </row>
    <row r="266" spans="1:26" ht="16.5" hidden="1" customHeight="1" x14ac:dyDescent="0.25">
      <c r="A266" s="23" t="e">
        <f t="shared" si="8"/>
        <v>#REF!</v>
      </c>
      <c r="B266" s="108" t="str">
        <f>MstList!B266</f>
        <v>NCB 5105</v>
      </c>
      <c r="C266" s="9" t="str">
        <f>MstList!C266</f>
        <v>4M3024</v>
      </c>
      <c r="D266" s="1" t="str">
        <f>MstList!D266</f>
        <v>Waterless Hand Cleaner</v>
      </c>
      <c r="E266" s="60" t="e">
        <f>Quantities!D266</f>
        <v>#REF!</v>
      </c>
      <c r="F266" s="117">
        <v>0</v>
      </c>
      <c r="G266" s="212" t="e">
        <f t="shared" si="9"/>
        <v>#REF!</v>
      </c>
      <c r="H266" s="268" t="str">
        <f>MstList!H266</f>
        <v>NAPA</v>
      </c>
      <c r="I266" s="383" t="str">
        <f>MstList!I266</f>
        <v/>
      </c>
      <c r="J266" s="268">
        <f>MstList!K266</f>
        <v>0</v>
      </c>
      <c r="N266" s="636" t="str">
        <f>IF(Jasper!$D261&gt;0,N$1,"")</f>
        <v/>
      </c>
      <c r="O266" s="362" t="e">
        <f>IF(#REF!&gt;0,O$1,"")</f>
        <v>#REF!</v>
      </c>
      <c r="P266" s="362" t="str">
        <f>IF(Versailles!$D259&gt;0,P$1,"")</f>
        <v/>
      </c>
      <c r="Q266" s="362" t="str">
        <f>IF(Sellersburg!$E262&gt;0,Q$1,"")</f>
        <v/>
      </c>
      <c r="R266" s="362" t="str">
        <f>IF(Pendleton!$E235&gt;0,R$1,"")</f>
        <v/>
      </c>
      <c r="S266" s="362" t="e">
        <f>IF(#REF!&gt;0,S$1,"")</f>
        <v>#REF!</v>
      </c>
      <c r="T266" s="23" t="e">
        <f>IF(#REF!&gt;0,$T$1,"")</f>
        <v>#REF!</v>
      </c>
      <c r="U266" s="23" t="e">
        <f>IF(Lafayette!#REF!&gt;0,$U$1,"")</f>
        <v>#REF!</v>
      </c>
      <c r="V266" s="23" t="e">
        <f>IF(Peru!#REF!&gt;0,$V$1,"")</f>
        <v>#REF!</v>
      </c>
      <c r="W266" s="23" t="e">
        <f>IF(#REF!&gt;0,$W$1,"")</f>
        <v>#REF!</v>
      </c>
      <c r="X266" s="23" t="e">
        <f>IF('Ft Wayne'!#REF!&gt;0,$X$1,"")</f>
        <v>#REF!</v>
      </c>
      <c r="Y266" s="23" t="e">
        <f>IF(#REF!&gt;0,$Y$1,"")</f>
        <v>#REF!</v>
      </c>
      <c r="Z266" s="23" t="e">
        <f>IF(#REF!&gt;0,$Z$1,"")</f>
        <v>#REF!</v>
      </c>
    </row>
    <row r="267" spans="1:26" ht="16.5" hidden="1" customHeight="1" x14ac:dyDescent="0.25">
      <c r="A267" s="23" t="e">
        <f t="shared" si="8"/>
        <v>#REF!</v>
      </c>
      <c r="B267" s="108" t="str">
        <f>MstList!B267</f>
        <v>NCB L616</v>
      </c>
      <c r="C267" s="9" t="str">
        <f>MstList!C267</f>
        <v>4M3106</v>
      </c>
      <c r="D267" s="1" t="str">
        <f>MstList!D267</f>
        <v>White Lithium Grease</v>
      </c>
      <c r="E267" s="60" t="e">
        <f>Quantities!D267</f>
        <v>#REF!</v>
      </c>
      <c r="F267" s="117">
        <v>0</v>
      </c>
      <c r="G267" s="212" t="e">
        <f t="shared" si="9"/>
        <v>#REF!</v>
      </c>
      <c r="H267" s="268" t="str">
        <f>MstList!H267</f>
        <v>NAPA</v>
      </c>
      <c r="I267" s="383" t="str">
        <f>MstList!I267</f>
        <v/>
      </c>
      <c r="J267" s="268">
        <f>MstList!K267</f>
        <v>0</v>
      </c>
      <c r="N267" s="636" t="str">
        <f>IF(Jasper!$D262&gt;0,N$1,"")</f>
        <v/>
      </c>
      <c r="O267" s="362" t="e">
        <f>IF(#REF!&gt;0,O$1,"")</f>
        <v>#REF!</v>
      </c>
      <c r="P267" s="362" t="str">
        <f>IF(Versailles!$D260&gt;0,P$1,"")</f>
        <v/>
      </c>
      <c r="Q267" s="362" t="str">
        <f>IF(Sellersburg!$E263&gt;0,Q$1,"")</f>
        <v/>
      </c>
      <c r="R267" s="362" t="str">
        <f>IF(Pendleton!$E236&gt;0,R$1,"")</f>
        <v/>
      </c>
      <c r="S267" s="362" t="e">
        <f>IF(#REF!&gt;0,S$1,"")</f>
        <v>#REF!</v>
      </c>
      <c r="T267" s="23" t="e">
        <f>IF(#REF!&gt;0,$T$1,"")</f>
        <v>#REF!</v>
      </c>
      <c r="U267" s="23" t="e">
        <f>IF(Lafayette!#REF!&gt;0,$U$1,"")</f>
        <v>#REF!</v>
      </c>
      <c r="V267" s="23" t="e">
        <f>IF(Peru!#REF!&gt;0,$V$1,"")</f>
        <v>#REF!</v>
      </c>
      <c r="W267" s="23" t="e">
        <f>IF(#REF!&gt;0,$W$1,"")</f>
        <v>#REF!</v>
      </c>
      <c r="X267" s="23" t="e">
        <f>IF('Ft Wayne'!#REF!&gt;0,$X$1,"")</f>
        <v>#REF!</v>
      </c>
      <c r="Y267" s="23" t="e">
        <f>IF(#REF!&gt;0,$Y$1,"")</f>
        <v>#REF!</v>
      </c>
      <c r="Z267" s="23" t="e">
        <f>IF(#REF!&gt;0,$Z$1,"")</f>
        <v>#REF!</v>
      </c>
    </row>
    <row r="268" spans="1:26" ht="16.5" hidden="1" customHeight="1" x14ac:dyDescent="0.25">
      <c r="A268" s="23" t="e">
        <f t="shared" si="8"/>
        <v>#REF!</v>
      </c>
      <c r="B268" s="108" t="str">
        <f>MstList!B268</f>
        <v>WWS 55MINUS20</v>
      </c>
      <c r="C268" s="9" t="str">
        <f>MstList!C268</f>
        <v>4M3038</v>
      </c>
      <c r="D268" s="1" t="str">
        <f>MstList!D268</f>
        <v>Windshield Washer Fluid-55 Gallon</v>
      </c>
      <c r="E268" s="60" t="e">
        <f>Quantities!D268</f>
        <v>#REF!</v>
      </c>
      <c r="F268" s="117">
        <v>177.1</v>
      </c>
      <c r="G268" s="212" t="e">
        <f t="shared" si="9"/>
        <v>#REF!</v>
      </c>
      <c r="H268" s="268" t="str">
        <f>MstList!H268</f>
        <v>NAPA</v>
      </c>
      <c r="I268" s="383">
        <f>MstList!I268</f>
        <v>0</v>
      </c>
      <c r="J268" s="268">
        <f>MstList!K268</f>
        <v>0</v>
      </c>
      <c r="L268" s="23" t="s">
        <v>1203</v>
      </c>
      <c r="N268" s="636" t="e">
        <f>IF(Jasper!#REF!&gt;0,N$1,"")</f>
        <v>#REF!</v>
      </c>
      <c r="O268" s="362" t="e">
        <f>IF(#REF!&gt;0,O$1,"")</f>
        <v>#REF!</v>
      </c>
      <c r="P268" s="362" t="str">
        <f>IF(Versailles!$D261&gt;0,P$1,"")</f>
        <v/>
      </c>
      <c r="Q268" s="362" t="str">
        <f>IF(Sellersburg!$E264&gt;0,Q$1,"")</f>
        <v/>
      </c>
      <c r="R268" s="362" t="str">
        <f>IF(Pendleton!$E237&gt;0,R$1,"")</f>
        <v/>
      </c>
      <c r="S268" s="362" t="e">
        <f>IF(#REF!&gt;0,S$1,"")</f>
        <v>#REF!</v>
      </c>
      <c r="T268" s="23" t="e">
        <f>IF(#REF!&gt;0,$T$1,"")</f>
        <v>#REF!</v>
      </c>
      <c r="U268" s="23" t="e">
        <f>IF(Lafayette!#REF!&gt;0,$U$1,"")</f>
        <v>#REF!</v>
      </c>
      <c r="V268" s="23" t="e">
        <f>IF(Peru!#REF!&gt;0,$V$1,"")</f>
        <v>#REF!</v>
      </c>
      <c r="W268" s="23" t="e">
        <f>IF(#REF!&gt;0,$W$1,"")</f>
        <v>#REF!</v>
      </c>
      <c r="X268" s="23" t="e">
        <f>IF('Ft Wayne'!#REF!&gt;0,$X$1,"")</f>
        <v>#REF!</v>
      </c>
      <c r="Y268" s="23" t="e">
        <f>IF(#REF!&gt;0,$Y$1,"")</f>
        <v>#REF!</v>
      </c>
      <c r="Z268" s="23" t="e">
        <f>IF(#REF!&gt;0,$Z$1,"")</f>
        <v>#REF!</v>
      </c>
    </row>
    <row r="269" spans="1:26" ht="16.5" hidden="1" customHeight="1" x14ac:dyDescent="0.25">
      <c r="A269" s="23" t="e">
        <f t="shared" si="8"/>
        <v>#REF!</v>
      </c>
      <c r="B269" s="528" t="str">
        <f>MstList!B269</f>
        <v>BG 108</v>
      </c>
      <c r="C269" s="216" t="str">
        <f>MstList!C269</f>
        <v>4M3130PS</v>
      </c>
      <c r="D269" s="216" t="str">
        <f>MstList!D269</f>
        <v>Power Steering Cleaner (24 per case)</v>
      </c>
      <c r="E269" s="668" t="e">
        <f>Quantities!D269</f>
        <v>#REF!</v>
      </c>
      <c r="F269" s="529">
        <v>0</v>
      </c>
      <c r="G269" s="530" t="e">
        <f t="shared" si="9"/>
        <v>#REF!</v>
      </c>
      <c r="H269" s="531" t="str">
        <f>MstList!H269</f>
        <v>Bid</v>
      </c>
      <c r="I269" s="528">
        <f>MstList!I269</f>
        <v>0</v>
      </c>
      <c r="J269" s="530">
        <f>MstList!K269</f>
        <v>0</v>
      </c>
      <c r="N269" s="636" t="str">
        <f>IF(Jasper!$D263&gt;0,N$1,"")</f>
        <v/>
      </c>
      <c r="O269" s="362" t="e">
        <f>IF(#REF!&gt;0,O$1,"")</f>
        <v>#REF!</v>
      </c>
      <c r="P269" s="362" t="str">
        <f>IF(Versailles!$D262&gt;0,P$1,"")</f>
        <v/>
      </c>
      <c r="Q269" s="362" t="str">
        <f>IF(Sellersburg!$E265&gt;0,Q$1,"")</f>
        <v/>
      </c>
      <c r="R269" s="362" t="str">
        <f>IF(Pendleton!$E238&gt;0,R$1,"")</f>
        <v/>
      </c>
      <c r="S269" s="362" t="e">
        <f>IF(#REF!&gt;0,S$1,"")</f>
        <v>#REF!</v>
      </c>
      <c r="T269" s="23" t="e">
        <f>IF(#REF!&gt;0,$T$1,"")</f>
        <v>#REF!</v>
      </c>
      <c r="U269" s="23" t="e">
        <f>IF(Lafayette!#REF!&gt;0,$U$1,"")</f>
        <v>#REF!</v>
      </c>
      <c r="V269" s="23" t="e">
        <f>IF(Peru!#REF!&gt;0,$V$1,"")</f>
        <v>#REF!</v>
      </c>
      <c r="W269" s="23" t="e">
        <f>IF(#REF!&gt;0,$W$1,"")</f>
        <v>#REF!</v>
      </c>
      <c r="X269" s="23" t="e">
        <f>IF('Ft Wayne'!#REF!&gt;0,$X$1,"")</f>
        <v>#REF!</v>
      </c>
      <c r="Y269" s="23" t="e">
        <f>IF(#REF!&gt;0,$Y$1,"")</f>
        <v>#REF!</v>
      </c>
      <c r="Z269" s="23" t="e">
        <f>IF(#REF!&gt;0,$Z$1,"")</f>
        <v>#REF!</v>
      </c>
    </row>
    <row r="270" spans="1:26" ht="16.5" hidden="1" customHeight="1" x14ac:dyDescent="0.25">
      <c r="A270" s="23" t="e">
        <f t="shared" si="8"/>
        <v>#REF!</v>
      </c>
      <c r="B270" s="515" t="str">
        <f>MstList!B270</f>
        <v>-----------------------</v>
      </c>
      <c r="C270" s="310" t="str">
        <f>MstList!C270</f>
        <v>-------------------</v>
      </c>
      <c r="D270" s="316" t="str">
        <f>MstList!D270</f>
        <v>------------Miscellaneous--------------------</v>
      </c>
      <c r="E270" s="667" t="e">
        <f>Quantities!D270</f>
        <v>#REF!</v>
      </c>
      <c r="F270" s="516"/>
      <c r="G270" s="517" t="e">
        <f t="shared" si="9"/>
        <v>#REF!</v>
      </c>
      <c r="H270" s="518" t="str">
        <f>MstList!H270</f>
        <v>-----------</v>
      </c>
      <c r="I270" s="519" t="str">
        <f>MstList!I270</f>
        <v>------------------------</v>
      </c>
      <c r="J270" s="518">
        <f>MstList!K270</f>
        <v>0</v>
      </c>
      <c r="N270" s="636" t="str">
        <f>IF(Jasper!$D264&gt;0,N$1,"")</f>
        <v/>
      </c>
      <c r="O270" s="362" t="e">
        <f>IF(#REF!&gt;0,O$1,"")</f>
        <v>#REF!</v>
      </c>
      <c r="P270" s="362" t="str">
        <f>IF(Versailles!$D263&gt;0,P$1,"")</f>
        <v/>
      </c>
      <c r="Q270" s="362" t="str">
        <f>IF(Sellersburg!$E266&gt;0,Q$1,"")</f>
        <v/>
      </c>
      <c r="R270" s="362" t="str">
        <f>IF(Pendleton!$E239&gt;0,R$1,"")</f>
        <v/>
      </c>
      <c r="S270" s="362" t="e">
        <f>IF(#REF!&gt;0,S$1,"")</f>
        <v>#REF!</v>
      </c>
      <c r="T270" s="23" t="e">
        <f>IF(#REF!&gt;0,$T$1,"")</f>
        <v>#REF!</v>
      </c>
      <c r="U270" s="23" t="e">
        <f>IF(Lafayette!#REF!&gt;0,$U$1,"")</f>
        <v>#REF!</v>
      </c>
      <c r="V270" s="23" t="e">
        <f>IF(Peru!#REF!&gt;0,$V$1,"")</f>
        <v>#REF!</v>
      </c>
      <c r="W270" s="23" t="e">
        <f>IF(#REF!&gt;0,$W$1,"")</f>
        <v>#REF!</v>
      </c>
      <c r="X270" s="23" t="e">
        <f>IF('Ft Wayne'!#REF!&gt;0,$X$1,"")</f>
        <v>#REF!</v>
      </c>
      <c r="Y270" s="23" t="e">
        <f>IF(#REF!&gt;0,$Y$1,"")</f>
        <v>#REF!</v>
      </c>
      <c r="Z270" s="23" t="e">
        <f>IF(#REF!&gt;0,$Z$1,"")</f>
        <v>#REF!</v>
      </c>
    </row>
    <row r="271" spans="1:26" ht="16.5" hidden="1" customHeight="1" x14ac:dyDescent="0.25">
      <c r="A271" s="23" t="e">
        <f t="shared" si="8"/>
        <v>#REF!</v>
      </c>
      <c r="B271" s="108" t="str">
        <f>MstList!B271</f>
        <v>BK7101222</v>
      </c>
      <c r="C271" s="9" t="str">
        <f>MstList!C271</f>
        <v>4M0112</v>
      </c>
      <c r="D271" s="13" t="str">
        <f>MstList!D271</f>
        <v>Tire Crayon-10 Per Box White</v>
      </c>
      <c r="E271" s="669" t="e">
        <f>Quantities!D271</f>
        <v>#REF!</v>
      </c>
      <c r="F271" s="534">
        <v>1.37</v>
      </c>
      <c r="G271" s="535" t="e">
        <f t="shared" si="9"/>
        <v>#REF!</v>
      </c>
      <c r="H271" s="489" t="str">
        <f>MstList!H271</f>
        <v>NAPA</v>
      </c>
      <c r="I271" s="490">
        <f>MstList!I271</f>
        <v>0</v>
      </c>
      <c r="J271" s="489">
        <f>MstList!K271</f>
        <v>0</v>
      </c>
      <c r="N271" s="636" t="str">
        <f>IF(Jasper!$D265&gt;0,N$1,"")</f>
        <v/>
      </c>
      <c r="O271" s="362" t="e">
        <f>IF(#REF!&gt;0,O$1,"")</f>
        <v>#REF!</v>
      </c>
      <c r="P271" s="362" t="str">
        <f>IF(Versailles!$D264&gt;0,P$1,"")</f>
        <v/>
      </c>
      <c r="Q271" s="362" t="str">
        <f>IF(Sellersburg!$E267&gt;0,Q$1,"")</f>
        <v/>
      </c>
      <c r="R271" s="362" t="str">
        <f>IF(Pendleton!$E240&gt;0,R$1,"")</f>
        <v/>
      </c>
      <c r="S271" s="362" t="e">
        <f>IF(#REF!&gt;0,S$1,"")</f>
        <v>#REF!</v>
      </c>
      <c r="T271" s="23" t="e">
        <f>IF(#REF!&gt;0,$T$1,"")</f>
        <v>#REF!</v>
      </c>
      <c r="U271" s="23" t="e">
        <f>IF(Lafayette!#REF!&gt;0,$U$1,"")</f>
        <v>#REF!</v>
      </c>
      <c r="V271" s="23" t="e">
        <f>IF(Peru!#REF!&gt;0,$V$1,"")</f>
        <v>#REF!</v>
      </c>
      <c r="W271" s="23" t="e">
        <f>IF(#REF!&gt;0,$W$1,"")</f>
        <v>#REF!</v>
      </c>
      <c r="X271" s="23" t="e">
        <f>IF('Ft Wayne'!#REF!&gt;0,$X$1,"")</f>
        <v>#REF!</v>
      </c>
      <c r="Y271" s="23" t="e">
        <f>IF(#REF!&gt;0,$Y$1,"")</f>
        <v>#REF!</v>
      </c>
      <c r="Z271" s="23" t="e">
        <f>IF(#REF!&gt;0,$Z$1,"")</f>
        <v>#REF!</v>
      </c>
    </row>
    <row r="272" spans="1:26" ht="16.5" hidden="1" customHeight="1" x14ac:dyDescent="0.25">
      <c r="A272" s="23" t="e">
        <f t="shared" si="8"/>
        <v>#REF!</v>
      </c>
      <c r="B272" s="108" t="str">
        <f>MstList!B272</f>
        <v>LMP 194N</v>
      </c>
      <c r="C272" s="9" t="str">
        <f>MstList!C272</f>
        <v>4L3005</v>
      </c>
      <c r="D272" s="13" t="str">
        <f>MstList!D272</f>
        <v>Side Marker Bulb</v>
      </c>
      <c r="E272" s="669" t="e">
        <f>Quantities!D272</f>
        <v>#REF!</v>
      </c>
      <c r="F272" s="534">
        <v>0</v>
      </c>
      <c r="G272" s="425" t="e">
        <f t="shared" si="9"/>
        <v>#REF!</v>
      </c>
      <c r="H272" s="489" t="str">
        <f>MstList!H272</f>
        <v>NAPA</v>
      </c>
      <c r="I272" s="490" t="str">
        <f>MstList!I272</f>
        <v/>
      </c>
      <c r="J272" s="489">
        <f>MstList!K272</f>
        <v>0</v>
      </c>
      <c r="N272" s="636" t="str">
        <f>IF(Jasper!$D266&gt;0,N$1,"")</f>
        <v/>
      </c>
      <c r="O272" s="362" t="e">
        <f>IF(#REF!&gt;0,O$1,"")</f>
        <v>#REF!</v>
      </c>
      <c r="P272" s="362" t="str">
        <f>IF(Versailles!$D265&gt;0,P$1,"")</f>
        <v/>
      </c>
      <c r="Q272" s="362" t="str">
        <f>IF(Sellersburg!$E268&gt;0,Q$1,"")</f>
        <v/>
      </c>
      <c r="R272" s="362" t="str">
        <f>IF(Pendleton!$E241&gt;0,R$1,"")</f>
        <v/>
      </c>
      <c r="S272" s="362" t="e">
        <f>IF(#REF!&gt;0,S$1,"")</f>
        <v>#REF!</v>
      </c>
      <c r="T272" s="23" t="e">
        <f>IF(#REF!&gt;0,$T$1,"")</f>
        <v>#REF!</v>
      </c>
      <c r="U272" s="23" t="e">
        <f>IF(Lafayette!#REF!&gt;0,$U$1,"")</f>
        <v>#REF!</v>
      </c>
      <c r="V272" s="23" t="e">
        <f>IF(Peru!#REF!&gt;0,$V$1,"")</f>
        <v>#REF!</v>
      </c>
      <c r="W272" s="23" t="e">
        <f>IF(#REF!&gt;0,$W$1,"")</f>
        <v>#REF!</v>
      </c>
      <c r="X272" s="23" t="e">
        <f>IF('Ft Wayne'!#REF!&gt;0,$X$1,"")</f>
        <v>#REF!</v>
      </c>
      <c r="Y272" s="23" t="e">
        <f>IF(#REF!&gt;0,$Y$1,"")</f>
        <v>#REF!</v>
      </c>
      <c r="Z272" s="23" t="e">
        <f>IF(#REF!&gt;0,$Z$1,"")</f>
        <v>#REF!</v>
      </c>
    </row>
    <row r="273" spans="1:26" ht="16.5" hidden="1" customHeight="1" x14ac:dyDescent="0.25">
      <c r="A273" s="23" t="e">
        <f t="shared" si="8"/>
        <v>#REF!</v>
      </c>
      <c r="B273" s="108" t="str">
        <f>MstList!B273</f>
        <v>LMP 194NAN</v>
      </c>
      <c r="C273" s="9" t="str">
        <f>MstList!C273</f>
        <v>4L3005B</v>
      </c>
      <c r="D273" s="13" t="str">
        <f>MstList!D273</f>
        <v>Amber Side Marker Bulb</v>
      </c>
      <c r="E273" s="669" t="e">
        <f>Quantities!D273</f>
        <v>#REF!</v>
      </c>
      <c r="F273" s="534">
        <v>0</v>
      </c>
      <c r="G273" s="425" t="e">
        <f t="shared" si="9"/>
        <v>#REF!</v>
      </c>
      <c r="H273" s="489" t="str">
        <f>MstList!H273</f>
        <v>NAPA</v>
      </c>
      <c r="I273" s="490">
        <f>MstList!I273</f>
        <v>0</v>
      </c>
      <c r="J273" s="489">
        <f>MstList!K273</f>
        <v>0</v>
      </c>
      <c r="N273" s="636" t="str">
        <f>IF(Jasper!$D267&gt;0,N$1,"")</f>
        <v/>
      </c>
      <c r="O273" s="362" t="e">
        <f>IF(#REF!&gt;0,O$1,"")</f>
        <v>#REF!</v>
      </c>
      <c r="P273" s="362" t="str">
        <f>IF(Versailles!$D266&gt;0,P$1,"")</f>
        <v/>
      </c>
      <c r="Q273" s="362" t="str">
        <f>IF(Sellersburg!$E269&gt;0,Q$1,"")</f>
        <v/>
      </c>
      <c r="R273" s="362" t="str">
        <f>IF(Pendleton!$E242&gt;0,R$1,"")</f>
        <v/>
      </c>
      <c r="S273" s="362" t="e">
        <f>IF(#REF!&gt;0,S$1,"")</f>
        <v>#REF!</v>
      </c>
      <c r="T273" s="23" t="e">
        <f>IF(#REF!&gt;0,$T$1,"")</f>
        <v>#REF!</v>
      </c>
      <c r="U273" s="23" t="e">
        <f>IF(Lafayette!#REF!&gt;0,$U$1,"")</f>
        <v>#REF!</v>
      </c>
      <c r="V273" s="23" t="e">
        <f>IF(Peru!#REF!&gt;0,$V$1,"")</f>
        <v>#REF!</v>
      </c>
      <c r="W273" s="23" t="e">
        <f>IF(#REF!&gt;0,$W$1,"")</f>
        <v>#REF!</v>
      </c>
      <c r="X273" s="23" t="e">
        <f>IF('Ft Wayne'!#REF!&gt;0,$X$1,"")</f>
        <v>#REF!</v>
      </c>
      <c r="Y273" s="23" t="e">
        <f>IF(#REF!&gt;0,$Y$1,"")</f>
        <v>#REF!</v>
      </c>
      <c r="Z273" s="23" t="e">
        <f>IF(#REF!&gt;0,$Z$1,"")</f>
        <v>#REF!</v>
      </c>
    </row>
    <row r="274" spans="1:26" ht="16.5" hidden="1" customHeight="1" x14ac:dyDescent="0.25">
      <c r="A274" s="23" t="e">
        <f t="shared" si="8"/>
        <v>#REF!</v>
      </c>
      <c r="B274" s="108" t="str">
        <f>MstList!B274</f>
        <v>LMP 3157N</v>
      </c>
      <c r="C274" s="9" t="str">
        <f>MstList!C274</f>
        <v>4L3003A</v>
      </c>
      <c r="D274" s="13" t="str">
        <f>MstList!D274</f>
        <v>Bulb</v>
      </c>
      <c r="E274" s="669" t="e">
        <f>Quantities!D274</f>
        <v>#REF!</v>
      </c>
      <c r="F274" s="534">
        <v>0</v>
      </c>
      <c r="G274" s="425" t="e">
        <f t="shared" si="9"/>
        <v>#REF!</v>
      </c>
      <c r="H274" s="489" t="str">
        <f>MstList!H274</f>
        <v>NAPA</v>
      </c>
      <c r="I274" s="490">
        <f>MstList!I274</f>
        <v>0</v>
      </c>
      <c r="J274" s="489">
        <f>MstList!K274</f>
        <v>0</v>
      </c>
      <c r="N274" s="636" t="str">
        <f>IF(Jasper!$D268&gt;0,N$1,"")</f>
        <v/>
      </c>
      <c r="O274" s="362" t="e">
        <f>IF(#REF!&gt;0,O$1,"")</f>
        <v>#REF!</v>
      </c>
      <c r="P274" s="362" t="str">
        <f>IF(Versailles!$D267&gt;0,P$1,"")</f>
        <v/>
      </c>
      <c r="Q274" s="362" t="str">
        <f>IF(Sellersburg!$E270&gt;0,Q$1,"")</f>
        <v/>
      </c>
      <c r="R274" s="362" t="str">
        <f>IF(Pendleton!$E243&gt;0,R$1,"")</f>
        <v/>
      </c>
      <c r="S274" s="362" t="e">
        <f>IF(#REF!&gt;0,S$1,"")</f>
        <v>#REF!</v>
      </c>
      <c r="T274" s="23" t="e">
        <f>IF(#REF!&gt;0,$T$1,"")</f>
        <v>#REF!</v>
      </c>
      <c r="U274" s="23" t="e">
        <f>IF(Lafayette!#REF!&gt;0,$U$1,"")</f>
        <v>#REF!</v>
      </c>
      <c r="V274" s="23" t="e">
        <f>IF(Peru!#REF!&gt;0,$V$1,"")</f>
        <v>#REF!</v>
      </c>
      <c r="W274" s="23" t="e">
        <f>IF(#REF!&gt;0,$W$1,"")</f>
        <v>#REF!</v>
      </c>
      <c r="X274" s="23" t="e">
        <f>IF('Ft Wayne'!#REF!&gt;0,$X$1,"")</f>
        <v>#REF!</v>
      </c>
      <c r="Y274" s="23" t="e">
        <f>IF(#REF!&gt;0,$Y$1,"")</f>
        <v>#REF!</v>
      </c>
      <c r="Z274" s="23" t="e">
        <f>IF(#REF!&gt;0,$Z$1,"")</f>
        <v>#REF!</v>
      </c>
    </row>
    <row r="275" spans="1:26" ht="16.5" hidden="1" customHeight="1" x14ac:dyDescent="0.25">
      <c r="A275" s="23" t="e">
        <f t="shared" si="8"/>
        <v>#REF!</v>
      </c>
      <c r="B275" s="108" t="str">
        <f>MstList!B275</f>
        <v>LMP 7440N</v>
      </c>
      <c r="C275" s="9" t="str">
        <f>MstList!C275</f>
        <v>4L3013</v>
      </c>
      <c r="D275" s="13" t="str">
        <f>MstList!D275</f>
        <v>Bulb</v>
      </c>
      <c r="E275" s="669" t="e">
        <f>Quantities!D275</f>
        <v>#REF!</v>
      </c>
      <c r="F275" s="534">
        <v>0</v>
      </c>
      <c r="G275" s="425" t="e">
        <f t="shared" si="9"/>
        <v>#REF!</v>
      </c>
      <c r="H275" s="489" t="str">
        <f>MstList!H275</f>
        <v>NAPA</v>
      </c>
      <c r="I275" s="490">
        <f>MstList!I275</f>
        <v>0</v>
      </c>
      <c r="J275" s="489">
        <f>MstList!K275</f>
        <v>0</v>
      </c>
      <c r="N275" s="636" t="str">
        <f>IF(Jasper!$D269&gt;0,N$1,"")</f>
        <v/>
      </c>
      <c r="O275" s="362" t="e">
        <f>IF(#REF!&gt;0,O$1,"")</f>
        <v>#REF!</v>
      </c>
      <c r="P275" s="362" t="str">
        <f>IF(Versailles!$D268&gt;0,P$1,"")</f>
        <v/>
      </c>
      <c r="Q275" s="362" t="str">
        <f>IF(Sellersburg!$E271&gt;0,Q$1,"")</f>
        <v/>
      </c>
      <c r="R275" s="362" t="str">
        <f>IF(Pendleton!$E244&gt;0,R$1,"")</f>
        <v/>
      </c>
      <c r="S275" s="362" t="e">
        <f>IF(#REF!&gt;0,S$1,"")</f>
        <v>#REF!</v>
      </c>
      <c r="T275" s="23" t="e">
        <f>IF(#REF!&gt;0,$T$1,"")</f>
        <v>#REF!</v>
      </c>
      <c r="U275" s="23" t="e">
        <f>IF(Lafayette!#REF!&gt;0,$U$1,"")</f>
        <v>#REF!</v>
      </c>
      <c r="V275" s="23" t="e">
        <f>IF(Peru!#REF!&gt;0,$V$1,"")</f>
        <v>#REF!</v>
      </c>
      <c r="W275" s="23" t="e">
        <f>IF(#REF!&gt;0,$W$1,"")</f>
        <v>#REF!</v>
      </c>
      <c r="X275" s="23" t="e">
        <f>IF('Ft Wayne'!#REF!&gt;0,$X$1,"")</f>
        <v>#REF!</v>
      </c>
      <c r="Y275" s="23" t="e">
        <f>IF(#REF!&gt;0,$Y$1,"")</f>
        <v>#REF!</v>
      </c>
      <c r="Z275" s="23" t="e">
        <f>IF(#REF!&gt;0,$Z$1,"")</f>
        <v>#REF!</v>
      </c>
    </row>
    <row r="276" spans="1:26" ht="16.5" hidden="1" customHeight="1" x14ac:dyDescent="0.25">
      <c r="A276" s="23" t="e">
        <f t="shared" si="8"/>
        <v>#REF!</v>
      </c>
      <c r="B276" s="108" t="str">
        <f>MstList!B276</f>
        <v>LMP 7441N</v>
      </c>
      <c r="C276" s="9" t="str">
        <f>MstList!C276</f>
        <v>4L3051</v>
      </c>
      <c r="D276" s="13" t="str">
        <f>MstList!D276</f>
        <v>Backup Bulb</v>
      </c>
      <c r="E276" s="669" t="e">
        <f>Quantities!D276</f>
        <v>#REF!</v>
      </c>
      <c r="F276" s="534">
        <v>0</v>
      </c>
      <c r="G276" s="425" t="e">
        <f t="shared" si="9"/>
        <v>#REF!</v>
      </c>
      <c r="H276" s="268" t="str">
        <f>MstList!H276</f>
        <v>NAPA</v>
      </c>
      <c r="I276" s="383">
        <f>MstList!I276</f>
        <v>0</v>
      </c>
      <c r="J276" s="268"/>
      <c r="N276" s="636" t="str">
        <f>IF(Jasper!$D270&gt;0,N$1,"")</f>
        <v/>
      </c>
      <c r="O276" s="362" t="e">
        <f>IF(#REF!&gt;0,O$1,"")</f>
        <v>#REF!</v>
      </c>
      <c r="P276" s="362" t="str">
        <f>IF(Versailles!$D269&gt;0,P$1,"")</f>
        <v/>
      </c>
      <c r="Q276" s="362" t="str">
        <f>IF(Sellersburg!$E272&gt;0,Q$1,"")</f>
        <v/>
      </c>
      <c r="R276" s="362" t="str">
        <f>IF(Pendleton!$E245&gt;0,R$1,"")</f>
        <v/>
      </c>
      <c r="S276" s="362" t="e">
        <f>IF(#REF!&gt;0,S$1,"")</f>
        <v>#REF!</v>
      </c>
      <c r="T276" s="23" t="e">
        <f>IF(#REF!&gt;0,$T$1,"")</f>
        <v>#REF!</v>
      </c>
      <c r="U276" s="23" t="e">
        <f>IF(Lafayette!#REF!&gt;0,$U$1,"")</f>
        <v>#REF!</v>
      </c>
      <c r="V276" s="23" t="e">
        <f>IF(Peru!#REF!&gt;0,$V$1,"")</f>
        <v>#REF!</v>
      </c>
      <c r="W276" s="23" t="e">
        <f>IF(#REF!&gt;0,$W$1,"")</f>
        <v>#REF!</v>
      </c>
      <c r="X276" s="23" t="e">
        <f>IF('Ft Wayne'!#REF!&gt;0,$X$1,"")</f>
        <v>#REF!</v>
      </c>
      <c r="Y276" s="23" t="e">
        <f>IF(#REF!&gt;0,$Y$1,"")</f>
        <v>#REF!</v>
      </c>
      <c r="Z276" s="23" t="e">
        <f>IF(#REF!&gt;0,$Z$1,"")</f>
        <v>#REF!</v>
      </c>
    </row>
    <row r="277" spans="1:26" ht="16.5" hidden="1" customHeight="1" x14ac:dyDescent="0.25">
      <c r="A277" s="23" t="e">
        <f t="shared" si="8"/>
        <v>#REF!</v>
      </c>
      <c r="B277" s="108" t="str">
        <f>MstList!B277</f>
        <v>LMP 7443N</v>
      </c>
      <c r="C277" s="9" t="str">
        <f>MstList!C277</f>
        <v>4L3014</v>
      </c>
      <c r="D277" s="13" t="str">
        <f>MstList!D277</f>
        <v>Brake Light Bulb</v>
      </c>
      <c r="E277" s="669" t="e">
        <f>Quantities!D277</f>
        <v>#REF!</v>
      </c>
      <c r="F277" s="534">
        <v>0</v>
      </c>
      <c r="G277" s="425" t="e">
        <f t="shared" si="9"/>
        <v>#REF!</v>
      </c>
      <c r="H277" s="268" t="str">
        <f>MstList!H277</f>
        <v>NAPA</v>
      </c>
      <c r="I277" s="383">
        <f>MstList!I277</f>
        <v>0</v>
      </c>
      <c r="J277" s="268">
        <f>MstList!K277</f>
        <v>0</v>
      </c>
      <c r="N277" s="636" t="str">
        <f>IF(Jasper!$D271&gt;0,N$1,"")</f>
        <v/>
      </c>
      <c r="O277" s="362" t="e">
        <f>IF(#REF!&gt;0,O$1,"")</f>
        <v>#REF!</v>
      </c>
      <c r="P277" s="362" t="str">
        <f>IF(Versailles!$D270&gt;0,P$1,"")</f>
        <v/>
      </c>
      <c r="Q277" s="362" t="str">
        <f>IF(Sellersburg!$E273&gt;0,Q$1,"")</f>
        <v/>
      </c>
      <c r="R277" s="362" t="str">
        <f>IF(Pendleton!$E246&gt;0,R$1,"")</f>
        <v/>
      </c>
      <c r="S277" s="362" t="e">
        <f>IF(#REF!&gt;0,S$1,"")</f>
        <v>#REF!</v>
      </c>
      <c r="T277" s="23" t="e">
        <f>IF(#REF!&gt;0,$T$1,"")</f>
        <v>#REF!</v>
      </c>
      <c r="U277" s="23" t="e">
        <f>IF(Lafayette!#REF!&gt;0,$U$1,"")</f>
        <v>#REF!</v>
      </c>
      <c r="V277" s="23" t="e">
        <f>IF(Peru!#REF!&gt;0,$V$1,"")</f>
        <v>#REF!</v>
      </c>
      <c r="W277" s="23" t="e">
        <f>IF(#REF!&gt;0,$W$1,"")</f>
        <v>#REF!</v>
      </c>
      <c r="X277" s="23" t="e">
        <f>IF('Ft Wayne'!#REF!&gt;0,$X$1,"")</f>
        <v>#REF!</v>
      </c>
      <c r="Y277" s="23" t="e">
        <f>IF(#REF!&gt;0,$Y$1,"")</f>
        <v>#REF!</v>
      </c>
      <c r="Z277" s="23" t="e">
        <f>IF(#REF!&gt;0,$Z$1,"")</f>
        <v>#REF!</v>
      </c>
    </row>
    <row r="278" spans="1:26" ht="16.5" hidden="1" customHeight="1" x14ac:dyDescent="0.25">
      <c r="A278" s="23" t="e">
        <f t="shared" si="8"/>
        <v>#REF!</v>
      </c>
      <c r="B278" s="108" t="str">
        <f>MstList!B278</f>
        <v>LMP 9005N</v>
      </c>
      <c r="C278" s="9" t="str">
        <f>MstList!C278</f>
        <v>4L3017A</v>
      </c>
      <c r="D278" s="13" t="str">
        <f>MstList!D278</f>
        <v>Headlight Bulb (2016-19 Charger)</v>
      </c>
      <c r="E278" s="669" t="e">
        <f>Quantities!D278</f>
        <v>#REF!</v>
      </c>
      <c r="F278" s="534">
        <v>10.11</v>
      </c>
      <c r="G278" s="425" t="e">
        <f t="shared" si="9"/>
        <v>#REF!</v>
      </c>
      <c r="H278" s="268" t="str">
        <f>MstList!H278</f>
        <v>NAPA</v>
      </c>
      <c r="I278" s="383">
        <f>MstList!I278</f>
        <v>0</v>
      </c>
      <c r="J278" s="268">
        <f>MstList!K278</f>
        <v>0</v>
      </c>
      <c r="N278" s="636" t="str">
        <f>IF(Jasper!$D272&gt;0,N$1,"")</f>
        <v/>
      </c>
      <c r="O278" s="362" t="e">
        <f>IF(#REF!&gt;0,O$1,"")</f>
        <v>#REF!</v>
      </c>
      <c r="P278" s="362" t="str">
        <f>IF(Versailles!$D271&gt;0,P$1,"")</f>
        <v/>
      </c>
      <c r="Q278" s="362" t="str">
        <f>IF(Sellersburg!$E274&gt;0,Q$1,"")</f>
        <v/>
      </c>
      <c r="R278" s="362" t="str">
        <f>IF(Pendleton!$E247&gt;0,R$1,"")</f>
        <v/>
      </c>
      <c r="S278" s="362" t="e">
        <f>IF(#REF!&gt;0,S$1,"")</f>
        <v>#REF!</v>
      </c>
      <c r="T278" s="23" t="e">
        <f>IF(#REF!&gt;0,$T$1,"")</f>
        <v>#REF!</v>
      </c>
      <c r="U278" s="23" t="e">
        <f>IF(Lafayette!#REF!&gt;0,$U$1,"")</f>
        <v>#REF!</v>
      </c>
      <c r="V278" s="23" t="e">
        <f>IF(Peru!#REF!&gt;0,$V$1,"")</f>
        <v>#REF!</v>
      </c>
      <c r="W278" s="23" t="e">
        <f>IF(#REF!&gt;0,$W$1,"")</f>
        <v>#REF!</v>
      </c>
      <c r="X278" s="23" t="e">
        <f>IF('Ft Wayne'!#REF!&gt;0,$X$1,"")</f>
        <v>#REF!</v>
      </c>
      <c r="Y278" s="23" t="e">
        <f>IF(#REF!&gt;0,$Y$1,"")</f>
        <v>#REF!</v>
      </c>
      <c r="Z278" s="23" t="e">
        <f>IF(#REF!&gt;0,$Z$1,"")</f>
        <v>#REF!</v>
      </c>
    </row>
    <row r="279" spans="1:26" ht="16.5" hidden="1" customHeight="1" x14ac:dyDescent="0.25">
      <c r="A279" s="23" t="e">
        <f t="shared" si="8"/>
        <v>#REF!</v>
      </c>
      <c r="B279" s="108" t="str">
        <f>MstList!B279</f>
        <v>LMP 912N</v>
      </c>
      <c r="C279" s="9" t="str">
        <f>MstList!C279</f>
        <v>4L3005D</v>
      </c>
      <c r="D279" s="13" t="str">
        <f>MstList!D279</f>
        <v>Dome Lightbulb</v>
      </c>
      <c r="E279" s="669" t="e">
        <f>Quantities!D279</f>
        <v>#REF!</v>
      </c>
      <c r="F279" s="534">
        <v>0</v>
      </c>
      <c r="G279" s="425" t="e">
        <f t="shared" si="9"/>
        <v>#REF!</v>
      </c>
      <c r="H279" s="489" t="str">
        <f>MstList!H279</f>
        <v>NAPA</v>
      </c>
      <c r="I279" s="490" t="str">
        <f>MstList!I279</f>
        <v/>
      </c>
      <c r="J279" s="489">
        <f>MstList!K279</f>
        <v>0</v>
      </c>
      <c r="N279" s="636" t="str">
        <f>IF(Jasper!$D273&gt;0,N$1,"")</f>
        <v/>
      </c>
      <c r="O279" s="362" t="e">
        <f>IF(#REF!&gt;0,O$1,"")</f>
        <v>#REF!</v>
      </c>
      <c r="P279" s="362" t="str">
        <f>IF(Versailles!$D272&gt;0,P$1,"")</f>
        <v/>
      </c>
      <c r="Q279" s="362" t="str">
        <f>IF(Sellersburg!$E275&gt;0,Q$1,"")</f>
        <v/>
      </c>
      <c r="R279" s="362" t="str">
        <f>IF(Pendleton!$E248&gt;0,R$1,"")</f>
        <v/>
      </c>
      <c r="S279" s="362" t="e">
        <f>IF(#REF!&gt;0,S$1,"")</f>
        <v>#REF!</v>
      </c>
      <c r="T279" s="23" t="e">
        <f>IF(#REF!&gt;0,$T$1,"")</f>
        <v>#REF!</v>
      </c>
      <c r="U279" s="23" t="e">
        <f>IF(Lafayette!#REF!&gt;0,$U$1,"")</f>
        <v>#REF!</v>
      </c>
      <c r="V279" s="23" t="e">
        <f>IF(Peru!#REF!&gt;0,$V$1,"")</f>
        <v>#REF!</v>
      </c>
      <c r="W279" s="23" t="e">
        <f>IF(#REF!&gt;0,$W$1,"")</f>
        <v>#REF!</v>
      </c>
      <c r="X279" s="23" t="e">
        <f>IF('Ft Wayne'!#REF!&gt;0,$X$1,"")</f>
        <v>#REF!</v>
      </c>
      <c r="Y279" s="23" t="e">
        <f>IF(#REF!&gt;0,$Y$1,"")</f>
        <v>#REF!</v>
      </c>
      <c r="Z279" s="23" t="e">
        <f>IF(#REF!&gt;0,$Z$1,"")</f>
        <v>#REF!</v>
      </c>
    </row>
    <row r="280" spans="1:26" ht="16.5" hidden="1" customHeight="1" x14ac:dyDescent="0.25">
      <c r="A280" s="23" t="e">
        <f t="shared" si="8"/>
        <v>#REF!</v>
      </c>
      <c r="B280" s="108" t="str">
        <f>MstList!B280</f>
        <v>BK 6652395</v>
      </c>
      <c r="C280" s="9" t="str">
        <f>MstList!C280</f>
        <v>4F6640D</v>
      </c>
      <c r="D280" s="1" t="str">
        <f>MstList!D280</f>
        <v>Bumper Retaining Clips-50 Per Box</v>
      </c>
      <c r="E280" s="60" t="e">
        <f>Quantities!D280</f>
        <v>#REF!</v>
      </c>
      <c r="F280" s="117">
        <v>0</v>
      </c>
      <c r="G280" s="425" t="e">
        <f t="shared" si="9"/>
        <v>#REF!</v>
      </c>
      <c r="H280" s="268" t="str">
        <f>MstList!H280</f>
        <v>NAPA</v>
      </c>
      <c r="I280" s="383" t="str">
        <f>MstList!I280</f>
        <v/>
      </c>
      <c r="J280" s="268">
        <f>MstList!K280</f>
        <v>0</v>
      </c>
      <c r="N280" s="636" t="str">
        <f>IF(Jasper!$D274&gt;0,N$1,"")</f>
        <v/>
      </c>
      <c r="O280" s="362" t="e">
        <f>IF(#REF!&gt;0,O$1,"")</f>
        <v>#REF!</v>
      </c>
      <c r="P280" s="362" t="str">
        <f>IF(Versailles!$D273&gt;0,P$1,"")</f>
        <v/>
      </c>
      <c r="Q280" s="362" t="str">
        <f>IF(Sellersburg!$E276&gt;0,Q$1,"")</f>
        <v/>
      </c>
      <c r="R280" s="362" t="str">
        <f>IF(Pendleton!$E249&gt;0,R$1,"")</f>
        <v/>
      </c>
      <c r="S280" s="362" t="e">
        <f>IF(#REF!&gt;0,S$1,"")</f>
        <v>#REF!</v>
      </c>
      <c r="T280" s="23" t="e">
        <f>IF(#REF!&gt;0,$T$1,"")</f>
        <v>#REF!</v>
      </c>
      <c r="U280" s="23" t="e">
        <f>IF(Lafayette!#REF!&gt;0,$U$1,"")</f>
        <v>#REF!</v>
      </c>
      <c r="V280" s="23" t="e">
        <f>IF(Peru!#REF!&gt;0,$V$1,"")</f>
        <v>#REF!</v>
      </c>
      <c r="W280" s="23" t="e">
        <f>IF(#REF!&gt;0,$W$1,"")</f>
        <v>#REF!</v>
      </c>
      <c r="X280" s="23" t="e">
        <f>IF('Ft Wayne'!#REF!&gt;0,$X$1,"")</f>
        <v>#REF!</v>
      </c>
      <c r="Y280" s="23" t="e">
        <f>IF(#REF!&gt;0,$Y$1,"")</f>
        <v>#REF!</v>
      </c>
      <c r="Z280" s="23" t="e">
        <f>IF(#REF!&gt;0,$Z$1,"")</f>
        <v>#REF!</v>
      </c>
    </row>
    <row r="281" spans="1:26" ht="16.5" hidden="1" customHeight="1" x14ac:dyDescent="0.25">
      <c r="A281" s="23" t="e">
        <f t="shared" si="8"/>
        <v>#REF!</v>
      </c>
      <c r="B281" s="536" t="str">
        <f>MstList!B281</f>
        <v>DC DC503</v>
      </c>
      <c r="C281" s="9" t="str">
        <f>MstList!C281</f>
        <v>4M3034D</v>
      </c>
      <c r="D281" s="9" t="str">
        <f>MstList!D281</f>
        <v>Gloss White Paint</v>
      </c>
      <c r="E281" s="60" t="e">
        <f>Quantities!D281</f>
        <v>#REF!</v>
      </c>
      <c r="F281" s="117">
        <v>0</v>
      </c>
      <c r="G281" s="425" t="e">
        <f t="shared" si="9"/>
        <v>#REF!</v>
      </c>
      <c r="H281" s="489" t="str">
        <f>MstList!H281</f>
        <v>NAPA</v>
      </c>
      <c r="I281" s="490">
        <f>MstList!I281</f>
        <v>0</v>
      </c>
      <c r="J281" s="489">
        <f>MstList!K281</f>
        <v>0</v>
      </c>
      <c r="N281" s="636" t="str">
        <f>IF(Jasper!$D275&gt;0,N$1,"")</f>
        <v/>
      </c>
      <c r="O281" s="362" t="e">
        <f>IF(#REF!&gt;0,O$1,"")</f>
        <v>#REF!</v>
      </c>
      <c r="P281" s="362" t="str">
        <f>IF(Versailles!$D274&gt;0,P$1,"")</f>
        <v/>
      </c>
      <c r="Q281" s="362" t="str">
        <f>IF(Sellersburg!$E277&gt;0,Q$1,"")</f>
        <v/>
      </c>
      <c r="R281" s="362" t="str">
        <f>IF(Pendleton!$E250&gt;0,R$1,"")</f>
        <v/>
      </c>
      <c r="S281" s="362" t="e">
        <f>IF(#REF!&gt;0,S$1,"")</f>
        <v>#REF!</v>
      </c>
      <c r="T281" s="23" t="e">
        <f>IF(#REF!&gt;0,$T$1,"")</f>
        <v>#REF!</v>
      </c>
      <c r="U281" s="23" t="e">
        <f>IF(Lafayette!#REF!&gt;0,$U$1,"")</f>
        <v>#REF!</v>
      </c>
      <c r="V281" s="23" t="e">
        <f>IF(Peru!#REF!&gt;0,$V$1,"")</f>
        <v>#REF!</v>
      </c>
      <c r="W281" s="23" t="e">
        <f>IF(#REF!&gt;0,$W$1,"")</f>
        <v>#REF!</v>
      </c>
      <c r="X281" s="23" t="e">
        <f>IF('Ft Wayne'!#REF!&gt;0,$X$1,"")</f>
        <v>#REF!</v>
      </c>
      <c r="Y281" s="23" t="e">
        <f>IF(#REF!&gt;0,$Y$1,"")</f>
        <v>#REF!</v>
      </c>
      <c r="Z281" s="23" t="e">
        <f>IF(#REF!&gt;0,$Z$1,"")</f>
        <v>#REF!</v>
      </c>
    </row>
    <row r="282" spans="1:26" ht="16.5" hidden="1" customHeight="1" x14ac:dyDescent="0.25">
      <c r="A282" s="23" t="e">
        <f t="shared" si="8"/>
        <v>#REF!</v>
      </c>
      <c r="B282" s="537" t="str">
        <f>MstList!B282</f>
        <v>BK 7821101</v>
      </c>
      <c r="C282" s="9" t="str">
        <f>MstList!C282</f>
        <v>4M0159H</v>
      </c>
      <c r="D282" s="9" t="str">
        <f>MstList!D282</f>
        <v>Maxi-Fuse 80 Amp</v>
      </c>
      <c r="E282" s="60" t="e">
        <f>Quantities!D282</f>
        <v>#REF!</v>
      </c>
      <c r="F282" s="117">
        <v>0</v>
      </c>
      <c r="G282" s="425" t="e">
        <f t="shared" si="9"/>
        <v>#REF!</v>
      </c>
      <c r="H282" s="489" t="str">
        <f>MstList!H282</f>
        <v>NAPA</v>
      </c>
      <c r="I282" s="490" t="str">
        <f>MstList!I282</f>
        <v/>
      </c>
      <c r="J282" s="489">
        <f>MstList!K282</f>
        <v>0</v>
      </c>
      <c r="N282" s="636" t="str">
        <f>IF(Jasper!$D276&gt;0,N$1,"")</f>
        <v/>
      </c>
      <c r="O282" s="362" t="e">
        <f>IF(#REF!&gt;0,O$1,"")</f>
        <v>#REF!</v>
      </c>
      <c r="P282" s="362" t="str">
        <f>IF(Versailles!$D275&gt;0,P$1,"")</f>
        <v/>
      </c>
      <c r="Q282" s="362" t="str">
        <f>IF(Sellersburg!$E278&gt;0,Q$1,"")</f>
        <v/>
      </c>
      <c r="R282" s="362" t="str">
        <f>IF(Pendleton!$E251&gt;0,R$1,"")</f>
        <v/>
      </c>
      <c r="S282" s="362" t="e">
        <f>IF(#REF!&gt;0,S$1,"")</f>
        <v>#REF!</v>
      </c>
      <c r="T282" s="23" t="e">
        <f>IF(#REF!&gt;0,$T$1,"")</f>
        <v>#REF!</v>
      </c>
      <c r="U282" s="23" t="e">
        <f>IF(Lafayette!#REF!&gt;0,$U$1,"")</f>
        <v>#REF!</v>
      </c>
      <c r="V282" s="23" t="e">
        <f>IF(Peru!#REF!&gt;0,$V$1,"")</f>
        <v>#REF!</v>
      </c>
      <c r="W282" s="23" t="e">
        <f>IF(#REF!&gt;0,$W$1,"")</f>
        <v>#REF!</v>
      </c>
      <c r="X282" s="23" t="e">
        <f>IF('Ft Wayne'!#REF!&gt;0,$X$1,"")</f>
        <v>#REF!</v>
      </c>
      <c r="Y282" s="23" t="e">
        <f>IF(#REF!&gt;0,$Y$1,"")</f>
        <v>#REF!</v>
      </c>
      <c r="Z282" s="23" t="e">
        <f>IF(#REF!&gt;0,$Z$1,"")</f>
        <v>#REF!</v>
      </c>
    </row>
    <row r="283" spans="1:26" ht="16.5" hidden="1" customHeight="1" x14ac:dyDescent="0.25">
      <c r="A283" s="23" t="e">
        <f t="shared" si="8"/>
        <v>#REF!</v>
      </c>
      <c r="B283" s="108" t="str">
        <f>MstList!B283</f>
        <v>DC DC501</v>
      </c>
      <c r="C283" s="9" t="str">
        <f>MstList!C283</f>
        <v>4M3034E</v>
      </c>
      <c r="D283" s="9" t="str">
        <f>MstList!D283</f>
        <v>Gloss Black Paint</v>
      </c>
      <c r="E283" s="60" t="e">
        <f>Quantities!D283</f>
        <v>#REF!</v>
      </c>
      <c r="F283" s="117">
        <v>0</v>
      </c>
      <c r="G283" s="425" t="e">
        <f t="shared" si="9"/>
        <v>#REF!</v>
      </c>
      <c r="H283" s="489" t="str">
        <f>MstList!H283</f>
        <v>NAPA</v>
      </c>
      <c r="I283" s="490" t="str">
        <f>MstList!I283</f>
        <v/>
      </c>
      <c r="J283" s="489">
        <f>MstList!K283</f>
        <v>0</v>
      </c>
      <c r="N283" s="636" t="str">
        <f>IF(Jasper!$D277&gt;0,N$1,"")</f>
        <v/>
      </c>
      <c r="O283" s="362" t="e">
        <f>IF(#REF!&gt;0,O$1,"")</f>
        <v>#REF!</v>
      </c>
      <c r="P283" s="362" t="str">
        <f>IF(Versailles!$D276&gt;0,P$1,"")</f>
        <v/>
      </c>
      <c r="Q283" s="362" t="str">
        <f>IF(Sellersburg!$E279&gt;0,Q$1,"")</f>
        <v/>
      </c>
      <c r="R283" s="362" t="str">
        <f>IF(Pendleton!$E252&gt;0,R$1,"")</f>
        <v/>
      </c>
      <c r="S283" s="362" t="e">
        <f>IF(#REF!&gt;0,S$1,"")</f>
        <v>#REF!</v>
      </c>
      <c r="T283" s="23" t="e">
        <f>IF(#REF!&gt;0,$T$1,"")</f>
        <v>#REF!</v>
      </c>
      <c r="U283" s="23" t="e">
        <f>IF(Lafayette!#REF!&gt;0,$U$1,"")</f>
        <v>#REF!</v>
      </c>
      <c r="V283" s="23" t="e">
        <f>IF(Peru!#REF!&gt;0,$V$1,"")</f>
        <v>#REF!</v>
      </c>
      <c r="W283" s="23" t="e">
        <f>IF(#REF!&gt;0,$W$1,"")</f>
        <v>#REF!</v>
      </c>
      <c r="X283" s="23" t="e">
        <f>IF('Ft Wayne'!#REF!&gt;0,$X$1,"")</f>
        <v>#REF!</v>
      </c>
      <c r="Y283" s="23" t="e">
        <f>IF(#REF!&gt;0,$Y$1,"")</f>
        <v>#REF!</v>
      </c>
      <c r="Z283" s="23" t="e">
        <f>IF(#REF!&gt;0,$Z$1,"")</f>
        <v>#REF!</v>
      </c>
    </row>
    <row r="284" spans="1:26" ht="16.5" hidden="1" customHeight="1" x14ac:dyDescent="0.25">
      <c r="A284" s="23" t="e">
        <f t="shared" si="8"/>
        <v>#REF!</v>
      </c>
      <c r="B284" s="108" t="str">
        <f>MstList!B284</f>
        <v>MMM 07481</v>
      </c>
      <c r="C284" s="9" t="str">
        <f>MstList!C284</f>
        <v>4M3125</v>
      </c>
      <c r="D284" s="9" t="str">
        <f>MstList!D284</f>
        <v>Grind Disc 2 (Box of 25)</v>
      </c>
      <c r="E284" s="60" t="e">
        <f>Quantities!D284</f>
        <v>#REF!</v>
      </c>
      <c r="F284" s="117">
        <v>0</v>
      </c>
      <c r="G284" s="425" t="e">
        <f t="shared" si="9"/>
        <v>#REF!</v>
      </c>
      <c r="H284" s="489" t="str">
        <f>MstList!H284</f>
        <v>NAPA</v>
      </c>
      <c r="I284" s="490" t="str">
        <f>MstList!I284</f>
        <v/>
      </c>
      <c r="J284" s="489">
        <f>MstList!K284</f>
        <v>0</v>
      </c>
      <c r="N284" s="636" t="str">
        <f>IF(Jasper!$D278&gt;0,N$1,"")</f>
        <v/>
      </c>
      <c r="O284" s="362" t="e">
        <f>IF(#REF!&gt;0,O$1,"")</f>
        <v>#REF!</v>
      </c>
      <c r="P284" s="362" t="str">
        <f>IF(Versailles!$D277&gt;0,P$1,"")</f>
        <v/>
      </c>
      <c r="Q284" s="362" t="str">
        <f>IF(Sellersburg!$E280&gt;0,Q$1,"")</f>
        <v/>
      </c>
      <c r="R284" s="362" t="str">
        <f>IF(Pendleton!$E253&gt;0,R$1,"")</f>
        <v/>
      </c>
      <c r="S284" s="362" t="e">
        <f>IF(#REF!&gt;0,S$1,"")</f>
        <v>#REF!</v>
      </c>
      <c r="T284" s="23" t="e">
        <f>IF(#REF!&gt;0,$T$1,"")</f>
        <v>#REF!</v>
      </c>
      <c r="U284" s="23" t="e">
        <f>IF(Lafayette!#REF!&gt;0,$U$1,"")</f>
        <v>#REF!</v>
      </c>
      <c r="V284" s="23" t="e">
        <f>IF(Peru!#REF!&gt;0,$V$1,"")</f>
        <v>#REF!</v>
      </c>
      <c r="W284" s="23" t="e">
        <f>IF(#REF!&gt;0,$W$1,"")</f>
        <v>#REF!</v>
      </c>
      <c r="X284" s="23" t="e">
        <f>IF('Ft Wayne'!#REF!&gt;0,$X$1,"")</f>
        <v>#REF!</v>
      </c>
      <c r="Y284" s="23" t="e">
        <f>IF(#REF!&gt;0,$Y$1,"")</f>
        <v>#REF!</v>
      </c>
      <c r="Z284" s="23" t="e">
        <f>IF(#REF!&gt;0,$Z$1,"")</f>
        <v>#REF!</v>
      </c>
    </row>
    <row r="285" spans="1:26" ht="16.5" hidden="1" customHeight="1" x14ac:dyDescent="0.25">
      <c r="A285" s="23" t="e">
        <f t="shared" si="8"/>
        <v>#REF!</v>
      </c>
      <c r="B285" s="108" t="str">
        <f>MstList!B285</f>
        <v>DC DA1605</v>
      </c>
      <c r="C285" s="9" t="str">
        <f>MstList!C285</f>
        <v>4M3034F</v>
      </c>
      <c r="D285" s="9" t="str">
        <f>MstList!D285</f>
        <v>Flat Black Paint</v>
      </c>
      <c r="E285" s="60" t="e">
        <f>Quantities!D285</f>
        <v>#REF!</v>
      </c>
      <c r="F285" s="117">
        <v>0</v>
      </c>
      <c r="G285" s="212" t="e">
        <f t="shared" si="9"/>
        <v>#REF!</v>
      </c>
      <c r="H285" s="268" t="str">
        <f>MstList!H285</f>
        <v>NAPA</v>
      </c>
      <c r="I285" s="383" t="str">
        <f>MstList!I285</f>
        <v/>
      </c>
      <c r="J285" s="268">
        <f>MstList!K285</f>
        <v>0</v>
      </c>
      <c r="N285" s="636" t="str">
        <f>IF(Jasper!$D279&gt;0,N$1,"")</f>
        <v/>
      </c>
      <c r="O285" s="362" t="e">
        <f>IF(#REF!&gt;0,O$1,"")</f>
        <v>#REF!</v>
      </c>
      <c r="P285" s="362" t="str">
        <f>IF(Versailles!$D278&gt;0,P$1,"")</f>
        <v/>
      </c>
      <c r="Q285" s="362" t="str">
        <f>IF(Sellersburg!$E281&gt;0,Q$1,"")</f>
        <v/>
      </c>
      <c r="R285" s="362" t="str">
        <f>IF(Pendleton!$E254&gt;0,R$1,"")</f>
        <v/>
      </c>
      <c r="S285" s="362" t="e">
        <f>IF(#REF!&gt;0,S$1,"")</f>
        <v>#REF!</v>
      </c>
      <c r="T285" s="23" t="e">
        <f>IF(#REF!&gt;0,$T$1,"")</f>
        <v>#REF!</v>
      </c>
      <c r="U285" s="23" t="e">
        <f>IF(Lafayette!#REF!&gt;0,$U$1,"")</f>
        <v>#REF!</v>
      </c>
      <c r="V285" s="23" t="e">
        <f>IF(Peru!#REF!&gt;0,$V$1,"")</f>
        <v>#REF!</v>
      </c>
      <c r="W285" s="23" t="e">
        <f>IF(#REF!&gt;0,$W$1,"")</f>
        <v>#REF!</v>
      </c>
      <c r="X285" s="23" t="e">
        <f>IF('Ft Wayne'!#REF!&gt;0,$X$1,"")</f>
        <v>#REF!</v>
      </c>
      <c r="Y285" s="23" t="e">
        <f>IF(#REF!&gt;0,$Y$1,"")</f>
        <v>#REF!</v>
      </c>
      <c r="Z285" s="23" t="e">
        <f>IF(#REF!&gt;0,$Z$1,"")</f>
        <v>#REF!</v>
      </c>
    </row>
    <row r="286" spans="1:26" ht="16.5" hidden="1" customHeight="1" x14ac:dyDescent="0.25">
      <c r="A286" s="23" t="e">
        <f t="shared" si="8"/>
        <v>#REF!</v>
      </c>
      <c r="B286" s="108" t="str">
        <f>MstList!B286</f>
        <v>BK 8211366</v>
      </c>
      <c r="C286" s="9" t="str">
        <f>MstList!C286</f>
        <v>4M3043</v>
      </c>
      <c r="D286" s="9" t="str">
        <f>MstList!D286</f>
        <v>50' Air Hose Reel</v>
      </c>
      <c r="E286" s="60" t="e">
        <f>Quantities!D286</f>
        <v>#REF!</v>
      </c>
      <c r="F286" s="117">
        <v>322.27999999999997</v>
      </c>
      <c r="G286" s="212" t="e">
        <f t="shared" si="9"/>
        <v>#REF!</v>
      </c>
      <c r="H286" s="489" t="str">
        <f>MstList!H286</f>
        <v>NAPA</v>
      </c>
      <c r="I286" s="490" t="str">
        <f>MstList!I286</f>
        <v/>
      </c>
      <c r="J286" s="489">
        <f>MstList!K286</f>
        <v>0</v>
      </c>
      <c r="N286" s="636" t="str">
        <f>IF(Jasper!$D280&gt;0,N$1,"")</f>
        <v/>
      </c>
      <c r="O286" s="362" t="e">
        <f>IF(#REF!&gt;0,O$1,"")</f>
        <v>#REF!</v>
      </c>
      <c r="P286" s="362" t="str">
        <f>IF(Versailles!$D279&gt;0,P$1,"")</f>
        <v/>
      </c>
      <c r="Q286" s="362" t="str">
        <f>IF(Sellersburg!$E282&gt;0,Q$1,"")</f>
        <v/>
      </c>
      <c r="R286" s="362" t="str">
        <f>IF(Pendleton!$E255&gt;0,R$1,"")</f>
        <v/>
      </c>
      <c r="S286" s="362" t="e">
        <f>IF(#REF!&gt;0,S$1,"")</f>
        <v>#REF!</v>
      </c>
      <c r="T286" s="23" t="e">
        <f>IF(#REF!&gt;0,$T$1,"")</f>
        <v>#REF!</v>
      </c>
      <c r="U286" s="23" t="e">
        <f>IF(Lafayette!#REF!&gt;0,$U$1,"")</f>
        <v>#REF!</v>
      </c>
      <c r="V286" s="23" t="e">
        <f>IF(Peru!#REF!&gt;0,$V$1,"")</f>
        <v>#REF!</v>
      </c>
      <c r="W286" s="23" t="e">
        <f>IF(#REF!&gt;0,$W$1,"")</f>
        <v>#REF!</v>
      </c>
      <c r="X286" s="23" t="e">
        <f>IF('Ft Wayne'!#REF!&gt;0,$X$1,"")</f>
        <v>#REF!</v>
      </c>
      <c r="Y286" s="23" t="e">
        <f>IF(#REF!&gt;0,$Y$1,"")</f>
        <v>#REF!</v>
      </c>
      <c r="Z286" s="23" t="e">
        <f>IF(#REF!&gt;0,$Z$1,"")</f>
        <v>#REF!</v>
      </c>
    </row>
    <row r="287" spans="1:26" ht="16.5" hidden="1" customHeight="1" x14ac:dyDescent="0.25">
      <c r="A287" s="23" t="e">
        <f t="shared" si="8"/>
        <v>#REF!</v>
      </c>
      <c r="B287" s="108" t="str">
        <f>MstList!B287</f>
        <v>NBH H244</v>
      </c>
      <c r="C287" s="9" t="str">
        <f>MstList!C287</f>
        <v>4M3040</v>
      </c>
      <c r="D287" s="9" t="str">
        <f>MstList!D287</f>
        <v>50' Air Hose</v>
      </c>
      <c r="E287" s="60" t="e">
        <f>Quantities!D287</f>
        <v>#REF!</v>
      </c>
      <c r="F287" s="117">
        <v>0</v>
      </c>
      <c r="G287" s="212" t="e">
        <f t="shared" si="9"/>
        <v>#REF!</v>
      </c>
      <c r="H287" s="489" t="str">
        <f>MstList!H287</f>
        <v>NAPA</v>
      </c>
      <c r="I287" s="490">
        <f>MstList!I287</f>
        <v>0</v>
      </c>
      <c r="J287" s="489">
        <f>MstList!K287</f>
        <v>0</v>
      </c>
      <c r="N287" s="636" t="str">
        <f>IF(Jasper!$D281&gt;0,N$1,"")</f>
        <v/>
      </c>
      <c r="O287" s="362" t="e">
        <f>IF(#REF!&gt;0,O$1,"")</f>
        <v>#REF!</v>
      </c>
      <c r="P287" s="362" t="str">
        <f>IF(Versailles!$D280&gt;0,P$1,"")</f>
        <v/>
      </c>
      <c r="Q287" s="362" t="str">
        <f>IF(Sellersburg!$E283&gt;0,Q$1,"")</f>
        <v/>
      </c>
      <c r="R287" s="362" t="str">
        <f>IF(Pendleton!$E256&gt;0,R$1,"")</f>
        <v/>
      </c>
      <c r="S287" s="362" t="e">
        <f>IF(#REF!&gt;0,S$1,"")</f>
        <v>#REF!</v>
      </c>
      <c r="T287" s="23" t="e">
        <f>IF(#REF!&gt;0,$T$1,"")</f>
        <v>#REF!</v>
      </c>
      <c r="U287" s="23" t="e">
        <f>IF(Lafayette!#REF!&gt;0,$U$1,"")</f>
        <v>#REF!</v>
      </c>
      <c r="V287" s="23" t="e">
        <f>IF(Peru!#REF!&gt;0,$V$1,"")</f>
        <v>#REF!</v>
      </c>
      <c r="W287" s="23" t="e">
        <f>IF(#REF!&gt;0,$W$1,"")</f>
        <v>#REF!</v>
      </c>
      <c r="X287" s="23" t="e">
        <f>IF('Ft Wayne'!#REF!&gt;0,$X$1,"")</f>
        <v>#REF!</v>
      </c>
      <c r="Y287" s="23" t="e">
        <f>IF(#REF!&gt;0,$Y$1,"")</f>
        <v>#REF!</v>
      </c>
      <c r="Z287" s="23" t="e">
        <f>IF(#REF!&gt;0,$Z$1,"")</f>
        <v>#REF!</v>
      </c>
    </row>
    <row r="288" spans="1:26" ht="16.5" hidden="1" customHeight="1" x14ac:dyDescent="0.25">
      <c r="A288" s="23" t="e">
        <f t="shared" si="8"/>
        <v>#REF!</v>
      </c>
      <c r="B288" s="108" t="str">
        <f>MstList!B288</f>
        <v>NFD 8822</v>
      </c>
      <c r="C288" s="9" t="str">
        <f>MstList!C288</f>
        <v>4M3035</v>
      </c>
      <c r="D288" s="9" t="str">
        <f>MstList!D288</f>
        <v>Oil Absorbent 40# Bags</v>
      </c>
      <c r="E288" s="60" t="e">
        <f>Quantities!D288</f>
        <v>#REF!</v>
      </c>
      <c r="F288" s="117">
        <v>9.61</v>
      </c>
      <c r="G288" s="212" t="e">
        <f t="shared" si="9"/>
        <v>#REF!</v>
      </c>
      <c r="H288" s="489" t="str">
        <f>MstList!H288</f>
        <v>NAPA</v>
      </c>
      <c r="I288" s="490" t="str">
        <f>MstList!I288</f>
        <v/>
      </c>
      <c r="J288" s="489">
        <f>MstList!K288</f>
        <v>0</v>
      </c>
      <c r="N288" s="636" t="str">
        <f>IF(Jasper!$D282&gt;0,N$1,"")</f>
        <v/>
      </c>
      <c r="O288" s="362" t="e">
        <f>IF(#REF!&gt;0,O$1,"")</f>
        <v>#REF!</v>
      </c>
      <c r="P288" s="362" t="str">
        <f>IF(Versailles!$D281&gt;0,P$1,"")</f>
        <v/>
      </c>
      <c r="Q288" s="362" t="str">
        <f>IF(Sellersburg!$E284&gt;0,Q$1,"")</f>
        <v/>
      </c>
      <c r="R288" s="362" t="str">
        <f>IF(Pendleton!$E257&gt;0,R$1,"")</f>
        <v/>
      </c>
      <c r="S288" s="362" t="e">
        <f>IF(#REF!&gt;0,S$1,"")</f>
        <v>#REF!</v>
      </c>
      <c r="T288" s="23" t="e">
        <f>IF(#REF!&gt;0,$T$1,"")</f>
        <v>#REF!</v>
      </c>
      <c r="U288" s="23" t="e">
        <f>IF(Lafayette!#REF!&gt;0,$U$1,"")</f>
        <v>#REF!</v>
      </c>
      <c r="V288" s="23" t="e">
        <f>IF(Peru!#REF!&gt;0,$V$1,"")</f>
        <v>#REF!</v>
      </c>
      <c r="W288" s="23" t="e">
        <f>IF(#REF!&gt;0,$W$1,"")</f>
        <v>#REF!</v>
      </c>
      <c r="X288" s="23" t="e">
        <f>IF('Ft Wayne'!#REF!&gt;0,$X$1,"")</f>
        <v>#REF!</v>
      </c>
      <c r="Y288" s="23" t="e">
        <f>IF(#REF!&gt;0,$Y$1,"")</f>
        <v>#REF!</v>
      </c>
      <c r="Z288" s="23" t="e">
        <f>IF(#REF!&gt;0,$Z$1,"")</f>
        <v>#REF!</v>
      </c>
    </row>
    <row r="289" spans="1:26" ht="16.5" hidden="1" customHeight="1" x14ac:dyDescent="0.25">
      <c r="A289" s="23" t="e">
        <f t="shared" si="8"/>
        <v>#REF!</v>
      </c>
      <c r="B289" s="108" t="str">
        <f>MstList!B289</f>
        <v>FIL MM03</v>
      </c>
      <c r="C289" s="9" t="str">
        <f>MstList!C289</f>
        <v>4M3201</v>
      </c>
      <c r="D289" s="1" t="str">
        <f>MstList!D289</f>
        <v>Oil Stickers</v>
      </c>
      <c r="E289" s="60" t="e">
        <f>Quantities!D289</f>
        <v>#REF!</v>
      </c>
      <c r="F289" s="117">
        <v>0</v>
      </c>
      <c r="G289" s="425" t="e">
        <f t="shared" si="9"/>
        <v>#REF!</v>
      </c>
      <c r="H289" s="268" t="str">
        <f>MstList!H289</f>
        <v>NAPA</v>
      </c>
      <c r="I289" s="383" t="str">
        <f>MstList!I289</f>
        <v/>
      </c>
      <c r="J289" s="268">
        <f>MstList!K289</f>
        <v>0</v>
      </c>
      <c r="N289" s="636" t="str">
        <f>IF(Jasper!$D283&gt;0,N$1,"")</f>
        <v/>
      </c>
      <c r="O289" s="362" t="e">
        <f>IF(#REF!&gt;0,O$1,"")</f>
        <v>#REF!</v>
      </c>
      <c r="P289" s="362" t="str">
        <f>IF(Versailles!$D282&gt;0,P$1,"")</f>
        <v/>
      </c>
      <c r="Q289" s="362" t="str">
        <f>IF(Sellersburg!$E285&gt;0,Q$1,"")</f>
        <v/>
      </c>
      <c r="R289" s="362" t="str">
        <f>IF(Pendleton!$E258&gt;0,R$1,"")</f>
        <v/>
      </c>
      <c r="S289" s="362" t="e">
        <f>IF(#REF!&gt;0,S$1,"")</f>
        <v>#REF!</v>
      </c>
      <c r="T289" s="23" t="e">
        <f>IF(#REF!&gt;0,$T$1,"")</f>
        <v>#REF!</v>
      </c>
      <c r="U289" s="23" t="e">
        <f>IF(Lafayette!#REF!&gt;0,$U$1,"")</f>
        <v>#REF!</v>
      </c>
      <c r="V289" s="23" t="e">
        <f>IF(Peru!#REF!&gt;0,$V$1,"")</f>
        <v>#REF!</v>
      </c>
      <c r="W289" s="23" t="e">
        <f>IF(#REF!&gt;0,$W$1,"")</f>
        <v>#REF!</v>
      </c>
      <c r="X289" s="23" t="e">
        <f>IF('Ft Wayne'!#REF!&gt;0,$X$1,"")</f>
        <v>#REF!</v>
      </c>
      <c r="Y289" s="23" t="e">
        <f>IF(#REF!&gt;0,$Y$1,"")</f>
        <v>#REF!</v>
      </c>
      <c r="Z289" s="23" t="e">
        <f>IF(#REF!&gt;0,$Z$1,"")</f>
        <v>#REF!</v>
      </c>
    </row>
    <row r="290" spans="1:26" ht="16.5" hidden="1" customHeight="1" x14ac:dyDescent="0.25">
      <c r="A290" s="23" t="e">
        <f t="shared" si="8"/>
        <v>#REF!</v>
      </c>
      <c r="B290" s="108" t="str">
        <f>MstList!B290</f>
        <v>DC DC540</v>
      </c>
      <c r="C290" s="9" t="str">
        <f>MstList!C290</f>
        <v>4M3034A</v>
      </c>
      <c r="D290" s="9" t="str">
        <f>MstList!D290</f>
        <v>Primer Paint</v>
      </c>
      <c r="E290" s="60" t="e">
        <f>Quantities!D290</f>
        <v>#REF!</v>
      </c>
      <c r="F290" s="117">
        <v>0</v>
      </c>
      <c r="G290" s="425" t="e">
        <f t="shared" si="9"/>
        <v>#REF!</v>
      </c>
      <c r="H290" s="268" t="str">
        <f>MstList!H290</f>
        <v>NAPA</v>
      </c>
      <c r="I290" s="383" t="str">
        <f>MstList!I290</f>
        <v/>
      </c>
      <c r="J290" s="268">
        <f>MstList!K290</f>
        <v>0</v>
      </c>
      <c r="N290" s="636" t="str">
        <f>IF(Jasper!$D284&gt;0,N$1,"")</f>
        <v/>
      </c>
      <c r="O290" s="362" t="e">
        <f>IF(#REF!&gt;0,O$1,"")</f>
        <v>#REF!</v>
      </c>
      <c r="P290" s="362" t="str">
        <f>IF(Versailles!$D283&gt;0,P$1,"")</f>
        <v/>
      </c>
      <c r="Q290" s="362" t="str">
        <f>IF(Sellersburg!$E286&gt;0,Q$1,"")</f>
        <v/>
      </c>
      <c r="R290" s="362" t="str">
        <f>IF(Pendleton!$E259&gt;0,R$1,"")</f>
        <v/>
      </c>
      <c r="S290" s="362" t="e">
        <f>IF(#REF!&gt;0,S$1,"")</f>
        <v>#REF!</v>
      </c>
      <c r="T290" s="23" t="e">
        <f>IF(#REF!&gt;0,$T$1,"")</f>
        <v>#REF!</v>
      </c>
      <c r="U290" s="23" t="e">
        <f>IF(Lafayette!#REF!&gt;0,$U$1,"")</f>
        <v>#REF!</v>
      </c>
      <c r="V290" s="23" t="e">
        <f>IF(Peru!#REF!&gt;0,$V$1,"")</f>
        <v>#REF!</v>
      </c>
      <c r="W290" s="23" t="e">
        <f>IF(#REF!&gt;0,$W$1,"")</f>
        <v>#REF!</v>
      </c>
      <c r="X290" s="23" t="e">
        <f>IF('Ft Wayne'!#REF!&gt;0,$X$1,"")</f>
        <v>#REF!</v>
      </c>
      <c r="Y290" s="23" t="e">
        <f>IF(#REF!&gt;0,$Y$1,"")</f>
        <v>#REF!</v>
      </c>
      <c r="Z290" s="23" t="e">
        <f>IF(#REF!&gt;0,$Z$1,"")</f>
        <v>#REF!</v>
      </c>
    </row>
    <row r="291" spans="1:26" ht="16.5" hidden="1" customHeight="1" x14ac:dyDescent="0.25">
      <c r="A291" s="23" t="e">
        <f t="shared" si="8"/>
        <v>#REF!</v>
      </c>
      <c r="B291" s="108" t="str">
        <f>MstList!B291</f>
        <v>BK 7702402</v>
      </c>
      <c r="C291" s="9" t="str">
        <f>MstList!C291</f>
        <v>4M3126A</v>
      </c>
      <c r="D291" s="9" t="str">
        <f>MstList!D291</f>
        <v>Razor Blades (Box of 100)</v>
      </c>
      <c r="E291" s="60" t="e">
        <f>Quantities!D291</f>
        <v>#REF!</v>
      </c>
      <c r="F291" s="117">
        <v>8.4499999999999993</v>
      </c>
      <c r="G291" s="425" t="e">
        <f t="shared" si="9"/>
        <v>#REF!</v>
      </c>
      <c r="H291" s="489" t="str">
        <f>MstList!H291</f>
        <v>NAPA</v>
      </c>
      <c r="I291" s="490">
        <f>MstList!I291</f>
        <v>0</v>
      </c>
      <c r="J291" s="489"/>
      <c r="N291" s="636" t="str">
        <f>IF(Jasper!$D285&gt;0,N$1,"")</f>
        <v/>
      </c>
      <c r="O291" s="362" t="e">
        <f>IF(#REF!&gt;0,O$1,"")</f>
        <v>#REF!</v>
      </c>
      <c r="P291" s="362" t="str">
        <f>IF(Versailles!$D284&gt;0,P$1,"")</f>
        <v/>
      </c>
      <c r="Q291" s="362" t="str">
        <f>IF(Sellersburg!$E287&gt;0,Q$1,"")</f>
        <v/>
      </c>
      <c r="R291" s="362" t="str">
        <f>IF(Pendleton!$E260&gt;0,R$1,"")</f>
        <v/>
      </c>
      <c r="S291" s="362" t="e">
        <f>IF(#REF!&gt;0,S$1,"")</f>
        <v>#REF!</v>
      </c>
      <c r="T291" s="23" t="e">
        <f>IF(#REF!&gt;0,$T$1,"")</f>
        <v>#REF!</v>
      </c>
      <c r="U291" s="23" t="e">
        <f>IF(Lafayette!#REF!&gt;0,$U$1,"")</f>
        <v>#REF!</v>
      </c>
      <c r="V291" s="23" t="e">
        <f>IF(Peru!#REF!&gt;0,$V$1,"")</f>
        <v>#REF!</v>
      </c>
      <c r="W291" s="23" t="e">
        <f>IF(#REF!&gt;0,$W$1,"")</f>
        <v>#REF!</v>
      </c>
      <c r="X291" s="23" t="e">
        <f>IF('Ft Wayne'!#REF!&gt;0,$X$1,"")</f>
        <v>#REF!</v>
      </c>
      <c r="Y291" s="23" t="e">
        <f>IF(#REF!&gt;0,$Y$1,"")</f>
        <v>#REF!</v>
      </c>
      <c r="Z291" s="23" t="e">
        <f>IF(#REF!&gt;0,$Z$1,"")</f>
        <v>#REF!</v>
      </c>
    </row>
    <row r="292" spans="1:26" ht="16.5" hidden="1" customHeight="1" x14ac:dyDescent="0.25">
      <c r="A292" s="23" t="e">
        <f t="shared" si="8"/>
        <v>#REF!</v>
      </c>
      <c r="B292" s="108" t="str">
        <f>MstList!B292</f>
        <v>BK 7701059</v>
      </c>
      <c r="C292" s="9" t="str">
        <f>MstList!C292</f>
        <v>4M0047</v>
      </c>
      <c r="D292" s="1" t="str">
        <f>MstList!D292</f>
        <v>Mechanic Wire</v>
      </c>
      <c r="E292" s="60" t="e">
        <f>Quantities!D292</f>
        <v>#REF!</v>
      </c>
      <c r="F292" s="117">
        <v>0</v>
      </c>
      <c r="G292" s="425" t="e">
        <f t="shared" si="9"/>
        <v>#REF!</v>
      </c>
      <c r="H292" s="489" t="str">
        <f>MstList!H292</f>
        <v>NAPA</v>
      </c>
      <c r="I292" s="490" t="str">
        <f>MstList!I292</f>
        <v/>
      </c>
      <c r="J292" s="489">
        <f>MstList!K292</f>
        <v>0</v>
      </c>
      <c r="N292" s="636" t="str">
        <f>IF(Jasper!$D286&gt;0,N$1,"")</f>
        <v/>
      </c>
      <c r="O292" s="362" t="e">
        <f>IF(#REF!&gt;0,O$1,"")</f>
        <v>#REF!</v>
      </c>
      <c r="P292" s="362" t="str">
        <f>IF(Versailles!$D285&gt;0,P$1,"")</f>
        <v/>
      </c>
      <c r="Q292" s="362" t="str">
        <f>IF(Sellersburg!$E288&gt;0,Q$1,"")</f>
        <v/>
      </c>
      <c r="R292" s="362" t="str">
        <f>IF(Pendleton!$E261&gt;0,R$1,"")</f>
        <v/>
      </c>
      <c r="S292" s="362" t="e">
        <f>IF(#REF!&gt;0,S$1,"")</f>
        <v>#REF!</v>
      </c>
      <c r="T292" s="23" t="e">
        <f>IF(#REF!&gt;0,$T$1,"")</f>
        <v>#REF!</v>
      </c>
      <c r="U292" s="23" t="e">
        <f>IF(Lafayette!#REF!&gt;0,$U$1,"")</f>
        <v>#REF!</v>
      </c>
      <c r="V292" s="23" t="e">
        <f>IF(Peru!#REF!&gt;0,$V$1,"")</f>
        <v>#REF!</v>
      </c>
      <c r="W292" s="23" t="e">
        <f>IF(#REF!&gt;0,$W$1,"")</f>
        <v>#REF!</v>
      </c>
      <c r="X292" s="23" t="e">
        <f>IF('Ft Wayne'!#REF!&gt;0,$X$1,"")</f>
        <v>#REF!</v>
      </c>
      <c r="Y292" s="23" t="e">
        <f>IF(#REF!&gt;0,$Y$1,"")</f>
        <v>#REF!</v>
      </c>
      <c r="Z292" s="23" t="e">
        <f>IF(#REF!&gt;0,$Z$1,"")</f>
        <v>#REF!</v>
      </c>
    </row>
    <row r="293" spans="1:26" ht="16.5" hidden="1" customHeight="1" x14ac:dyDescent="0.25">
      <c r="A293" s="23" t="e">
        <f t="shared" si="8"/>
        <v>#REF!</v>
      </c>
      <c r="B293" s="533" t="str">
        <f>MstList!B293</f>
        <v>NOE 7305030</v>
      </c>
      <c r="C293" s="9" t="str">
        <f>MstList!C293</f>
        <v>4D4150</v>
      </c>
      <c r="D293" s="1" t="str">
        <f>MstList!D293</f>
        <v>Transmission Clips</v>
      </c>
      <c r="E293" s="60" t="e">
        <f>Quantities!D293</f>
        <v>#REF!</v>
      </c>
      <c r="F293" s="117">
        <v>0</v>
      </c>
      <c r="G293" s="425" t="e">
        <f t="shared" si="9"/>
        <v>#REF!</v>
      </c>
      <c r="H293" s="268" t="str">
        <f>MstList!H293</f>
        <v>NAPA</v>
      </c>
      <c r="I293" s="383" t="str">
        <f>MstList!I293</f>
        <v/>
      </c>
      <c r="J293" s="268">
        <f>MstList!K293</f>
        <v>0</v>
      </c>
      <c r="N293" s="636" t="str">
        <f>IF(Jasper!$D287&gt;0,N$1,"")</f>
        <v/>
      </c>
      <c r="O293" s="362" t="e">
        <f>IF(#REF!&gt;0,O$1,"")</f>
        <v>#REF!</v>
      </c>
      <c r="P293" s="362" t="str">
        <f>IF(Versailles!$D286&gt;0,P$1,"")</f>
        <v/>
      </c>
      <c r="Q293" s="362" t="str">
        <f>IF(Sellersburg!$E289&gt;0,Q$1,"")</f>
        <v/>
      </c>
      <c r="R293" s="362" t="str">
        <f>IF(Pendleton!$E262&gt;0,R$1,"")</f>
        <v/>
      </c>
      <c r="S293" s="362" t="e">
        <f>IF(#REF!&gt;0,S$1,"")</f>
        <v>#REF!</v>
      </c>
      <c r="T293" s="23" t="e">
        <f>IF(#REF!&gt;0,$T$1,"")</f>
        <v>#REF!</v>
      </c>
      <c r="U293" s="23" t="e">
        <f>IF(Lafayette!#REF!&gt;0,$U$1,"")</f>
        <v>#REF!</v>
      </c>
      <c r="V293" s="23" t="e">
        <f>IF(Peru!#REF!&gt;0,$V$1,"")</f>
        <v>#REF!</v>
      </c>
      <c r="W293" s="23" t="e">
        <f>IF(#REF!&gt;0,$W$1,"")</f>
        <v>#REF!</v>
      </c>
      <c r="X293" s="23" t="e">
        <f>IF('Ft Wayne'!#REF!&gt;0,$X$1,"")</f>
        <v>#REF!</v>
      </c>
      <c r="Y293" s="23" t="e">
        <f>IF(#REF!&gt;0,$Y$1,"")</f>
        <v>#REF!</v>
      </c>
      <c r="Z293" s="23" t="e">
        <f>IF(#REF!&gt;0,$Z$1,"")</f>
        <v>#REF!</v>
      </c>
    </row>
    <row r="294" spans="1:26" ht="16.5" hidden="1" customHeight="1" x14ac:dyDescent="0.25">
      <c r="A294" s="23" t="e">
        <f t="shared" si="8"/>
        <v>#REF!</v>
      </c>
      <c r="B294" s="108" t="str">
        <f>MstList!B294</f>
        <v>NWW ALFE025SU</v>
      </c>
      <c r="C294" s="9" t="str">
        <f>MstList!C294</f>
        <v>4M3102A</v>
      </c>
      <c r="D294" s="1" t="str">
        <f>MstList!D294</f>
        <v>Wheel Weight--0.25 Ounce, Steel</v>
      </c>
      <c r="E294" s="60" t="e">
        <f>Quantities!D294</f>
        <v>#REF!</v>
      </c>
      <c r="F294" s="117">
        <v>0</v>
      </c>
      <c r="G294" s="425" t="e">
        <f t="shared" si="9"/>
        <v>#REF!</v>
      </c>
      <c r="H294" s="268" t="str">
        <f>MstList!H294</f>
        <v>NAPA</v>
      </c>
      <c r="I294" s="383" t="str">
        <f>MstList!I294</f>
        <v/>
      </c>
      <c r="J294" s="268">
        <f>MstList!K294</f>
        <v>0</v>
      </c>
      <c r="N294" s="636" t="str">
        <f>IF(Jasper!$D288&gt;0,N$1,"")</f>
        <v/>
      </c>
      <c r="O294" s="362" t="e">
        <f>IF(#REF!&gt;0,O$1,"")</f>
        <v>#REF!</v>
      </c>
      <c r="P294" s="362" t="str">
        <f>IF(Versailles!$D287&gt;0,P$1,"")</f>
        <v/>
      </c>
      <c r="Q294" s="362" t="str">
        <f>IF(Sellersburg!$E290&gt;0,Q$1,"")</f>
        <v/>
      </c>
      <c r="R294" s="362" t="str">
        <f>IF(Pendleton!$E263&gt;0,R$1,"")</f>
        <v/>
      </c>
      <c r="S294" s="362" t="e">
        <f>IF(#REF!&gt;0,S$1,"")</f>
        <v>#REF!</v>
      </c>
      <c r="T294" s="23" t="e">
        <f>IF(#REF!&gt;0,$T$1,"")</f>
        <v>#REF!</v>
      </c>
      <c r="U294" s="23" t="e">
        <f>IF(Lafayette!#REF!&gt;0,$U$1,"")</f>
        <v>#REF!</v>
      </c>
      <c r="V294" s="23" t="e">
        <f>IF(Peru!#REF!&gt;0,$V$1,"")</f>
        <v>#REF!</v>
      </c>
      <c r="W294" s="23" t="e">
        <f>IF(#REF!&gt;0,$W$1,"")</f>
        <v>#REF!</v>
      </c>
      <c r="X294" s="23" t="e">
        <f>IF('Ft Wayne'!#REF!&gt;0,$X$1,"")</f>
        <v>#REF!</v>
      </c>
      <c r="Y294" s="23" t="e">
        <f>IF(#REF!&gt;0,$Y$1,"")</f>
        <v>#REF!</v>
      </c>
      <c r="Z294" s="23" t="e">
        <f>IF(#REF!&gt;0,$Z$1,"")</f>
        <v>#REF!</v>
      </c>
    </row>
    <row r="295" spans="1:26" ht="16.5" hidden="1" customHeight="1" x14ac:dyDescent="0.25">
      <c r="A295" s="23" t="e">
        <f t="shared" si="8"/>
        <v>#REF!</v>
      </c>
      <c r="B295" s="108" t="str">
        <f>MstList!B295</f>
        <v>NWW 7525FER10</v>
      </c>
      <c r="C295" s="9" t="str">
        <f>MstList!C295</f>
        <v>4M3160</v>
      </c>
      <c r="D295" s="1" t="str">
        <f>MstList!D295</f>
        <v>Wheel Weight-0.25 Ounce, Stick On</v>
      </c>
      <c r="E295" s="60" t="e">
        <f>Quantities!D295</f>
        <v>#REF!</v>
      </c>
      <c r="F295" s="117">
        <v>0</v>
      </c>
      <c r="G295" s="425" t="e">
        <f t="shared" si="9"/>
        <v>#REF!</v>
      </c>
      <c r="H295" s="268" t="str">
        <f>MstList!H295</f>
        <v>NAPA</v>
      </c>
      <c r="I295" s="383" t="str">
        <f>MstList!I295</f>
        <v/>
      </c>
      <c r="J295" s="268">
        <f>MstList!K295</f>
        <v>0</v>
      </c>
      <c r="N295" s="636" t="str">
        <f>IF(Jasper!$D289&gt;0,N$1,"")</f>
        <v/>
      </c>
      <c r="O295" s="362" t="e">
        <f>IF(#REF!&gt;0,O$1,"")</f>
        <v>#REF!</v>
      </c>
      <c r="P295" s="362" t="str">
        <f>IF(Versailles!$D288&gt;0,P$1,"")</f>
        <v/>
      </c>
      <c r="Q295" s="362" t="str">
        <f>IF(Sellersburg!$E291&gt;0,Q$1,"")</f>
        <v/>
      </c>
      <c r="R295" s="362" t="str">
        <f>IF(Pendleton!$E264&gt;0,R$1,"")</f>
        <v/>
      </c>
      <c r="S295" s="362" t="e">
        <f>IF(#REF!&gt;0,S$1,"")</f>
        <v>#REF!</v>
      </c>
      <c r="T295" s="23" t="e">
        <f>IF(#REF!&gt;0,$T$1,"")</f>
        <v>#REF!</v>
      </c>
      <c r="U295" s="23" t="e">
        <f>IF(Lafayette!#REF!&gt;0,$U$1,"")</f>
        <v>#REF!</v>
      </c>
      <c r="V295" s="23" t="e">
        <f>IF(Peru!#REF!&gt;0,$V$1,"")</f>
        <v>#REF!</v>
      </c>
      <c r="W295" s="23" t="e">
        <f>IF(#REF!&gt;0,$W$1,"")</f>
        <v>#REF!</v>
      </c>
      <c r="X295" s="23" t="e">
        <f>IF('Ft Wayne'!#REF!&gt;0,$X$1,"")</f>
        <v>#REF!</v>
      </c>
      <c r="Y295" s="23" t="e">
        <f>IF(#REF!&gt;0,$Y$1,"")</f>
        <v>#REF!</v>
      </c>
      <c r="Z295" s="23" t="e">
        <f>IF(#REF!&gt;0,$Z$1,"")</f>
        <v>#REF!</v>
      </c>
    </row>
    <row r="296" spans="1:26" ht="16.5" hidden="1" customHeight="1" x14ac:dyDescent="0.25">
      <c r="A296" s="23" t="e">
        <f t="shared" si="8"/>
        <v>#REF!</v>
      </c>
      <c r="B296" s="108" t="str">
        <f>MstList!B296</f>
        <v>NTH PFE050SU</v>
      </c>
      <c r="C296" s="9" t="str">
        <f>MstList!C296</f>
        <v>4M3102B</v>
      </c>
      <c r="D296" s="1" t="str">
        <f>MstList!D296</f>
        <v>Wheel Weight--0.5 Ounce, Steel</v>
      </c>
      <c r="E296" s="60" t="e">
        <f>Quantities!D296</f>
        <v>#REF!</v>
      </c>
      <c r="F296" s="117">
        <v>0</v>
      </c>
      <c r="G296" s="425" t="e">
        <f t="shared" si="9"/>
        <v>#REF!</v>
      </c>
      <c r="H296" s="268" t="str">
        <f>MstList!H296</f>
        <v>NAPA</v>
      </c>
      <c r="I296" s="383" t="str">
        <f>MstList!I296</f>
        <v/>
      </c>
      <c r="J296" s="268">
        <f>MstList!K296</f>
        <v>0</v>
      </c>
      <c r="N296" s="636" t="str">
        <f>IF(Jasper!$D290&gt;0,N$1,"")</f>
        <v/>
      </c>
      <c r="O296" s="362" t="e">
        <f>IF(#REF!&gt;0,O$1,"")</f>
        <v>#REF!</v>
      </c>
      <c r="P296" s="362" t="str">
        <f>IF(Versailles!$D289&gt;0,P$1,"")</f>
        <v/>
      </c>
      <c r="Q296" s="362" t="str">
        <f>IF(Sellersburg!$E292&gt;0,Q$1,"")</f>
        <v/>
      </c>
      <c r="R296" s="362" t="str">
        <f>IF(Pendleton!$E265&gt;0,R$1,"")</f>
        <v/>
      </c>
      <c r="S296" s="362" t="e">
        <f>IF(#REF!&gt;0,S$1,"")</f>
        <v>#REF!</v>
      </c>
      <c r="T296" s="23" t="e">
        <f>IF(#REF!&gt;0,$T$1,"")</f>
        <v>#REF!</v>
      </c>
      <c r="U296" s="23" t="e">
        <f>IF(Lafayette!#REF!&gt;0,$U$1,"")</f>
        <v>#REF!</v>
      </c>
      <c r="V296" s="23" t="e">
        <f>IF(Peru!#REF!&gt;0,$V$1,"")</f>
        <v>#REF!</v>
      </c>
      <c r="W296" s="23" t="e">
        <f>IF(#REF!&gt;0,$W$1,"")</f>
        <v>#REF!</v>
      </c>
      <c r="X296" s="23" t="e">
        <f>IF('Ft Wayne'!#REF!&gt;0,$X$1,"")</f>
        <v>#REF!</v>
      </c>
      <c r="Y296" s="23" t="e">
        <f>IF(#REF!&gt;0,$Y$1,"")</f>
        <v>#REF!</v>
      </c>
      <c r="Z296" s="23" t="e">
        <f>IF(#REF!&gt;0,$Z$1,"")</f>
        <v>#REF!</v>
      </c>
    </row>
    <row r="297" spans="1:26" ht="16.5" hidden="1" customHeight="1" x14ac:dyDescent="0.25">
      <c r="A297" s="23" t="e">
        <f t="shared" si="8"/>
        <v>#REF!</v>
      </c>
      <c r="B297" s="108" t="str">
        <f>MstList!B297</f>
        <v>NTH PFE075SU</v>
      </c>
      <c r="C297" s="9" t="str">
        <f>MstList!C297</f>
        <v>4M3102C</v>
      </c>
      <c r="D297" s="1" t="str">
        <f>MstList!D297</f>
        <v>Wheel Weight--0.75 Ounce, Steel</v>
      </c>
      <c r="E297" s="60" t="e">
        <f>Quantities!D297</f>
        <v>#REF!</v>
      </c>
      <c r="F297" s="117">
        <v>14.59</v>
      </c>
      <c r="G297" s="425" t="e">
        <f t="shared" si="9"/>
        <v>#REF!</v>
      </c>
      <c r="H297" s="268" t="str">
        <f>MstList!H297</f>
        <v>NAPA</v>
      </c>
      <c r="I297" s="383" t="str">
        <f>MstList!I297</f>
        <v/>
      </c>
      <c r="J297" s="268">
        <f>MstList!K297</f>
        <v>0</v>
      </c>
      <c r="N297" s="636" t="str">
        <f>IF(Jasper!$D291&gt;0,N$1,"")</f>
        <v/>
      </c>
      <c r="O297" s="362" t="e">
        <f>IF(#REF!&gt;0,O$1,"")</f>
        <v>#REF!</v>
      </c>
      <c r="P297" s="362" t="str">
        <f>IF(Versailles!$D290&gt;0,P$1,"")</f>
        <v/>
      </c>
      <c r="Q297" s="362" t="str">
        <f>IF(Sellersburg!$E293&gt;0,Q$1,"")</f>
        <v/>
      </c>
      <c r="R297" s="362" t="str">
        <f>IF(Pendleton!$E266&gt;0,R$1,"")</f>
        <v/>
      </c>
      <c r="S297" s="362" t="e">
        <f>IF(#REF!&gt;0,S$1,"")</f>
        <v>#REF!</v>
      </c>
      <c r="T297" s="23" t="e">
        <f>IF(#REF!&gt;0,$T$1,"")</f>
        <v>#REF!</v>
      </c>
      <c r="U297" s="23" t="e">
        <f>IF(Lafayette!#REF!&gt;0,$U$1,"")</f>
        <v>#REF!</v>
      </c>
      <c r="V297" s="23" t="e">
        <f>IF(Peru!#REF!&gt;0,$V$1,"")</f>
        <v>#REF!</v>
      </c>
      <c r="W297" s="23" t="e">
        <f>IF(#REF!&gt;0,$W$1,"")</f>
        <v>#REF!</v>
      </c>
      <c r="X297" s="23" t="e">
        <f>IF('Ft Wayne'!#REF!&gt;0,$X$1,"")</f>
        <v>#REF!</v>
      </c>
      <c r="Y297" s="23" t="e">
        <f>IF(#REF!&gt;0,$Y$1,"")</f>
        <v>#REF!</v>
      </c>
      <c r="Z297" s="23" t="e">
        <f>IF(#REF!&gt;0,$Z$1,"")</f>
        <v>#REF!</v>
      </c>
    </row>
    <row r="298" spans="1:26" ht="16.5" hidden="1" customHeight="1" x14ac:dyDescent="0.25">
      <c r="A298" s="23" t="e">
        <f t="shared" si="8"/>
        <v>#REF!</v>
      </c>
      <c r="B298" s="108" t="str">
        <f>MstList!B298</f>
        <v>NTH PFE100SU</v>
      </c>
      <c r="C298" s="9" t="str">
        <f>MstList!C298</f>
        <v>4M3102D</v>
      </c>
      <c r="D298" s="1" t="str">
        <f>MstList!D298</f>
        <v>Wheel Weight--1.0 Ounce, Steel</v>
      </c>
      <c r="E298" s="60" t="e">
        <f>Quantities!D298</f>
        <v>#REF!</v>
      </c>
      <c r="F298" s="117">
        <v>0</v>
      </c>
      <c r="G298" s="425" t="e">
        <f t="shared" si="9"/>
        <v>#REF!</v>
      </c>
      <c r="H298" s="268" t="str">
        <f>MstList!H298</f>
        <v>NAPA</v>
      </c>
      <c r="I298" s="383" t="str">
        <f>MstList!I298</f>
        <v/>
      </c>
      <c r="J298" s="268">
        <f>MstList!K298</f>
        <v>0</v>
      </c>
      <c r="N298" s="636" t="str">
        <f>IF(Jasper!$D292&gt;0,N$1,"")</f>
        <v/>
      </c>
      <c r="O298" s="362" t="e">
        <f>IF(#REF!&gt;0,O$1,"")</f>
        <v>#REF!</v>
      </c>
      <c r="P298" s="362" t="str">
        <f>IF(Versailles!$D291&gt;0,P$1,"")</f>
        <v/>
      </c>
      <c r="Q298" s="362" t="str">
        <f>IF(Sellersburg!$E294&gt;0,Q$1,"")</f>
        <v/>
      </c>
      <c r="R298" s="362" t="str">
        <f>IF(Pendleton!$E267&gt;0,R$1,"")</f>
        <v/>
      </c>
      <c r="S298" s="362" t="e">
        <f>IF(#REF!&gt;0,S$1,"")</f>
        <v>#REF!</v>
      </c>
      <c r="T298" s="23" t="e">
        <f>IF(#REF!&gt;0,$T$1,"")</f>
        <v>#REF!</v>
      </c>
      <c r="U298" s="23" t="e">
        <f>IF(Lafayette!#REF!&gt;0,$U$1,"")</f>
        <v>#REF!</v>
      </c>
      <c r="V298" s="23" t="e">
        <f>IF(Peru!#REF!&gt;0,$V$1,"")</f>
        <v>#REF!</v>
      </c>
      <c r="W298" s="23" t="e">
        <f>IF(#REF!&gt;0,$W$1,"")</f>
        <v>#REF!</v>
      </c>
      <c r="X298" s="23" t="e">
        <f>IF('Ft Wayne'!#REF!&gt;0,$X$1,"")</f>
        <v>#REF!</v>
      </c>
      <c r="Y298" s="23" t="e">
        <f>IF(#REF!&gt;0,$Y$1,"")</f>
        <v>#REF!</v>
      </c>
      <c r="Z298" s="23" t="e">
        <f>IF(#REF!&gt;0,$Z$1,"")</f>
        <v>#REF!</v>
      </c>
    </row>
    <row r="299" spans="1:26" ht="16.5" hidden="1" customHeight="1" x14ac:dyDescent="0.25">
      <c r="A299" s="23" t="e">
        <f t="shared" si="8"/>
        <v>#REF!</v>
      </c>
      <c r="B299" s="108" t="str">
        <f>MstList!B299</f>
        <v>NTH PFE125SU</v>
      </c>
      <c r="C299" s="9" t="str">
        <f>MstList!C299</f>
        <v>4M3102E</v>
      </c>
      <c r="D299" s="1" t="str">
        <f>MstList!D299</f>
        <v>Wheel Weight--1.25 Ounce, Steel</v>
      </c>
      <c r="E299" s="60" t="e">
        <f>Quantities!D299</f>
        <v>#REF!</v>
      </c>
      <c r="F299" s="117">
        <v>8.69</v>
      </c>
      <c r="G299" s="425" t="e">
        <f t="shared" si="9"/>
        <v>#REF!</v>
      </c>
      <c r="H299" s="268" t="str">
        <f>MstList!H299</f>
        <v>NAPA</v>
      </c>
      <c r="I299" s="383" t="str">
        <f>MstList!I299</f>
        <v/>
      </c>
      <c r="J299" s="268">
        <f>MstList!K299</f>
        <v>0</v>
      </c>
      <c r="N299" s="636" t="str">
        <f>IF(Jasper!$D293&gt;0,N$1,"")</f>
        <v/>
      </c>
      <c r="O299" s="362" t="e">
        <f>IF(#REF!&gt;0,O$1,"")</f>
        <v>#REF!</v>
      </c>
      <c r="P299" s="362" t="str">
        <f>IF(Versailles!$D292&gt;0,P$1,"")</f>
        <v/>
      </c>
      <c r="Q299" s="362" t="str">
        <f>IF(Sellersburg!$E295&gt;0,Q$1,"")</f>
        <v/>
      </c>
      <c r="R299" s="362" t="str">
        <f>IF(Pendleton!$E268&gt;0,R$1,"")</f>
        <v/>
      </c>
      <c r="S299" s="362" t="e">
        <f>IF(#REF!&gt;0,S$1,"")</f>
        <v>#REF!</v>
      </c>
      <c r="T299" s="23" t="e">
        <f>IF(#REF!&gt;0,$T$1,"")</f>
        <v>#REF!</v>
      </c>
      <c r="U299" s="23" t="e">
        <f>IF(Lafayette!#REF!&gt;0,$U$1,"")</f>
        <v>#REF!</v>
      </c>
      <c r="V299" s="23" t="e">
        <f>IF(Peru!#REF!&gt;0,$V$1,"")</f>
        <v>#REF!</v>
      </c>
      <c r="W299" s="23" t="e">
        <f>IF(#REF!&gt;0,$W$1,"")</f>
        <v>#REF!</v>
      </c>
      <c r="X299" s="23" t="e">
        <f>IF('Ft Wayne'!#REF!&gt;0,$X$1,"")</f>
        <v>#REF!</v>
      </c>
      <c r="Y299" s="23" t="e">
        <f>IF(#REF!&gt;0,$Y$1,"")</f>
        <v>#REF!</v>
      </c>
      <c r="Z299" s="23" t="e">
        <f>IF(#REF!&gt;0,$Z$1,"")</f>
        <v>#REF!</v>
      </c>
    </row>
    <row r="300" spans="1:26" ht="16.5" hidden="1" customHeight="1" x14ac:dyDescent="0.25">
      <c r="A300" s="23" t="e">
        <f t="shared" si="8"/>
        <v>#REF!</v>
      </c>
      <c r="B300" s="108" t="str">
        <f>MstList!B300</f>
        <v>NTH PFE150SU</v>
      </c>
      <c r="C300" s="9" t="str">
        <f>MstList!C300</f>
        <v>4M3102F</v>
      </c>
      <c r="D300" s="1" t="str">
        <f>MstList!D300</f>
        <v>Wheel Weight--1.5 Ounce, Steel</v>
      </c>
      <c r="E300" s="60" t="e">
        <f>Quantities!D300</f>
        <v>#REF!</v>
      </c>
      <c r="F300" s="117">
        <v>0</v>
      </c>
      <c r="G300" s="425" t="e">
        <f t="shared" si="9"/>
        <v>#REF!</v>
      </c>
      <c r="H300" s="268" t="str">
        <f>MstList!H300</f>
        <v>NAPA</v>
      </c>
      <c r="I300" s="383" t="str">
        <f>MstList!I300</f>
        <v/>
      </c>
      <c r="J300" s="268">
        <f>MstList!K300</f>
        <v>0</v>
      </c>
      <c r="N300" s="636" t="str">
        <f>IF(Jasper!$D294&gt;0,N$1,"")</f>
        <v/>
      </c>
      <c r="O300" s="362" t="e">
        <f>IF(#REF!&gt;0,O$1,"")</f>
        <v>#REF!</v>
      </c>
      <c r="P300" s="362" t="str">
        <f>IF(Versailles!$D293&gt;0,P$1,"")</f>
        <v/>
      </c>
      <c r="Q300" s="362" t="str">
        <f>IF(Sellersburg!$E296&gt;0,Q$1,"")</f>
        <v/>
      </c>
      <c r="R300" s="362" t="str">
        <f>IF(Pendleton!$E269&gt;0,R$1,"")</f>
        <v/>
      </c>
      <c r="S300" s="362" t="e">
        <f>IF(#REF!&gt;0,S$1,"")</f>
        <v>#REF!</v>
      </c>
      <c r="T300" s="23" t="e">
        <f>IF(#REF!&gt;0,$T$1,"")</f>
        <v>#REF!</v>
      </c>
      <c r="U300" s="23" t="e">
        <f>IF(Lafayette!#REF!&gt;0,$U$1,"")</f>
        <v>#REF!</v>
      </c>
      <c r="V300" s="23" t="e">
        <f>IF(Peru!#REF!&gt;0,$V$1,"")</f>
        <v>#REF!</v>
      </c>
      <c r="W300" s="23" t="e">
        <f>IF(#REF!&gt;0,$W$1,"")</f>
        <v>#REF!</v>
      </c>
      <c r="X300" s="23" t="e">
        <f>IF('Ft Wayne'!#REF!&gt;0,$X$1,"")</f>
        <v>#REF!</v>
      </c>
      <c r="Y300" s="23" t="e">
        <f>IF(#REF!&gt;0,$Y$1,"")</f>
        <v>#REF!</v>
      </c>
      <c r="Z300" s="23" t="e">
        <f>IF(#REF!&gt;0,$Z$1,"")</f>
        <v>#REF!</v>
      </c>
    </row>
    <row r="301" spans="1:26" ht="16.5" hidden="1" customHeight="1" x14ac:dyDescent="0.25">
      <c r="A301" s="23" t="e">
        <f t="shared" si="8"/>
        <v>#REF!</v>
      </c>
      <c r="B301" s="108" t="str">
        <f>MstList!B301</f>
        <v>NTH PFE175SU</v>
      </c>
      <c r="C301" s="9" t="str">
        <f>MstList!C301</f>
        <v>4M3102G</v>
      </c>
      <c r="D301" s="1" t="str">
        <f>MstList!D301</f>
        <v>Wheel Weight--1.75 Ounce, Steel</v>
      </c>
      <c r="E301" s="60" t="e">
        <f>Quantities!D301</f>
        <v>#REF!</v>
      </c>
      <c r="F301" s="117">
        <v>0</v>
      </c>
      <c r="G301" s="425" t="e">
        <f t="shared" si="9"/>
        <v>#REF!</v>
      </c>
      <c r="H301" s="268" t="str">
        <f>MstList!H301</f>
        <v>NAPA</v>
      </c>
      <c r="I301" s="383" t="str">
        <f>MstList!I301</f>
        <v/>
      </c>
      <c r="J301" s="268">
        <f>MstList!K301</f>
        <v>0</v>
      </c>
      <c r="N301" s="636" t="str">
        <f>IF(Jasper!$D295&gt;0,N$1,"")</f>
        <v/>
      </c>
      <c r="O301" s="362" t="e">
        <f>IF(#REF!&gt;0,O$1,"")</f>
        <v>#REF!</v>
      </c>
      <c r="P301" s="362" t="str">
        <f>IF(Versailles!$D294&gt;0,P$1,"")</f>
        <v/>
      </c>
      <c r="Q301" s="362" t="str">
        <f>IF(Sellersburg!$E297&gt;0,Q$1,"")</f>
        <v/>
      </c>
      <c r="R301" s="362" t="str">
        <f>IF(Pendleton!$E270&gt;0,R$1,"")</f>
        <v/>
      </c>
      <c r="S301" s="362" t="e">
        <f>IF(#REF!&gt;0,S$1,"")</f>
        <v>#REF!</v>
      </c>
      <c r="T301" s="23" t="e">
        <f>IF(#REF!&gt;0,$T$1,"")</f>
        <v>#REF!</v>
      </c>
      <c r="U301" s="23" t="e">
        <f>IF(Lafayette!#REF!&gt;0,$U$1,"")</f>
        <v>#REF!</v>
      </c>
      <c r="V301" s="23" t="e">
        <f>IF(Peru!#REF!&gt;0,$V$1,"")</f>
        <v>#REF!</v>
      </c>
      <c r="W301" s="23" t="e">
        <f>IF(#REF!&gt;0,$W$1,"")</f>
        <v>#REF!</v>
      </c>
      <c r="X301" s="23" t="e">
        <f>IF('Ft Wayne'!#REF!&gt;0,$X$1,"")</f>
        <v>#REF!</v>
      </c>
      <c r="Y301" s="23" t="e">
        <f>IF(#REF!&gt;0,$Y$1,"")</f>
        <v>#REF!</v>
      </c>
      <c r="Z301" s="23" t="e">
        <f>IF(#REF!&gt;0,$Z$1,"")</f>
        <v>#REF!</v>
      </c>
    </row>
    <row r="302" spans="1:26" ht="16.5" hidden="1" customHeight="1" x14ac:dyDescent="0.25">
      <c r="A302" s="23" t="e">
        <f t="shared" si="8"/>
        <v>#REF!</v>
      </c>
      <c r="B302" s="108" t="str">
        <f>MstList!B302</f>
        <v>NTH PFE200SU</v>
      </c>
      <c r="C302" s="9" t="str">
        <f>MstList!C302</f>
        <v>4M3102H</v>
      </c>
      <c r="D302" s="1" t="str">
        <f>MstList!D302</f>
        <v>Wheel Weight--2.0 Ounce, Steel</v>
      </c>
      <c r="E302" s="60" t="e">
        <f>Quantities!D302</f>
        <v>#REF!</v>
      </c>
      <c r="F302" s="117">
        <v>0</v>
      </c>
      <c r="G302" s="425" t="e">
        <f t="shared" si="9"/>
        <v>#REF!</v>
      </c>
      <c r="H302" s="268" t="str">
        <f>MstList!H302</f>
        <v>NAPA</v>
      </c>
      <c r="I302" s="383" t="str">
        <f>MstList!I302</f>
        <v/>
      </c>
      <c r="J302" s="268">
        <f>MstList!K302</f>
        <v>0</v>
      </c>
      <c r="N302" s="636" t="str">
        <f>IF(Jasper!$D296&gt;0,N$1,"")</f>
        <v/>
      </c>
      <c r="O302" s="362" t="e">
        <f>IF(#REF!&gt;0,O$1,"")</f>
        <v>#REF!</v>
      </c>
      <c r="P302" s="362" t="str">
        <f>IF(Versailles!$D295&gt;0,P$1,"")</f>
        <v/>
      </c>
      <c r="Q302" s="362" t="str">
        <f>IF(Sellersburg!$E298&gt;0,Q$1,"")</f>
        <v/>
      </c>
      <c r="R302" s="362" t="str">
        <f>IF(Pendleton!$E271&gt;0,R$1,"")</f>
        <v/>
      </c>
      <c r="S302" s="362" t="e">
        <f>IF(#REF!&gt;0,S$1,"")</f>
        <v>#REF!</v>
      </c>
      <c r="T302" s="23" t="e">
        <f>IF(#REF!&gt;0,$T$1,"")</f>
        <v>#REF!</v>
      </c>
      <c r="U302" s="23" t="e">
        <f>IF(Lafayette!#REF!&gt;0,$U$1,"")</f>
        <v>#REF!</v>
      </c>
      <c r="V302" s="23" t="e">
        <f>IF(Peru!#REF!&gt;0,$V$1,"")</f>
        <v>#REF!</v>
      </c>
      <c r="W302" s="23" t="e">
        <f>IF(#REF!&gt;0,$W$1,"")</f>
        <v>#REF!</v>
      </c>
      <c r="X302" s="23" t="e">
        <f>IF('Ft Wayne'!#REF!&gt;0,$X$1,"")</f>
        <v>#REF!</v>
      </c>
      <c r="Y302" s="23" t="e">
        <f>IF(#REF!&gt;0,$Y$1,"")</f>
        <v>#REF!</v>
      </c>
      <c r="Z302" s="23" t="e">
        <f>IF(#REF!&gt;0,$Z$1,"")</f>
        <v>#REF!</v>
      </c>
    </row>
    <row r="303" spans="1:26" ht="16.5" hidden="1" customHeight="1" x14ac:dyDescent="0.25">
      <c r="A303" s="23" t="e">
        <f t="shared" si="8"/>
        <v>#REF!</v>
      </c>
      <c r="B303" s="108" t="str">
        <f>MstList!B303</f>
        <v>NTH PFE225SU</v>
      </c>
      <c r="C303" s="9" t="str">
        <f>MstList!C303</f>
        <v>4M3102I</v>
      </c>
      <c r="D303" s="1" t="str">
        <f>MstList!D303</f>
        <v>Wheel Weight--2.25 Ounce, Steel</v>
      </c>
      <c r="E303" s="60" t="e">
        <f>Quantities!D303</f>
        <v>#REF!</v>
      </c>
      <c r="F303" s="117">
        <v>0</v>
      </c>
      <c r="G303" s="425" t="e">
        <f t="shared" si="9"/>
        <v>#REF!</v>
      </c>
      <c r="H303" s="268" t="str">
        <f>MstList!H303</f>
        <v>NAPA</v>
      </c>
      <c r="I303" s="383" t="str">
        <f>MstList!I303</f>
        <v/>
      </c>
      <c r="J303" s="268">
        <f>MstList!K303</f>
        <v>0</v>
      </c>
      <c r="N303" s="636" t="str">
        <f>IF(Jasper!$D297&gt;0,N$1,"")</f>
        <v/>
      </c>
      <c r="O303" s="362" t="e">
        <f>IF(#REF!&gt;0,O$1,"")</f>
        <v>#REF!</v>
      </c>
      <c r="P303" s="362" t="str">
        <f>IF(Versailles!$D296&gt;0,P$1,"")</f>
        <v/>
      </c>
      <c r="Q303" s="362" t="str">
        <f>IF(Sellersburg!$E299&gt;0,Q$1,"")</f>
        <v/>
      </c>
      <c r="R303" s="362" t="str">
        <f>IF(Pendleton!$E272&gt;0,R$1,"")</f>
        <v/>
      </c>
      <c r="S303" s="362" t="e">
        <f>IF(#REF!&gt;0,S$1,"")</f>
        <v>#REF!</v>
      </c>
      <c r="T303" s="23" t="e">
        <f>IF(#REF!&gt;0,$T$1,"")</f>
        <v>#REF!</v>
      </c>
      <c r="U303" s="23" t="e">
        <f>IF(Lafayette!#REF!&gt;0,$U$1,"")</f>
        <v>#REF!</v>
      </c>
      <c r="V303" s="23" t="e">
        <f>IF(Peru!#REF!&gt;0,$V$1,"")</f>
        <v>#REF!</v>
      </c>
      <c r="W303" s="23" t="e">
        <f>IF(#REF!&gt;0,$W$1,"")</f>
        <v>#REF!</v>
      </c>
      <c r="X303" s="23" t="e">
        <f>IF('Ft Wayne'!#REF!&gt;0,$X$1,"")</f>
        <v>#REF!</v>
      </c>
      <c r="Y303" s="23" t="e">
        <f>IF(#REF!&gt;0,$Y$1,"")</f>
        <v>#REF!</v>
      </c>
      <c r="Z303" s="23" t="e">
        <f>IF(#REF!&gt;0,$Z$1,"")</f>
        <v>#REF!</v>
      </c>
    </row>
    <row r="304" spans="1:26" ht="16.5" hidden="1" customHeight="1" x14ac:dyDescent="0.25">
      <c r="A304" s="23" t="e">
        <f t="shared" si="8"/>
        <v>#REF!</v>
      </c>
      <c r="B304" s="108" t="str">
        <f>MstList!B304</f>
        <v>NTH PFE250SU</v>
      </c>
      <c r="C304" s="9" t="str">
        <f>MstList!C304</f>
        <v>4M3102J</v>
      </c>
      <c r="D304" s="1" t="str">
        <f>MstList!D304</f>
        <v>Wheel Weight--2.5 Ounce, Steel</v>
      </c>
      <c r="E304" s="60" t="e">
        <f>Quantities!D304</f>
        <v>#REF!</v>
      </c>
      <c r="F304" s="117">
        <v>0</v>
      </c>
      <c r="G304" s="425" t="e">
        <f t="shared" si="9"/>
        <v>#REF!</v>
      </c>
      <c r="H304" s="268" t="str">
        <f>MstList!H304</f>
        <v>NAPA</v>
      </c>
      <c r="I304" s="383" t="str">
        <f>MstList!I304</f>
        <v/>
      </c>
      <c r="J304" s="268">
        <f>MstList!K304</f>
        <v>0</v>
      </c>
      <c r="N304" s="636" t="str">
        <f>IF(Jasper!$D298&gt;0,N$1,"")</f>
        <v/>
      </c>
      <c r="O304" s="362" t="e">
        <f>IF(#REF!&gt;0,O$1,"")</f>
        <v>#REF!</v>
      </c>
      <c r="P304" s="362" t="str">
        <f>IF(Versailles!$D297&gt;0,P$1,"")</f>
        <v/>
      </c>
      <c r="Q304" s="362" t="str">
        <f>IF(Sellersburg!$E300&gt;0,Q$1,"")</f>
        <v/>
      </c>
      <c r="R304" s="362" t="str">
        <f>IF(Pendleton!$E273&gt;0,R$1,"")</f>
        <v/>
      </c>
      <c r="S304" s="362" t="e">
        <f>IF(#REF!&gt;0,S$1,"")</f>
        <v>#REF!</v>
      </c>
      <c r="T304" s="23" t="e">
        <f>IF(#REF!&gt;0,$T$1,"")</f>
        <v>#REF!</v>
      </c>
      <c r="U304" s="23" t="e">
        <f>IF(Lafayette!#REF!&gt;0,$U$1,"")</f>
        <v>#REF!</v>
      </c>
      <c r="V304" s="23" t="e">
        <f>IF(Peru!#REF!&gt;0,$V$1,"")</f>
        <v>#REF!</v>
      </c>
      <c r="W304" s="23" t="e">
        <f>IF(#REF!&gt;0,$W$1,"")</f>
        <v>#REF!</v>
      </c>
      <c r="X304" s="23" t="e">
        <f>IF('Ft Wayne'!#REF!&gt;0,$X$1,"")</f>
        <v>#REF!</v>
      </c>
      <c r="Y304" s="23" t="e">
        <f>IF(#REF!&gt;0,$Y$1,"")</f>
        <v>#REF!</v>
      </c>
      <c r="Z304" s="23" t="e">
        <f>IF(#REF!&gt;0,$Z$1,"")</f>
        <v>#REF!</v>
      </c>
    </row>
    <row r="305" spans="1:26" ht="16.5" hidden="1" customHeight="1" x14ac:dyDescent="0.25">
      <c r="A305" s="23" t="e">
        <f t="shared" si="8"/>
        <v>#REF!</v>
      </c>
      <c r="B305" s="108" t="str">
        <f>MstList!B305</f>
        <v>NTH PFE300SU</v>
      </c>
      <c r="C305" s="9" t="str">
        <f>MstList!C305</f>
        <v>4M3102L</v>
      </c>
      <c r="D305" s="1" t="str">
        <f>MstList!D305</f>
        <v>Wheel Weight--3.0 Ounce, Steel</v>
      </c>
      <c r="E305" s="60" t="e">
        <f>Quantities!D305</f>
        <v>#REF!</v>
      </c>
      <c r="F305" s="117">
        <v>0</v>
      </c>
      <c r="G305" s="425" t="e">
        <f t="shared" si="9"/>
        <v>#REF!</v>
      </c>
      <c r="H305" s="268" t="str">
        <f>MstList!H305</f>
        <v>NAPA</v>
      </c>
      <c r="I305" s="383">
        <f>MstList!I305</f>
        <v>0</v>
      </c>
      <c r="J305" s="268">
        <f>MstList!K305</f>
        <v>0</v>
      </c>
      <c r="N305" s="636" t="str">
        <f>IF(Jasper!$D299&gt;0,N$1,"")</f>
        <v/>
      </c>
      <c r="O305" s="362" t="e">
        <f>IF(#REF!&gt;0,O$1,"")</f>
        <v>#REF!</v>
      </c>
      <c r="P305" s="362" t="str">
        <f>IF(Versailles!$D298&gt;0,P$1,"")</f>
        <v/>
      </c>
      <c r="Q305" s="362" t="str">
        <f>IF(Sellersburg!$E301&gt;0,Q$1,"")</f>
        <v/>
      </c>
      <c r="R305" s="362" t="str">
        <f>IF(Pendleton!$E274&gt;0,R$1,"")</f>
        <v/>
      </c>
      <c r="S305" s="362" t="e">
        <f>IF(#REF!&gt;0,S$1,"")</f>
        <v>#REF!</v>
      </c>
      <c r="T305" s="23" t="e">
        <f>IF(#REF!&gt;0,$T$1,"")</f>
        <v>#REF!</v>
      </c>
      <c r="U305" s="23" t="e">
        <f>IF(Lafayette!#REF!&gt;0,$U$1,"")</f>
        <v>#REF!</v>
      </c>
      <c r="V305" s="23" t="e">
        <f>IF(Peru!#REF!&gt;0,$V$1,"")</f>
        <v>#REF!</v>
      </c>
      <c r="W305" s="23" t="e">
        <f>IF(#REF!&gt;0,$W$1,"")</f>
        <v>#REF!</v>
      </c>
      <c r="X305" s="23" t="e">
        <f>IF('Ft Wayne'!#REF!&gt;0,$X$1,"")</f>
        <v>#REF!</v>
      </c>
      <c r="Y305" s="23" t="e">
        <f>IF(#REF!&gt;0,$Y$1,"")</f>
        <v>#REF!</v>
      </c>
      <c r="Z305" s="23" t="e">
        <f>IF(#REF!&gt;0,$Z$1,"")</f>
        <v>#REF!</v>
      </c>
    </row>
    <row r="306" spans="1:26" ht="16.5" hidden="1" customHeight="1" x14ac:dyDescent="0.25">
      <c r="A306" s="23" t="e">
        <f t="shared" si="8"/>
        <v>#REF!</v>
      </c>
      <c r="B306" s="108" t="str">
        <f>MstList!B306</f>
        <v>BK 5051204</v>
      </c>
      <c r="C306" s="9" t="str">
        <f>MstList!C306</f>
        <v>4M3100C</v>
      </c>
      <c r="D306" s="1" t="str">
        <f>MstList!D306</f>
        <v>#4 Hose Clamp</v>
      </c>
      <c r="E306" s="60" t="e">
        <f>Quantities!D306</f>
        <v>#REF!</v>
      </c>
      <c r="F306" s="117">
        <v>1.37</v>
      </c>
      <c r="G306" s="425" t="e">
        <f t="shared" si="9"/>
        <v>#REF!</v>
      </c>
      <c r="H306" s="268" t="str">
        <f>MstList!H306</f>
        <v>NAPA</v>
      </c>
      <c r="I306" s="383">
        <f>MstList!I306</f>
        <v>0</v>
      </c>
      <c r="J306" s="268">
        <f>MstList!K306</f>
        <v>0</v>
      </c>
      <c r="N306" s="636" t="str">
        <f>IF(Jasper!$D300&gt;0,N$1,"")</f>
        <v/>
      </c>
      <c r="O306" s="362" t="e">
        <f>IF(#REF!&gt;0,O$1,"")</f>
        <v>#REF!</v>
      </c>
      <c r="P306" s="362" t="str">
        <f>IF(Versailles!$D299&gt;0,P$1,"")</f>
        <v/>
      </c>
      <c r="Q306" s="362" t="str">
        <f>IF(Sellersburg!$E302&gt;0,Q$1,"")</f>
        <v/>
      </c>
      <c r="R306" s="362" t="str">
        <f>IF(Pendleton!$E275&gt;0,R$1,"")</f>
        <v/>
      </c>
      <c r="S306" s="362" t="e">
        <f>IF(#REF!&gt;0,S$1,"")</f>
        <v>#REF!</v>
      </c>
      <c r="T306" s="23" t="e">
        <f>IF(#REF!&gt;0,$T$1,"")</f>
        <v>#REF!</v>
      </c>
      <c r="U306" s="23" t="e">
        <f>IF(Lafayette!#REF!&gt;0,$U$1,"")</f>
        <v>#REF!</v>
      </c>
      <c r="V306" s="23" t="e">
        <f>IF(Peru!#REF!&gt;0,$V$1,"")</f>
        <v>#REF!</v>
      </c>
      <c r="W306" s="23" t="e">
        <f>IF(#REF!&gt;0,$W$1,"")</f>
        <v>#REF!</v>
      </c>
      <c r="X306" s="23" t="e">
        <f>IF('Ft Wayne'!#REF!&gt;0,$X$1,"")</f>
        <v>#REF!</v>
      </c>
      <c r="Y306" s="23" t="e">
        <f>IF(#REF!&gt;0,$Y$1,"")</f>
        <v>#REF!</v>
      </c>
      <c r="Z306" s="23" t="e">
        <f>IF(#REF!&gt;0,$Z$1,"")</f>
        <v>#REF!</v>
      </c>
    </row>
    <row r="307" spans="1:26" ht="16.5" hidden="1" customHeight="1" x14ac:dyDescent="0.25">
      <c r="A307" s="23" t="e">
        <f t="shared" si="8"/>
        <v>#REF!</v>
      </c>
      <c r="B307" s="108" t="str">
        <f>MstList!B307</f>
        <v>BK 5051228</v>
      </c>
      <c r="C307" s="9" t="str">
        <f>MstList!C307</f>
        <v>4M3100I</v>
      </c>
      <c r="D307" s="1" t="str">
        <f>MstList!D307</f>
        <v>#28 Hose Clamp</v>
      </c>
      <c r="E307" s="60" t="e">
        <f>Quantities!D307</f>
        <v>#REF!</v>
      </c>
      <c r="F307" s="117">
        <v>1.81</v>
      </c>
      <c r="G307" s="425" t="e">
        <f t="shared" si="9"/>
        <v>#REF!</v>
      </c>
      <c r="H307" s="268" t="str">
        <f>MstList!H307</f>
        <v>NAPA</v>
      </c>
      <c r="I307" s="383">
        <f>MstList!I307</f>
        <v>0</v>
      </c>
      <c r="J307" s="268">
        <f>MstList!K307</f>
        <v>0</v>
      </c>
      <c r="N307" s="636" t="str">
        <f>IF(Jasper!$D301&gt;0,N$1,"")</f>
        <v/>
      </c>
      <c r="O307" s="362" t="e">
        <f>IF(#REF!&gt;0,O$1,"")</f>
        <v>#REF!</v>
      </c>
      <c r="P307" s="362" t="str">
        <f>IF(Versailles!$D300&gt;0,P$1,"")</f>
        <v/>
      </c>
      <c r="Q307" s="362" t="str">
        <f>IF(Sellersburg!$E303&gt;0,Q$1,"")</f>
        <v/>
      </c>
      <c r="R307" s="362" t="str">
        <f>IF(Pendleton!$E276&gt;0,R$1,"")</f>
        <v/>
      </c>
      <c r="S307" s="362" t="e">
        <f>IF(#REF!&gt;0,S$1,"")</f>
        <v>#REF!</v>
      </c>
      <c r="T307" s="23" t="e">
        <f>IF(#REF!&gt;0,$T$1,"")</f>
        <v>#REF!</v>
      </c>
      <c r="U307" s="23" t="e">
        <f>IF(Lafayette!#REF!&gt;0,$U$1,"")</f>
        <v>#REF!</v>
      </c>
      <c r="V307" s="23" t="e">
        <f>IF(Peru!#REF!&gt;0,$V$1,"")</f>
        <v>#REF!</v>
      </c>
      <c r="W307" s="23" t="e">
        <f>IF(#REF!&gt;0,$W$1,"")</f>
        <v>#REF!</v>
      </c>
      <c r="X307" s="23" t="e">
        <f>IF('Ft Wayne'!#REF!&gt;0,$X$1,"")</f>
        <v>#REF!</v>
      </c>
      <c r="Y307" s="23" t="e">
        <f>IF(#REF!&gt;0,$Y$1,"")</f>
        <v>#REF!</v>
      </c>
      <c r="Z307" s="23" t="e">
        <f>IF(#REF!&gt;0,$Z$1,"")</f>
        <v>#REF!</v>
      </c>
    </row>
    <row r="308" spans="1:26" ht="16.5" hidden="1" customHeight="1" x14ac:dyDescent="0.25">
      <c r="A308" s="23" t="e">
        <f t="shared" si="8"/>
        <v>#REF!</v>
      </c>
      <c r="B308" s="108" t="str">
        <f>MstList!B308</f>
        <v>BK 5051232</v>
      </c>
      <c r="C308" s="9" t="str">
        <f>MstList!C308</f>
        <v>4M3100L</v>
      </c>
      <c r="D308" s="1" t="str">
        <f>MstList!D308</f>
        <v>#32 Hose Clamp</v>
      </c>
      <c r="E308" s="60" t="e">
        <f>Quantities!D308</f>
        <v>#REF!</v>
      </c>
      <c r="F308" s="117">
        <v>1.65</v>
      </c>
      <c r="G308" s="425" t="e">
        <f t="shared" si="9"/>
        <v>#REF!</v>
      </c>
      <c r="H308" s="268" t="str">
        <f>MstList!H308</f>
        <v>NAPA</v>
      </c>
      <c r="I308" s="383">
        <f>MstList!I308</f>
        <v>0</v>
      </c>
      <c r="J308" s="268">
        <f>MstList!K308</f>
        <v>0</v>
      </c>
      <c r="N308" s="636" t="str">
        <f>IF(Jasper!$D302&gt;0,N$1,"")</f>
        <v/>
      </c>
      <c r="O308" s="362" t="e">
        <f>IF(#REF!&gt;0,O$1,"")</f>
        <v>#REF!</v>
      </c>
      <c r="P308" s="362" t="str">
        <f>IF(Versailles!$D301&gt;0,P$1,"")</f>
        <v/>
      </c>
      <c r="Q308" s="362" t="str">
        <f>IF(Sellersburg!$E304&gt;0,Q$1,"")</f>
        <v/>
      </c>
      <c r="R308" s="362" t="str">
        <f>IF(Pendleton!$E277&gt;0,R$1,"")</f>
        <v/>
      </c>
      <c r="S308" s="362" t="e">
        <f>IF(#REF!&gt;0,S$1,"")</f>
        <v>#REF!</v>
      </c>
      <c r="T308" s="23" t="e">
        <f>IF(#REF!&gt;0,$T$1,"")</f>
        <v>#REF!</v>
      </c>
      <c r="U308" s="23" t="e">
        <f>IF(Lafayette!#REF!&gt;0,$U$1,"")</f>
        <v>#REF!</v>
      </c>
      <c r="V308" s="23" t="e">
        <f>IF(Peru!#REF!&gt;0,$V$1,"")</f>
        <v>#REF!</v>
      </c>
      <c r="W308" s="23" t="e">
        <f>IF(#REF!&gt;0,$W$1,"")</f>
        <v>#REF!</v>
      </c>
      <c r="X308" s="23" t="e">
        <f>IF('Ft Wayne'!#REF!&gt;0,$X$1,"")</f>
        <v>#REF!</v>
      </c>
      <c r="Y308" s="23" t="e">
        <f>IF(#REF!&gt;0,$Y$1,"")</f>
        <v>#REF!</v>
      </c>
      <c r="Z308" s="23" t="e">
        <f>IF(#REF!&gt;0,$Z$1,"")</f>
        <v>#REF!</v>
      </c>
    </row>
    <row r="309" spans="1:26" ht="16.5" hidden="1" customHeight="1" x14ac:dyDescent="0.25">
      <c r="A309" s="23" t="e">
        <f t="shared" si="8"/>
        <v>#REF!</v>
      </c>
      <c r="B309" s="108" t="str">
        <f>MstList!B309</f>
        <v>BK 5051236</v>
      </c>
      <c r="C309" s="9" t="str">
        <f>MstList!C309</f>
        <v>4N3100M</v>
      </c>
      <c r="D309" s="1" t="str">
        <f>MstList!D309</f>
        <v>#36 Hose Clamp</v>
      </c>
      <c r="E309" s="60" t="e">
        <f>Quantities!D309</f>
        <v>#REF!</v>
      </c>
      <c r="F309" s="117">
        <v>1.81</v>
      </c>
      <c r="G309" s="425" t="e">
        <f t="shared" si="9"/>
        <v>#REF!</v>
      </c>
      <c r="H309" s="268" t="str">
        <f>MstList!H309</f>
        <v>NAPA</v>
      </c>
      <c r="I309" s="383">
        <f>MstList!I309</f>
        <v>0</v>
      </c>
      <c r="J309" s="268">
        <f>MstList!K309</f>
        <v>0</v>
      </c>
      <c r="N309" s="636" t="str">
        <f>IF(Jasper!$D303&gt;0,N$1,"")</f>
        <v/>
      </c>
      <c r="O309" s="362" t="e">
        <f>IF(#REF!&gt;0,O$1,"")</f>
        <v>#REF!</v>
      </c>
      <c r="P309" s="362" t="str">
        <f>IF(Versailles!$D302&gt;0,P$1,"")</f>
        <v/>
      </c>
      <c r="Q309" s="362" t="str">
        <f>IF(Sellersburg!$E305&gt;0,Q$1,"")</f>
        <v/>
      </c>
      <c r="R309" s="362" t="str">
        <f>IF(Pendleton!$E278&gt;0,R$1,"")</f>
        <v/>
      </c>
      <c r="S309" s="362" t="e">
        <f>IF(#REF!&gt;0,S$1,"")</f>
        <v>#REF!</v>
      </c>
      <c r="T309" s="23" t="e">
        <f>IF(#REF!&gt;0,$T$1,"")</f>
        <v>#REF!</v>
      </c>
      <c r="U309" s="23" t="e">
        <f>IF(Lafayette!#REF!&gt;0,$U$1,"")</f>
        <v>#REF!</v>
      </c>
      <c r="V309" s="23" t="e">
        <f>IF(Peru!#REF!&gt;0,$V$1,"")</f>
        <v>#REF!</v>
      </c>
      <c r="W309" s="23" t="e">
        <f>IF(#REF!&gt;0,$W$1,"")</f>
        <v>#REF!</v>
      </c>
      <c r="X309" s="23" t="e">
        <f>IF('Ft Wayne'!#REF!&gt;0,$X$1,"")</f>
        <v>#REF!</v>
      </c>
      <c r="Y309" s="23" t="e">
        <f>IF(#REF!&gt;0,$Y$1,"")</f>
        <v>#REF!</v>
      </c>
      <c r="Z309" s="23" t="e">
        <f>IF(#REF!&gt;0,$Z$1,"")</f>
        <v>#REF!</v>
      </c>
    </row>
    <row r="310" spans="1:26" ht="16.5" hidden="1" customHeight="1" x14ac:dyDescent="0.25">
      <c r="A310" s="23" t="e">
        <f t="shared" si="8"/>
        <v>#REF!</v>
      </c>
      <c r="B310" s="106" t="str">
        <f>MstList!B310</f>
        <v>BK 6652388</v>
      </c>
      <c r="C310" s="72" t="str">
        <f>MstList!C310</f>
        <v>4D4602</v>
      </c>
      <c r="D310" s="22" t="str">
        <f>MstList!D310</f>
        <v>Trim Clips (Box of 7)</v>
      </c>
      <c r="E310" s="136" t="e">
        <f>Quantities!D310</f>
        <v>#REF!</v>
      </c>
      <c r="F310" s="118">
        <v>8.4600000000000009</v>
      </c>
      <c r="G310" s="107" t="e">
        <f t="shared" si="9"/>
        <v>#REF!</v>
      </c>
      <c r="H310" s="485" t="str">
        <f>MstList!H310</f>
        <v>NAPA</v>
      </c>
      <c r="I310" s="486">
        <f>MstList!I310</f>
        <v>0</v>
      </c>
      <c r="J310" s="485">
        <f>MstList!K310</f>
        <v>0</v>
      </c>
      <c r="N310" s="636" t="str">
        <f>IF(Jasper!$D304&gt;0,N$1,"")</f>
        <v/>
      </c>
      <c r="O310" s="362" t="e">
        <f>IF(#REF!&gt;0,O$1,"")</f>
        <v>#REF!</v>
      </c>
      <c r="P310" s="362" t="str">
        <f>IF(Versailles!$D303&gt;0,P$1,"")</f>
        <v/>
      </c>
      <c r="Q310" s="362" t="str">
        <f>IF(Sellersburg!$E306&gt;0,Q$1,"")</f>
        <v/>
      </c>
      <c r="R310" s="362" t="str">
        <f>IF(Pendleton!$E279&gt;0,R$1,"")</f>
        <v/>
      </c>
      <c r="S310" s="362" t="e">
        <f>IF(#REF!&gt;0,S$1,"")</f>
        <v>#REF!</v>
      </c>
      <c r="T310" s="23" t="e">
        <f>IF(#REF!&gt;0,$T$1,"")</f>
        <v>#REF!</v>
      </c>
      <c r="U310" s="23" t="e">
        <f>IF(Lafayette!#REF!&gt;0,$U$1,"")</f>
        <v>#REF!</v>
      </c>
      <c r="V310" s="23" t="e">
        <f>IF(Peru!#REF!&gt;0,$V$1,"")</f>
        <v>#REF!</v>
      </c>
      <c r="W310" s="23" t="e">
        <f>IF(#REF!&gt;0,$W$1,"")</f>
        <v>#REF!</v>
      </c>
      <c r="X310" s="23" t="e">
        <f>IF('Ft Wayne'!#REF!&gt;0,$X$1,"")</f>
        <v>#REF!</v>
      </c>
      <c r="Y310" s="23" t="e">
        <f>IF(#REF!&gt;0,$Y$1,"")</f>
        <v>#REF!</v>
      </c>
      <c r="Z310" s="23" t="e">
        <f>IF(#REF!&gt;0,$Z$1,"")</f>
        <v>#REF!</v>
      </c>
    </row>
    <row r="311" spans="1:26" ht="16.5" hidden="1" customHeight="1" x14ac:dyDescent="0.25">
      <c r="A311" s="23" t="e">
        <f t="shared" si="8"/>
        <v>#REF!</v>
      </c>
      <c r="B311" s="106" t="str">
        <f>MstList!B311</f>
        <v>BK 6653147</v>
      </c>
      <c r="C311" s="72" t="str">
        <f>MstList!C311</f>
        <v>4D4604</v>
      </c>
      <c r="D311" s="22" t="str">
        <f>MstList!D311</f>
        <v>Trim Clips (Box of 7)</v>
      </c>
      <c r="E311" s="136" t="e">
        <f>Quantities!D311</f>
        <v>#REF!</v>
      </c>
      <c r="F311" s="118">
        <v>8.4600000000000009</v>
      </c>
      <c r="G311" s="107" t="e">
        <f t="shared" si="9"/>
        <v>#REF!</v>
      </c>
      <c r="H311" s="485" t="str">
        <f>MstList!H311</f>
        <v>NAPA</v>
      </c>
      <c r="I311" s="486">
        <f>MstList!I311</f>
        <v>0</v>
      </c>
      <c r="J311" s="485">
        <f>MstList!K311</f>
        <v>0</v>
      </c>
      <c r="N311" s="636" t="str">
        <f>IF(Jasper!$D305&gt;0,N$1,"")</f>
        <v/>
      </c>
      <c r="O311" s="362" t="e">
        <f>IF(#REF!&gt;0,O$1,"")</f>
        <v>#REF!</v>
      </c>
      <c r="P311" s="362" t="str">
        <f>IF(Versailles!$D304&gt;0,P$1,"")</f>
        <v/>
      </c>
      <c r="Q311" s="362" t="str">
        <f>IF(Sellersburg!$E307&gt;0,Q$1,"")</f>
        <v/>
      </c>
      <c r="R311" s="362" t="str">
        <f>IF(Pendleton!$E280&gt;0,R$1,"")</f>
        <v/>
      </c>
      <c r="S311" s="362" t="e">
        <f>IF(#REF!&gt;0,S$1,"")</f>
        <v>#REF!</v>
      </c>
      <c r="T311" s="23" t="e">
        <f>IF(#REF!&gt;0,$T$1,"")</f>
        <v>#REF!</v>
      </c>
      <c r="U311" s="23" t="e">
        <f>IF(Lafayette!#REF!&gt;0,$U$1,"")</f>
        <v>#REF!</v>
      </c>
      <c r="V311" s="23" t="e">
        <f>IF(Peru!#REF!&gt;0,$V$1,"")</f>
        <v>#REF!</v>
      </c>
      <c r="W311" s="23" t="e">
        <f>IF(#REF!&gt;0,$W$1,"")</f>
        <v>#REF!</v>
      </c>
      <c r="X311" s="23" t="e">
        <f>IF('Ft Wayne'!#REF!&gt;0,$X$1,"")</f>
        <v>#REF!</v>
      </c>
      <c r="Y311" s="23" t="e">
        <f>IF(#REF!&gt;0,$Y$1,"")</f>
        <v>#REF!</v>
      </c>
      <c r="Z311" s="23" t="e">
        <f>IF(#REF!&gt;0,$Z$1,"")</f>
        <v>#REF!</v>
      </c>
    </row>
    <row r="312" spans="1:26" ht="16.5" hidden="1" customHeight="1" x14ac:dyDescent="0.25">
      <c r="A312" s="23" t="e">
        <f t="shared" si="8"/>
        <v>#REF!</v>
      </c>
      <c r="B312" s="108">
        <v>80855</v>
      </c>
      <c r="C312" s="9" t="str">
        <f>MstList!C312</f>
        <v>4M3637</v>
      </c>
      <c r="D312" s="22" t="str">
        <f>MstList!D312</f>
        <v>Silicone-Clear</v>
      </c>
      <c r="E312" s="136" t="e">
        <f>Quantities!D312</f>
        <v>#REF!</v>
      </c>
      <c r="F312" s="118">
        <v>0</v>
      </c>
      <c r="G312" s="107" t="e">
        <f t="shared" si="9"/>
        <v>#REF!</v>
      </c>
      <c r="H312" s="485" t="str">
        <f>MstList!H312</f>
        <v>NAPA</v>
      </c>
      <c r="I312" s="486">
        <f>MstList!I312</f>
        <v>0</v>
      </c>
      <c r="J312" s="485">
        <f>MstList!K312</f>
        <v>0</v>
      </c>
      <c r="K312" s="362"/>
      <c r="N312" s="636" t="str">
        <f>IF(Jasper!$D306&gt;0,N$1,"")</f>
        <v/>
      </c>
      <c r="O312" s="362" t="e">
        <f>IF(#REF!&gt;0,O$1,"")</f>
        <v>#REF!</v>
      </c>
      <c r="P312" s="362" t="str">
        <f>IF(Versailles!$D305&gt;0,P$1,"")</f>
        <v/>
      </c>
      <c r="Q312" s="362" t="str">
        <f>IF(Sellersburg!$E308&gt;0,Q$1,"")</f>
        <v/>
      </c>
      <c r="R312" s="362" t="str">
        <f>IF(Pendleton!$E281&gt;0,R$1,"")</f>
        <v/>
      </c>
      <c r="S312" s="362" t="e">
        <f>IF(#REF!&gt;0,S$1,"")</f>
        <v>#REF!</v>
      </c>
      <c r="T312" s="23" t="e">
        <f>IF(#REF!&gt;0,$T$1,"")</f>
        <v>#REF!</v>
      </c>
      <c r="U312" s="23" t="e">
        <f>IF(Lafayette!#REF!&gt;0,$U$1,"")</f>
        <v>#REF!</v>
      </c>
      <c r="V312" s="23" t="e">
        <f>IF(Peru!#REF!&gt;0,$V$1,"")</f>
        <v>#REF!</v>
      </c>
      <c r="W312" s="23" t="e">
        <f>IF(#REF!&gt;0,$W$1,"")</f>
        <v>#REF!</v>
      </c>
      <c r="X312" s="23" t="e">
        <f>IF('Ft Wayne'!#REF!&gt;0,$X$1,"")</f>
        <v>#REF!</v>
      </c>
      <c r="Y312" s="23" t="e">
        <f>IF(#REF!&gt;0,$Y$1,"")</f>
        <v>#REF!</v>
      </c>
      <c r="Z312" s="23" t="e">
        <f>IF(#REF!&gt;0,$Z$1,"")</f>
        <v>#REF!</v>
      </c>
    </row>
    <row r="313" spans="1:26" ht="16.5" hidden="1" customHeight="1" x14ac:dyDescent="0.25">
      <c r="A313" s="23" t="e">
        <f t="shared" si="8"/>
        <v>#REF!</v>
      </c>
      <c r="B313" s="108" t="str">
        <f>MstList!B313</f>
        <v>ptx 24105</v>
      </c>
      <c r="C313" s="9" t="str">
        <f>MstList!C313</f>
        <v>4M3637</v>
      </c>
      <c r="D313" s="22" t="str">
        <f>MstList!D313</f>
        <v>Silicone-Black</v>
      </c>
      <c r="E313" s="136" t="e">
        <f>Quantities!D313</f>
        <v>#REF!</v>
      </c>
      <c r="F313" s="118">
        <v>16.489999999999998</v>
      </c>
      <c r="G313" s="107" t="e">
        <f t="shared" si="9"/>
        <v>#REF!</v>
      </c>
      <c r="H313" s="485" t="str">
        <f>MstList!H313</f>
        <v>NAPA</v>
      </c>
      <c r="I313" s="486">
        <f>MstList!I313</f>
        <v>0</v>
      </c>
      <c r="J313" s="485">
        <f>MstList!K313</f>
        <v>0</v>
      </c>
      <c r="N313" s="636" t="str">
        <f>IF(Jasper!$D307&gt;0,N$1,"")</f>
        <v/>
      </c>
      <c r="O313" s="362" t="e">
        <f>IF(#REF!&gt;0,O$1,"")</f>
        <v>#REF!</v>
      </c>
      <c r="P313" s="362" t="str">
        <f>IF(Versailles!$D306&gt;0,P$1,"")</f>
        <v/>
      </c>
      <c r="Q313" s="362" t="str">
        <f>IF(Sellersburg!$E309&gt;0,Q$1,"")</f>
        <v/>
      </c>
      <c r="R313" s="362" t="str">
        <f>IF(Pendleton!$E282&gt;0,R$1,"")</f>
        <v/>
      </c>
      <c r="S313" s="362" t="e">
        <f>IF(#REF!&gt;0,S$1,"")</f>
        <v>#REF!</v>
      </c>
      <c r="T313" s="23" t="e">
        <f>IF(#REF!&gt;0,$T$1,"")</f>
        <v>#REF!</v>
      </c>
      <c r="U313" s="23" t="e">
        <f>IF(Lafayette!#REF!&gt;0,$U$1,"")</f>
        <v>#REF!</v>
      </c>
      <c r="V313" s="23" t="e">
        <f>IF(Peru!#REF!&gt;0,$V$1,"")</f>
        <v>#REF!</v>
      </c>
      <c r="W313" s="23" t="e">
        <f>IF(#REF!&gt;0,$W$1,"")</f>
        <v>#REF!</v>
      </c>
      <c r="X313" s="23" t="e">
        <f>IF('Ft Wayne'!#REF!&gt;0,$X$1,"")</f>
        <v>#REF!</v>
      </c>
      <c r="Y313" s="23" t="e">
        <f>IF(#REF!&gt;0,$Y$1,"")</f>
        <v>#REF!</v>
      </c>
      <c r="Z313" s="23" t="e">
        <f>IF(#REF!&gt;0,$Z$1,"")</f>
        <v>#REF!</v>
      </c>
    </row>
    <row r="314" spans="1:26" ht="16.5" hidden="1" customHeight="1" x14ac:dyDescent="0.25">
      <c r="A314" s="23" t="e">
        <f t="shared" si="8"/>
        <v>#REF!</v>
      </c>
      <c r="B314" s="108" t="str">
        <f>MstList!B314</f>
        <v>PTX 24240</v>
      </c>
      <c r="C314" s="9" t="str">
        <f>MstList!C314</f>
        <v>4M3147</v>
      </c>
      <c r="D314" s="22" t="str">
        <f>MstList!D314</f>
        <v>Locktreader-Blue</v>
      </c>
      <c r="E314" s="136" t="e">
        <f>Quantities!D314</f>
        <v>#REF!</v>
      </c>
      <c r="F314" s="118">
        <v>0</v>
      </c>
      <c r="G314" s="107" t="e">
        <f t="shared" si="9"/>
        <v>#REF!</v>
      </c>
      <c r="H314" s="485" t="str">
        <f>MstList!H314</f>
        <v>NAPA</v>
      </c>
      <c r="I314" s="486">
        <f>MstList!I314</f>
        <v>0</v>
      </c>
      <c r="J314" s="485">
        <f>MstList!K314</f>
        <v>0</v>
      </c>
      <c r="N314" s="636" t="str">
        <f>IF(Jasper!$D308&gt;0,N$1,"")</f>
        <v/>
      </c>
      <c r="O314" s="362" t="e">
        <f>IF(#REF!&gt;0,O$1,"")</f>
        <v>#REF!</v>
      </c>
      <c r="P314" s="362" t="str">
        <f>IF(Versailles!$D307&gt;0,P$1,"")</f>
        <v/>
      </c>
      <c r="Q314" s="362" t="str">
        <f>IF(Sellersburg!$E310&gt;0,Q$1,"")</f>
        <v/>
      </c>
      <c r="R314" s="362" t="str">
        <f>IF(Pendleton!$E283&gt;0,R$1,"")</f>
        <v/>
      </c>
      <c r="S314" s="362" t="e">
        <f>IF(#REF!&gt;0,S$1,"")</f>
        <v>#REF!</v>
      </c>
      <c r="T314" s="23" t="e">
        <f>IF(#REF!&gt;0,$T$1,"")</f>
        <v>#REF!</v>
      </c>
      <c r="U314" s="23" t="e">
        <f>IF(Lafayette!#REF!&gt;0,$U$1,"")</f>
        <v>#REF!</v>
      </c>
      <c r="V314" s="23" t="e">
        <f>IF(Peru!#REF!&gt;0,$V$1,"")</f>
        <v>#REF!</v>
      </c>
      <c r="W314" s="23" t="e">
        <f>IF(#REF!&gt;0,$W$1,"")</f>
        <v>#REF!</v>
      </c>
      <c r="X314" s="23" t="e">
        <f>IF('Ft Wayne'!#REF!&gt;0,$X$1,"")</f>
        <v>#REF!</v>
      </c>
      <c r="Y314" s="23" t="e">
        <f>IF(#REF!&gt;0,$Y$1,"")</f>
        <v>#REF!</v>
      </c>
      <c r="Z314" s="23" t="e">
        <f>IF(#REF!&gt;0,$Z$1,"")</f>
        <v>#REF!</v>
      </c>
    </row>
    <row r="315" spans="1:26" ht="16.5" hidden="1" customHeight="1" x14ac:dyDescent="0.25">
      <c r="A315" s="23" t="e">
        <f t="shared" si="8"/>
        <v>#REF!</v>
      </c>
      <c r="B315" s="106">
        <f>MstList!B315</f>
        <v>7651144</v>
      </c>
      <c r="C315" s="72" t="str">
        <f>MstList!C315</f>
        <v>4M0166</v>
      </c>
      <c r="D315" s="22" t="str">
        <f>MstList!D315</f>
        <v>Locktreader-Red</v>
      </c>
      <c r="E315" s="136" t="e">
        <f>Quantities!D315</f>
        <v>#REF!</v>
      </c>
      <c r="F315" s="118">
        <v>0</v>
      </c>
      <c r="G315" s="107" t="e">
        <f t="shared" si="9"/>
        <v>#REF!</v>
      </c>
      <c r="H315" s="485" t="str">
        <f>MstList!H315</f>
        <v>NAPA</v>
      </c>
      <c r="I315" s="486">
        <f>MstList!I315</f>
        <v>0</v>
      </c>
      <c r="J315" s="485">
        <f>MstList!K315</f>
        <v>0</v>
      </c>
      <c r="N315" s="636" t="str">
        <f>IF(Jasper!$D309&gt;0,N$1,"")</f>
        <v/>
      </c>
      <c r="O315" s="362" t="e">
        <f>IF(#REF!&gt;0,O$1,"")</f>
        <v>#REF!</v>
      </c>
      <c r="P315" s="362" t="str">
        <f>IF(Versailles!$D308&gt;0,P$1,"")</f>
        <v/>
      </c>
      <c r="Q315" s="362" t="str">
        <f>IF(Sellersburg!$E311&gt;0,Q$1,"")</f>
        <v/>
      </c>
      <c r="R315" s="362" t="str">
        <f>IF(Pendleton!$E284&gt;0,R$1,"")</f>
        <v/>
      </c>
      <c r="S315" s="362" t="e">
        <f>IF(#REF!&gt;0,S$1,"")</f>
        <v>#REF!</v>
      </c>
      <c r="T315" s="23" t="e">
        <f>IF(#REF!&gt;0,$T$1,"")</f>
        <v>#REF!</v>
      </c>
      <c r="U315" s="23" t="e">
        <f>IF(Lafayette!#REF!&gt;0,$U$1,"")</f>
        <v>#REF!</v>
      </c>
      <c r="V315" s="23" t="e">
        <f>IF(Peru!#REF!&gt;0,$V$1,"")</f>
        <v>#REF!</v>
      </c>
      <c r="W315" s="23" t="e">
        <f>IF(#REF!&gt;0,$W$1,"")</f>
        <v>#REF!</v>
      </c>
      <c r="X315" s="23" t="e">
        <f>IF('Ft Wayne'!#REF!&gt;0,$X$1,"")</f>
        <v>#REF!</v>
      </c>
      <c r="Y315" s="23" t="e">
        <f>IF(#REF!&gt;0,$Y$1,"")</f>
        <v>#REF!</v>
      </c>
      <c r="Z315" s="23" t="e">
        <f>IF(#REF!&gt;0,$Z$1,"")</f>
        <v>#REF!</v>
      </c>
    </row>
    <row r="316" spans="1:26" ht="16.5" hidden="1" customHeight="1" x14ac:dyDescent="0.25">
      <c r="A316" s="23" t="e">
        <f t="shared" si="8"/>
        <v>#REF!</v>
      </c>
      <c r="B316" s="343" t="str">
        <f>MstList!B316</f>
        <v>72-N642-2</v>
      </c>
      <c r="C316" s="291" t="str">
        <f>MstList!C316</f>
        <v>4M0157</v>
      </c>
      <c r="D316" s="290" t="str">
        <f>MstList!D316</f>
        <v>Mechanic Gloves (Med)</v>
      </c>
      <c r="E316" s="659" t="e">
        <f>Quantities!D316</f>
        <v>#REF!</v>
      </c>
      <c r="F316" s="432">
        <v>0</v>
      </c>
      <c r="G316" s="433" t="e">
        <f t="shared" si="9"/>
        <v>#REF!</v>
      </c>
      <c r="H316" s="434" t="str">
        <f>MstList!H316</f>
        <v>QPA</v>
      </c>
      <c r="I316" s="435" t="str">
        <f>MstList!I316</f>
        <v>12926-100196614</v>
      </c>
      <c r="J316" s="436">
        <f>MstList!K316</f>
        <v>0</v>
      </c>
      <c r="N316" s="636" t="str">
        <f>IF(Jasper!$D310&gt;0,N$1,"")</f>
        <v/>
      </c>
      <c r="O316" s="362" t="e">
        <f>IF(#REF!&gt;0,O$1,"")</f>
        <v>#REF!</v>
      </c>
      <c r="P316" s="362" t="str">
        <f>IF(Versailles!$D309&gt;0,P$1,"")</f>
        <v/>
      </c>
      <c r="Q316" s="362" t="str">
        <f>IF(Sellersburg!$E312&gt;0,Q$1,"")</f>
        <v/>
      </c>
      <c r="R316" s="362" t="str">
        <f>IF(Pendleton!$E285&gt;0,R$1,"")</f>
        <v/>
      </c>
      <c r="S316" s="362" t="e">
        <f>IF(#REF!&gt;0,S$1,"")</f>
        <v>#REF!</v>
      </c>
      <c r="T316" s="23" t="e">
        <f>IF(#REF!&gt;0,$T$1,"")</f>
        <v>#REF!</v>
      </c>
      <c r="U316" s="23" t="e">
        <f>IF(Lafayette!#REF!&gt;0,$U$1,"")</f>
        <v>#REF!</v>
      </c>
      <c r="V316" s="23" t="e">
        <f>IF(Peru!#REF!&gt;0,$V$1,"")</f>
        <v>#REF!</v>
      </c>
      <c r="W316" s="23" t="e">
        <f>IF(#REF!&gt;0,$W$1,"")</f>
        <v>#REF!</v>
      </c>
      <c r="X316" s="23" t="e">
        <f>IF('Ft Wayne'!#REF!&gt;0,$X$1,"")</f>
        <v>#REF!</v>
      </c>
      <c r="Y316" s="23" t="e">
        <f>IF(#REF!&gt;0,$Y$1,"")</f>
        <v>#REF!</v>
      </c>
      <c r="Z316" s="23" t="e">
        <f>IF(#REF!&gt;0,$Z$1,"")</f>
        <v>#REF!</v>
      </c>
    </row>
    <row r="317" spans="1:26" ht="16.5" hidden="1" customHeight="1" x14ac:dyDescent="0.25">
      <c r="A317" s="23" t="e">
        <f t="shared" si="8"/>
        <v>#REF!</v>
      </c>
      <c r="B317" s="343" t="str">
        <f>MstList!B317</f>
        <v>72-N643-2</v>
      </c>
      <c r="C317" s="291" t="str">
        <f>MstList!C317</f>
        <v>4M3212</v>
      </c>
      <c r="D317" s="290" t="str">
        <f>MstList!D317</f>
        <v>Mechanic Gloves (Large)</v>
      </c>
      <c r="E317" s="659" t="e">
        <f>Quantities!D317</f>
        <v>#REF!</v>
      </c>
      <c r="F317" s="432">
        <v>0</v>
      </c>
      <c r="G317" s="433" t="e">
        <f t="shared" si="9"/>
        <v>#REF!</v>
      </c>
      <c r="H317" s="434" t="str">
        <f>MstList!H317</f>
        <v>QPA</v>
      </c>
      <c r="I317" s="435" t="str">
        <f>MstList!I317</f>
        <v>12926-100196615</v>
      </c>
      <c r="J317" s="436">
        <f>MstList!K317</f>
        <v>0</v>
      </c>
      <c r="N317" s="636" t="e">
        <f>IF(Jasper!#REF!&gt;0,N$1,"")</f>
        <v>#REF!</v>
      </c>
      <c r="O317" s="362" t="e">
        <f>IF(#REF!&gt;0,O$1,"")</f>
        <v>#REF!</v>
      </c>
      <c r="P317" s="362" t="str">
        <f>IF(Versailles!$D310&gt;0,P$1,"")</f>
        <v/>
      </c>
      <c r="Q317" s="362" t="str">
        <f>IF(Sellersburg!$E313&gt;0,Q$1,"")</f>
        <v/>
      </c>
      <c r="R317" s="362" t="str">
        <f>IF(Pendleton!$E286&gt;0,R$1,"")</f>
        <v/>
      </c>
      <c r="S317" s="362" t="e">
        <f>IF(#REF!&gt;0,S$1,"")</f>
        <v>#REF!</v>
      </c>
      <c r="T317" s="23" t="e">
        <f>IF(#REF!&gt;0,$T$1,"")</f>
        <v>#REF!</v>
      </c>
      <c r="U317" s="23" t="e">
        <f>IF(Lafayette!#REF!&gt;0,$U$1,"")</f>
        <v>#REF!</v>
      </c>
      <c r="V317" s="23" t="e">
        <f>IF(Peru!#REF!&gt;0,$V$1,"")</f>
        <v>#REF!</v>
      </c>
      <c r="W317" s="23" t="e">
        <f>IF(#REF!&gt;0,$W$1,"")</f>
        <v>#REF!</v>
      </c>
      <c r="X317" s="23" t="e">
        <f>IF('Ft Wayne'!#REF!&gt;0,$X$1,"")</f>
        <v>#REF!</v>
      </c>
      <c r="Y317" s="23" t="e">
        <f>IF(#REF!&gt;0,$Y$1,"")</f>
        <v>#REF!</v>
      </c>
      <c r="Z317" s="23" t="e">
        <f>IF(#REF!&gt;0,$Z$1,"")</f>
        <v>#REF!</v>
      </c>
    </row>
    <row r="318" spans="1:26" ht="16.5" hidden="1" customHeight="1" x14ac:dyDescent="0.25">
      <c r="A318" s="23" t="e">
        <f t="shared" si="8"/>
        <v>#REF!</v>
      </c>
      <c r="B318" s="343" t="str">
        <f>MstList!B318</f>
        <v>72-N644-2</v>
      </c>
      <c r="C318" s="291" t="str">
        <f>MstList!C318</f>
        <v>4M3213</v>
      </c>
      <c r="D318" s="290" t="str">
        <f>MstList!D318</f>
        <v>Mechanic Gloves (X-Large)</v>
      </c>
      <c r="E318" s="659" t="e">
        <f>Quantities!D318</f>
        <v>#REF!</v>
      </c>
      <c r="F318" s="432">
        <v>0</v>
      </c>
      <c r="G318" s="433" t="e">
        <f t="shared" si="9"/>
        <v>#REF!</v>
      </c>
      <c r="H318" s="434" t="str">
        <f>MstList!H318</f>
        <v>QPA</v>
      </c>
      <c r="I318" s="435" t="str">
        <f>MstList!I318</f>
        <v>12926-100196616</v>
      </c>
      <c r="J318" s="436">
        <f>MstList!K318</f>
        <v>0</v>
      </c>
      <c r="N318" s="636" t="e">
        <f>IF(Jasper!#REF!&gt;0,N$1,"")</f>
        <v>#REF!</v>
      </c>
      <c r="O318" s="362" t="e">
        <f>IF(#REF!&gt;0,O$1,"")</f>
        <v>#REF!</v>
      </c>
      <c r="P318" s="362" t="str">
        <f>IF(Versailles!$D311&gt;0,P$1,"")</f>
        <v/>
      </c>
      <c r="Q318" s="362" t="str">
        <f>IF(Sellersburg!$E314&gt;0,Q$1,"")</f>
        <v/>
      </c>
      <c r="R318" s="362" t="str">
        <f>IF(Pendleton!$E287&gt;0,R$1,"")</f>
        <v/>
      </c>
      <c r="S318" s="362" t="e">
        <f>IF(#REF!&gt;0,S$1,"")</f>
        <v>#REF!</v>
      </c>
      <c r="T318" s="23" t="e">
        <f>IF(#REF!&gt;0,$T$1,"")</f>
        <v>#REF!</v>
      </c>
      <c r="U318" s="23" t="e">
        <f>IF(Lafayette!#REF!&gt;0,$U$1,"")</f>
        <v>#REF!</v>
      </c>
      <c r="V318" s="23" t="e">
        <f>IF(Peru!#REF!&gt;0,$V$1,"")</f>
        <v>#REF!</v>
      </c>
      <c r="W318" s="23" t="e">
        <f>IF(#REF!&gt;0,$W$1,"")</f>
        <v>#REF!</v>
      </c>
      <c r="X318" s="23" t="e">
        <f>IF('Ft Wayne'!#REF!&gt;0,$X$1,"")</f>
        <v>#REF!</v>
      </c>
      <c r="Y318" s="23" t="e">
        <f>IF(#REF!&gt;0,$Y$1,"")</f>
        <v>#REF!</v>
      </c>
      <c r="Z318" s="23" t="e">
        <f>IF(#REF!&gt;0,$Z$1,"")</f>
        <v>#REF!</v>
      </c>
    </row>
    <row r="319" spans="1:26" ht="16.5" hidden="1" customHeight="1" x14ac:dyDescent="0.25">
      <c r="A319" s="23" t="e">
        <f t="shared" si="8"/>
        <v>#REF!</v>
      </c>
      <c r="B319" s="106" t="str">
        <f>MstList!B319</f>
        <v>NW770216</v>
      </c>
      <c r="C319" s="72" t="str">
        <f>MstList!C319</f>
        <v>302A285</v>
      </c>
      <c r="D319" s="22" t="str">
        <f>MstList!D319</f>
        <v>Terminal Assortment</v>
      </c>
      <c r="E319" s="136" t="e">
        <f>Quantities!D319</f>
        <v>#REF!</v>
      </c>
      <c r="F319" s="118">
        <v>0</v>
      </c>
      <c r="G319" s="107" t="e">
        <f t="shared" si="9"/>
        <v>#REF!</v>
      </c>
      <c r="H319" s="485" t="str">
        <f>MstList!H319</f>
        <v>NAPA</v>
      </c>
      <c r="I319" s="486">
        <f>MstList!I319</f>
        <v>0</v>
      </c>
      <c r="J319" s="485">
        <f>MstList!K319</f>
        <v>0</v>
      </c>
      <c r="N319" s="636" t="str">
        <f>IF(Jasper!$D311&gt;0,N$1,"")</f>
        <v/>
      </c>
      <c r="O319" s="362" t="e">
        <f>IF(#REF!&gt;0,O$1,"")</f>
        <v>#REF!</v>
      </c>
      <c r="P319" s="362" t="str">
        <f>IF(Versailles!$D312&gt;0,P$1,"")</f>
        <v/>
      </c>
      <c r="Q319" s="362" t="str">
        <f>IF(Sellersburg!$E315&gt;0,Q$1,"")</f>
        <v/>
      </c>
      <c r="R319" s="362" t="str">
        <f>IF(Pendleton!$E288&gt;0,R$1,"")</f>
        <v/>
      </c>
      <c r="S319" s="362" t="e">
        <f>IF(#REF!&gt;0,S$1,"")</f>
        <v>#REF!</v>
      </c>
      <c r="T319" s="23" t="e">
        <f>IF(#REF!&gt;0,$T$1,"")</f>
        <v>#REF!</v>
      </c>
      <c r="U319" s="23" t="e">
        <f>IF(Lafayette!#REF!&gt;0,$U$1,"")</f>
        <v>#REF!</v>
      </c>
      <c r="V319" s="23" t="e">
        <f>IF(Peru!#REF!&gt;0,$V$1,"")</f>
        <v>#REF!</v>
      </c>
      <c r="W319" s="23" t="e">
        <f>IF(#REF!&gt;0,$W$1,"")</f>
        <v>#REF!</v>
      </c>
      <c r="X319" s="23" t="e">
        <f>IF('Ft Wayne'!#REF!&gt;0,$X$1,"")</f>
        <v>#REF!</v>
      </c>
      <c r="Y319" s="23" t="e">
        <f>IF(#REF!&gt;0,$Y$1,"")</f>
        <v>#REF!</v>
      </c>
      <c r="Z319" s="23" t="e">
        <f>IF(#REF!&gt;0,$Z$1,"")</f>
        <v>#REF!</v>
      </c>
    </row>
    <row r="320" spans="1:26" ht="16.5" hidden="1" customHeight="1" x14ac:dyDescent="0.25">
      <c r="A320" s="23" t="e">
        <f t="shared" si="8"/>
        <v>#REF!</v>
      </c>
      <c r="B320" s="106" t="str">
        <f>MstList!B320</f>
        <v>NW 770222</v>
      </c>
      <c r="C320" s="72" t="str">
        <f>MstList!C320</f>
        <v>4M0042</v>
      </c>
      <c r="D320" s="22" t="str">
        <f>MstList!D320</f>
        <v>Heat Shrink Tubing</v>
      </c>
      <c r="E320" s="136" t="e">
        <f>Quantities!D320</f>
        <v>#REF!</v>
      </c>
      <c r="F320" s="118">
        <v>0</v>
      </c>
      <c r="G320" s="107" t="e">
        <f t="shared" si="9"/>
        <v>#REF!</v>
      </c>
      <c r="H320" s="485" t="str">
        <f>MstList!H320</f>
        <v>NAPA</v>
      </c>
      <c r="I320" s="486">
        <f>MstList!I320</f>
        <v>0</v>
      </c>
      <c r="J320" s="485">
        <f>MstList!K320</f>
        <v>0</v>
      </c>
      <c r="N320" s="636" t="str">
        <f>IF(Jasper!$D312&gt;0,N$1,"")</f>
        <v/>
      </c>
      <c r="O320" s="362" t="e">
        <f>IF(#REF!&gt;0,O$1,"")</f>
        <v>#REF!</v>
      </c>
      <c r="P320" s="362" t="str">
        <f>IF(Versailles!$D313&gt;0,P$1,"")</f>
        <v/>
      </c>
      <c r="Q320" s="362" t="str">
        <f>IF(Sellersburg!$E316&gt;0,Q$1,"")</f>
        <v/>
      </c>
      <c r="R320" s="362" t="str">
        <f>IF(Pendleton!$E289&gt;0,R$1,"")</f>
        <v/>
      </c>
      <c r="S320" s="362" t="e">
        <f>IF(#REF!&gt;0,S$1,"")</f>
        <v>#REF!</v>
      </c>
      <c r="T320" s="23" t="e">
        <f>IF(#REF!&gt;0,$T$1,"")</f>
        <v>#REF!</v>
      </c>
      <c r="U320" s="23" t="e">
        <f>IF(Lafayette!#REF!&gt;0,$U$1,"")</f>
        <v>#REF!</v>
      </c>
      <c r="V320" s="23" t="e">
        <f>IF(Peru!#REF!&gt;0,$V$1,"")</f>
        <v>#REF!</v>
      </c>
      <c r="W320" s="23" t="e">
        <f>IF(#REF!&gt;0,$W$1,"")</f>
        <v>#REF!</v>
      </c>
      <c r="X320" s="23" t="e">
        <f>IF('Ft Wayne'!#REF!&gt;0,$X$1,"")</f>
        <v>#REF!</v>
      </c>
      <c r="Y320" s="23" t="e">
        <f>IF(#REF!&gt;0,$Y$1,"")</f>
        <v>#REF!</v>
      </c>
      <c r="Z320" s="23" t="e">
        <f>IF(#REF!&gt;0,$Z$1,"")</f>
        <v>#REF!</v>
      </c>
    </row>
    <row r="321" spans="1:29" ht="16.5" hidden="1" customHeight="1" x14ac:dyDescent="0.25">
      <c r="A321" s="23" t="e">
        <f t="shared" si="8"/>
        <v>#REF!</v>
      </c>
      <c r="B321" s="106" t="str">
        <f>MstList!B321</f>
        <v>NCB 05701</v>
      </c>
      <c r="C321" s="72" t="str">
        <f>MstList!C321</f>
        <v>4M3214</v>
      </c>
      <c r="D321" s="22" t="str">
        <f>MstList!D321</f>
        <v>Mother's Wax</v>
      </c>
      <c r="E321" s="136" t="e">
        <f>Quantities!D321</f>
        <v>#REF!</v>
      </c>
      <c r="F321" s="118">
        <v>0</v>
      </c>
      <c r="G321" s="107" t="e">
        <f t="shared" si="9"/>
        <v>#REF!</v>
      </c>
      <c r="H321" s="485" t="str">
        <f>MstList!H321</f>
        <v>NAPA</v>
      </c>
      <c r="I321" s="486">
        <f>MstList!I321</f>
        <v>0</v>
      </c>
      <c r="J321" s="485">
        <f>MstList!K321</f>
        <v>0</v>
      </c>
      <c r="N321" s="636" t="str">
        <f>IF(Jasper!$D313&gt;0,N$1,"")</f>
        <v/>
      </c>
      <c r="O321" s="362" t="e">
        <f>IF(#REF!&gt;0,O$1,"")</f>
        <v>#REF!</v>
      </c>
      <c r="P321" s="362" t="str">
        <f>IF(Versailles!$D314&gt;0,P$1,"")</f>
        <v/>
      </c>
      <c r="Q321" s="362" t="str">
        <f>IF(Sellersburg!$E317&gt;0,Q$1,"")</f>
        <v/>
      </c>
      <c r="R321" s="362" t="str">
        <f>IF(Pendleton!$E290&gt;0,R$1,"")</f>
        <v/>
      </c>
      <c r="S321" s="362" t="e">
        <f>IF(#REF!&gt;0,S$1,"")</f>
        <v>#REF!</v>
      </c>
      <c r="T321" s="23" t="e">
        <f>IF(#REF!&gt;0,$T$1,"")</f>
        <v>#REF!</v>
      </c>
      <c r="U321" s="23" t="e">
        <f>IF(Lafayette!#REF!&gt;0,$U$1,"")</f>
        <v>#REF!</v>
      </c>
      <c r="V321" s="23" t="e">
        <f>IF(Peru!#REF!&gt;0,$V$1,"")</f>
        <v>#REF!</v>
      </c>
      <c r="W321" s="23" t="e">
        <f>IF(#REF!&gt;0,$W$1,"")</f>
        <v>#REF!</v>
      </c>
      <c r="X321" s="23" t="e">
        <f>IF('Ft Wayne'!#REF!&gt;0,$X$1,"")</f>
        <v>#REF!</v>
      </c>
      <c r="Y321" s="23" t="e">
        <f>IF(#REF!&gt;0,$Y$1,"")</f>
        <v>#REF!</v>
      </c>
      <c r="Z321" s="23" t="e">
        <f>IF(#REF!&gt;0,$Z$1,"")</f>
        <v>#REF!</v>
      </c>
    </row>
    <row r="322" spans="1:29" ht="16.5" hidden="1" customHeight="1" thickBot="1" x14ac:dyDescent="0.3">
      <c r="A322" s="23" t="e">
        <f t="shared" si="8"/>
        <v>#REF!</v>
      </c>
      <c r="B322" s="582" t="str">
        <f>MstList!B322</f>
        <v>LUC10160</v>
      </c>
      <c r="C322" s="586" t="str">
        <f>MstList!C322</f>
        <v>4M3215</v>
      </c>
      <c r="D322" s="584" t="str">
        <f>MstList!D322</f>
        <v>Lucas Speed Wax</v>
      </c>
      <c r="E322" s="670" t="e">
        <f>Quantities!D322</f>
        <v>#REF!</v>
      </c>
      <c r="F322" s="587">
        <v>14.82</v>
      </c>
      <c r="G322" s="583" t="e">
        <f t="shared" si="9"/>
        <v>#REF!</v>
      </c>
      <c r="H322" s="588" t="str">
        <f>MstList!H322</f>
        <v>NAPA</v>
      </c>
      <c r="I322" s="589">
        <f>MstList!I322</f>
        <v>0</v>
      </c>
      <c r="J322" s="588">
        <f>MstList!K322</f>
        <v>0</v>
      </c>
      <c r="N322" s="636" t="str">
        <f>IF(Jasper!$D314&gt;0,N$1,"")</f>
        <v/>
      </c>
      <c r="O322" s="362" t="e">
        <f>IF(#REF!&gt;0,O$1,"")</f>
        <v>#REF!</v>
      </c>
      <c r="P322" s="362" t="str">
        <f>IF(Versailles!$D315&gt;0,P$1,"")</f>
        <v/>
      </c>
      <c r="Q322" s="362" t="str">
        <f>IF(Sellersburg!$E318&gt;0,Q$1,"")</f>
        <v/>
      </c>
      <c r="R322" s="362" t="str">
        <f>IF(Pendleton!$E291&gt;0,R$1,"")</f>
        <v/>
      </c>
      <c r="S322" s="362" t="e">
        <f>IF(#REF!&gt;0,S$1,"")</f>
        <v>#REF!</v>
      </c>
      <c r="T322" s="23" t="e">
        <f>IF(#REF!&gt;0,$T$1,"")</f>
        <v>#REF!</v>
      </c>
      <c r="U322" s="23" t="e">
        <f>IF(Lafayette!#REF!&gt;0,$U$1,"")</f>
        <v>#REF!</v>
      </c>
      <c r="V322" s="23" t="e">
        <f>IF(Peru!#REF!&gt;0,$V$1,"")</f>
        <v>#REF!</v>
      </c>
      <c r="W322" s="23" t="e">
        <f>IF(#REF!&gt;0,$W$1,"")</f>
        <v>#REF!</v>
      </c>
      <c r="X322" s="23" t="e">
        <f>IF('Ft Wayne'!#REF!&gt;0,$X$1,"")</f>
        <v>#REF!</v>
      </c>
      <c r="Y322" s="23" t="e">
        <f>IF(#REF!&gt;0,$Y$1,"")</f>
        <v>#REF!</v>
      </c>
      <c r="Z322" s="23" t="e">
        <f>IF(#REF!&gt;0,$Z$1,"")</f>
        <v>#REF!</v>
      </c>
    </row>
    <row r="323" spans="1:29" ht="16.5" hidden="1" customHeight="1" thickTop="1" x14ac:dyDescent="0.25">
      <c r="A323" s="23" t="e">
        <f t="shared" si="8"/>
        <v>#REF!</v>
      </c>
      <c r="B323" s="510" t="str">
        <f>MstList!B323</f>
        <v>BCBM23</v>
      </c>
      <c r="C323" s="211" t="str">
        <f>MstList!C323</f>
        <v>4M3216</v>
      </c>
      <c r="D323" s="180" t="str">
        <f>MstList!D323</f>
        <v>Tire Wet</v>
      </c>
      <c r="E323" s="572" t="e">
        <f>Quantities!D323</f>
        <v>#REF!</v>
      </c>
      <c r="F323" s="511">
        <v>7.76</v>
      </c>
      <c r="G323" s="512" t="e">
        <f t="shared" si="9"/>
        <v>#REF!</v>
      </c>
      <c r="H323" s="513" t="str">
        <f>MstList!H323</f>
        <v>NAPA</v>
      </c>
      <c r="I323" s="585">
        <f>MstList!I323</f>
        <v>0</v>
      </c>
      <c r="J323" s="513"/>
      <c r="N323" s="636" t="str">
        <f>IF(Jasper!$D315&gt;0,N$1,"")</f>
        <v/>
      </c>
      <c r="O323" s="362" t="e">
        <f>IF(#REF!&gt;0,O$1,"")</f>
        <v>#REF!</v>
      </c>
      <c r="P323" s="362" t="str">
        <f>IF(Versailles!$D316&gt;0,P$1,"")</f>
        <v/>
      </c>
      <c r="Q323" s="362" t="str">
        <f>IF(Sellersburg!$E319&gt;0,Q$1,"")</f>
        <v/>
      </c>
      <c r="R323" s="362" t="str">
        <f>IF(Pendleton!$E292&gt;0,R$1,"")</f>
        <v/>
      </c>
      <c r="S323" s="362" t="e">
        <f>IF(#REF!&gt;0,S$1,"")</f>
        <v>#REF!</v>
      </c>
      <c r="T323" s="23" t="e">
        <f>IF(#REF!&gt;0,$T$1,"")</f>
        <v>#REF!</v>
      </c>
      <c r="U323" s="23" t="e">
        <f>IF(Lafayette!#REF!&gt;0,$U$1,"")</f>
        <v>#REF!</v>
      </c>
      <c r="V323" s="23" t="e">
        <f>IF(Peru!#REF!&gt;0,$V$1,"")</f>
        <v>#REF!</v>
      </c>
      <c r="W323" s="23" t="e">
        <f>IF(#REF!&gt;0,$W$1,"")</f>
        <v>#REF!</v>
      </c>
      <c r="X323" s="23" t="e">
        <f>IF('Ft Wayne'!#REF!&gt;0,$X$1,"")</f>
        <v>#REF!</v>
      </c>
      <c r="Y323" s="23" t="e">
        <f>IF(#REF!&gt;0,$Y$1,"")</f>
        <v>#REF!</v>
      </c>
      <c r="Z323" s="23" t="e">
        <f>IF(#REF!&gt;0,$Z$1,"")</f>
        <v>#REF!</v>
      </c>
    </row>
    <row r="324" spans="1:29" ht="16.5" hidden="1" customHeight="1" x14ac:dyDescent="0.25">
      <c r="A324" s="23" t="e">
        <f t="shared" ref="A324:A387" si="10">IF(E324="","0","1")</f>
        <v>#REF!</v>
      </c>
      <c r="B324" s="106" t="str">
        <f>MstList!B324</f>
        <v>NCB 10160</v>
      </c>
      <c r="C324" s="72" t="str">
        <f>MstList!C324</f>
        <v>4M3217</v>
      </c>
      <c r="D324" s="22" t="str">
        <f>MstList!D324</f>
        <v>Armor -All</v>
      </c>
      <c r="E324" s="136" t="e">
        <f>Quantities!D324</f>
        <v>#REF!</v>
      </c>
      <c r="F324" s="118">
        <v>0</v>
      </c>
      <c r="G324" s="107" t="e">
        <f t="shared" ref="G324:G327" si="11">PRODUCT(E324,F324)</f>
        <v>#REF!</v>
      </c>
      <c r="H324" s="485" t="str">
        <f>MstList!H324</f>
        <v>NAPA</v>
      </c>
      <c r="I324" s="486">
        <f>MstList!I324</f>
        <v>0</v>
      </c>
      <c r="J324" s="485">
        <f>MstList!K324</f>
        <v>0</v>
      </c>
      <c r="N324" s="636" t="str">
        <f>IF(Jasper!$D316&gt;0,N$1,"")</f>
        <v/>
      </c>
      <c r="O324" s="362" t="e">
        <f>IF(#REF!&gt;0,O$1,"")</f>
        <v>#REF!</v>
      </c>
      <c r="P324" s="362" t="str">
        <f>IF(Versailles!$D317&gt;0,P$1,"")</f>
        <v/>
      </c>
      <c r="Q324" s="362" t="str">
        <f>IF(Sellersburg!$E320&gt;0,Q$1,"")</f>
        <v/>
      </c>
      <c r="R324" s="362" t="str">
        <f>IF(Pendleton!$E293&gt;0,R$1,"")</f>
        <v/>
      </c>
      <c r="S324" s="362" t="e">
        <f>IF(#REF!&gt;0,S$1,"")</f>
        <v>#REF!</v>
      </c>
      <c r="T324" s="23" t="e">
        <f>IF(#REF!&gt;0,$T$1,"")</f>
        <v>#REF!</v>
      </c>
      <c r="U324" s="23" t="e">
        <f>IF(Lafayette!#REF!&gt;0,$U$1,"")</f>
        <v>#REF!</v>
      </c>
      <c r="V324" s="23" t="e">
        <f>IF(Peru!#REF!&gt;0,$V$1,"")</f>
        <v>#REF!</v>
      </c>
      <c r="W324" s="23" t="e">
        <f>IF(#REF!&gt;0,$W$1,"")</f>
        <v>#REF!</v>
      </c>
      <c r="X324" s="23" t="e">
        <f>IF('Ft Wayne'!#REF!&gt;0,$X$1,"")</f>
        <v>#REF!</v>
      </c>
      <c r="Y324" s="23" t="e">
        <f>IF(#REF!&gt;0,$Y$1,"")</f>
        <v>#REF!</v>
      </c>
      <c r="Z324" s="23" t="e">
        <f>IF(#REF!&gt;0,$Z$1,"")</f>
        <v>#REF!</v>
      </c>
    </row>
    <row r="325" spans="1:29" ht="16.5" hidden="1" customHeight="1" x14ac:dyDescent="0.25">
      <c r="A325" s="23" t="e">
        <f t="shared" si="10"/>
        <v>#REF!</v>
      </c>
      <c r="B325" s="106" t="str">
        <f>MstList!B325</f>
        <v>TW T520</v>
      </c>
      <c r="C325" s="72" t="str">
        <f>MstList!C325</f>
        <v>4M3218</v>
      </c>
      <c r="D325" s="22" t="str">
        <f>MstList!D325</f>
        <v>Bug &amp; Tar Remover</v>
      </c>
      <c r="E325" s="136" t="e">
        <f>Quantities!D325</f>
        <v>#REF!</v>
      </c>
      <c r="F325" s="118">
        <v>0</v>
      </c>
      <c r="G325" s="107" t="e">
        <f t="shared" si="11"/>
        <v>#REF!</v>
      </c>
      <c r="H325" s="485" t="str">
        <f>MstList!H325</f>
        <v>NAPA</v>
      </c>
      <c r="I325" s="486">
        <f>MstList!I325</f>
        <v>0</v>
      </c>
      <c r="J325" s="485">
        <f>MstList!K325</f>
        <v>0</v>
      </c>
      <c r="N325" s="636" t="str">
        <f>IF(Jasper!$D317&gt;0,N$1,"")</f>
        <v/>
      </c>
      <c r="O325" s="362" t="e">
        <f>IF(#REF!&gt;0,O$1,"")</f>
        <v>#REF!</v>
      </c>
      <c r="P325" s="362" t="str">
        <f>IF(Versailles!$D318&gt;0,P$1,"")</f>
        <v/>
      </c>
      <c r="Q325" s="362" t="str">
        <f>IF(Sellersburg!$E321&gt;0,Q$1,"")</f>
        <v/>
      </c>
      <c r="R325" s="362" t="str">
        <f>IF(Pendleton!$E294&gt;0,R$1,"")</f>
        <v/>
      </c>
      <c r="S325" s="362" t="e">
        <f>IF(#REF!&gt;0,S$1,"")</f>
        <v>#REF!</v>
      </c>
      <c r="T325" s="23" t="e">
        <f>IF(#REF!&gt;0,$T$1,"")</f>
        <v>#REF!</v>
      </c>
      <c r="U325" s="23" t="e">
        <f>IF(Lafayette!#REF!&gt;0,$U$1,"")</f>
        <v>#REF!</v>
      </c>
      <c r="V325" s="23" t="e">
        <f>IF(Peru!#REF!&gt;0,$V$1,"")</f>
        <v>#REF!</v>
      </c>
      <c r="W325" s="23" t="e">
        <f>IF(#REF!&gt;0,$W$1,"")</f>
        <v>#REF!</v>
      </c>
      <c r="X325" s="23" t="e">
        <f>IF('Ft Wayne'!#REF!&gt;0,$X$1,"")</f>
        <v>#REF!</v>
      </c>
      <c r="Y325" s="23" t="e">
        <f>IF(#REF!&gt;0,$Y$1,"")</f>
        <v>#REF!</v>
      </c>
      <c r="Z325" s="23" t="e">
        <f>IF(#REF!&gt;0,$Z$1,"")</f>
        <v>#REF!</v>
      </c>
    </row>
    <row r="326" spans="1:29" ht="16.5" hidden="1" customHeight="1" x14ac:dyDescent="0.25">
      <c r="A326" s="23" t="e">
        <f t="shared" si="10"/>
        <v>#REF!</v>
      </c>
      <c r="B326" s="106" t="str">
        <f>MstList!B326</f>
        <v>MAC 8100</v>
      </c>
      <c r="C326" s="72" t="str">
        <f>MstList!C326</f>
        <v>4M3219</v>
      </c>
      <c r="D326" s="22" t="str">
        <f>MstList!D326</f>
        <v>Window Cleaner</v>
      </c>
      <c r="E326" s="136" t="e">
        <f>Quantities!D326</f>
        <v>#REF!</v>
      </c>
      <c r="F326" s="118">
        <v>3.54</v>
      </c>
      <c r="G326" s="107" t="e">
        <f t="shared" si="11"/>
        <v>#REF!</v>
      </c>
      <c r="H326" s="485" t="str">
        <f>MstList!H326</f>
        <v>NAPA</v>
      </c>
      <c r="I326" s="486">
        <f>MstList!I326</f>
        <v>0</v>
      </c>
      <c r="J326" s="485">
        <f>MstList!K326</f>
        <v>0</v>
      </c>
      <c r="N326" s="636" t="str">
        <f>IF(Jasper!$D318&gt;0,N$1,"")</f>
        <v/>
      </c>
      <c r="O326" s="362" t="e">
        <f>IF(#REF!&gt;0,O$1,"")</f>
        <v>#REF!</v>
      </c>
      <c r="P326" s="362" t="str">
        <f>IF(Versailles!$D319&gt;0,P$1,"")</f>
        <v/>
      </c>
      <c r="Q326" s="362" t="str">
        <f>IF(Sellersburg!$E322&gt;0,Q$1,"")</f>
        <v/>
      </c>
      <c r="R326" s="362" t="str">
        <f>IF(Pendleton!$E295&gt;0,R$1,"")</f>
        <v/>
      </c>
      <c r="S326" s="362" t="e">
        <f>IF(#REF!&gt;0,S$1,"")</f>
        <v>#REF!</v>
      </c>
      <c r="T326" s="23" t="e">
        <f>IF(#REF!&gt;0,$T$1,"")</f>
        <v>#REF!</v>
      </c>
      <c r="U326" s="23" t="e">
        <f>IF(Lafayette!#REF!&gt;0,$U$1,"")</f>
        <v>#REF!</v>
      </c>
      <c r="V326" s="23" t="e">
        <f>IF(Peru!#REF!&gt;0,$V$1,"")</f>
        <v>#REF!</v>
      </c>
      <c r="W326" s="23" t="e">
        <f>IF(#REF!&gt;0,$W$1,"")</f>
        <v>#REF!</v>
      </c>
      <c r="X326" s="23" t="e">
        <f>IF('Ft Wayne'!#REF!&gt;0,$X$1,"")</f>
        <v>#REF!</v>
      </c>
      <c r="Y326" s="23" t="e">
        <f>IF(#REF!&gt;0,$Y$1,"")</f>
        <v>#REF!</v>
      </c>
      <c r="Z326" s="23" t="e">
        <f>IF(#REF!&gt;0,$Z$1,"")</f>
        <v>#REF!</v>
      </c>
    </row>
    <row r="327" spans="1:29" ht="16.5" hidden="1" customHeight="1" x14ac:dyDescent="0.25">
      <c r="A327" s="23" t="e">
        <f t="shared" si="10"/>
        <v>#REF!</v>
      </c>
      <c r="B327" s="106" t="str">
        <f>MstList!B327</f>
        <v>NCB620191</v>
      </c>
      <c r="C327" s="72" t="str">
        <f>MstList!C327</f>
        <v>4M3017</v>
      </c>
      <c r="D327" s="22" t="str">
        <f>MstList!D327</f>
        <v>Carwash Soap, Rain-X</v>
      </c>
      <c r="E327" s="136" t="e">
        <f>Quantities!D327</f>
        <v>#REF!</v>
      </c>
      <c r="F327" s="118">
        <v>9.4</v>
      </c>
      <c r="G327" s="107" t="e">
        <f t="shared" si="11"/>
        <v>#REF!</v>
      </c>
      <c r="H327" s="485" t="str">
        <f>MstList!H327</f>
        <v>NAPA</v>
      </c>
      <c r="I327" s="486">
        <f>MstList!I327</f>
        <v>0</v>
      </c>
      <c r="J327" s="485">
        <f>MstList!K327</f>
        <v>0</v>
      </c>
      <c r="N327" s="636" t="str">
        <f>IF(Jasper!$D319&gt;0,N$1,"")</f>
        <v/>
      </c>
      <c r="O327" s="362" t="e">
        <f>IF(#REF!&gt;0,O$1,"")</f>
        <v>#REF!</v>
      </c>
      <c r="P327" s="362" t="str">
        <f>IF(Versailles!$D320&gt;0,P$1,"")</f>
        <v/>
      </c>
      <c r="Q327" s="362" t="str">
        <f>IF(Sellersburg!$E323&gt;0,Q$1,"")</f>
        <v/>
      </c>
      <c r="R327" s="362" t="str">
        <f>IF(Pendleton!$E296&gt;0,R$1,"")</f>
        <v/>
      </c>
      <c r="S327" s="362" t="e">
        <f>IF(#REF!&gt;0,S$1,"")</f>
        <v>#REF!</v>
      </c>
      <c r="T327" s="23" t="e">
        <f>IF(#REF!&gt;0,$T$1,"")</f>
        <v>#REF!</v>
      </c>
      <c r="U327" s="23" t="e">
        <f>IF(Lafayette!#REF!&gt;0,$U$1,"")</f>
        <v>#REF!</v>
      </c>
      <c r="V327" s="23" t="e">
        <f>IF(Peru!#REF!&gt;0,$V$1,"")</f>
        <v>#REF!</v>
      </c>
      <c r="W327" s="23" t="e">
        <f>IF(#REF!&gt;0,$W$1,"")</f>
        <v>#REF!</v>
      </c>
      <c r="X327" s="23" t="e">
        <f>IF('Ft Wayne'!#REF!&gt;0,$X$1,"")</f>
        <v>#REF!</v>
      </c>
      <c r="Y327" s="23" t="e">
        <f>IF(#REF!&gt;0,$Y$1,"")</f>
        <v>#REF!</v>
      </c>
      <c r="Z327" s="23" t="e">
        <f>IF(#REF!&gt;0,$Z$1,"")</f>
        <v>#REF!</v>
      </c>
    </row>
    <row r="328" spans="1:29" ht="22.5" hidden="1" customHeight="1" thickBot="1" x14ac:dyDescent="0.3">
      <c r="A328" s="23" t="str">
        <f t="shared" si="10"/>
        <v>1</v>
      </c>
      <c r="B328" s="685">
        <f>MstList!B328</f>
        <v>0</v>
      </c>
      <c r="C328" s="685" t="str">
        <f>MstList!C328</f>
        <v/>
      </c>
      <c r="D328" s="686" t="str">
        <f>MstList!D328</f>
        <v>REQUESTS</v>
      </c>
      <c r="E328" s="687">
        <v>1</v>
      </c>
      <c r="F328" s="688"/>
      <c r="G328" s="689"/>
      <c r="H328" s="690" t="str">
        <f>MstList!H328</f>
        <v/>
      </c>
      <c r="I328" s="691" t="str">
        <f>MstList!I328</f>
        <v/>
      </c>
      <c r="J328" s="691" t="str">
        <f>MstList!J328</f>
        <v>District</v>
      </c>
      <c r="N328" s="636" t="e">
        <f>IF(Jasper!#REF!&gt;0,N$1,"")</f>
        <v>#REF!</v>
      </c>
      <c r="O328" s="362" t="e">
        <f>IF(#REF!&gt;0,O$1,"")</f>
        <v>#REF!</v>
      </c>
      <c r="P328" s="362" t="e">
        <f>IF(Versailles!#REF!&gt;0,P$1,"")</f>
        <v>#REF!</v>
      </c>
      <c r="Q328" s="362" t="e">
        <f>IF(Sellersburg!#REF!&gt;0,Q$1,"")</f>
        <v>#REF!</v>
      </c>
      <c r="R328" s="362" t="e">
        <f>IF(Pendleton!#REF!&gt;0,R$1,"")</f>
        <v>#REF!</v>
      </c>
      <c r="S328" s="362" t="e">
        <f>IF(#REF!&gt;0,S$1,"")</f>
        <v>#REF!</v>
      </c>
      <c r="T328" s="23" t="e">
        <f>IF(#REF!&gt;0,$T$1,"")</f>
        <v>#REF!</v>
      </c>
      <c r="U328" s="23" t="e">
        <f>IF(Lafayette!#REF!&gt;0,$U$1,"")</f>
        <v>#REF!</v>
      </c>
      <c r="V328" s="23" t="e">
        <f>IF(Peru!#REF!&gt;0,$V$1,"")</f>
        <v>#REF!</v>
      </c>
      <c r="W328" s="23" t="e">
        <f>IF(#REF!&gt;0,$W$1,"")</f>
        <v>#REF!</v>
      </c>
      <c r="X328" s="23" t="e">
        <f>IF('Ft Wayne'!#REF!&gt;0,$X$1,"")</f>
        <v>#REF!</v>
      </c>
      <c r="Y328" s="23" t="e">
        <f>IF(#REF!&gt;0,$Y$1,"")</f>
        <v>#REF!</v>
      </c>
      <c r="Z328" s="23" t="e">
        <f>IF(#REF!&gt;0,$Z$1,"")</f>
        <v>#REF!</v>
      </c>
    </row>
    <row r="329" spans="1:29" ht="16.5" hidden="1" customHeight="1" x14ac:dyDescent="0.25">
      <c r="A329" s="23" t="str">
        <f t="shared" si="10"/>
        <v>0</v>
      </c>
      <c r="B329" s="577"/>
      <c r="C329" s="577"/>
      <c r="D329" s="577"/>
      <c r="E329" s="671"/>
      <c r="F329" s="141">
        <v>0</v>
      </c>
      <c r="G329" s="425">
        <f t="shared" ref="G329:G392" si="12">PRODUCT(E329,F329)</f>
        <v>0</v>
      </c>
      <c r="H329" s="578" t="s">
        <v>9</v>
      </c>
      <c r="I329" s="581"/>
      <c r="J329" s="630"/>
      <c r="K329" s="639"/>
      <c r="M329" s="640"/>
      <c r="N329" s="23" t="str">
        <f>IF(Jasper!$C320&gt;0,N$1,"")</f>
        <v>D34</v>
      </c>
      <c r="O329" s="23" t="e">
        <f>IF(#REF!&gt;0,O$1,"")</f>
        <v>#REF!</v>
      </c>
      <c r="P329" s="3" t="str">
        <f>IF(Versailles!$C321&gt;0,P$1,"")</f>
        <v/>
      </c>
      <c r="Q329" s="640" t="str">
        <f>IF(Sellersburg!$D324&gt;0,Q$1,"")</f>
        <v/>
      </c>
      <c r="R329" s="23" t="str">
        <f>IF(Pendleton!$D297&gt;0,R$1,"")</f>
        <v/>
      </c>
      <c r="S329" s="23" t="e">
        <f>IF(#REF!&gt;0,S$1,"")</f>
        <v>#REF!</v>
      </c>
      <c r="T329" s="23" t="e">
        <f>IF(#REF!&gt;0,$T$1,"")</f>
        <v>#REF!</v>
      </c>
      <c r="U329" s="23" t="str">
        <f>IF(Lafayette!D176&gt;0,$U$1,"")</f>
        <v/>
      </c>
      <c r="V329" s="23" t="str">
        <f>IF(Peru!C36&gt;0,$V$1,"")</f>
        <v/>
      </c>
      <c r="W329" s="23" t="e">
        <f>IF(#REF!&gt;0,$W$1,"")</f>
        <v>#REF!</v>
      </c>
      <c r="X329" s="23" t="e">
        <f>IF('Ft Wayne'!#REF!&gt;0,$X$1,"")</f>
        <v>#REF!</v>
      </c>
      <c r="Y329" s="23" t="e">
        <f>IF(#REF!&gt;0,$Y$1,"")</f>
        <v>#REF!</v>
      </c>
      <c r="Z329" s="23" t="e">
        <f>IF(#REF!&gt;0,$Z$1,"")</f>
        <v>#REF!</v>
      </c>
    </row>
    <row r="330" spans="1:29" ht="16.5" hidden="1" customHeight="1" x14ac:dyDescent="0.25">
      <c r="A330" s="23" t="str">
        <f t="shared" si="10"/>
        <v>0</v>
      </c>
      <c r="B330" s="577"/>
      <c r="C330" s="577"/>
      <c r="D330" s="577"/>
      <c r="E330" s="671"/>
      <c r="F330" s="141">
        <v>0</v>
      </c>
      <c r="G330" s="425">
        <f t="shared" si="12"/>
        <v>0</v>
      </c>
      <c r="H330" s="578" t="s">
        <v>9</v>
      </c>
      <c r="I330" s="581"/>
      <c r="J330" s="630"/>
      <c r="K330" s="639"/>
      <c r="L330" s="3"/>
      <c r="N330" s="23" t="str">
        <f>IF(Jasper!$C321&gt;0,N$1,"")</f>
        <v>D34</v>
      </c>
      <c r="O330" s="23" t="e">
        <f>IF(#REF!&gt;0,O$1,"")</f>
        <v>#REF!</v>
      </c>
      <c r="P330" s="23" t="str">
        <f>IF(Versailles!$C322&gt;0,P$1,"")</f>
        <v/>
      </c>
      <c r="Q330" s="23" t="str">
        <f>IF(Sellersburg!$D325&gt;0,Q$1,"")</f>
        <v/>
      </c>
      <c r="R330" s="23" t="str">
        <f>IF(Pendleton!$D298&gt;0,R$1,"")</f>
        <v/>
      </c>
      <c r="S330" s="23" t="e">
        <f>IF(#REF!&gt;0,S$1,"")</f>
        <v>#REF!</v>
      </c>
      <c r="T330" s="23" t="e">
        <f>IF(#REF!&gt;0,$T$1,"")</f>
        <v>#REF!</v>
      </c>
      <c r="U330" s="23" t="str">
        <f>IF(Lafayette!D177&gt;0,$U$1,"")</f>
        <v/>
      </c>
      <c r="V330" s="23" t="str">
        <f>IF(Peru!C37&gt;0,$V$1,"")</f>
        <v/>
      </c>
      <c r="W330" s="23" t="e">
        <f>IF(#REF!&gt;0,$W$1,"")</f>
        <v>#REF!</v>
      </c>
      <c r="X330" s="23" t="e">
        <f>IF('Ft Wayne'!#REF!&gt;0,$X$1,"")</f>
        <v>#REF!</v>
      </c>
      <c r="Y330" s="23" t="e">
        <f>IF(#REF!&gt;0,$Y$1,"")</f>
        <v>#REF!</v>
      </c>
      <c r="Z330" s="23" t="e">
        <f>IF(#REF!&gt;0,$Z$1,"")</f>
        <v>#REF!</v>
      </c>
    </row>
    <row r="331" spans="1:29" ht="16.5" hidden="1" customHeight="1" x14ac:dyDescent="0.25">
      <c r="A331" s="23" t="str">
        <f t="shared" si="10"/>
        <v>0</v>
      </c>
      <c r="B331" s="178"/>
      <c r="C331" s="178"/>
      <c r="D331" s="178"/>
      <c r="E331" s="217"/>
      <c r="F331" s="538">
        <v>0</v>
      </c>
      <c r="G331" s="425">
        <f t="shared" si="12"/>
        <v>0</v>
      </c>
      <c r="H331" s="578" t="s">
        <v>9</v>
      </c>
      <c r="I331" s="265"/>
      <c r="J331" s="542"/>
      <c r="K331" s="639"/>
      <c r="N331" s="23" t="str">
        <f>IF(Jasper!$C322&gt;0,N$1,"")</f>
        <v>D34</v>
      </c>
      <c r="O331" s="23" t="e">
        <f>IF(#REF!&gt;0,O$1,"")</f>
        <v>#REF!</v>
      </c>
      <c r="P331" s="23" t="str">
        <f>IF(Versailles!$C323&gt;0,P$1,"")</f>
        <v/>
      </c>
      <c r="Q331" s="23" t="str">
        <f>IF(Sellersburg!$D326&gt;0,Q$1,"")</f>
        <v/>
      </c>
      <c r="R331" s="23" t="str">
        <f>IF(Pendleton!$D299&gt;0,R$1,"")</f>
        <v/>
      </c>
      <c r="S331" s="23" t="e">
        <f>IF(#REF!&gt;0,S$1,"")</f>
        <v>#REF!</v>
      </c>
      <c r="T331" s="23" t="e">
        <f>IF(#REF!&gt;0,$T$1,"")</f>
        <v>#REF!</v>
      </c>
      <c r="U331" s="23" t="str">
        <f>IF(Lafayette!D178&gt;0,$U$1,"")</f>
        <v/>
      </c>
      <c r="V331" s="23" t="str">
        <f>IF(Peru!C38&gt;0,$V$1,"")</f>
        <v/>
      </c>
      <c r="W331" s="23" t="e">
        <f>IF(#REF!&gt;0,$W$1,"")</f>
        <v>#REF!</v>
      </c>
      <c r="X331" s="23" t="e">
        <f>IF('Ft Wayne'!#REF!&gt;0,$X$1,"")</f>
        <v>#REF!</v>
      </c>
      <c r="Y331" s="23" t="e">
        <f>IF(#REF!&gt;0,$Y$1,"")</f>
        <v>#REF!</v>
      </c>
      <c r="Z331" s="23" t="e">
        <f>IF(#REF!&gt;0,$Z$1,"")</f>
        <v>#REF!</v>
      </c>
    </row>
    <row r="332" spans="1:29" s="591" customFormat="1" ht="16.5" hidden="1" customHeight="1" x14ac:dyDescent="0.25">
      <c r="A332" s="591" t="str">
        <f t="shared" si="10"/>
        <v>0</v>
      </c>
      <c r="B332" s="178"/>
      <c r="C332" s="178"/>
      <c r="D332" s="178"/>
      <c r="E332" s="217"/>
      <c r="F332" s="538">
        <v>0</v>
      </c>
      <c r="G332" s="425">
        <f t="shared" si="12"/>
        <v>0</v>
      </c>
      <c r="H332" s="578" t="s">
        <v>9</v>
      </c>
      <c r="I332" s="265"/>
      <c r="J332" s="542"/>
      <c r="K332" s="639"/>
      <c r="L332" s="23"/>
      <c r="M332" s="23"/>
      <c r="N332" s="23" t="str">
        <f>IF(Jasper!$C323&gt;0,N$1,"")</f>
        <v>D34</v>
      </c>
      <c r="O332" s="23" t="e">
        <f>IF(#REF!&gt;0,O$1,"")</f>
        <v>#REF!</v>
      </c>
      <c r="P332" s="23" t="str">
        <f>IF(Versailles!$C324&gt;0,P$1,"")</f>
        <v/>
      </c>
      <c r="Q332" s="23" t="str">
        <f>IF(Sellersburg!$D327&gt;0,Q$1,"")</f>
        <v/>
      </c>
      <c r="R332" s="23" t="str">
        <f>IF(Pendleton!$D300&gt;0,R$1,"")</f>
        <v/>
      </c>
      <c r="S332" s="23" t="e">
        <f>IF(#REF!&gt;0,S$1,"")</f>
        <v>#REF!</v>
      </c>
      <c r="T332" s="23" t="e">
        <f>IF(#REF!&gt;0,$T$1,"")</f>
        <v>#REF!</v>
      </c>
      <c r="U332" s="23" t="str">
        <f>IF(Lafayette!D179&gt;0,$U$1,"")</f>
        <v/>
      </c>
      <c r="V332" s="23" t="str">
        <f>IF(Peru!C39&gt;0,$V$1,"")</f>
        <v/>
      </c>
      <c r="W332" s="23" t="e">
        <f>IF(#REF!&gt;0,$W$1,"")</f>
        <v>#REF!</v>
      </c>
      <c r="X332" s="23" t="e">
        <f>IF('Ft Wayne'!#REF!&gt;0,$X$1,"")</f>
        <v>#REF!</v>
      </c>
      <c r="Y332" s="23" t="e">
        <f>IF(#REF!&gt;0,$Y$1,"")</f>
        <v>#REF!</v>
      </c>
      <c r="Z332" s="23" t="e">
        <f>IF(#REF!&gt;0,$Z$1,"")</f>
        <v>#REF!</v>
      </c>
      <c r="AA332" s="23"/>
      <c r="AB332" s="23"/>
      <c r="AC332" s="23"/>
    </row>
    <row r="333" spans="1:29" ht="16.5" hidden="1" customHeight="1" x14ac:dyDescent="0.25">
      <c r="A333" s="23" t="str">
        <f t="shared" si="10"/>
        <v>0</v>
      </c>
      <c r="B333" s="178"/>
      <c r="C333" s="178"/>
      <c r="D333" s="178"/>
      <c r="E333" s="217"/>
      <c r="F333" s="538">
        <v>0</v>
      </c>
      <c r="G333" s="425">
        <f t="shared" si="12"/>
        <v>0</v>
      </c>
      <c r="H333" s="578" t="s">
        <v>9</v>
      </c>
      <c r="I333" s="265"/>
      <c r="J333" s="542"/>
      <c r="K333" s="639"/>
      <c r="N333" s="23" t="str">
        <f>IF(Jasper!$C324&gt;0,N$1,"")</f>
        <v>D34</v>
      </c>
      <c r="O333" s="23" t="e">
        <f>IF(#REF!&gt;0,O$1,"")</f>
        <v>#REF!</v>
      </c>
      <c r="P333" s="23" t="str">
        <f>IF(Versailles!$C325&gt;0,P$1,"")</f>
        <v/>
      </c>
      <c r="Q333" s="23" t="str">
        <f>IF(Sellersburg!$D328&gt;0,Q$1,"")</f>
        <v/>
      </c>
      <c r="R333" s="23" t="str">
        <f>IF(Pendleton!$D301&gt;0,R$1,"")</f>
        <v/>
      </c>
      <c r="S333" s="23" t="e">
        <f>IF(#REF!&gt;0,S$1,"")</f>
        <v>#REF!</v>
      </c>
      <c r="T333" s="23" t="e">
        <f>IF(#REF!&gt;0,$T$1,"")</f>
        <v>#REF!</v>
      </c>
      <c r="U333" s="23" t="str">
        <f>IF(Lafayette!D180&gt;0,$U$1,"")</f>
        <v/>
      </c>
      <c r="V333" s="23" t="str">
        <f>IF(Peru!C40&gt;0,$V$1,"")</f>
        <v/>
      </c>
      <c r="W333" s="23" t="e">
        <f>IF(#REF!&gt;0,$W$1,"")</f>
        <v>#REF!</v>
      </c>
      <c r="X333" s="23" t="e">
        <f>IF('Ft Wayne'!#REF!&gt;0,$X$1,"")</f>
        <v>#REF!</v>
      </c>
      <c r="Y333" s="23" t="e">
        <f>IF(#REF!&gt;0,$Y$1,"")</f>
        <v>#REF!</v>
      </c>
      <c r="Z333" s="23" t="e">
        <f>IF(#REF!&gt;0,$Z$1,"")</f>
        <v>#REF!</v>
      </c>
    </row>
    <row r="334" spans="1:29" ht="16.5" hidden="1" customHeight="1" x14ac:dyDescent="0.25">
      <c r="A334" s="23" t="str">
        <f t="shared" si="10"/>
        <v>0</v>
      </c>
      <c r="B334" s="178"/>
      <c r="C334" s="178"/>
      <c r="D334" s="178"/>
      <c r="E334" s="217"/>
      <c r="F334" s="538">
        <v>0</v>
      </c>
      <c r="G334" s="425">
        <f t="shared" si="12"/>
        <v>0</v>
      </c>
      <c r="H334" s="578" t="s">
        <v>9</v>
      </c>
      <c r="I334" s="265"/>
      <c r="J334" s="542"/>
      <c r="K334" s="639"/>
      <c r="M334" s="362"/>
      <c r="N334" s="23" t="str">
        <f>IF(Jasper!$C325&gt;0,N$1,"")</f>
        <v>D34</v>
      </c>
      <c r="O334" s="23" t="e">
        <f>IF(#REF!&gt;0,O$1,"")</f>
        <v>#REF!</v>
      </c>
      <c r="P334" s="23" t="str">
        <f>IF(Versailles!$C326&gt;0,P$1,"")</f>
        <v/>
      </c>
      <c r="Q334" s="23" t="str">
        <f>IF(Sellersburg!$D329&gt;0,Q$1,"")</f>
        <v/>
      </c>
      <c r="R334" s="23" t="str">
        <f>IF(Pendleton!$D302&gt;0,R$1,"")</f>
        <v/>
      </c>
      <c r="S334" s="23" t="e">
        <f>IF(#REF!&gt;0,S$1,"")</f>
        <v>#REF!</v>
      </c>
      <c r="T334" s="23" t="e">
        <f>IF(#REF!&gt;0,$T$1,"")</f>
        <v>#REF!</v>
      </c>
      <c r="U334" s="23" t="str">
        <f>IF(Lafayette!D181&gt;0,$U$1,"")</f>
        <v/>
      </c>
      <c r="V334" s="23" t="str">
        <f>IF(Peru!C41&gt;0,$V$1,"")</f>
        <v/>
      </c>
      <c r="W334" s="23" t="e">
        <f>IF(#REF!&gt;0,$W$1,"")</f>
        <v>#REF!</v>
      </c>
      <c r="X334" s="23" t="e">
        <f>IF('Ft Wayne'!#REF!&gt;0,$X$1,"")</f>
        <v>#REF!</v>
      </c>
      <c r="Y334" s="23" t="e">
        <f>IF(#REF!&gt;0,$Y$1,"")</f>
        <v>#REF!</v>
      </c>
      <c r="Z334" s="23" t="e">
        <f>IF(#REF!&gt;0,$Z$1,"")</f>
        <v>#REF!</v>
      </c>
    </row>
    <row r="335" spans="1:29" ht="16.5" hidden="1" customHeight="1" x14ac:dyDescent="0.25">
      <c r="A335" s="23" t="str">
        <f t="shared" si="10"/>
        <v>0</v>
      </c>
      <c r="B335" s="178"/>
      <c r="C335" s="178"/>
      <c r="D335" s="178"/>
      <c r="E335" s="217"/>
      <c r="F335" s="538">
        <v>0</v>
      </c>
      <c r="G335" s="425">
        <f t="shared" si="12"/>
        <v>0</v>
      </c>
      <c r="H335" s="578" t="s">
        <v>9</v>
      </c>
      <c r="I335" s="265"/>
      <c r="J335" s="542"/>
      <c r="K335" s="639"/>
      <c r="N335" s="23" t="str">
        <f>IF(Jasper!$C326&gt;0,N$1,"")</f>
        <v>D34</v>
      </c>
      <c r="O335" s="23" t="e">
        <f>IF(#REF!&gt;0,O$1,"")</f>
        <v>#REF!</v>
      </c>
      <c r="P335" s="23" t="str">
        <f>IF(Versailles!$C327&gt;0,P$1,"")</f>
        <v/>
      </c>
      <c r="Q335" s="23" t="str">
        <f>IF(Sellersburg!$D330&gt;0,Q$1,"")</f>
        <v/>
      </c>
      <c r="R335" s="23" t="str">
        <f>IF(Pendleton!$D303&gt;0,R$1,"")</f>
        <v/>
      </c>
      <c r="S335" s="23" t="e">
        <f>IF(#REF!&gt;0,S$1,"")</f>
        <v>#REF!</v>
      </c>
      <c r="T335" s="23" t="e">
        <f>IF(#REF!&gt;0,$T$1,"")</f>
        <v>#REF!</v>
      </c>
      <c r="U335" s="23" t="str">
        <f>IF(Lafayette!D182&gt;0,$U$1,"")</f>
        <v/>
      </c>
      <c r="V335" s="23" t="str">
        <f>IF(Peru!C42&gt;0,$V$1,"")</f>
        <v/>
      </c>
      <c r="W335" s="23" t="e">
        <f>IF(#REF!&gt;0,$W$1,"")</f>
        <v>#REF!</v>
      </c>
      <c r="X335" s="23" t="e">
        <f>IF('Ft Wayne'!#REF!&gt;0,$X$1,"")</f>
        <v>#REF!</v>
      </c>
      <c r="Y335" s="23" t="e">
        <f>IF(#REF!&gt;0,$Y$1,"")</f>
        <v>#REF!</v>
      </c>
      <c r="Z335" s="23" t="e">
        <f>IF(#REF!&gt;0,$Z$1,"")</f>
        <v>#REF!</v>
      </c>
    </row>
    <row r="336" spans="1:29" ht="16.5" hidden="1" customHeight="1" x14ac:dyDescent="0.25">
      <c r="A336" s="23" t="str">
        <f t="shared" si="10"/>
        <v>0</v>
      </c>
      <c r="B336" s="178"/>
      <c r="C336" s="178"/>
      <c r="D336" s="178"/>
      <c r="E336" s="217"/>
      <c r="F336" s="538">
        <v>0</v>
      </c>
      <c r="G336" s="425">
        <f t="shared" si="12"/>
        <v>0</v>
      </c>
      <c r="H336" s="578" t="s">
        <v>9</v>
      </c>
      <c r="I336" s="265"/>
      <c r="J336" s="542"/>
      <c r="K336" s="639"/>
      <c r="N336" s="23" t="str">
        <f>IF(Jasper!$C327&gt;0,N$1,"")</f>
        <v>D34</v>
      </c>
      <c r="O336" s="23" t="e">
        <f>IF(#REF!&gt;0,O$1,"")</f>
        <v>#REF!</v>
      </c>
      <c r="P336" s="23" t="str">
        <f>IF(Versailles!$C328&gt;0,P$1,"")</f>
        <v/>
      </c>
      <c r="Q336" s="23" t="str">
        <f>IF(Sellersburg!$D331&gt;0,Q$1,"")</f>
        <v/>
      </c>
      <c r="R336" s="23" t="str">
        <f>IF(Pendleton!$D304&gt;0,R$1,"")</f>
        <v/>
      </c>
      <c r="S336" s="23" t="e">
        <f>IF(#REF!&gt;0,S$1,"")</f>
        <v>#REF!</v>
      </c>
      <c r="T336" s="23" t="e">
        <f>IF(#REF!&gt;0,$T$1,"")</f>
        <v>#REF!</v>
      </c>
      <c r="U336" s="23" t="str">
        <f>IF(Lafayette!D183&gt;0,$U$1,"")</f>
        <v/>
      </c>
      <c r="V336" s="23" t="str">
        <f>IF(Peru!C43&gt;0,$V$1,"")</f>
        <v/>
      </c>
      <c r="W336" s="23" t="e">
        <f>IF(#REF!&gt;0,$W$1,"")</f>
        <v>#REF!</v>
      </c>
      <c r="X336" s="23" t="e">
        <f>IF('Ft Wayne'!#REF!&gt;0,$X$1,"")</f>
        <v>#REF!</v>
      </c>
      <c r="Y336" s="23" t="e">
        <f>IF(#REF!&gt;0,$Y$1,"")</f>
        <v>#REF!</v>
      </c>
      <c r="Z336" s="23" t="e">
        <f>IF(#REF!&gt;0,$Z$1,"")</f>
        <v>#REF!</v>
      </c>
    </row>
    <row r="337" spans="1:26" ht="16.5" hidden="1" customHeight="1" x14ac:dyDescent="0.25">
      <c r="A337" s="23" t="str">
        <f t="shared" si="10"/>
        <v>0</v>
      </c>
      <c r="B337" s="178"/>
      <c r="C337" s="178"/>
      <c r="D337" s="178"/>
      <c r="E337" s="217"/>
      <c r="F337" s="538">
        <v>0</v>
      </c>
      <c r="G337" s="425">
        <f t="shared" si="12"/>
        <v>0</v>
      </c>
      <c r="H337" s="578" t="s">
        <v>9</v>
      </c>
      <c r="I337" s="265"/>
      <c r="J337" s="542"/>
      <c r="K337" s="639"/>
      <c r="N337" s="23" t="str">
        <f>IF(Jasper!$C328&gt;0,N$1,"")</f>
        <v>D34</v>
      </c>
      <c r="O337" s="23" t="e">
        <f>IF(#REF!&gt;0,O$1,"")</f>
        <v>#REF!</v>
      </c>
      <c r="P337" s="23" t="str">
        <f>IF(Versailles!$C329&gt;0,P$1,"")</f>
        <v/>
      </c>
      <c r="Q337" s="23" t="str">
        <f>IF(Sellersburg!$D332&gt;0,Q$1,"")</f>
        <v/>
      </c>
      <c r="R337" s="23" t="str">
        <f>IF(Pendleton!$D305&gt;0,R$1,"")</f>
        <v/>
      </c>
      <c r="S337" s="23" t="e">
        <f>IF(#REF!&gt;0,S$1,"")</f>
        <v>#REF!</v>
      </c>
      <c r="T337" s="23" t="e">
        <f>IF(#REF!&gt;0,$T$1,"")</f>
        <v>#REF!</v>
      </c>
      <c r="U337" s="23" t="str">
        <f>IF(Lafayette!D184&gt;0,$U$1,"")</f>
        <v/>
      </c>
      <c r="V337" s="23" t="str">
        <f>IF(Peru!C44&gt;0,$V$1,"")</f>
        <v/>
      </c>
      <c r="W337" s="23" t="e">
        <f>IF(#REF!&gt;0,$W$1,"")</f>
        <v>#REF!</v>
      </c>
      <c r="X337" s="23" t="e">
        <f>IF('Ft Wayne'!#REF!&gt;0,$X$1,"")</f>
        <v>#REF!</v>
      </c>
      <c r="Y337" s="23" t="e">
        <f>IF(#REF!&gt;0,$Y$1,"")</f>
        <v>#REF!</v>
      </c>
      <c r="Z337" s="23" t="e">
        <f>IF(#REF!&gt;0,$Z$1,"")</f>
        <v>#REF!</v>
      </c>
    </row>
    <row r="338" spans="1:26" ht="16.5" hidden="1" customHeight="1" x14ac:dyDescent="0.25">
      <c r="A338" s="23" t="str">
        <f t="shared" si="10"/>
        <v>0</v>
      </c>
      <c r="B338" s="178"/>
      <c r="C338" s="178"/>
      <c r="D338" s="178"/>
      <c r="E338" s="217"/>
      <c r="F338" s="538">
        <v>0</v>
      </c>
      <c r="G338" s="425">
        <f t="shared" si="12"/>
        <v>0</v>
      </c>
      <c r="H338" s="578" t="s">
        <v>9</v>
      </c>
      <c r="I338" s="265"/>
      <c r="J338" s="542"/>
      <c r="K338" s="639"/>
      <c r="N338" s="23" t="str">
        <f>IF(Jasper!$C329&gt;0,N$1,"")</f>
        <v>D34</v>
      </c>
      <c r="O338" s="23" t="e">
        <f>IF(#REF!&gt;0,O$1,"")</f>
        <v>#REF!</v>
      </c>
      <c r="P338" s="23" t="str">
        <f>IF(Versailles!$C330&gt;0,P$1,"")</f>
        <v/>
      </c>
      <c r="Q338" s="23" t="str">
        <f>IF(Sellersburg!$D333&gt;0,Q$1,"")</f>
        <v/>
      </c>
      <c r="R338" s="23" t="str">
        <f>IF(Pendleton!$D306&gt;0,R$1,"")</f>
        <v/>
      </c>
      <c r="S338" s="23" t="e">
        <f>IF(#REF!&gt;0,S$1,"")</f>
        <v>#REF!</v>
      </c>
      <c r="T338" s="23" t="e">
        <f>IF(#REF!&gt;0,$T$1,"")</f>
        <v>#REF!</v>
      </c>
      <c r="U338" s="23" t="str">
        <f>IF(Lafayette!D185&gt;0,$U$1,"")</f>
        <v/>
      </c>
      <c r="V338" s="23" t="str">
        <f>IF(Peru!C45&gt;0,$V$1,"")</f>
        <v/>
      </c>
      <c r="W338" s="23" t="e">
        <f>IF(#REF!&gt;0,$W$1,"")</f>
        <v>#REF!</v>
      </c>
      <c r="X338" s="23" t="e">
        <f>IF('Ft Wayne'!#REF!&gt;0,$X$1,"")</f>
        <v>#REF!</v>
      </c>
      <c r="Y338" s="23" t="e">
        <f>IF(#REF!&gt;0,$Y$1,"")</f>
        <v>#REF!</v>
      </c>
      <c r="Z338" s="23" t="e">
        <f>IF(#REF!&gt;0,$Z$1,"")</f>
        <v>#REF!</v>
      </c>
    </row>
    <row r="339" spans="1:26" ht="16.5" hidden="1" customHeight="1" x14ac:dyDescent="0.25">
      <c r="A339" s="23" t="str">
        <f t="shared" si="10"/>
        <v>0</v>
      </c>
      <c r="B339" s="178"/>
      <c r="C339" s="178"/>
      <c r="D339" s="178"/>
      <c r="E339" s="217"/>
      <c r="F339" s="538">
        <v>0</v>
      </c>
      <c r="G339" s="425">
        <f t="shared" si="12"/>
        <v>0</v>
      </c>
      <c r="H339" s="578" t="s">
        <v>9</v>
      </c>
      <c r="I339" s="265"/>
      <c r="J339" s="542"/>
      <c r="K339" s="639"/>
      <c r="N339" s="23" t="str">
        <f>IF(Jasper!$C330&gt;0,N$1,"")</f>
        <v>D34</v>
      </c>
      <c r="O339" s="23" t="e">
        <f>IF(#REF!&gt;0,O$1,"")</f>
        <v>#REF!</v>
      </c>
      <c r="P339" s="23" t="str">
        <f>IF(Versailles!$C331&gt;0,P$1,"")</f>
        <v/>
      </c>
      <c r="Q339" s="23" t="str">
        <f>IF(Sellersburg!$D334&gt;0,Q$1,"")</f>
        <v/>
      </c>
      <c r="R339" s="23" t="str">
        <f>IF(Pendleton!$D307&gt;0,R$1,"")</f>
        <v/>
      </c>
      <c r="S339" s="23" t="e">
        <f>IF(#REF!&gt;0,S$1,"")</f>
        <v>#REF!</v>
      </c>
      <c r="T339" s="23" t="e">
        <f>IF(#REF!&gt;0,$T$1,"")</f>
        <v>#REF!</v>
      </c>
      <c r="U339" s="23" t="str">
        <f>IF(Lafayette!D186&gt;0,$U$1,"")</f>
        <v/>
      </c>
      <c r="V339" s="23" t="str">
        <f>IF(Peru!C46&gt;0,$V$1,"")</f>
        <v/>
      </c>
      <c r="W339" s="23" t="e">
        <f>IF(#REF!&gt;0,$W$1,"")</f>
        <v>#REF!</v>
      </c>
      <c r="X339" s="23" t="e">
        <f>IF('Ft Wayne'!#REF!&gt;0,$X$1,"")</f>
        <v>#REF!</v>
      </c>
      <c r="Y339" s="23" t="e">
        <f>IF(#REF!&gt;0,$Y$1,"")</f>
        <v>#REF!</v>
      </c>
      <c r="Z339" s="23" t="e">
        <f>IF(#REF!&gt;0,$Z$1,"")</f>
        <v>#REF!</v>
      </c>
    </row>
    <row r="340" spans="1:26" ht="16.5" hidden="1" customHeight="1" x14ac:dyDescent="0.25">
      <c r="A340" s="23" t="str">
        <f t="shared" si="10"/>
        <v>0</v>
      </c>
      <c r="B340" s="178"/>
      <c r="C340" s="178"/>
      <c r="D340" s="178"/>
      <c r="E340" s="217"/>
      <c r="F340" s="538">
        <v>0</v>
      </c>
      <c r="G340" s="425">
        <f t="shared" si="12"/>
        <v>0</v>
      </c>
      <c r="H340" s="578" t="s">
        <v>9</v>
      </c>
      <c r="I340" s="265"/>
      <c r="J340" s="542"/>
      <c r="K340" s="639"/>
      <c r="N340" s="23" t="str">
        <f>IF(Jasper!$C331&gt;0,N$1,"")</f>
        <v>D34</v>
      </c>
      <c r="O340" s="23" t="e">
        <f>IF(#REF!&gt;0,O$1,"")</f>
        <v>#REF!</v>
      </c>
      <c r="P340" s="23" t="str">
        <f>IF(Versailles!$C332&gt;0,P$1,"")</f>
        <v/>
      </c>
      <c r="Q340" s="23" t="str">
        <f>IF(Sellersburg!$D335&gt;0,Q$1,"")</f>
        <v/>
      </c>
      <c r="R340" s="23" t="str">
        <f>IF(Pendleton!$D308&gt;0,R$1,"")</f>
        <v/>
      </c>
      <c r="S340" s="23" t="e">
        <f>IF(#REF!&gt;0,S$1,"")</f>
        <v>#REF!</v>
      </c>
      <c r="T340" s="23" t="e">
        <f>IF(#REF!&gt;0,$T$1,"")</f>
        <v>#REF!</v>
      </c>
      <c r="U340" s="23" t="str">
        <f>IF(Lafayette!D187&gt;0,$U$1,"")</f>
        <v/>
      </c>
      <c r="V340" s="23" t="str">
        <f>IF(Peru!C47&gt;0,$V$1,"")</f>
        <v/>
      </c>
      <c r="W340" s="23" t="e">
        <f>IF(#REF!&gt;0,$W$1,"")</f>
        <v>#REF!</v>
      </c>
      <c r="X340" s="23" t="e">
        <f>IF('Ft Wayne'!#REF!&gt;0,$X$1,"")</f>
        <v>#REF!</v>
      </c>
      <c r="Y340" s="23" t="e">
        <f>IF(#REF!&gt;0,$Y$1,"")</f>
        <v>#REF!</v>
      </c>
      <c r="Z340" s="23" t="e">
        <f>IF(#REF!&gt;0,$Z$1,"")</f>
        <v>#REF!</v>
      </c>
    </row>
    <row r="341" spans="1:26" ht="16.5" hidden="1" customHeight="1" x14ac:dyDescent="0.25">
      <c r="A341" s="23" t="str">
        <f t="shared" si="10"/>
        <v>0</v>
      </c>
      <c r="B341" s="178"/>
      <c r="C341" s="178"/>
      <c r="D341" s="178"/>
      <c r="E341" s="217"/>
      <c r="F341" s="538">
        <v>0</v>
      </c>
      <c r="G341" s="425">
        <f t="shared" si="12"/>
        <v>0</v>
      </c>
      <c r="H341" s="578" t="s">
        <v>9</v>
      </c>
      <c r="I341" s="265"/>
      <c r="J341" s="542"/>
      <c r="K341" s="639"/>
      <c r="N341" s="23" t="str">
        <f>IF(Jasper!$C332&gt;0,N$1,"")</f>
        <v>D34</v>
      </c>
      <c r="O341" s="23" t="e">
        <f>IF(#REF!&gt;0,O$1,"")</f>
        <v>#REF!</v>
      </c>
      <c r="P341" s="23" t="str">
        <f>IF(Versailles!$C333&gt;0,P$1,"")</f>
        <v/>
      </c>
      <c r="Q341" s="23" t="str">
        <f>IF(Sellersburg!$D336&gt;0,Q$1,"")</f>
        <v/>
      </c>
      <c r="R341" s="23" t="str">
        <f>IF(Pendleton!$D309&gt;0,R$1,"")</f>
        <v/>
      </c>
      <c r="S341" s="23" t="e">
        <f>IF(#REF!&gt;0,S$1,"")</f>
        <v>#REF!</v>
      </c>
      <c r="T341" s="23" t="e">
        <f>IF(#REF!&gt;0,$T$1,"")</f>
        <v>#REF!</v>
      </c>
      <c r="U341" s="23" t="str">
        <f>IF(Lafayette!D188&gt;0,$U$1,"")</f>
        <v/>
      </c>
      <c r="V341" s="23" t="str">
        <f>IF(Peru!C48&gt;0,$V$1,"")</f>
        <v/>
      </c>
      <c r="W341" s="23" t="e">
        <f>IF(#REF!&gt;0,$W$1,"")</f>
        <v>#REF!</v>
      </c>
      <c r="X341" s="23" t="e">
        <f>IF('Ft Wayne'!#REF!&gt;0,$X$1,"")</f>
        <v>#REF!</v>
      </c>
      <c r="Y341" s="23" t="e">
        <f>IF(#REF!&gt;0,$Y$1,"")</f>
        <v>#REF!</v>
      </c>
      <c r="Z341" s="23" t="e">
        <f>IF(#REF!&gt;0,$Z$1,"")</f>
        <v>#REF!</v>
      </c>
    </row>
    <row r="342" spans="1:26" ht="16.5" hidden="1" customHeight="1" x14ac:dyDescent="0.25">
      <c r="A342" s="23" t="str">
        <f t="shared" si="10"/>
        <v>0</v>
      </c>
      <c r="B342" s="178"/>
      <c r="C342" s="178"/>
      <c r="D342" s="178"/>
      <c r="E342" s="217"/>
      <c r="F342" s="538">
        <v>0</v>
      </c>
      <c r="G342" s="425">
        <f t="shared" si="12"/>
        <v>0</v>
      </c>
      <c r="H342" s="578" t="s">
        <v>9</v>
      </c>
      <c r="I342" s="265"/>
      <c r="J342" s="542"/>
      <c r="K342" s="521"/>
      <c r="N342" s="23" t="str">
        <f>IF(Jasper!$C333&gt;0,N$1,"")</f>
        <v>D34</v>
      </c>
      <c r="O342" s="23" t="e">
        <f>IF(#REF!&gt;0,O$1,"")</f>
        <v>#REF!</v>
      </c>
      <c r="P342" s="23" t="str">
        <f>IF(Versailles!$C334&gt;0,P$1,"")</f>
        <v/>
      </c>
      <c r="Q342" s="23" t="str">
        <f>IF(Sellersburg!$D337&gt;0,Q$1,"")</f>
        <v/>
      </c>
      <c r="R342" s="23" t="str">
        <f>IF(Pendleton!$D310&gt;0,R$1,"")</f>
        <v/>
      </c>
      <c r="S342" s="23" t="e">
        <f>IF(#REF!&gt;0,S$1,"")</f>
        <v>#REF!</v>
      </c>
      <c r="T342" s="23" t="e">
        <f>IF(#REF!&gt;0,$T$1,"")</f>
        <v>#REF!</v>
      </c>
      <c r="U342" s="23" t="str">
        <f>IF(Lafayette!D189&gt;0,$U$1,"")</f>
        <v/>
      </c>
      <c r="V342" s="23" t="str">
        <f>IF(Peru!C49&gt;0,$V$1,"")</f>
        <v/>
      </c>
      <c r="W342" s="23" t="e">
        <f>IF(#REF!&gt;0,$W$1,"")</f>
        <v>#REF!</v>
      </c>
      <c r="X342" s="23" t="e">
        <f>IF('Ft Wayne'!#REF!&gt;0,$X$1,"")</f>
        <v>#REF!</v>
      </c>
      <c r="Y342" s="23" t="e">
        <f>IF(#REF!&gt;0,$Y$1,"")</f>
        <v>#REF!</v>
      </c>
      <c r="Z342" s="23" t="e">
        <f>IF(#REF!&gt;0,$Z$1,"")</f>
        <v>#REF!</v>
      </c>
    </row>
    <row r="343" spans="1:26" ht="16.5" hidden="1" customHeight="1" x14ac:dyDescent="0.25">
      <c r="A343" s="23" t="str">
        <f t="shared" si="10"/>
        <v>0</v>
      </c>
      <c r="B343" s="178"/>
      <c r="C343" s="178"/>
      <c r="D343" s="178"/>
      <c r="E343" s="217"/>
      <c r="F343" s="538">
        <v>0</v>
      </c>
      <c r="G343" s="425">
        <f t="shared" si="12"/>
        <v>0</v>
      </c>
      <c r="H343" s="578" t="s">
        <v>9</v>
      </c>
      <c r="I343" s="265"/>
      <c r="J343" s="542"/>
      <c r="K343" s="639"/>
      <c r="N343" s="23" t="str">
        <f>IF(Jasper!$C334&gt;0,N$1,"")</f>
        <v>D34</v>
      </c>
      <c r="O343" s="23" t="e">
        <f>IF(#REF!&gt;0,O$1,"")</f>
        <v>#REF!</v>
      </c>
      <c r="P343" s="23" t="str">
        <f>IF(Versailles!$C335&gt;0,P$1,"")</f>
        <v/>
      </c>
      <c r="Q343" s="23" t="str">
        <f>IF(Sellersburg!$D338&gt;0,Q$1,"")</f>
        <v/>
      </c>
      <c r="R343" s="23" t="str">
        <f>IF(Pendleton!$D311&gt;0,R$1,"")</f>
        <v/>
      </c>
      <c r="S343" s="23" t="e">
        <f>IF(#REF!&gt;0,S$1,"")</f>
        <v>#REF!</v>
      </c>
      <c r="T343" s="23" t="e">
        <f>IF(#REF!&gt;0,$T$1,"")</f>
        <v>#REF!</v>
      </c>
      <c r="U343" s="23" t="str">
        <f>IF(Lafayette!D190&gt;0,$U$1,"")</f>
        <v/>
      </c>
      <c r="V343" s="23" t="str">
        <f>IF(Peru!C50&gt;0,$V$1,"")</f>
        <v/>
      </c>
      <c r="W343" s="23" t="e">
        <f>IF(#REF!&gt;0,$W$1,"")</f>
        <v>#REF!</v>
      </c>
      <c r="X343" s="23" t="e">
        <f>IF('Ft Wayne'!#REF!&gt;0,$X$1,"")</f>
        <v>#REF!</v>
      </c>
      <c r="Y343" s="23" t="e">
        <f>IF(#REF!&gt;0,$Y$1,"")</f>
        <v>#REF!</v>
      </c>
      <c r="Z343" s="23" t="e">
        <f>IF(#REF!&gt;0,$Z$1,"")</f>
        <v>#REF!</v>
      </c>
    </row>
    <row r="344" spans="1:26" ht="16.5" hidden="1" customHeight="1" x14ac:dyDescent="0.25">
      <c r="A344" s="23" t="str">
        <f t="shared" si="10"/>
        <v>0</v>
      </c>
      <c r="B344" s="178"/>
      <c r="C344" s="178"/>
      <c r="D344" s="178"/>
      <c r="E344" s="217"/>
      <c r="F344" s="538">
        <v>0</v>
      </c>
      <c r="G344" s="425">
        <f t="shared" si="12"/>
        <v>0</v>
      </c>
      <c r="H344" s="578" t="s">
        <v>9</v>
      </c>
      <c r="I344" s="265"/>
      <c r="J344" s="542"/>
      <c r="K344" s="639"/>
      <c r="N344" s="23" t="str">
        <f>IF(Jasper!$C335&gt;0,N$1,"")</f>
        <v>D34</v>
      </c>
      <c r="O344" s="23" t="e">
        <f>IF(#REF!&gt;0,O$1,"")</f>
        <v>#REF!</v>
      </c>
      <c r="P344" s="23" t="str">
        <f>IF(Versailles!$C336&gt;0,P$1,"")</f>
        <v/>
      </c>
      <c r="Q344" s="23" t="str">
        <f>IF(Sellersburg!$D339&gt;0,Q$1,"")</f>
        <v/>
      </c>
      <c r="R344" s="23" t="str">
        <f>IF(Pendleton!$D312&gt;0,R$1,"")</f>
        <v/>
      </c>
      <c r="S344" s="23" t="e">
        <f>IF(#REF!&gt;0,S$1,"")</f>
        <v>#REF!</v>
      </c>
      <c r="T344" s="23" t="e">
        <f>IF(#REF!&gt;0,$T$1,"")</f>
        <v>#REF!</v>
      </c>
      <c r="U344" s="23" t="str">
        <f>IF(Lafayette!D191&gt;0,$U$1,"")</f>
        <v/>
      </c>
      <c r="V344" s="23" t="str">
        <f>IF(Peru!C51&gt;0,$V$1,"")</f>
        <v/>
      </c>
      <c r="W344" s="23" t="e">
        <f>IF(#REF!&gt;0,$W$1,"")</f>
        <v>#REF!</v>
      </c>
      <c r="X344" s="23" t="e">
        <f>IF('Ft Wayne'!#REF!&gt;0,$X$1,"")</f>
        <v>#REF!</v>
      </c>
      <c r="Y344" s="23" t="e">
        <f>IF(#REF!&gt;0,$Y$1,"")</f>
        <v>#REF!</v>
      </c>
      <c r="Z344" s="23" t="e">
        <f>IF(#REF!&gt;0,$Z$1,"")</f>
        <v>#REF!</v>
      </c>
    </row>
    <row r="345" spans="1:26" ht="16.5" hidden="1" customHeight="1" x14ac:dyDescent="0.25">
      <c r="A345" s="23" t="str">
        <f t="shared" si="10"/>
        <v>0</v>
      </c>
      <c r="B345" s="178"/>
      <c r="C345" s="178"/>
      <c r="D345" s="178"/>
      <c r="E345" s="217"/>
      <c r="F345" s="538">
        <v>0</v>
      </c>
      <c r="G345" s="425">
        <f t="shared" si="12"/>
        <v>0</v>
      </c>
      <c r="H345" s="578" t="s">
        <v>9</v>
      </c>
      <c r="I345" s="265"/>
      <c r="J345" s="542"/>
      <c r="K345" s="639"/>
      <c r="N345" s="23" t="str">
        <f>IF(Jasper!$C336&gt;0,N$1,"")</f>
        <v>D34</v>
      </c>
      <c r="O345" s="23" t="e">
        <f>IF(#REF!&gt;0,O$1,"")</f>
        <v>#REF!</v>
      </c>
      <c r="P345" s="23" t="str">
        <f>IF(Versailles!$C337&gt;0,P$1,"")</f>
        <v/>
      </c>
      <c r="Q345" s="23" t="str">
        <f>IF(Sellersburg!$D340&gt;0,Q$1,"")</f>
        <v/>
      </c>
      <c r="R345" s="23" t="str">
        <f>IF(Pendleton!$D313&gt;0,R$1,"")</f>
        <v/>
      </c>
      <c r="S345" s="23" t="e">
        <f>IF(#REF!&gt;0,S$1,"")</f>
        <v>#REF!</v>
      </c>
      <c r="T345" s="23" t="e">
        <f>IF(#REF!&gt;0,$T$1,"")</f>
        <v>#REF!</v>
      </c>
      <c r="U345" s="23" t="str">
        <f>IF(Lafayette!D192&gt;0,$U$1,"")</f>
        <v/>
      </c>
      <c r="V345" s="23" t="str">
        <f>IF(Peru!C52&gt;0,$V$1,"")</f>
        <v/>
      </c>
      <c r="W345" s="23" t="e">
        <f>IF(#REF!&gt;0,$W$1,"")</f>
        <v>#REF!</v>
      </c>
      <c r="X345" s="23" t="e">
        <f>IF('Ft Wayne'!#REF!&gt;0,$X$1,"")</f>
        <v>#REF!</v>
      </c>
      <c r="Y345" s="23" t="e">
        <f>IF(#REF!&gt;0,$Y$1,"")</f>
        <v>#REF!</v>
      </c>
      <c r="Z345" s="23" t="e">
        <f>IF(#REF!&gt;0,$Z$1,"")</f>
        <v>#REF!</v>
      </c>
    </row>
    <row r="346" spans="1:26" ht="16.5" hidden="1" customHeight="1" x14ac:dyDescent="0.25">
      <c r="A346" s="23" t="str">
        <f t="shared" si="10"/>
        <v>0</v>
      </c>
      <c r="B346" s="178"/>
      <c r="C346" s="178"/>
      <c r="D346" s="178"/>
      <c r="E346" s="217"/>
      <c r="F346" s="538">
        <v>0</v>
      </c>
      <c r="G346" s="425">
        <f t="shared" si="12"/>
        <v>0</v>
      </c>
      <c r="H346" s="578" t="s">
        <v>9</v>
      </c>
      <c r="I346" s="265"/>
      <c r="J346" s="542"/>
      <c r="K346" s="639"/>
      <c r="N346" s="23" t="str">
        <f>IF(Jasper!$C337&gt;0,N$1,"")</f>
        <v>D34</v>
      </c>
      <c r="O346" s="23" t="e">
        <f>IF(#REF!&gt;0,O$1,"")</f>
        <v>#REF!</v>
      </c>
      <c r="P346" s="23" t="str">
        <f>IF(Versailles!$C338&gt;0,P$1,"")</f>
        <v/>
      </c>
      <c r="Q346" s="23" t="str">
        <f>IF(Sellersburg!$D341&gt;0,Q$1,"")</f>
        <v/>
      </c>
      <c r="R346" s="23" t="str">
        <f>IF(Pendleton!$D314&gt;0,R$1,"")</f>
        <v/>
      </c>
      <c r="S346" s="23" t="e">
        <f>IF(#REF!&gt;0,S$1,"")</f>
        <v>#REF!</v>
      </c>
      <c r="T346" s="23" t="e">
        <f>IF(#REF!&gt;0,$T$1,"")</f>
        <v>#REF!</v>
      </c>
      <c r="U346" s="23" t="str">
        <f>IF(Lafayette!D193&gt;0,$U$1,"")</f>
        <v/>
      </c>
      <c r="V346" s="23" t="str">
        <f>IF(Peru!C53&gt;0,$V$1,"")</f>
        <v/>
      </c>
      <c r="W346" s="23" t="e">
        <f>IF(#REF!&gt;0,$W$1,"")</f>
        <v>#REF!</v>
      </c>
      <c r="X346" s="23" t="e">
        <f>IF('Ft Wayne'!#REF!&gt;0,$X$1,"")</f>
        <v>#REF!</v>
      </c>
      <c r="Y346" s="23" t="e">
        <f>IF(#REF!&gt;0,$Y$1,"")</f>
        <v>#REF!</v>
      </c>
      <c r="Z346" s="23" t="e">
        <f>IF(#REF!&gt;0,$Z$1,"")</f>
        <v>#REF!</v>
      </c>
    </row>
    <row r="347" spans="1:26" ht="16.5" hidden="1" customHeight="1" x14ac:dyDescent="0.25">
      <c r="A347" s="23" t="str">
        <f t="shared" si="10"/>
        <v>0</v>
      </c>
      <c r="B347" s="178"/>
      <c r="C347" s="178"/>
      <c r="D347" s="178"/>
      <c r="E347" s="217"/>
      <c r="F347" s="538">
        <v>0</v>
      </c>
      <c r="G347" s="425">
        <f t="shared" si="12"/>
        <v>0</v>
      </c>
      <c r="H347" s="578" t="s">
        <v>9</v>
      </c>
      <c r="I347" s="265"/>
      <c r="J347" s="542"/>
      <c r="K347" s="639"/>
      <c r="N347" s="23" t="str">
        <f>IF(Jasper!$C338&gt;0,N$1,"")</f>
        <v>D34</v>
      </c>
      <c r="O347" s="23" t="e">
        <f>IF(#REF!&gt;0,O$1,"")</f>
        <v>#REF!</v>
      </c>
      <c r="P347" s="23" t="str">
        <f>IF(Versailles!$C339&gt;0,P$1,"")</f>
        <v/>
      </c>
      <c r="Q347" s="23" t="str">
        <f>IF(Sellersburg!$D342&gt;0,Q$1,"")</f>
        <v/>
      </c>
      <c r="R347" s="23" t="str">
        <f>IF(Pendleton!$D315&gt;0,R$1,"")</f>
        <v/>
      </c>
      <c r="S347" s="23" t="e">
        <f>IF(#REF!&gt;0,S$1,"")</f>
        <v>#REF!</v>
      </c>
      <c r="T347" s="23" t="e">
        <f>IF(#REF!&gt;0,$T$1,"")</f>
        <v>#REF!</v>
      </c>
      <c r="U347" s="23" t="str">
        <f>IF(Lafayette!D194&gt;0,$U$1,"")</f>
        <v/>
      </c>
      <c r="V347" s="23" t="str">
        <f>IF(Peru!C54&gt;0,$V$1,"")</f>
        <v/>
      </c>
      <c r="W347" s="23" t="e">
        <f>IF(#REF!&gt;0,$W$1,"")</f>
        <v>#REF!</v>
      </c>
      <c r="X347" s="23" t="e">
        <f>IF('Ft Wayne'!#REF!&gt;0,$X$1,"")</f>
        <v>#REF!</v>
      </c>
      <c r="Y347" s="23" t="e">
        <f>IF(#REF!&gt;0,$Y$1,"")</f>
        <v>#REF!</v>
      </c>
      <c r="Z347" s="23" t="e">
        <f>IF(#REF!&gt;0,$Z$1,"")</f>
        <v>#REF!</v>
      </c>
    </row>
    <row r="348" spans="1:26" ht="16.5" hidden="1" customHeight="1" x14ac:dyDescent="0.25">
      <c r="A348" s="23" t="str">
        <f t="shared" si="10"/>
        <v>0</v>
      </c>
      <c r="B348" s="178"/>
      <c r="C348" s="178"/>
      <c r="D348" s="178"/>
      <c r="E348" s="217"/>
      <c r="F348" s="538">
        <v>0</v>
      </c>
      <c r="G348" s="425">
        <f t="shared" si="12"/>
        <v>0</v>
      </c>
      <c r="H348" s="578" t="s">
        <v>9</v>
      </c>
      <c r="I348" s="265"/>
      <c r="J348" s="542"/>
      <c r="K348" s="639"/>
      <c r="N348" s="23" t="str">
        <f>IF(Jasper!$C339&gt;0,N$1,"")</f>
        <v>D34</v>
      </c>
      <c r="O348" s="23" t="e">
        <f>IF(#REF!&gt;0,O$1,"")</f>
        <v>#REF!</v>
      </c>
      <c r="P348" s="23" t="str">
        <f>IF(Versailles!$C340&gt;0,P$1,"")</f>
        <v/>
      </c>
      <c r="Q348" s="23" t="str">
        <f>IF(Sellersburg!$D343&gt;0,Q$1,"")</f>
        <v/>
      </c>
      <c r="R348" s="23" t="str">
        <f>IF(Pendleton!$D316&gt;0,R$1,"")</f>
        <v/>
      </c>
      <c r="S348" s="23" t="e">
        <f>IF(#REF!&gt;0,S$1,"")</f>
        <v>#REF!</v>
      </c>
      <c r="T348" s="23" t="e">
        <f>IF(#REF!&gt;0,$T$1,"")</f>
        <v>#REF!</v>
      </c>
      <c r="U348" s="23" t="str">
        <f>IF(Lafayette!D195&gt;0,$U$1,"")</f>
        <v/>
      </c>
      <c r="V348" s="23" t="str">
        <f>IF(Peru!C55&gt;0,$V$1,"")</f>
        <v/>
      </c>
      <c r="W348" s="23" t="e">
        <f>IF(#REF!&gt;0,$W$1,"")</f>
        <v>#REF!</v>
      </c>
      <c r="X348" s="23" t="e">
        <f>IF('Ft Wayne'!#REF!&gt;0,$X$1,"")</f>
        <v>#REF!</v>
      </c>
      <c r="Y348" s="23" t="e">
        <f>IF(#REF!&gt;0,$Y$1,"")</f>
        <v>#REF!</v>
      </c>
      <c r="Z348" s="23" t="e">
        <f>IF(#REF!&gt;0,$Z$1,"")</f>
        <v>#REF!</v>
      </c>
    </row>
    <row r="349" spans="1:26" ht="16.5" hidden="1" customHeight="1" x14ac:dyDescent="0.25">
      <c r="A349" s="23" t="str">
        <f t="shared" si="10"/>
        <v>0</v>
      </c>
      <c r="B349" s="178"/>
      <c r="C349" s="178"/>
      <c r="D349" s="178"/>
      <c r="E349" s="217"/>
      <c r="F349" s="538">
        <v>0</v>
      </c>
      <c r="G349" s="425">
        <f t="shared" si="12"/>
        <v>0</v>
      </c>
      <c r="H349" s="578" t="s">
        <v>9</v>
      </c>
      <c r="I349" s="265"/>
      <c r="J349" s="542"/>
      <c r="K349" s="639"/>
      <c r="N349" s="23" t="str">
        <f>IF(Jasper!$C340&gt;0,N$1,"")</f>
        <v>D34</v>
      </c>
      <c r="O349" s="23" t="e">
        <f>IF(#REF!&gt;0,O$1,"")</f>
        <v>#REF!</v>
      </c>
      <c r="P349" s="23" t="str">
        <f>IF(Versailles!$C341&gt;0,P$1,"")</f>
        <v/>
      </c>
      <c r="Q349" s="23" t="str">
        <f>IF(Sellersburg!$D344&gt;0,Q$1,"")</f>
        <v/>
      </c>
      <c r="R349" s="23" t="str">
        <f>IF(Pendleton!$D317&gt;0,R$1,"")</f>
        <v/>
      </c>
      <c r="S349" s="23" t="e">
        <f>IF(#REF!&gt;0,S$1,"")</f>
        <v>#REF!</v>
      </c>
      <c r="T349" s="23" t="e">
        <f>IF(#REF!&gt;0,$T$1,"")</f>
        <v>#REF!</v>
      </c>
      <c r="U349" s="23" t="str">
        <f>IF(Lafayette!D196&gt;0,$U$1,"")</f>
        <v/>
      </c>
      <c r="V349" s="23" t="str">
        <f>IF(Peru!C56&gt;0,$V$1,"")</f>
        <v/>
      </c>
      <c r="W349" s="23" t="e">
        <f>IF(#REF!&gt;0,$W$1,"")</f>
        <v>#REF!</v>
      </c>
      <c r="X349" s="23" t="e">
        <f>IF('Ft Wayne'!#REF!&gt;0,$X$1,"")</f>
        <v>#REF!</v>
      </c>
      <c r="Y349" s="23" t="e">
        <f>IF(#REF!&gt;0,$Y$1,"")</f>
        <v>#REF!</v>
      </c>
      <c r="Z349" s="23" t="e">
        <f>IF(#REF!&gt;0,$Z$1,"")</f>
        <v>#REF!</v>
      </c>
    </row>
    <row r="350" spans="1:26" ht="16.5" hidden="1" customHeight="1" x14ac:dyDescent="0.25">
      <c r="A350" s="23" t="str">
        <f t="shared" si="10"/>
        <v>0</v>
      </c>
      <c r="B350" s="178"/>
      <c r="C350" s="178"/>
      <c r="D350" s="178"/>
      <c r="E350" s="217"/>
      <c r="F350" s="538">
        <v>0</v>
      </c>
      <c r="G350" s="425">
        <f t="shared" si="12"/>
        <v>0</v>
      </c>
      <c r="H350" s="578" t="s">
        <v>9</v>
      </c>
      <c r="I350" s="265"/>
      <c r="J350" s="542"/>
      <c r="K350" s="639"/>
      <c r="N350" s="23" t="str">
        <f>IF(Jasper!$C341&gt;0,N$1,"")</f>
        <v>D34</v>
      </c>
      <c r="O350" s="23" t="e">
        <f>IF(#REF!&gt;0,O$1,"")</f>
        <v>#REF!</v>
      </c>
      <c r="P350" s="23" t="str">
        <f>IF(Versailles!$C342&gt;0,P$1,"")</f>
        <v/>
      </c>
      <c r="Q350" s="23" t="str">
        <f>IF(Sellersburg!$D345&gt;0,Q$1,"")</f>
        <v/>
      </c>
      <c r="R350" s="23" t="str">
        <f>IF(Pendleton!$D318&gt;0,R$1,"")</f>
        <v/>
      </c>
      <c r="S350" s="23" t="e">
        <f>IF(#REF!&gt;0,S$1,"")</f>
        <v>#REF!</v>
      </c>
      <c r="T350" s="23" t="e">
        <f>IF(#REF!&gt;0,$T$1,"")</f>
        <v>#REF!</v>
      </c>
      <c r="U350" s="23" t="str">
        <f>IF(Lafayette!D197&gt;0,$U$1,"")</f>
        <v/>
      </c>
      <c r="V350" s="23" t="str">
        <f>IF(Peru!C57&gt;0,$V$1,"")</f>
        <v/>
      </c>
      <c r="W350" s="23" t="e">
        <f>IF(#REF!&gt;0,$W$1,"")</f>
        <v>#REF!</v>
      </c>
      <c r="X350" s="23" t="e">
        <f>IF('Ft Wayne'!#REF!&gt;0,$X$1,"")</f>
        <v>#REF!</v>
      </c>
      <c r="Y350" s="23" t="e">
        <f>IF(#REF!&gt;0,$Y$1,"")</f>
        <v>#REF!</v>
      </c>
      <c r="Z350" s="23" t="e">
        <f>IF(#REF!&gt;0,$Z$1,"")</f>
        <v>#REF!</v>
      </c>
    </row>
    <row r="351" spans="1:26" ht="16.5" hidden="1" customHeight="1" x14ac:dyDescent="0.25">
      <c r="A351" s="23" t="str">
        <f t="shared" si="10"/>
        <v>0</v>
      </c>
      <c r="B351" s="178"/>
      <c r="C351" s="178"/>
      <c r="D351" s="178"/>
      <c r="E351" s="217"/>
      <c r="F351" s="538">
        <v>0</v>
      </c>
      <c r="G351" s="425">
        <f t="shared" si="12"/>
        <v>0</v>
      </c>
      <c r="H351" s="578" t="s">
        <v>9</v>
      </c>
      <c r="I351" s="265"/>
      <c r="J351" s="542"/>
      <c r="K351" s="639"/>
      <c r="N351" s="23" t="str">
        <f>IF(Jasper!$C342&gt;0,N$1,"")</f>
        <v>D34</v>
      </c>
      <c r="O351" s="23" t="e">
        <f>IF(#REF!&gt;0,O$1,"")</f>
        <v>#REF!</v>
      </c>
      <c r="P351" s="23" t="str">
        <f>IF(Versailles!$C343&gt;0,P$1,"")</f>
        <v/>
      </c>
      <c r="Q351" s="23" t="str">
        <f>IF(Sellersburg!$D346&gt;0,Q$1,"")</f>
        <v/>
      </c>
      <c r="R351" s="23" t="str">
        <f>IF(Pendleton!$D319&gt;0,R$1,"")</f>
        <v/>
      </c>
      <c r="S351" s="23" t="e">
        <f>IF(#REF!&gt;0,S$1,"")</f>
        <v>#REF!</v>
      </c>
      <c r="T351" s="23" t="e">
        <f>IF(#REF!&gt;0,$T$1,"")</f>
        <v>#REF!</v>
      </c>
      <c r="U351" s="23" t="str">
        <f>IF(Lafayette!D198&gt;0,$U$1,"")</f>
        <v/>
      </c>
      <c r="V351" s="23" t="str">
        <f>IF(Peru!C58&gt;0,$V$1,"")</f>
        <v/>
      </c>
      <c r="W351" s="23" t="e">
        <f>IF(#REF!&gt;0,$W$1,"")</f>
        <v>#REF!</v>
      </c>
      <c r="X351" s="23" t="e">
        <f>IF('Ft Wayne'!#REF!&gt;0,$X$1,"")</f>
        <v>#REF!</v>
      </c>
      <c r="Y351" s="23" t="e">
        <f>IF(#REF!&gt;0,$Y$1,"")</f>
        <v>#REF!</v>
      </c>
      <c r="Z351" s="23" t="e">
        <f>IF(#REF!&gt;0,$Z$1,"")</f>
        <v>#REF!</v>
      </c>
    </row>
    <row r="352" spans="1:26" ht="16.5" hidden="1" customHeight="1" x14ac:dyDescent="0.25">
      <c r="A352" s="23" t="str">
        <f t="shared" si="10"/>
        <v>0</v>
      </c>
      <c r="B352" s="178"/>
      <c r="C352" s="178"/>
      <c r="D352" s="178"/>
      <c r="E352" s="217"/>
      <c r="F352" s="538">
        <v>0</v>
      </c>
      <c r="G352" s="425">
        <f t="shared" si="12"/>
        <v>0</v>
      </c>
      <c r="H352" s="578" t="s">
        <v>9</v>
      </c>
      <c r="I352" s="265"/>
      <c r="J352" s="542"/>
      <c r="K352" s="639"/>
      <c r="N352" s="23" t="str">
        <f>IF(Jasper!$C343&gt;0,N$1,"")</f>
        <v>D34</v>
      </c>
      <c r="O352" s="23" t="e">
        <f>IF(#REF!&gt;0,O$1,"")</f>
        <v>#REF!</v>
      </c>
      <c r="P352" s="23" t="str">
        <f>IF(Versailles!$C344&gt;0,P$1,"")</f>
        <v/>
      </c>
      <c r="Q352" s="23" t="str">
        <f>IF(Sellersburg!$D347&gt;0,Q$1,"")</f>
        <v/>
      </c>
      <c r="R352" s="23" t="str">
        <f>IF(Pendleton!$D320&gt;0,R$1,"")</f>
        <v/>
      </c>
      <c r="S352" s="23" t="e">
        <f>IF(#REF!&gt;0,S$1,"")</f>
        <v>#REF!</v>
      </c>
      <c r="T352" s="23" t="e">
        <f>IF(#REF!&gt;0,$T$1,"")</f>
        <v>#REF!</v>
      </c>
      <c r="U352" s="23" t="str">
        <f>IF(Lafayette!D199&gt;0,$U$1,"")</f>
        <v/>
      </c>
      <c r="V352" s="23" t="str">
        <f>IF(Peru!C59&gt;0,$V$1,"")</f>
        <v/>
      </c>
      <c r="W352" s="23" t="e">
        <f>IF(#REF!&gt;0,$W$1,"")</f>
        <v>#REF!</v>
      </c>
      <c r="X352" s="23" t="e">
        <f>IF('Ft Wayne'!#REF!&gt;0,$X$1,"")</f>
        <v>#REF!</v>
      </c>
      <c r="Y352" s="23" t="e">
        <f>IF(#REF!&gt;0,$Y$1,"")</f>
        <v>#REF!</v>
      </c>
      <c r="Z352" s="23" t="e">
        <f>IF(#REF!&gt;0,$Z$1,"")</f>
        <v>#REF!</v>
      </c>
    </row>
    <row r="353" spans="1:26" ht="16.5" hidden="1" customHeight="1" x14ac:dyDescent="0.25">
      <c r="A353" s="23" t="str">
        <f t="shared" si="10"/>
        <v>0</v>
      </c>
      <c r="B353" s="178"/>
      <c r="C353" s="178"/>
      <c r="D353" s="178"/>
      <c r="E353" s="217"/>
      <c r="F353" s="538">
        <v>0</v>
      </c>
      <c r="G353" s="425">
        <f t="shared" si="12"/>
        <v>0</v>
      </c>
      <c r="H353" s="578" t="s">
        <v>9</v>
      </c>
      <c r="I353" s="265"/>
      <c r="J353" s="542"/>
      <c r="K353" s="639"/>
      <c r="N353" s="23" t="str">
        <f>IF(Jasper!$C344&gt;0,N$1,"")</f>
        <v>D34</v>
      </c>
      <c r="O353" s="23" t="e">
        <f>IF(#REF!&gt;0,O$1,"")</f>
        <v>#REF!</v>
      </c>
      <c r="P353" s="23" t="str">
        <f>IF(Versailles!$C345&gt;0,P$1,"")</f>
        <v/>
      </c>
      <c r="Q353" s="23" t="str">
        <f>IF(Sellersburg!$D348&gt;0,Q$1,"")</f>
        <v/>
      </c>
      <c r="R353" s="23" t="str">
        <f>IF(Pendleton!$D321&gt;0,R$1,"")</f>
        <v/>
      </c>
      <c r="S353" s="23" t="e">
        <f>IF(#REF!&gt;0,S$1,"")</f>
        <v>#REF!</v>
      </c>
      <c r="T353" s="23" t="e">
        <f>IF(#REF!&gt;0,$T$1,"")</f>
        <v>#REF!</v>
      </c>
      <c r="U353" s="23" t="str">
        <f>IF(Lafayette!D200&gt;0,$U$1,"")</f>
        <v/>
      </c>
      <c r="V353" s="23" t="str">
        <f>IF(Peru!C60&gt;0,$V$1,"")</f>
        <v/>
      </c>
      <c r="W353" s="23" t="e">
        <f>IF(#REF!&gt;0,$W$1,"")</f>
        <v>#REF!</v>
      </c>
      <c r="X353" s="23" t="e">
        <f>IF('Ft Wayne'!#REF!&gt;0,$X$1,"")</f>
        <v>#REF!</v>
      </c>
      <c r="Y353" s="23" t="e">
        <f>IF(#REF!&gt;0,$Y$1,"")</f>
        <v>#REF!</v>
      </c>
      <c r="Z353" s="23" t="e">
        <f>IF(#REF!&gt;0,$Z$1,"")</f>
        <v>#REF!</v>
      </c>
    </row>
    <row r="354" spans="1:26" ht="16.5" hidden="1" customHeight="1" x14ac:dyDescent="0.25">
      <c r="A354" s="23" t="str">
        <f t="shared" si="10"/>
        <v>0</v>
      </c>
      <c r="B354" s="178"/>
      <c r="C354" s="178"/>
      <c r="D354" s="178"/>
      <c r="E354" s="217"/>
      <c r="F354" s="538">
        <v>0</v>
      </c>
      <c r="G354" s="425">
        <f t="shared" si="12"/>
        <v>0</v>
      </c>
      <c r="H354" s="578" t="s">
        <v>9</v>
      </c>
      <c r="I354" s="265"/>
      <c r="J354" s="542"/>
      <c r="K354" s="639"/>
      <c r="N354" s="23" t="str">
        <f>IF(Jasper!$C345&gt;0,N$1,"")</f>
        <v>D34</v>
      </c>
      <c r="O354" s="23" t="e">
        <f>IF(#REF!&gt;0,O$1,"")</f>
        <v>#REF!</v>
      </c>
      <c r="P354" s="23" t="str">
        <f>IF(Versailles!$C346&gt;0,P$1,"")</f>
        <v/>
      </c>
      <c r="Q354" s="23" t="str">
        <f>IF(Sellersburg!$D349&gt;0,Q$1,"")</f>
        <v/>
      </c>
      <c r="R354" s="23" t="str">
        <f>IF(Pendleton!$D322&gt;0,R$1,"")</f>
        <v/>
      </c>
      <c r="S354" s="23" t="e">
        <f>IF(#REF!&gt;0,S$1,"")</f>
        <v>#REF!</v>
      </c>
      <c r="T354" s="23" t="e">
        <f>IF(#REF!&gt;0,$T$1,"")</f>
        <v>#REF!</v>
      </c>
      <c r="U354" s="23" t="str">
        <f>IF(Lafayette!D201&gt;0,$U$1,"")</f>
        <v/>
      </c>
      <c r="V354" s="23" t="str">
        <f>IF(Peru!C61&gt;0,$V$1,"")</f>
        <v/>
      </c>
      <c r="W354" s="23" t="e">
        <f>IF(#REF!&gt;0,$W$1,"")</f>
        <v>#REF!</v>
      </c>
      <c r="X354" s="23" t="e">
        <f>IF('Ft Wayne'!#REF!&gt;0,$X$1,"")</f>
        <v>#REF!</v>
      </c>
      <c r="Y354" s="23" t="e">
        <f>IF(#REF!&gt;0,$Y$1,"")</f>
        <v>#REF!</v>
      </c>
      <c r="Z354" s="23" t="e">
        <f>IF(#REF!&gt;0,$Z$1,"")</f>
        <v>#REF!</v>
      </c>
    </row>
    <row r="355" spans="1:26" ht="16.5" hidden="1" customHeight="1" x14ac:dyDescent="0.25">
      <c r="A355" s="23" t="str">
        <f t="shared" si="10"/>
        <v>0</v>
      </c>
      <c r="B355" s="178"/>
      <c r="C355" s="178"/>
      <c r="D355" s="178"/>
      <c r="E355" s="217"/>
      <c r="F355" s="538">
        <v>0</v>
      </c>
      <c r="G355" s="425">
        <f t="shared" si="12"/>
        <v>0</v>
      </c>
      <c r="H355" s="578" t="s">
        <v>9</v>
      </c>
      <c r="I355" s="265"/>
      <c r="J355" s="542"/>
      <c r="K355" s="639"/>
      <c r="N355" s="23" t="str">
        <f>IF(Jasper!$C346&gt;0,N$1,"")</f>
        <v>D34</v>
      </c>
      <c r="O355" s="23" t="e">
        <f>IF(#REF!&gt;0,O$1,"")</f>
        <v>#REF!</v>
      </c>
      <c r="P355" s="23" t="str">
        <f>IF(Versailles!$C347&gt;0,P$1,"")</f>
        <v/>
      </c>
      <c r="Q355" s="23" t="str">
        <f>IF(Sellersburg!$D350&gt;0,Q$1,"")</f>
        <v/>
      </c>
      <c r="R355" s="23" t="str">
        <f>IF(Pendleton!$D323&gt;0,R$1,"")</f>
        <v/>
      </c>
      <c r="S355" s="23" t="e">
        <f>IF(#REF!&gt;0,S$1,"")</f>
        <v>#REF!</v>
      </c>
      <c r="T355" s="23" t="e">
        <f>IF(#REF!&gt;0,$T$1,"")</f>
        <v>#REF!</v>
      </c>
      <c r="U355" s="23" t="str">
        <f>IF(Lafayette!D202&gt;0,$U$1,"")</f>
        <v/>
      </c>
      <c r="V355" s="23" t="str">
        <f>IF(Peru!C62&gt;0,$V$1,"")</f>
        <v/>
      </c>
      <c r="W355" s="23" t="e">
        <f>IF(#REF!&gt;0,$W$1,"")</f>
        <v>#REF!</v>
      </c>
      <c r="X355" s="23" t="e">
        <f>IF('Ft Wayne'!#REF!&gt;0,$X$1,"")</f>
        <v>#REF!</v>
      </c>
      <c r="Y355" s="23" t="e">
        <f>IF(#REF!&gt;0,$Y$1,"")</f>
        <v>#REF!</v>
      </c>
      <c r="Z355" s="23" t="e">
        <f>IF(#REF!&gt;0,$Z$1,"")</f>
        <v>#REF!</v>
      </c>
    </row>
    <row r="356" spans="1:26" ht="16.5" hidden="1" customHeight="1" x14ac:dyDescent="0.25">
      <c r="A356" s="23" t="str">
        <f t="shared" si="10"/>
        <v>0</v>
      </c>
      <c r="B356" s="178"/>
      <c r="C356" s="178"/>
      <c r="D356" s="178"/>
      <c r="E356" s="217"/>
      <c r="F356" s="538">
        <v>0</v>
      </c>
      <c r="G356" s="425">
        <f t="shared" si="12"/>
        <v>0</v>
      </c>
      <c r="H356" s="578" t="s">
        <v>9</v>
      </c>
      <c r="I356" s="265"/>
      <c r="J356" s="542"/>
      <c r="K356" s="639"/>
      <c r="N356" s="23" t="str">
        <f>IF(Jasper!$C347&gt;0,N$1,"")</f>
        <v>D34</v>
      </c>
      <c r="O356" s="23" t="e">
        <f>IF(#REF!&gt;0,O$1,"")</f>
        <v>#REF!</v>
      </c>
      <c r="P356" s="23" t="str">
        <f>IF(Versailles!$C348&gt;0,P$1,"")</f>
        <v/>
      </c>
      <c r="Q356" s="23" t="str">
        <f>IF(Sellersburg!$D351&gt;0,Q$1,"")</f>
        <v/>
      </c>
      <c r="R356" s="23" t="str">
        <f>IF(Pendleton!$D324&gt;0,R$1,"")</f>
        <v/>
      </c>
      <c r="S356" s="23" t="e">
        <f>IF(#REF!&gt;0,S$1,"")</f>
        <v>#REF!</v>
      </c>
      <c r="T356" s="23" t="e">
        <f>IF(#REF!&gt;0,$T$1,"")</f>
        <v>#REF!</v>
      </c>
      <c r="U356" s="23" t="str">
        <f>IF(Lafayette!D203&gt;0,$U$1,"")</f>
        <v/>
      </c>
      <c r="V356" s="23" t="str">
        <f>IF(Peru!C63&gt;0,$V$1,"")</f>
        <v/>
      </c>
      <c r="W356" s="23" t="e">
        <f>IF(#REF!&gt;0,$W$1,"")</f>
        <v>#REF!</v>
      </c>
      <c r="X356" s="23" t="e">
        <f>IF('Ft Wayne'!#REF!&gt;0,$X$1,"")</f>
        <v>#REF!</v>
      </c>
      <c r="Y356" s="23" t="e">
        <f>IF(#REF!&gt;0,$Y$1,"")</f>
        <v>#REF!</v>
      </c>
      <c r="Z356" s="23" t="e">
        <f>IF(#REF!&gt;0,$Z$1,"")</f>
        <v>#REF!</v>
      </c>
    </row>
    <row r="357" spans="1:26" ht="16.5" hidden="1" customHeight="1" x14ac:dyDescent="0.25">
      <c r="A357" s="23" t="str">
        <f t="shared" si="10"/>
        <v>0</v>
      </c>
      <c r="B357" s="178"/>
      <c r="C357" s="178"/>
      <c r="D357" s="178"/>
      <c r="E357" s="217"/>
      <c r="F357" s="538">
        <v>0</v>
      </c>
      <c r="G357" s="425">
        <f t="shared" si="12"/>
        <v>0</v>
      </c>
      <c r="H357" s="578" t="s">
        <v>9</v>
      </c>
      <c r="I357" s="265"/>
      <c r="J357" s="542"/>
      <c r="K357" s="639"/>
      <c r="N357" s="23" t="str">
        <f>IF(Jasper!$C348&gt;0,N$1,"")</f>
        <v>D34</v>
      </c>
      <c r="O357" s="23" t="e">
        <f>IF(#REF!&gt;0,O$1,"")</f>
        <v>#REF!</v>
      </c>
      <c r="P357" s="23" t="str">
        <f>IF(Versailles!$C349&gt;0,P$1,"")</f>
        <v/>
      </c>
      <c r="Q357" s="23" t="str">
        <f>IF(Sellersburg!$D352&gt;0,Q$1,"")</f>
        <v/>
      </c>
      <c r="R357" s="23" t="str">
        <f>IF(Pendleton!$D325&gt;0,R$1,"")</f>
        <v/>
      </c>
      <c r="S357" s="23" t="e">
        <f>IF(#REF!&gt;0,S$1,"")</f>
        <v>#REF!</v>
      </c>
      <c r="T357" s="23" t="e">
        <f>IF(#REF!&gt;0,$T$1,"")</f>
        <v>#REF!</v>
      </c>
      <c r="U357" s="23" t="str">
        <f>IF(Lafayette!D204&gt;0,$U$1,"")</f>
        <v/>
      </c>
      <c r="V357" s="23" t="str">
        <f>IF(Peru!C64&gt;0,$V$1,"")</f>
        <v/>
      </c>
      <c r="W357" s="23" t="e">
        <f>IF(#REF!&gt;0,$W$1,"")</f>
        <v>#REF!</v>
      </c>
      <c r="X357" s="23" t="e">
        <f>IF('Ft Wayne'!#REF!&gt;0,$X$1,"")</f>
        <v>#REF!</v>
      </c>
      <c r="Y357" s="23" t="e">
        <f>IF(#REF!&gt;0,$Y$1,"")</f>
        <v>#REF!</v>
      </c>
      <c r="Z357" s="23" t="e">
        <f>IF(#REF!&gt;0,$Z$1,"")</f>
        <v>#REF!</v>
      </c>
    </row>
    <row r="358" spans="1:26" ht="16.5" hidden="1" customHeight="1" x14ac:dyDescent="0.25">
      <c r="A358" s="23" t="str">
        <f t="shared" si="10"/>
        <v>0</v>
      </c>
      <c r="B358" s="178"/>
      <c r="C358" s="178"/>
      <c r="D358" s="178"/>
      <c r="E358" s="217"/>
      <c r="F358" s="538">
        <v>0</v>
      </c>
      <c r="G358" s="425">
        <f t="shared" si="12"/>
        <v>0</v>
      </c>
      <c r="H358" s="578" t="s">
        <v>9</v>
      </c>
      <c r="I358" s="265"/>
      <c r="J358" s="542"/>
      <c r="K358" s="639"/>
      <c r="N358" s="23" t="str">
        <f>IF(Jasper!$C349&gt;0,N$1,"")</f>
        <v>D34</v>
      </c>
      <c r="O358" s="23" t="e">
        <f>IF(#REF!&gt;0,O$1,"")</f>
        <v>#REF!</v>
      </c>
      <c r="P358" s="23" t="str">
        <f>IF(Versailles!$C350&gt;0,P$1,"")</f>
        <v/>
      </c>
      <c r="Q358" s="23" t="str">
        <f>IF(Sellersburg!$D353&gt;0,Q$1,"")</f>
        <v/>
      </c>
      <c r="R358" s="23" t="str">
        <f>IF(Pendleton!$D326&gt;0,R$1,"")</f>
        <v/>
      </c>
      <c r="S358" s="23" t="e">
        <f>IF(#REF!&gt;0,S$1,"")</f>
        <v>#REF!</v>
      </c>
      <c r="T358" s="23" t="e">
        <f>IF(#REF!&gt;0,$T$1,"")</f>
        <v>#REF!</v>
      </c>
      <c r="U358" s="23" t="str">
        <f>IF(Lafayette!D205&gt;0,$U$1,"")</f>
        <v/>
      </c>
      <c r="V358" s="23" t="str">
        <f>IF(Peru!C65&gt;0,$V$1,"")</f>
        <v/>
      </c>
      <c r="W358" s="23" t="e">
        <f>IF(#REF!&gt;0,$W$1,"")</f>
        <v>#REF!</v>
      </c>
      <c r="X358" s="23" t="e">
        <f>IF('Ft Wayne'!#REF!&gt;0,$X$1,"")</f>
        <v>#REF!</v>
      </c>
      <c r="Y358" s="23" t="e">
        <f>IF(#REF!&gt;0,$Y$1,"")</f>
        <v>#REF!</v>
      </c>
      <c r="Z358" s="23" t="e">
        <f>IF(#REF!&gt;0,$Z$1,"")</f>
        <v>#REF!</v>
      </c>
    </row>
    <row r="359" spans="1:26" ht="16.5" hidden="1" customHeight="1" x14ac:dyDescent="0.25">
      <c r="A359" s="23" t="str">
        <f t="shared" si="10"/>
        <v>0</v>
      </c>
      <c r="B359" s="178"/>
      <c r="C359" s="178"/>
      <c r="D359" s="178"/>
      <c r="E359" s="217"/>
      <c r="F359" s="538">
        <v>0</v>
      </c>
      <c r="G359" s="425">
        <f t="shared" si="12"/>
        <v>0</v>
      </c>
      <c r="H359" s="578" t="s">
        <v>9</v>
      </c>
      <c r="I359" s="265"/>
      <c r="J359" s="542"/>
      <c r="K359" s="639"/>
      <c r="N359" s="23" t="str">
        <f>IF(Jasper!$C350&gt;0,N$1,"")</f>
        <v>D34</v>
      </c>
      <c r="O359" s="23" t="e">
        <f>IF(#REF!&gt;0,O$1,"")</f>
        <v>#REF!</v>
      </c>
      <c r="P359" s="23" t="str">
        <f>IF(Versailles!$C351&gt;0,P$1,"")</f>
        <v/>
      </c>
      <c r="Q359" s="23" t="str">
        <f>IF(Sellersburg!$D354&gt;0,Q$1,"")</f>
        <v/>
      </c>
      <c r="R359" s="23" t="str">
        <f>IF(Pendleton!$D327&gt;0,R$1,"")</f>
        <v/>
      </c>
      <c r="S359" s="23" t="e">
        <f>IF(#REF!&gt;0,S$1,"")</f>
        <v>#REF!</v>
      </c>
      <c r="T359" s="23" t="e">
        <f>IF(#REF!&gt;0,$T$1,"")</f>
        <v>#REF!</v>
      </c>
      <c r="U359" s="23" t="str">
        <f>IF(Lafayette!D206&gt;0,$U$1,"")</f>
        <v/>
      </c>
      <c r="V359" s="23" t="str">
        <f>IF(Peru!C66&gt;0,$V$1,"")</f>
        <v/>
      </c>
      <c r="W359" s="23" t="e">
        <f>IF(#REF!&gt;0,$W$1,"")</f>
        <v>#REF!</v>
      </c>
      <c r="X359" s="23" t="e">
        <f>IF('Ft Wayne'!#REF!&gt;0,$X$1,"")</f>
        <v>#REF!</v>
      </c>
      <c r="Y359" s="23" t="e">
        <f>IF(#REF!&gt;0,$Y$1,"")</f>
        <v>#REF!</v>
      </c>
      <c r="Z359" s="23" t="e">
        <f>IF(#REF!&gt;0,$Z$1,"")</f>
        <v>#REF!</v>
      </c>
    </row>
    <row r="360" spans="1:26" ht="16.5" hidden="1" customHeight="1" x14ac:dyDescent="0.25">
      <c r="A360" s="23" t="str">
        <f t="shared" si="10"/>
        <v>0</v>
      </c>
      <c r="B360" s="178"/>
      <c r="C360" s="178"/>
      <c r="D360" s="178"/>
      <c r="E360" s="217"/>
      <c r="F360" s="538">
        <v>0</v>
      </c>
      <c r="G360" s="425">
        <f t="shared" si="12"/>
        <v>0</v>
      </c>
      <c r="H360" s="578" t="s">
        <v>9</v>
      </c>
      <c r="I360" s="265"/>
      <c r="J360" s="542"/>
      <c r="K360" s="639"/>
      <c r="N360" s="23" t="str">
        <f>IF(Jasper!$C351&gt;0,N$1,"")</f>
        <v>D34</v>
      </c>
      <c r="O360" s="23" t="e">
        <f>IF(#REF!&gt;0,O$1,"")</f>
        <v>#REF!</v>
      </c>
      <c r="P360" s="23" t="str">
        <f>IF(Versailles!$C352&gt;0,P$1,"")</f>
        <v/>
      </c>
      <c r="Q360" s="23" t="str">
        <f>IF(Sellersburg!$D355&gt;0,Q$1,"")</f>
        <v/>
      </c>
      <c r="R360" s="23" t="str">
        <f>IF(Pendleton!$D328&gt;0,R$1,"")</f>
        <v/>
      </c>
      <c r="S360" s="23" t="e">
        <f>IF(#REF!&gt;0,S$1,"")</f>
        <v>#REF!</v>
      </c>
      <c r="T360" s="23" t="e">
        <f>IF(#REF!&gt;0,$T$1,"")</f>
        <v>#REF!</v>
      </c>
      <c r="U360" s="23" t="str">
        <f>IF(Lafayette!D207&gt;0,$U$1,"")</f>
        <v/>
      </c>
      <c r="V360" s="23" t="str">
        <f>IF(Peru!C67&gt;0,$V$1,"")</f>
        <v/>
      </c>
      <c r="W360" s="23" t="e">
        <f>IF(#REF!&gt;0,$W$1,"")</f>
        <v>#REF!</v>
      </c>
      <c r="X360" s="23" t="e">
        <f>IF('Ft Wayne'!#REF!&gt;0,$X$1,"")</f>
        <v>#REF!</v>
      </c>
      <c r="Y360" s="23" t="e">
        <f>IF(#REF!&gt;0,$Y$1,"")</f>
        <v>#REF!</v>
      </c>
      <c r="Z360" s="23" t="e">
        <f>IF(#REF!&gt;0,$Z$1,"")</f>
        <v>#REF!</v>
      </c>
    </row>
    <row r="361" spans="1:26" ht="16.5" hidden="1" customHeight="1" x14ac:dyDescent="0.25">
      <c r="A361" s="23" t="str">
        <f t="shared" si="10"/>
        <v>0</v>
      </c>
      <c r="B361" s="178"/>
      <c r="C361" s="178"/>
      <c r="D361" s="178"/>
      <c r="E361" s="217"/>
      <c r="F361" s="538">
        <v>0</v>
      </c>
      <c r="G361" s="425">
        <f t="shared" si="12"/>
        <v>0</v>
      </c>
      <c r="H361" s="578" t="s">
        <v>9</v>
      </c>
      <c r="I361" s="265"/>
      <c r="J361" s="542"/>
      <c r="K361" s="639"/>
      <c r="N361" s="23" t="str">
        <f>IF(Jasper!$C352&gt;0,N$1,"")</f>
        <v>D34</v>
      </c>
      <c r="O361" s="23" t="e">
        <f>IF(#REF!&gt;0,O$1,"")</f>
        <v>#REF!</v>
      </c>
      <c r="P361" s="23" t="str">
        <f>IF(Versailles!$C353&gt;0,P$1,"")</f>
        <v/>
      </c>
      <c r="Q361" s="23" t="str">
        <f>IF(Sellersburg!$D356&gt;0,Q$1,"")</f>
        <v/>
      </c>
      <c r="R361" s="23" t="str">
        <f>IF(Pendleton!$D329&gt;0,R$1,"")</f>
        <v/>
      </c>
      <c r="S361" s="23" t="e">
        <f>IF(#REF!&gt;0,S$1,"")</f>
        <v>#REF!</v>
      </c>
      <c r="T361" s="23" t="e">
        <f>IF(#REF!&gt;0,$T$1,"")</f>
        <v>#REF!</v>
      </c>
      <c r="U361" s="23" t="str">
        <f>IF(Lafayette!D208&gt;0,$U$1,"")</f>
        <v/>
      </c>
      <c r="V361" s="23" t="str">
        <f>IF(Peru!C68&gt;0,$V$1,"")</f>
        <v/>
      </c>
      <c r="W361" s="23" t="e">
        <f>IF(#REF!&gt;0,$W$1,"")</f>
        <v>#REF!</v>
      </c>
      <c r="X361" s="23" t="e">
        <f>IF('Ft Wayne'!#REF!&gt;0,$X$1,"")</f>
        <v>#REF!</v>
      </c>
      <c r="Y361" s="23" t="e">
        <f>IF(#REF!&gt;0,$Y$1,"")</f>
        <v>#REF!</v>
      </c>
      <c r="Z361" s="23" t="e">
        <f>IF(#REF!&gt;0,$Z$1,"")</f>
        <v>#REF!</v>
      </c>
    </row>
    <row r="362" spans="1:26" ht="16.5" hidden="1" customHeight="1" x14ac:dyDescent="0.25">
      <c r="A362" s="23" t="str">
        <f t="shared" si="10"/>
        <v>0</v>
      </c>
      <c r="B362" s="178"/>
      <c r="C362" s="178"/>
      <c r="D362" s="178"/>
      <c r="E362" s="217"/>
      <c r="F362" s="538">
        <v>0</v>
      </c>
      <c r="G362" s="425">
        <f t="shared" si="12"/>
        <v>0</v>
      </c>
      <c r="H362" s="578" t="s">
        <v>9</v>
      </c>
      <c r="I362" s="265"/>
      <c r="J362" s="542"/>
      <c r="K362" s="639"/>
      <c r="N362" s="23" t="str">
        <f>IF(Jasper!$C353&gt;0,N$1,"")</f>
        <v>D34</v>
      </c>
      <c r="O362" s="23" t="e">
        <f>IF(#REF!&gt;0,O$1,"")</f>
        <v>#REF!</v>
      </c>
      <c r="P362" s="23" t="str">
        <f>IF(Versailles!$C354&gt;0,P$1,"")</f>
        <v/>
      </c>
      <c r="Q362" s="23" t="str">
        <f>IF(Sellersburg!$D357&gt;0,Q$1,"")</f>
        <v/>
      </c>
      <c r="R362" s="23" t="str">
        <f>IF(Pendleton!$D330&gt;0,R$1,"")</f>
        <v/>
      </c>
      <c r="S362" s="23" t="e">
        <f>IF(#REF!&gt;0,S$1,"")</f>
        <v>#REF!</v>
      </c>
      <c r="T362" s="23" t="e">
        <f>IF(#REF!&gt;0,$T$1,"")</f>
        <v>#REF!</v>
      </c>
      <c r="U362" s="23" t="str">
        <f>IF(Lafayette!D209&gt;0,$U$1,"")</f>
        <v/>
      </c>
      <c r="V362" s="23" t="str">
        <f>IF(Peru!C69&gt;0,$V$1,"")</f>
        <v/>
      </c>
      <c r="W362" s="23" t="e">
        <f>IF(#REF!&gt;0,$W$1,"")</f>
        <v>#REF!</v>
      </c>
      <c r="X362" s="23" t="e">
        <f>IF('Ft Wayne'!#REF!&gt;0,$X$1,"")</f>
        <v>#REF!</v>
      </c>
      <c r="Y362" s="23" t="e">
        <f>IF(#REF!&gt;0,$Y$1,"")</f>
        <v>#REF!</v>
      </c>
      <c r="Z362" s="23" t="e">
        <f>IF(#REF!&gt;0,$Z$1,"")</f>
        <v>#REF!</v>
      </c>
    </row>
    <row r="363" spans="1:26" ht="16.5" hidden="1" customHeight="1" x14ac:dyDescent="0.25">
      <c r="A363" s="23" t="str">
        <f t="shared" si="10"/>
        <v>0</v>
      </c>
      <c r="B363" s="178"/>
      <c r="C363" s="178"/>
      <c r="D363" s="178"/>
      <c r="E363" s="217"/>
      <c r="F363" s="538">
        <v>0</v>
      </c>
      <c r="G363" s="425">
        <f t="shared" si="12"/>
        <v>0</v>
      </c>
      <c r="H363" s="578" t="s">
        <v>9</v>
      </c>
      <c r="I363" s="265"/>
      <c r="J363" s="542"/>
      <c r="K363" s="639"/>
      <c r="N363" s="23" t="str">
        <f>IF(Jasper!$C354&gt;0,N$1,"")</f>
        <v>D34</v>
      </c>
      <c r="O363" s="23" t="e">
        <f>IF(#REF!&gt;0,O$1,"")</f>
        <v>#REF!</v>
      </c>
      <c r="P363" s="23" t="str">
        <f>IF(Versailles!$C355&gt;0,P$1,"")</f>
        <v/>
      </c>
      <c r="Q363" s="23" t="str">
        <f>IF(Sellersburg!$D358&gt;0,Q$1,"")</f>
        <v/>
      </c>
      <c r="R363" s="23" t="str">
        <f>IF(Pendleton!$D331&gt;0,R$1,"")</f>
        <v/>
      </c>
      <c r="S363" s="23" t="e">
        <f>IF(#REF!&gt;0,S$1,"")</f>
        <v>#REF!</v>
      </c>
      <c r="T363" s="23" t="e">
        <f>IF(#REF!&gt;0,$T$1,"")</f>
        <v>#REF!</v>
      </c>
      <c r="U363" s="23" t="str">
        <f>IF(Lafayette!D210&gt;0,$U$1,"")</f>
        <v/>
      </c>
      <c r="V363" s="23" t="str">
        <f>IF(Peru!C70&gt;0,$V$1,"")</f>
        <v/>
      </c>
      <c r="W363" s="23" t="e">
        <f>IF(#REF!&gt;0,$W$1,"")</f>
        <v>#REF!</v>
      </c>
      <c r="X363" s="23" t="e">
        <f>IF('Ft Wayne'!#REF!&gt;0,$X$1,"")</f>
        <v>#REF!</v>
      </c>
      <c r="Y363" s="23" t="e">
        <f>IF(#REF!&gt;0,$Y$1,"")</f>
        <v>#REF!</v>
      </c>
      <c r="Z363" s="23" t="e">
        <f>IF(#REF!&gt;0,$Z$1,"")</f>
        <v>#REF!</v>
      </c>
    </row>
    <row r="364" spans="1:26" ht="16.5" hidden="1" customHeight="1" x14ac:dyDescent="0.25">
      <c r="A364" s="23" t="str">
        <f t="shared" si="10"/>
        <v>0</v>
      </c>
      <c r="B364" s="178"/>
      <c r="C364" s="178"/>
      <c r="D364" s="178"/>
      <c r="E364" s="217"/>
      <c r="F364" s="538">
        <v>0</v>
      </c>
      <c r="G364" s="425">
        <f t="shared" si="12"/>
        <v>0</v>
      </c>
      <c r="H364" s="578" t="s">
        <v>9</v>
      </c>
      <c r="I364" s="265"/>
      <c r="J364" s="542"/>
      <c r="K364" s="639"/>
      <c r="N364" s="23" t="str">
        <f>IF(Jasper!$C355&gt;0,N$1,"")</f>
        <v>D34</v>
      </c>
      <c r="O364" s="23" t="e">
        <f>IF(#REF!&gt;0,O$1,"")</f>
        <v>#REF!</v>
      </c>
      <c r="P364" s="23" t="str">
        <f>IF(Versailles!$C356&gt;0,P$1,"")</f>
        <v/>
      </c>
      <c r="Q364" s="23" t="str">
        <f>IF(Sellersburg!$D359&gt;0,Q$1,"")</f>
        <v/>
      </c>
      <c r="R364" s="23" t="str">
        <f>IF(Pendleton!$D332&gt;0,R$1,"")</f>
        <v/>
      </c>
      <c r="S364" s="23" t="e">
        <f>IF(#REF!&gt;0,S$1,"")</f>
        <v>#REF!</v>
      </c>
      <c r="T364" s="23" t="e">
        <f>IF(#REF!&gt;0,$T$1,"")</f>
        <v>#REF!</v>
      </c>
      <c r="U364" s="23" t="str">
        <f>IF(Lafayette!D211&gt;0,$U$1,"")</f>
        <v/>
      </c>
      <c r="V364" s="23" t="str">
        <f>IF(Peru!C71&gt;0,$V$1,"")</f>
        <v/>
      </c>
      <c r="W364" s="23" t="e">
        <f>IF(#REF!&gt;0,$W$1,"")</f>
        <v>#REF!</v>
      </c>
      <c r="X364" s="23" t="e">
        <f>IF('Ft Wayne'!#REF!&gt;0,$X$1,"")</f>
        <v>#REF!</v>
      </c>
      <c r="Y364" s="23" t="e">
        <f>IF(#REF!&gt;0,$Y$1,"")</f>
        <v>#REF!</v>
      </c>
      <c r="Z364" s="23" t="e">
        <f>IF(#REF!&gt;0,$Z$1,"")</f>
        <v>#REF!</v>
      </c>
    </row>
    <row r="365" spans="1:26" ht="16.5" hidden="1" customHeight="1" x14ac:dyDescent="0.25">
      <c r="A365" s="23" t="str">
        <f t="shared" si="10"/>
        <v>0</v>
      </c>
      <c r="B365" s="178"/>
      <c r="C365" s="178"/>
      <c r="D365" s="178"/>
      <c r="E365" s="217"/>
      <c r="F365" s="538">
        <v>0</v>
      </c>
      <c r="G365" s="425">
        <f t="shared" si="12"/>
        <v>0</v>
      </c>
      <c r="H365" s="578" t="s">
        <v>9</v>
      </c>
      <c r="I365" s="265"/>
      <c r="J365" s="542"/>
      <c r="K365" s="521"/>
      <c r="N365" s="23" t="str">
        <f>IF(Jasper!$C356&gt;0,N$1,"")</f>
        <v>D34</v>
      </c>
      <c r="O365" s="23" t="e">
        <f>IF(#REF!&gt;0,O$1,"")</f>
        <v>#REF!</v>
      </c>
      <c r="P365" s="23" t="str">
        <f>IF(Versailles!$C357&gt;0,P$1,"")</f>
        <v/>
      </c>
      <c r="Q365" s="23" t="str">
        <f>IF(Sellersburg!$D360&gt;0,Q$1,"")</f>
        <v/>
      </c>
      <c r="R365" s="23" t="str">
        <f>IF(Pendleton!$D333&gt;0,R$1,"")</f>
        <v/>
      </c>
      <c r="S365" s="23" t="e">
        <f>IF(#REF!&gt;0,S$1,"")</f>
        <v>#REF!</v>
      </c>
      <c r="T365" s="23" t="e">
        <f>IF(#REF!&gt;0,$T$1,"")</f>
        <v>#REF!</v>
      </c>
      <c r="U365" s="23" t="str">
        <f>IF(Lafayette!D212&gt;0,$U$1,"")</f>
        <v/>
      </c>
      <c r="V365" s="23" t="str">
        <f>IF(Peru!C72&gt;0,$V$1,"")</f>
        <v/>
      </c>
      <c r="W365" s="23" t="e">
        <f>IF(#REF!&gt;0,$W$1,"")</f>
        <v>#REF!</v>
      </c>
      <c r="X365" s="23" t="e">
        <f>IF('Ft Wayne'!#REF!&gt;0,$X$1,"")</f>
        <v>#REF!</v>
      </c>
      <c r="Y365" s="23" t="e">
        <f>IF(#REF!&gt;0,$Y$1,"")</f>
        <v>#REF!</v>
      </c>
      <c r="Z365" s="23" t="e">
        <f>IF(#REF!&gt;0,$Z$1,"")</f>
        <v>#REF!</v>
      </c>
    </row>
    <row r="366" spans="1:26" ht="16.5" hidden="1" customHeight="1" x14ac:dyDescent="0.25">
      <c r="A366" s="23" t="str">
        <f t="shared" si="10"/>
        <v>0</v>
      </c>
      <c r="B366" s="178"/>
      <c r="C366" s="178"/>
      <c r="D366" s="178"/>
      <c r="E366" s="217"/>
      <c r="F366" s="538">
        <v>0</v>
      </c>
      <c r="G366" s="425">
        <f t="shared" si="12"/>
        <v>0</v>
      </c>
      <c r="H366" s="578" t="s">
        <v>9</v>
      </c>
      <c r="I366" s="265"/>
      <c r="J366" s="542"/>
      <c r="K366" s="639"/>
      <c r="N366" s="23" t="str">
        <f>IF(Jasper!$C357&gt;0,N$1,"")</f>
        <v>D34</v>
      </c>
      <c r="O366" s="23" t="e">
        <f>IF(#REF!&gt;0,O$1,"")</f>
        <v>#REF!</v>
      </c>
      <c r="P366" s="23" t="str">
        <f>IF(Versailles!$C358&gt;0,P$1,"")</f>
        <v/>
      </c>
      <c r="Q366" s="23" t="str">
        <f>IF(Sellersburg!$D361&gt;0,Q$1,"")</f>
        <v/>
      </c>
      <c r="R366" s="23" t="str">
        <f>IF(Pendleton!$D334&gt;0,R$1,"")</f>
        <v/>
      </c>
      <c r="S366" s="23" t="e">
        <f>IF(#REF!&gt;0,S$1,"")</f>
        <v>#REF!</v>
      </c>
      <c r="T366" s="23" t="e">
        <f>IF(#REF!&gt;0,$T$1,"")</f>
        <v>#REF!</v>
      </c>
      <c r="U366" s="23" t="str">
        <f>IF(Lafayette!D213&gt;0,$U$1,"")</f>
        <v/>
      </c>
      <c r="V366" s="23" t="str">
        <f>IF(Peru!C73&gt;0,$V$1,"")</f>
        <v/>
      </c>
      <c r="W366" s="23" t="e">
        <f>IF(#REF!&gt;0,$W$1,"")</f>
        <v>#REF!</v>
      </c>
      <c r="X366" s="23" t="e">
        <f>IF('Ft Wayne'!#REF!&gt;0,$X$1,"")</f>
        <v>#REF!</v>
      </c>
      <c r="Y366" s="23" t="e">
        <f>IF(#REF!&gt;0,$Y$1,"")</f>
        <v>#REF!</v>
      </c>
      <c r="Z366" s="23" t="e">
        <f>IF(#REF!&gt;0,$Z$1,"")</f>
        <v>#REF!</v>
      </c>
    </row>
    <row r="367" spans="1:26" ht="16.5" hidden="1" customHeight="1" x14ac:dyDescent="0.25">
      <c r="A367" s="23" t="str">
        <f t="shared" si="10"/>
        <v>0</v>
      </c>
      <c r="B367" s="178"/>
      <c r="C367" s="178"/>
      <c r="D367" s="178"/>
      <c r="E367" s="217"/>
      <c r="F367" s="538">
        <v>0</v>
      </c>
      <c r="G367" s="425">
        <f t="shared" si="12"/>
        <v>0</v>
      </c>
      <c r="H367" s="578" t="s">
        <v>9</v>
      </c>
      <c r="I367" s="265"/>
      <c r="J367" s="542"/>
      <c r="K367" s="639"/>
      <c r="N367" s="23" t="str">
        <f>IF(Jasper!$C358&gt;0,N$1,"")</f>
        <v>D34</v>
      </c>
      <c r="O367" s="23" t="e">
        <f>IF(#REF!&gt;0,O$1,"")</f>
        <v>#REF!</v>
      </c>
      <c r="P367" s="23" t="str">
        <f>IF(Versailles!$C359&gt;0,P$1,"")</f>
        <v/>
      </c>
      <c r="Q367" s="23" t="str">
        <f>IF(Sellersburg!$D362&gt;0,Q$1,"")</f>
        <v/>
      </c>
      <c r="R367" s="23" t="str">
        <f>IF(Pendleton!$D335&gt;0,R$1,"")</f>
        <v/>
      </c>
      <c r="S367" s="23" t="e">
        <f>IF(#REF!&gt;0,S$1,"")</f>
        <v>#REF!</v>
      </c>
      <c r="T367" s="23" t="e">
        <f>IF(#REF!&gt;0,$T$1,"")</f>
        <v>#REF!</v>
      </c>
      <c r="U367" s="23" t="str">
        <f>IF(Lafayette!D214&gt;0,$U$1,"")</f>
        <v/>
      </c>
      <c r="V367" s="23" t="str">
        <f>IF(Peru!C74&gt;0,$V$1,"")</f>
        <v/>
      </c>
      <c r="W367" s="23" t="e">
        <f>IF(#REF!&gt;0,$W$1,"")</f>
        <v>#REF!</v>
      </c>
      <c r="X367" s="23" t="e">
        <f>IF('Ft Wayne'!#REF!&gt;0,$X$1,"")</f>
        <v>#REF!</v>
      </c>
      <c r="Y367" s="23" t="e">
        <f>IF(#REF!&gt;0,$Y$1,"")</f>
        <v>#REF!</v>
      </c>
      <c r="Z367" s="23" t="e">
        <f>IF(#REF!&gt;0,$Z$1,"")</f>
        <v>#REF!</v>
      </c>
    </row>
    <row r="368" spans="1:26" ht="16.5" hidden="1" customHeight="1" x14ac:dyDescent="0.25">
      <c r="A368" s="23" t="str">
        <f t="shared" si="10"/>
        <v>0</v>
      </c>
      <c r="B368" s="178"/>
      <c r="C368" s="178"/>
      <c r="D368" s="178"/>
      <c r="E368" s="217"/>
      <c r="F368" s="538">
        <v>0</v>
      </c>
      <c r="G368" s="425">
        <f t="shared" si="12"/>
        <v>0</v>
      </c>
      <c r="H368" s="578" t="s">
        <v>9</v>
      </c>
      <c r="I368" s="265"/>
      <c r="J368" s="542"/>
      <c r="K368" s="639"/>
      <c r="N368" s="23" t="str">
        <f>IF(Jasper!$C359&gt;0,N$1,"")</f>
        <v>D34</v>
      </c>
      <c r="O368" s="23" t="e">
        <f>IF(#REF!&gt;0,O$1,"")</f>
        <v>#REF!</v>
      </c>
      <c r="P368" s="23" t="str">
        <f>IF(Versailles!$C360&gt;0,P$1,"")</f>
        <v/>
      </c>
      <c r="Q368" s="23" t="str">
        <f>IF(Sellersburg!$D363&gt;0,Q$1,"")</f>
        <v/>
      </c>
      <c r="R368" s="23" t="str">
        <f>IF(Pendleton!$D336&gt;0,R$1,"")</f>
        <v/>
      </c>
      <c r="S368" s="23" t="e">
        <f>IF(#REF!&gt;0,S$1,"")</f>
        <v>#REF!</v>
      </c>
      <c r="T368" s="23" t="e">
        <f>IF(#REF!&gt;0,$T$1,"")</f>
        <v>#REF!</v>
      </c>
      <c r="U368" s="23" t="str">
        <f>IF(Lafayette!D215&gt;0,$U$1,"")</f>
        <v/>
      </c>
      <c r="V368" s="23" t="str">
        <f>IF(Peru!C75&gt;0,$V$1,"")</f>
        <v/>
      </c>
      <c r="W368" s="23" t="e">
        <f>IF(#REF!&gt;0,$W$1,"")</f>
        <v>#REF!</v>
      </c>
      <c r="X368" s="23" t="e">
        <f>IF('Ft Wayne'!#REF!&gt;0,$X$1,"")</f>
        <v>#REF!</v>
      </c>
      <c r="Y368" s="23" t="e">
        <f>IF(#REF!&gt;0,$Y$1,"")</f>
        <v>#REF!</v>
      </c>
      <c r="Z368" s="23" t="e">
        <f>IF(#REF!&gt;0,$Z$1,"")</f>
        <v>#REF!</v>
      </c>
    </row>
    <row r="369" spans="1:26" ht="16.5" hidden="1" customHeight="1" x14ac:dyDescent="0.25">
      <c r="A369" s="23" t="str">
        <f t="shared" si="10"/>
        <v>0</v>
      </c>
      <c r="B369" s="178"/>
      <c r="C369" s="178"/>
      <c r="D369" s="178"/>
      <c r="E369" s="217"/>
      <c r="F369" s="538">
        <v>0</v>
      </c>
      <c r="G369" s="425">
        <f t="shared" si="12"/>
        <v>0</v>
      </c>
      <c r="H369" s="578" t="s">
        <v>9</v>
      </c>
      <c r="I369" s="265"/>
      <c r="J369" s="542"/>
      <c r="K369" s="639"/>
      <c r="N369" s="23" t="str">
        <f>IF(Jasper!$C360&gt;0,N$1,"")</f>
        <v>D34</v>
      </c>
      <c r="O369" s="23" t="e">
        <f>IF(#REF!&gt;0,O$1,"")</f>
        <v>#REF!</v>
      </c>
      <c r="P369" s="23" t="str">
        <f>IF(Versailles!$C361&gt;0,P$1,"")</f>
        <v/>
      </c>
      <c r="Q369" s="23" t="str">
        <f>IF(Sellersburg!$D364&gt;0,Q$1,"")</f>
        <v/>
      </c>
      <c r="R369" s="23" t="str">
        <f>IF(Pendleton!$D337&gt;0,R$1,"")</f>
        <v/>
      </c>
      <c r="S369" s="23" t="e">
        <f>IF(#REF!&gt;0,S$1,"")</f>
        <v>#REF!</v>
      </c>
      <c r="T369" s="23" t="e">
        <f>IF(#REF!&gt;0,$T$1,"")</f>
        <v>#REF!</v>
      </c>
      <c r="U369" s="23" t="str">
        <f>IF(Lafayette!D216&gt;0,$U$1,"")</f>
        <v/>
      </c>
      <c r="V369" s="23" t="str">
        <f>IF(Peru!C76&gt;0,$V$1,"")</f>
        <v/>
      </c>
      <c r="W369" s="23" t="e">
        <f>IF(#REF!&gt;0,$W$1,"")</f>
        <v>#REF!</v>
      </c>
      <c r="X369" s="23" t="e">
        <f>IF('Ft Wayne'!#REF!&gt;0,$X$1,"")</f>
        <v>#REF!</v>
      </c>
      <c r="Y369" s="23" t="e">
        <f>IF(#REF!&gt;0,$Y$1,"")</f>
        <v>#REF!</v>
      </c>
      <c r="Z369" s="23" t="e">
        <f>IF(#REF!&gt;0,$Z$1,"")</f>
        <v>#REF!</v>
      </c>
    </row>
    <row r="370" spans="1:26" ht="16.5" hidden="1" customHeight="1" x14ac:dyDescent="0.25">
      <c r="A370" s="23" t="str">
        <f t="shared" si="10"/>
        <v>0</v>
      </c>
      <c r="B370" s="178"/>
      <c r="C370" s="178"/>
      <c r="D370" s="178"/>
      <c r="E370" s="217"/>
      <c r="F370" s="538">
        <v>0</v>
      </c>
      <c r="G370" s="425">
        <f t="shared" si="12"/>
        <v>0</v>
      </c>
      <c r="H370" s="578" t="s">
        <v>9</v>
      </c>
      <c r="I370" s="265"/>
      <c r="J370" s="542"/>
      <c r="K370" s="639"/>
      <c r="N370" s="23" t="str">
        <f>IF(Jasper!$C361&gt;0,N$1,"")</f>
        <v>D34</v>
      </c>
      <c r="O370" s="23" t="e">
        <f>IF(#REF!&gt;0,O$1,"")</f>
        <v>#REF!</v>
      </c>
      <c r="P370" s="23" t="str">
        <f>IF(Versailles!$C362&gt;0,P$1,"")</f>
        <v/>
      </c>
      <c r="Q370" s="23" t="str">
        <f>IF(Sellersburg!$D365&gt;0,Q$1,"")</f>
        <v/>
      </c>
      <c r="R370" s="23" t="str">
        <f>IF(Pendleton!$D338&gt;0,R$1,"")</f>
        <v/>
      </c>
      <c r="S370" s="23" t="e">
        <f>IF(#REF!&gt;0,S$1,"")</f>
        <v>#REF!</v>
      </c>
      <c r="T370" s="23" t="e">
        <f>IF(#REF!&gt;0,$T$1,"")</f>
        <v>#REF!</v>
      </c>
      <c r="U370" s="23" t="str">
        <f>IF(Lafayette!D217&gt;0,$U$1,"")</f>
        <v/>
      </c>
      <c r="V370" s="23" t="str">
        <f>IF(Peru!C77&gt;0,$V$1,"")</f>
        <v/>
      </c>
      <c r="W370" s="23" t="e">
        <f>IF(#REF!&gt;0,$W$1,"")</f>
        <v>#REF!</v>
      </c>
      <c r="X370" s="23" t="e">
        <f>IF('Ft Wayne'!#REF!&gt;0,$X$1,"")</f>
        <v>#REF!</v>
      </c>
      <c r="Y370" s="23" t="e">
        <f>IF(#REF!&gt;0,$Y$1,"")</f>
        <v>#REF!</v>
      </c>
      <c r="Z370" s="23" t="e">
        <f>IF(#REF!&gt;0,$Z$1,"")</f>
        <v>#REF!</v>
      </c>
    </row>
    <row r="371" spans="1:26" ht="16.5" hidden="1" customHeight="1" x14ac:dyDescent="0.25">
      <c r="A371" s="23" t="str">
        <f t="shared" si="10"/>
        <v>0</v>
      </c>
      <c r="B371" s="178"/>
      <c r="C371" s="178"/>
      <c r="D371" s="178"/>
      <c r="E371" s="217"/>
      <c r="F371" s="538">
        <v>0</v>
      </c>
      <c r="G371" s="425">
        <f t="shared" si="12"/>
        <v>0</v>
      </c>
      <c r="H371" s="578" t="s">
        <v>9</v>
      </c>
      <c r="I371" s="265"/>
      <c r="J371" s="542"/>
      <c r="K371" s="639"/>
      <c r="N371" s="23" t="str">
        <f>IF(Jasper!$C362&gt;0,N$1,"")</f>
        <v>D34</v>
      </c>
      <c r="O371" s="23" t="e">
        <f>IF(#REF!&gt;0,O$1,"")</f>
        <v>#REF!</v>
      </c>
      <c r="P371" s="23" t="str">
        <f>IF(Versailles!$C363&gt;0,P$1,"")</f>
        <v/>
      </c>
      <c r="Q371" s="23" t="str">
        <f>IF(Sellersburg!$D366&gt;0,Q$1,"")</f>
        <v/>
      </c>
      <c r="R371" s="23" t="str">
        <f>IF(Pendleton!$D339&gt;0,R$1,"")</f>
        <v/>
      </c>
      <c r="S371" s="23" t="e">
        <f>IF(#REF!&gt;0,S$1,"")</f>
        <v>#REF!</v>
      </c>
      <c r="T371" s="23" t="e">
        <f>IF(#REF!&gt;0,$T$1,"")</f>
        <v>#REF!</v>
      </c>
      <c r="U371" s="23" t="str">
        <f>IF(Lafayette!D218&gt;0,$U$1,"")</f>
        <v/>
      </c>
      <c r="V371" s="23" t="str">
        <f>IF(Peru!C78&gt;0,$V$1,"")</f>
        <v/>
      </c>
      <c r="W371" s="23" t="e">
        <f>IF(#REF!&gt;0,$W$1,"")</f>
        <v>#REF!</v>
      </c>
      <c r="X371" s="23" t="e">
        <f>IF('Ft Wayne'!#REF!&gt;0,$X$1,"")</f>
        <v>#REF!</v>
      </c>
      <c r="Y371" s="23" t="e">
        <f>IF(#REF!&gt;0,$Y$1,"")</f>
        <v>#REF!</v>
      </c>
      <c r="Z371" s="23" t="e">
        <f>IF(#REF!&gt;0,$Z$1,"")</f>
        <v>#REF!</v>
      </c>
    </row>
    <row r="372" spans="1:26" ht="16.5" hidden="1" customHeight="1" x14ac:dyDescent="0.25">
      <c r="A372" s="23" t="str">
        <f t="shared" si="10"/>
        <v>0</v>
      </c>
      <c r="B372" s="178"/>
      <c r="C372" s="178"/>
      <c r="D372" s="178"/>
      <c r="E372" s="217"/>
      <c r="F372" s="538">
        <v>0</v>
      </c>
      <c r="G372" s="425">
        <f t="shared" si="12"/>
        <v>0</v>
      </c>
      <c r="H372" s="578" t="s">
        <v>9</v>
      </c>
      <c r="I372" s="265"/>
      <c r="J372" s="542"/>
      <c r="K372" s="639"/>
      <c r="N372" s="23" t="str">
        <f>IF(Jasper!$C363&gt;0,N$1,"")</f>
        <v>D34</v>
      </c>
      <c r="O372" s="23" t="e">
        <f>IF(#REF!&gt;0,O$1,"")</f>
        <v>#REF!</v>
      </c>
      <c r="P372" s="23" t="str">
        <f>IF(Versailles!$C364&gt;0,P$1,"")</f>
        <v/>
      </c>
      <c r="Q372" s="23" t="str">
        <f>IF(Sellersburg!$D367&gt;0,Q$1,"")</f>
        <v/>
      </c>
      <c r="R372" s="23" t="str">
        <f>IF(Pendleton!$D340&gt;0,R$1,"")</f>
        <v/>
      </c>
      <c r="S372" s="23" t="e">
        <f>IF(#REF!&gt;0,S$1,"")</f>
        <v>#REF!</v>
      </c>
      <c r="T372" s="23" t="e">
        <f>IF(#REF!&gt;0,$T$1,"")</f>
        <v>#REF!</v>
      </c>
      <c r="U372" s="23" t="str">
        <f>IF(Lafayette!D219&gt;0,$U$1,"")</f>
        <v/>
      </c>
      <c r="V372" s="23" t="str">
        <f>IF(Peru!C79&gt;0,$V$1,"")</f>
        <v/>
      </c>
      <c r="W372" s="23" t="e">
        <f>IF(#REF!&gt;0,$W$1,"")</f>
        <v>#REF!</v>
      </c>
      <c r="X372" s="23" t="e">
        <f>IF('Ft Wayne'!#REF!&gt;0,$X$1,"")</f>
        <v>#REF!</v>
      </c>
      <c r="Y372" s="23" t="e">
        <f>IF(#REF!&gt;0,$Y$1,"")</f>
        <v>#REF!</v>
      </c>
      <c r="Z372" s="23" t="e">
        <f>IF(#REF!&gt;0,$Z$1,"")</f>
        <v>#REF!</v>
      </c>
    </row>
    <row r="373" spans="1:26" ht="16.5" hidden="1" customHeight="1" x14ac:dyDescent="0.25">
      <c r="A373" s="23" t="str">
        <f t="shared" si="10"/>
        <v>0</v>
      </c>
      <c r="B373" s="178"/>
      <c r="C373" s="178"/>
      <c r="D373" s="178"/>
      <c r="E373" s="217"/>
      <c r="F373" s="538">
        <v>0</v>
      </c>
      <c r="G373" s="425">
        <f t="shared" si="12"/>
        <v>0</v>
      </c>
      <c r="H373" s="578" t="s">
        <v>9</v>
      </c>
      <c r="I373" s="265"/>
      <c r="J373" s="542"/>
      <c r="K373" s="639"/>
      <c r="N373" s="23" t="str">
        <f>IF(Jasper!$C364&gt;0,N$1,"")</f>
        <v>D34</v>
      </c>
      <c r="O373" s="23" t="e">
        <f>IF(#REF!&gt;0,O$1,"")</f>
        <v>#REF!</v>
      </c>
      <c r="P373" s="23" t="str">
        <f>IF(Versailles!$C365&gt;0,P$1,"")</f>
        <v/>
      </c>
      <c r="Q373" s="23" t="str">
        <f>IF(Sellersburg!$D368&gt;0,Q$1,"")</f>
        <v/>
      </c>
      <c r="R373" s="23" t="str">
        <f>IF(Pendleton!$D341&gt;0,R$1,"")</f>
        <v/>
      </c>
      <c r="S373" s="23" t="e">
        <f>IF(#REF!&gt;0,S$1,"")</f>
        <v>#REF!</v>
      </c>
      <c r="T373" s="23" t="e">
        <f>IF(#REF!&gt;0,$T$1,"")</f>
        <v>#REF!</v>
      </c>
      <c r="U373" s="23" t="str">
        <f>IF(Lafayette!D220&gt;0,$U$1,"")</f>
        <v/>
      </c>
      <c r="V373" s="23" t="str">
        <f>IF(Peru!C80&gt;0,$V$1,"")</f>
        <v/>
      </c>
      <c r="W373" s="23" t="e">
        <f>IF(#REF!&gt;0,$W$1,"")</f>
        <v>#REF!</v>
      </c>
      <c r="X373" s="23" t="e">
        <f>IF('Ft Wayne'!#REF!&gt;0,$X$1,"")</f>
        <v>#REF!</v>
      </c>
      <c r="Y373" s="23" t="e">
        <f>IF(#REF!&gt;0,$Y$1,"")</f>
        <v>#REF!</v>
      </c>
      <c r="Z373" s="23" t="e">
        <f>IF(#REF!&gt;0,$Z$1,"")</f>
        <v>#REF!</v>
      </c>
    </row>
    <row r="374" spans="1:26" ht="16.5" hidden="1" customHeight="1" x14ac:dyDescent="0.25">
      <c r="A374" s="23" t="str">
        <f t="shared" si="10"/>
        <v>0</v>
      </c>
      <c r="B374" s="108"/>
      <c r="C374" s="9"/>
      <c r="D374" s="9"/>
      <c r="E374" s="60"/>
      <c r="F374" s="538">
        <v>0</v>
      </c>
      <c r="G374" s="425">
        <f t="shared" si="12"/>
        <v>0</v>
      </c>
      <c r="H374" s="578" t="s">
        <v>9</v>
      </c>
      <c r="I374" s="545"/>
      <c r="J374" s="544">
        <f>MstList!K374</f>
        <v>0</v>
      </c>
      <c r="K374" s="639"/>
      <c r="N374" s="23" t="str">
        <f>IF(Jasper!$C365&gt;0,N$1,"")</f>
        <v>D34</v>
      </c>
      <c r="O374" s="23" t="e">
        <f>IF(#REF!&gt;0,O$1,"")</f>
        <v>#REF!</v>
      </c>
      <c r="P374" s="23" t="str">
        <f>IF(Versailles!$C366&gt;0,P$1,"")</f>
        <v/>
      </c>
      <c r="Q374" s="23" t="str">
        <f>IF(Sellersburg!$D369&gt;0,Q$1,"")</f>
        <v/>
      </c>
      <c r="R374" s="23" t="str">
        <f>IF(Pendleton!$D342&gt;0,R$1,"")</f>
        <v/>
      </c>
      <c r="S374" s="23" t="e">
        <f>IF(#REF!&gt;0,S$1,"")</f>
        <v>#REF!</v>
      </c>
      <c r="T374" s="23" t="e">
        <f>IF(#REF!&gt;0,$T$1,"")</f>
        <v>#REF!</v>
      </c>
      <c r="U374" s="23" t="str">
        <f>IF(Lafayette!D221&gt;0,$U$1,"")</f>
        <v/>
      </c>
      <c r="V374" s="23" t="str">
        <f>IF(Peru!C81&gt;0,$V$1,"")</f>
        <v/>
      </c>
      <c r="W374" s="23" t="e">
        <f>IF(#REF!&gt;0,$W$1,"")</f>
        <v>#REF!</v>
      </c>
      <c r="X374" s="23" t="e">
        <f>IF('Ft Wayne'!#REF!&gt;0,$X$1,"")</f>
        <v>#REF!</v>
      </c>
      <c r="Y374" s="23" t="e">
        <f>IF(#REF!&gt;0,$Y$1,"")</f>
        <v>#REF!</v>
      </c>
      <c r="Z374" s="23" t="e">
        <f>IF(#REF!&gt;0,$Z$1,"")</f>
        <v>#REF!</v>
      </c>
    </row>
    <row r="375" spans="1:26" ht="16.5" hidden="1" customHeight="1" x14ac:dyDescent="0.25">
      <c r="A375" s="23" t="str">
        <f t="shared" si="10"/>
        <v>0</v>
      </c>
      <c r="B375" s="108"/>
      <c r="C375" s="9"/>
      <c r="D375" s="9"/>
      <c r="E375" s="60"/>
      <c r="F375" s="538">
        <v>0</v>
      </c>
      <c r="G375" s="425">
        <f t="shared" si="12"/>
        <v>0</v>
      </c>
      <c r="H375" s="578" t="s">
        <v>9</v>
      </c>
      <c r="I375" s="545"/>
      <c r="J375" s="544">
        <f>MstList!K375</f>
        <v>0</v>
      </c>
      <c r="K375" s="639"/>
      <c r="N375" s="23" t="str">
        <f>IF(Jasper!$C366&gt;0,N$1,"")</f>
        <v>D34</v>
      </c>
      <c r="O375" s="23" t="e">
        <f>IF(#REF!&gt;0,O$1,"")</f>
        <v>#REF!</v>
      </c>
      <c r="P375" s="23" t="str">
        <f>IF(Versailles!$C367&gt;0,P$1,"")</f>
        <v/>
      </c>
      <c r="Q375" s="23" t="str">
        <f>IF(Sellersburg!$D370&gt;0,Q$1,"")</f>
        <v/>
      </c>
      <c r="R375" s="23" t="str">
        <f>IF(Pendleton!$D343&gt;0,R$1,"")</f>
        <v/>
      </c>
      <c r="S375" s="23" t="e">
        <f>IF(#REF!&gt;0,S$1,"")</f>
        <v>#REF!</v>
      </c>
      <c r="T375" s="23" t="e">
        <f>IF(#REF!&gt;0,$T$1,"")</f>
        <v>#REF!</v>
      </c>
      <c r="U375" s="23" t="str">
        <f>IF(Lafayette!D222&gt;0,$U$1,"")</f>
        <v/>
      </c>
      <c r="V375" s="23" t="str">
        <f>IF(Peru!C82&gt;0,$V$1,"")</f>
        <v/>
      </c>
      <c r="W375" s="23" t="e">
        <f>IF(#REF!&gt;0,$W$1,"")</f>
        <v>#REF!</v>
      </c>
      <c r="X375" s="23" t="e">
        <f>IF('Ft Wayne'!#REF!&gt;0,$X$1,"")</f>
        <v>#REF!</v>
      </c>
      <c r="Y375" s="23" t="e">
        <f>IF(#REF!&gt;0,$Y$1,"")</f>
        <v>#REF!</v>
      </c>
      <c r="Z375" s="23" t="e">
        <f>IF(#REF!&gt;0,$Z$1,"")</f>
        <v>#REF!</v>
      </c>
    </row>
    <row r="376" spans="1:26" ht="16.5" hidden="1" customHeight="1" x14ac:dyDescent="0.25">
      <c r="A376" s="23" t="str">
        <f t="shared" si="10"/>
        <v>0</v>
      </c>
      <c r="B376" s="108"/>
      <c r="C376" s="9"/>
      <c r="D376" s="9"/>
      <c r="E376" s="60"/>
      <c r="F376" s="538">
        <v>0</v>
      </c>
      <c r="G376" s="425">
        <f t="shared" si="12"/>
        <v>0</v>
      </c>
      <c r="H376" s="578" t="s">
        <v>9</v>
      </c>
      <c r="I376" s="546"/>
      <c r="J376" s="97">
        <f>MstList!K376</f>
        <v>0</v>
      </c>
      <c r="K376" s="639"/>
      <c r="N376" s="23" t="str">
        <f>IF(Jasper!$C367&gt;0,N$1,"")</f>
        <v>D34</v>
      </c>
      <c r="O376" s="23" t="e">
        <f>IF(#REF!&gt;0,O$1,"")</f>
        <v>#REF!</v>
      </c>
      <c r="P376" s="23" t="str">
        <f>IF(Versailles!$C368&gt;0,P$1,"")</f>
        <v/>
      </c>
      <c r="Q376" s="23" t="str">
        <f>IF(Sellersburg!$D371&gt;0,Q$1,"")</f>
        <v/>
      </c>
      <c r="R376" s="23" t="str">
        <f>IF(Pendleton!$D344&gt;0,R$1,"")</f>
        <v/>
      </c>
      <c r="S376" s="23" t="e">
        <f>IF(#REF!&gt;0,S$1,"")</f>
        <v>#REF!</v>
      </c>
      <c r="T376" s="23" t="e">
        <f>IF(#REF!&gt;0,$T$1,"")</f>
        <v>#REF!</v>
      </c>
      <c r="U376" s="23" t="str">
        <f>IF(Lafayette!D223&gt;0,$U$1,"")</f>
        <v/>
      </c>
      <c r="V376" s="23" t="str">
        <f>IF(Peru!C83&gt;0,$V$1,"")</f>
        <v/>
      </c>
      <c r="W376" s="23" t="e">
        <f>IF(#REF!&gt;0,$W$1,"")</f>
        <v>#REF!</v>
      </c>
      <c r="X376" s="23" t="e">
        <f>IF('Ft Wayne'!#REF!&gt;0,$X$1,"")</f>
        <v>#REF!</v>
      </c>
      <c r="Y376" s="23" t="e">
        <f>IF(#REF!&gt;0,$Y$1,"")</f>
        <v>#REF!</v>
      </c>
      <c r="Z376" s="23" t="e">
        <f>IF(#REF!&gt;0,$Z$1,"")</f>
        <v>#REF!</v>
      </c>
    </row>
    <row r="377" spans="1:26" ht="16.5" hidden="1" customHeight="1" x14ac:dyDescent="0.25">
      <c r="A377" s="23" t="str">
        <f t="shared" si="10"/>
        <v>0</v>
      </c>
      <c r="B377" s="108"/>
      <c r="C377" s="9"/>
      <c r="D377" s="9"/>
      <c r="E377" s="60"/>
      <c r="F377" s="538">
        <v>0</v>
      </c>
      <c r="G377" s="425">
        <f t="shared" si="12"/>
        <v>0</v>
      </c>
      <c r="H377" s="578" t="s">
        <v>9</v>
      </c>
      <c r="I377" s="546"/>
      <c r="J377" s="97">
        <f>MstList!K377</f>
        <v>0</v>
      </c>
      <c r="K377" s="639"/>
      <c r="N377" s="23" t="str">
        <f>IF(Jasper!$C368&gt;0,N$1,"")</f>
        <v>D34</v>
      </c>
      <c r="O377" s="23" t="e">
        <f>IF(#REF!&gt;0,O$1,"")</f>
        <v>#REF!</v>
      </c>
      <c r="P377" s="23" t="str">
        <f>IF(Versailles!$C369&gt;0,P$1,"")</f>
        <v/>
      </c>
      <c r="Q377" s="23" t="str">
        <f>IF(Sellersburg!$D372&gt;0,Q$1,"")</f>
        <v/>
      </c>
      <c r="R377" s="23" t="str">
        <f>IF(Pendleton!$D345&gt;0,R$1,"")</f>
        <v/>
      </c>
      <c r="S377" s="23" t="e">
        <f>IF(#REF!&gt;0,S$1,"")</f>
        <v>#REF!</v>
      </c>
      <c r="T377" s="23" t="e">
        <f>IF(#REF!&gt;0,$T$1,"")</f>
        <v>#REF!</v>
      </c>
      <c r="U377" s="23" t="str">
        <f>IF(Lafayette!D224&gt;0,$U$1,"")</f>
        <v/>
      </c>
      <c r="V377" s="23" t="str">
        <f>IF(Peru!C84&gt;0,$V$1,"")</f>
        <v/>
      </c>
      <c r="W377" s="23" t="e">
        <f>IF(#REF!&gt;0,$W$1,"")</f>
        <v>#REF!</v>
      </c>
      <c r="X377" s="23" t="e">
        <f>IF('Ft Wayne'!#REF!&gt;0,$X$1,"")</f>
        <v>#REF!</v>
      </c>
      <c r="Y377" s="23" t="e">
        <f>IF(#REF!&gt;0,$Y$1,"")</f>
        <v>#REF!</v>
      </c>
      <c r="Z377" s="23" t="e">
        <f>IF(#REF!&gt;0,$Z$1,"")</f>
        <v>#REF!</v>
      </c>
    </row>
    <row r="378" spans="1:26" ht="16.5" hidden="1" customHeight="1" x14ac:dyDescent="0.25">
      <c r="A378" s="23" t="str">
        <f t="shared" si="10"/>
        <v>0</v>
      </c>
      <c r="B378" s="108"/>
      <c r="C378" s="9"/>
      <c r="D378" s="9"/>
      <c r="E378" s="60"/>
      <c r="F378" s="538">
        <v>0</v>
      </c>
      <c r="G378" s="425">
        <f t="shared" si="12"/>
        <v>0</v>
      </c>
      <c r="H378" s="578" t="s">
        <v>9</v>
      </c>
      <c r="I378" s="545"/>
      <c r="J378" s="544">
        <f>MstList!K378</f>
        <v>0</v>
      </c>
      <c r="K378" s="639"/>
      <c r="N378" s="23" t="str">
        <f>IF(Jasper!$C369&gt;0,N$1,"")</f>
        <v>D34</v>
      </c>
      <c r="O378" s="23" t="e">
        <f>IF(#REF!&gt;0,O$1,"")</f>
        <v>#REF!</v>
      </c>
      <c r="P378" s="23" t="str">
        <f>IF(Versailles!$C370&gt;0,P$1,"")</f>
        <v/>
      </c>
      <c r="Q378" s="23" t="str">
        <f>IF(Sellersburg!$D373&gt;0,Q$1,"")</f>
        <v/>
      </c>
      <c r="R378" s="23" t="str">
        <f>IF(Pendleton!$D346&gt;0,R$1,"")</f>
        <v/>
      </c>
      <c r="S378" s="23" t="e">
        <f>IF(#REF!&gt;0,S$1,"")</f>
        <v>#REF!</v>
      </c>
      <c r="T378" s="23" t="e">
        <f>IF(#REF!&gt;0,$T$1,"")</f>
        <v>#REF!</v>
      </c>
      <c r="U378" s="23" t="str">
        <f>IF(Lafayette!D225&gt;0,$U$1,"")</f>
        <v/>
      </c>
      <c r="V378" s="23" t="str">
        <f>IF(Peru!C85&gt;0,$V$1,"")</f>
        <v/>
      </c>
      <c r="W378" s="23" t="e">
        <f>IF(#REF!&gt;0,$W$1,"")</f>
        <v>#REF!</v>
      </c>
      <c r="X378" s="23" t="e">
        <f>IF('Ft Wayne'!#REF!&gt;0,$X$1,"")</f>
        <v>#REF!</v>
      </c>
      <c r="Y378" s="23" t="e">
        <f>IF(#REF!&gt;0,$Y$1,"")</f>
        <v>#REF!</v>
      </c>
      <c r="Z378" s="23" t="e">
        <f>IF(#REF!&gt;0,$Z$1,"")</f>
        <v>#REF!</v>
      </c>
    </row>
    <row r="379" spans="1:26" ht="16.5" hidden="1" customHeight="1" x14ac:dyDescent="0.25">
      <c r="A379" s="23" t="str">
        <f t="shared" si="10"/>
        <v>0</v>
      </c>
      <c r="B379" s="108"/>
      <c r="C379" s="9"/>
      <c r="D379" s="9"/>
      <c r="E379" s="60"/>
      <c r="F379" s="538">
        <v>0</v>
      </c>
      <c r="G379" s="425">
        <f t="shared" si="12"/>
        <v>0</v>
      </c>
      <c r="H379" s="578" t="s">
        <v>9</v>
      </c>
      <c r="I379" s="545"/>
      <c r="J379" s="544">
        <f>MstList!K379</f>
        <v>0</v>
      </c>
      <c r="K379" s="639"/>
      <c r="N379" s="23" t="str">
        <f>IF(Jasper!$C370&gt;0,N$1,"")</f>
        <v>D34</v>
      </c>
      <c r="O379" s="23" t="e">
        <f>IF(#REF!&gt;0,O$1,"")</f>
        <v>#REF!</v>
      </c>
      <c r="P379" s="23" t="str">
        <f>IF(Versailles!$C371&gt;0,P$1,"")</f>
        <v/>
      </c>
      <c r="Q379" s="23" t="str">
        <f>IF(Sellersburg!$D374&gt;0,Q$1,"")</f>
        <v/>
      </c>
      <c r="R379" s="23" t="str">
        <f>IF(Pendleton!$D347&gt;0,R$1,"")</f>
        <v/>
      </c>
      <c r="S379" s="23" t="e">
        <f>IF(#REF!&gt;0,S$1,"")</f>
        <v>#REF!</v>
      </c>
      <c r="T379" s="23" t="e">
        <f>IF(#REF!&gt;0,$T$1,"")</f>
        <v>#REF!</v>
      </c>
      <c r="U379" s="23" t="str">
        <f>IF(Lafayette!D226&gt;0,$U$1,"")</f>
        <v/>
      </c>
      <c r="V379" s="23" t="str">
        <f>IF(Peru!C86&gt;0,$V$1,"")</f>
        <v/>
      </c>
      <c r="W379" s="23" t="e">
        <f>IF(#REF!&gt;0,$W$1,"")</f>
        <v>#REF!</v>
      </c>
      <c r="X379" s="23" t="e">
        <f>IF('Ft Wayne'!#REF!&gt;0,$X$1,"")</f>
        <v>#REF!</v>
      </c>
      <c r="Y379" s="23" t="e">
        <f>IF(#REF!&gt;0,$Y$1,"")</f>
        <v>#REF!</v>
      </c>
      <c r="Z379" s="23" t="e">
        <f>IF(#REF!&gt;0,$Z$1,"")</f>
        <v>#REF!</v>
      </c>
    </row>
    <row r="380" spans="1:26" ht="16.5" hidden="1" customHeight="1" x14ac:dyDescent="0.25">
      <c r="A380" s="23" t="str">
        <f t="shared" si="10"/>
        <v>0</v>
      </c>
      <c r="B380" s="533"/>
      <c r="C380" s="9"/>
      <c r="D380" s="9"/>
      <c r="E380" s="60"/>
      <c r="F380" s="538">
        <v>0</v>
      </c>
      <c r="G380" s="425">
        <f t="shared" si="12"/>
        <v>0</v>
      </c>
      <c r="H380" s="578" t="s">
        <v>9</v>
      </c>
      <c r="I380" s="546"/>
      <c r="J380" s="97">
        <f>MstList!K380</f>
        <v>0</v>
      </c>
      <c r="K380" s="639"/>
      <c r="N380" s="23" t="str">
        <f>IF(Jasper!$C371&gt;0,N$1,"")</f>
        <v>D34</v>
      </c>
      <c r="O380" s="23" t="e">
        <f>IF(#REF!&gt;0,O$1,"")</f>
        <v>#REF!</v>
      </c>
      <c r="P380" s="23" t="str">
        <f>IF(Versailles!$C372&gt;0,P$1,"")</f>
        <v/>
      </c>
      <c r="Q380" s="23" t="str">
        <f>IF(Sellersburg!$D375&gt;0,Q$1,"")</f>
        <v/>
      </c>
      <c r="R380" s="23" t="str">
        <f>IF(Pendleton!$D348&gt;0,R$1,"")</f>
        <v/>
      </c>
      <c r="S380" s="23" t="e">
        <f>IF(#REF!&gt;0,S$1,"")</f>
        <v>#REF!</v>
      </c>
      <c r="T380" s="23" t="e">
        <f>IF(#REF!&gt;0,$T$1,"")</f>
        <v>#REF!</v>
      </c>
      <c r="U380" s="23" t="str">
        <f>IF(Lafayette!D227&gt;0,$U$1,"")</f>
        <v/>
      </c>
      <c r="V380" s="23" t="str">
        <f>IF(Peru!C87&gt;0,$V$1,"")</f>
        <v/>
      </c>
      <c r="W380" s="23" t="e">
        <f>IF(#REF!&gt;0,$W$1,"")</f>
        <v>#REF!</v>
      </c>
      <c r="X380" s="23" t="e">
        <f>IF('Ft Wayne'!#REF!&gt;0,$X$1,"")</f>
        <v>#REF!</v>
      </c>
      <c r="Y380" s="23" t="e">
        <f>IF(#REF!&gt;0,$Y$1,"")</f>
        <v>#REF!</v>
      </c>
      <c r="Z380" s="23" t="e">
        <f>IF(#REF!&gt;0,$Z$1,"")</f>
        <v>#REF!</v>
      </c>
    </row>
    <row r="381" spans="1:26" ht="16.5" hidden="1" customHeight="1" x14ac:dyDescent="0.25">
      <c r="A381" s="23" t="str">
        <f t="shared" si="10"/>
        <v>0</v>
      </c>
      <c r="B381" s="108"/>
      <c r="C381" s="9"/>
      <c r="D381" s="9"/>
      <c r="E381" s="60"/>
      <c r="F381" s="538">
        <v>0</v>
      </c>
      <c r="G381" s="425">
        <f t="shared" si="12"/>
        <v>0</v>
      </c>
      <c r="H381" s="578" t="s">
        <v>9</v>
      </c>
      <c r="I381" s="546"/>
      <c r="J381" s="97">
        <f>MstList!K381</f>
        <v>0</v>
      </c>
      <c r="K381" s="639"/>
      <c r="N381" s="23" t="str">
        <f>IF(Jasper!$C372&gt;0,N$1,"")</f>
        <v>D34</v>
      </c>
      <c r="O381" s="23" t="e">
        <f>IF(#REF!&gt;0,O$1,"")</f>
        <v>#REF!</v>
      </c>
      <c r="P381" s="23" t="str">
        <f>IF(Versailles!$C373&gt;0,P$1,"")</f>
        <v/>
      </c>
      <c r="Q381" s="23" t="str">
        <f>IF(Sellersburg!$D376&gt;0,Q$1,"")</f>
        <v/>
      </c>
      <c r="R381" s="23" t="str">
        <f>IF(Pendleton!$D349&gt;0,R$1,"")</f>
        <v/>
      </c>
      <c r="S381" s="23" t="e">
        <f>IF(#REF!&gt;0,S$1,"")</f>
        <v>#REF!</v>
      </c>
      <c r="T381" s="23" t="e">
        <f>IF(#REF!&gt;0,$T$1,"")</f>
        <v>#REF!</v>
      </c>
      <c r="U381" s="23" t="str">
        <f>IF(Lafayette!D228&gt;0,$U$1,"")</f>
        <v/>
      </c>
      <c r="V381" s="23" t="str">
        <f>IF(Peru!C88&gt;0,$V$1,"")</f>
        <v/>
      </c>
      <c r="W381" s="23" t="e">
        <f>IF(#REF!&gt;0,$W$1,"")</f>
        <v>#REF!</v>
      </c>
      <c r="X381" s="23" t="e">
        <f>IF('Ft Wayne'!#REF!&gt;0,$X$1,"")</f>
        <v>#REF!</v>
      </c>
      <c r="Y381" s="23" t="e">
        <f>IF(#REF!&gt;0,$Y$1,"")</f>
        <v>#REF!</v>
      </c>
      <c r="Z381" s="23" t="e">
        <f>IF(#REF!&gt;0,$Z$1,"")</f>
        <v>#REF!</v>
      </c>
    </row>
    <row r="382" spans="1:26" ht="16.5" hidden="1" customHeight="1" x14ac:dyDescent="0.25">
      <c r="A382" s="23" t="str">
        <f t="shared" si="10"/>
        <v>0</v>
      </c>
      <c r="B382" s="108"/>
      <c r="C382" s="9"/>
      <c r="D382" s="9"/>
      <c r="E382" s="60"/>
      <c r="F382" s="538">
        <v>0</v>
      </c>
      <c r="G382" s="425">
        <f t="shared" si="12"/>
        <v>0</v>
      </c>
      <c r="H382" s="578" t="s">
        <v>9</v>
      </c>
      <c r="I382" s="546"/>
      <c r="J382" s="97">
        <f>MstList!K382</f>
        <v>0</v>
      </c>
      <c r="K382" s="639"/>
      <c r="N382" s="23" t="str">
        <f>IF(Jasper!$C373&gt;0,N$1,"")</f>
        <v>D34</v>
      </c>
      <c r="O382" s="23" t="e">
        <f>IF(#REF!&gt;0,O$1,"")</f>
        <v>#REF!</v>
      </c>
      <c r="P382" s="23" t="str">
        <f>IF(Versailles!$C374&gt;0,P$1,"")</f>
        <v/>
      </c>
      <c r="Q382" s="23" t="str">
        <f>IF(Sellersburg!$D377&gt;0,Q$1,"")</f>
        <v/>
      </c>
      <c r="R382" s="23" t="str">
        <f>IF(Pendleton!$D350&gt;0,R$1,"")</f>
        <v/>
      </c>
      <c r="S382" s="23" t="e">
        <f>IF(#REF!&gt;0,S$1,"")</f>
        <v>#REF!</v>
      </c>
      <c r="T382" s="23" t="e">
        <f>IF(#REF!&gt;0,$T$1,"")</f>
        <v>#REF!</v>
      </c>
      <c r="U382" s="23" t="str">
        <f>IF(Lafayette!D229&gt;0,$U$1,"")</f>
        <v/>
      </c>
      <c r="V382" s="23" t="str">
        <f>IF(Peru!C89&gt;0,$V$1,"")</f>
        <v/>
      </c>
      <c r="W382" s="23" t="e">
        <f>IF(#REF!&gt;0,$W$1,"")</f>
        <v>#REF!</v>
      </c>
      <c r="X382" s="23" t="e">
        <f>IF('Ft Wayne'!#REF!&gt;0,$X$1,"")</f>
        <v>#REF!</v>
      </c>
      <c r="Y382" s="23" t="e">
        <f>IF(#REF!&gt;0,$Y$1,"")</f>
        <v>#REF!</v>
      </c>
      <c r="Z382" s="23" t="e">
        <f>IF(#REF!&gt;0,$Z$1,"")</f>
        <v>#REF!</v>
      </c>
    </row>
    <row r="383" spans="1:26" ht="16.5" hidden="1" customHeight="1" x14ac:dyDescent="0.25">
      <c r="A383" s="23" t="str">
        <f t="shared" si="10"/>
        <v>0</v>
      </c>
      <c r="B383" s="108"/>
      <c r="C383" s="9"/>
      <c r="D383" s="9"/>
      <c r="E383" s="60"/>
      <c r="F383" s="538">
        <v>0</v>
      </c>
      <c r="G383" s="425">
        <f t="shared" si="12"/>
        <v>0</v>
      </c>
      <c r="H383" s="578" t="s">
        <v>9</v>
      </c>
      <c r="I383" s="546"/>
      <c r="J383" s="97">
        <f>MstList!K383</f>
        <v>0</v>
      </c>
      <c r="K383" s="639"/>
      <c r="N383" s="23" t="str">
        <f>IF(Jasper!$C374&gt;0,N$1,"")</f>
        <v>D34</v>
      </c>
      <c r="O383" s="23" t="e">
        <f>IF(#REF!&gt;0,O$1,"")</f>
        <v>#REF!</v>
      </c>
      <c r="P383" s="23" t="str">
        <f>IF(Versailles!$C375&gt;0,P$1,"")</f>
        <v/>
      </c>
      <c r="Q383" s="23" t="str">
        <f>IF(Sellersburg!$D378&gt;0,Q$1,"")</f>
        <v/>
      </c>
      <c r="R383" s="23" t="str">
        <f>IF(Pendleton!$D351&gt;0,R$1,"")</f>
        <v/>
      </c>
      <c r="S383" s="23" t="e">
        <f>IF(#REF!&gt;0,S$1,"")</f>
        <v>#REF!</v>
      </c>
      <c r="T383" s="23" t="e">
        <f>IF(#REF!&gt;0,$T$1,"")</f>
        <v>#REF!</v>
      </c>
      <c r="U383" s="23" t="str">
        <f>IF(Lafayette!D230&gt;0,$U$1,"")</f>
        <v/>
      </c>
      <c r="V383" s="23" t="str">
        <f>IF(Peru!C90&gt;0,$V$1,"")</f>
        <v/>
      </c>
      <c r="W383" s="23" t="e">
        <f>IF(#REF!&gt;0,$W$1,"")</f>
        <v>#REF!</v>
      </c>
      <c r="X383" s="23" t="e">
        <f>IF('Ft Wayne'!#REF!&gt;0,$X$1,"")</f>
        <v>#REF!</v>
      </c>
      <c r="Y383" s="23" t="e">
        <f>IF(#REF!&gt;0,$Y$1,"")</f>
        <v>#REF!</v>
      </c>
      <c r="Z383" s="23" t="e">
        <f>IF(#REF!&gt;0,$Z$1,"")</f>
        <v>#REF!</v>
      </c>
    </row>
    <row r="384" spans="1:26" ht="16.5" hidden="1" customHeight="1" x14ac:dyDescent="0.25">
      <c r="A384" s="23" t="str">
        <f t="shared" si="10"/>
        <v>0</v>
      </c>
      <c r="B384" s="108"/>
      <c r="C384" s="9"/>
      <c r="D384" s="9"/>
      <c r="E384" s="60"/>
      <c r="F384" s="538">
        <v>0</v>
      </c>
      <c r="G384" s="425">
        <f t="shared" si="12"/>
        <v>0</v>
      </c>
      <c r="H384" s="578" t="s">
        <v>9</v>
      </c>
      <c r="I384" s="546"/>
      <c r="J384" s="97">
        <f>MstList!K384</f>
        <v>0</v>
      </c>
      <c r="K384" s="639"/>
      <c r="N384" s="23" t="str">
        <f>IF(Jasper!$C375&gt;0,N$1,"")</f>
        <v>D34</v>
      </c>
      <c r="O384" s="23" t="e">
        <f>IF(#REF!&gt;0,O$1,"")</f>
        <v>#REF!</v>
      </c>
      <c r="P384" s="23" t="str">
        <f>IF(Versailles!$C376&gt;0,P$1,"")</f>
        <v/>
      </c>
      <c r="Q384" s="23" t="str">
        <f>IF(Sellersburg!$D379&gt;0,Q$1,"")</f>
        <v/>
      </c>
      <c r="R384" s="23" t="str">
        <f>IF(Pendleton!$D352&gt;0,R$1,"")</f>
        <v/>
      </c>
      <c r="S384" s="23" t="e">
        <f>IF(#REF!&gt;0,S$1,"")</f>
        <v>#REF!</v>
      </c>
      <c r="T384" s="23" t="e">
        <f>IF(#REF!&gt;0,$T$1,"")</f>
        <v>#REF!</v>
      </c>
      <c r="U384" s="23" t="str">
        <f>IF(Lafayette!D231&gt;0,$U$1,"")</f>
        <v/>
      </c>
      <c r="V384" s="23" t="str">
        <f>IF(Peru!C91&gt;0,$V$1,"")</f>
        <v/>
      </c>
      <c r="W384" s="23" t="e">
        <f>IF(#REF!&gt;0,$W$1,"")</f>
        <v>#REF!</v>
      </c>
      <c r="X384" s="23" t="e">
        <f>IF('Ft Wayne'!#REF!&gt;0,$X$1,"")</f>
        <v>#REF!</v>
      </c>
      <c r="Y384" s="23" t="e">
        <f>IF(#REF!&gt;0,$Y$1,"")</f>
        <v>#REF!</v>
      </c>
      <c r="Z384" s="23" t="e">
        <f>IF(#REF!&gt;0,$Z$1,"")</f>
        <v>#REF!</v>
      </c>
    </row>
    <row r="385" spans="1:26" ht="16.5" hidden="1" customHeight="1" x14ac:dyDescent="0.25">
      <c r="A385" s="23" t="str">
        <f t="shared" si="10"/>
        <v>0</v>
      </c>
      <c r="B385" s="108"/>
      <c r="C385" s="9"/>
      <c r="D385" s="9"/>
      <c r="E385" s="60"/>
      <c r="F385" s="538">
        <v>0</v>
      </c>
      <c r="G385" s="425">
        <f t="shared" si="12"/>
        <v>0</v>
      </c>
      <c r="H385" s="578" t="s">
        <v>9</v>
      </c>
      <c r="I385" s="546"/>
      <c r="J385" s="97">
        <f>MstList!K385</f>
        <v>0</v>
      </c>
      <c r="K385" s="639"/>
      <c r="N385" s="23" t="str">
        <f>IF(Jasper!$C376&gt;0,N$1,"")</f>
        <v>D34</v>
      </c>
      <c r="O385" s="23" t="e">
        <f>IF(#REF!&gt;0,O$1,"")</f>
        <v>#REF!</v>
      </c>
      <c r="P385" s="23" t="str">
        <f>IF(Versailles!$C377&gt;0,P$1,"")</f>
        <v/>
      </c>
      <c r="Q385" s="23" t="str">
        <f>IF(Sellersburg!$D380&gt;0,Q$1,"")</f>
        <v/>
      </c>
      <c r="R385" s="23" t="str">
        <f>IF(Pendleton!$D353&gt;0,R$1,"")</f>
        <v/>
      </c>
      <c r="S385" s="23" t="e">
        <f>IF(#REF!&gt;0,S$1,"")</f>
        <v>#REF!</v>
      </c>
      <c r="T385" s="23" t="e">
        <f>IF(#REF!&gt;0,$T$1,"")</f>
        <v>#REF!</v>
      </c>
      <c r="U385" s="23" t="str">
        <f>IF(Lafayette!D232&gt;0,$U$1,"")</f>
        <v/>
      </c>
      <c r="V385" s="23" t="str">
        <f>IF(Peru!C92&gt;0,$V$1,"")</f>
        <v/>
      </c>
      <c r="W385" s="23" t="e">
        <f>IF(#REF!&gt;0,$W$1,"")</f>
        <v>#REF!</v>
      </c>
      <c r="X385" s="23" t="e">
        <f>IF('Ft Wayne'!#REF!&gt;0,$X$1,"")</f>
        <v>#REF!</v>
      </c>
      <c r="Y385" s="23" t="e">
        <f>IF(#REF!&gt;0,$Y$1,"")</f>
        <v>#REF!</v>
      </c>
      <c r="Z385" s="23" t="e">
        <f>IF(#REF!&gt;0,$Z$1,"")</f>
        <v>#REF!</v>
      </c>
    </row>
    <row r="386" spans="1:26" ht="16.5" hidden="1" customHeight="1" x14ac:dyDescent="0.25">
      <c r="A386" s="23" t="str">
        <f t="shared" si="10"/>
        <v>0</v>
      </c>
      <c r="B386" s="108"/>
      <c r="C386" s="9"/>
      <c r="D386" s="9"/>
      <c r="E386" s="60"/>
      <c r="F386" s="538">
        <v>0</v>
      </c>
      <c r="G386" s="425">
        <f t="shared" si="12"/>
        <v>0</v>
      </c>
      <c r="H386" s="578" t="s">
        <v>9</v>
      </c>
      <c r="I386" s="546"/>
      <c r="J386" s="97">
        <f>MstList!K386</f>
        <v>0</v>
      </c>
      <c r="K386" s="639"/>
      <c r="N386" s="23" t="str">
        <f>IF(Jasper!$C377&gt;0,N$1,"")</f>
        <v>D34</v>
      </c>
      <c r="O386" s="23" t="e">
        <f>IF(#REF!&gt;0,O$1,"")</f>
        <v>#REF!</v>
      </c>
      <c r="P386" s="23" t="str">
        <f>IF(Versailles!$C378&gt;0,P$1,"")</f>
        <v/>
      </c>
      <c r="Q386" s="23" t="str">
        <f>IF(Sellersburg!$D381&gt;0,Q$1,"")</f>
        <v/>
      </c>
      <c r="R386" s="23" t="str">
        <f>IF(Pendleton!$D354&gt;0,R$1,"")</f>
        <v/>
      </c>
      <c r="S386" s="23" t="e">
        <f>IF(#REF!&gt;0,S$1,"")</f>
        <v>#REF!</v>
      </c>
      <c r="T386" s="23" t="e">
        <f>IF(#REF!&gt;0,$T$1,"")</f>
        <v>#REF!</v>
      </c>
      <c r="U386" s="23" t="str">
        <f>IF(Lafayette!D233&gt;0,$U$1,"")</f>
        <v/>
      </c>
      <c r="V386" s="23" t="str">
        <f>IF(Peru!C93&gt;0,$V$1,"")</f>
        <v/>
      </c>
      <c r="W386" s="23" t="e">
        <f>IF(#REF!&gt;0,$W$1,"")</f>
        <v>#REF!</v>
      </c>
      <c r="X386" s="23" t="e">
        <f>IF('Ft Wayne'!#REF!&gt;0,$X$1,"")</f>
        <v>#REF!</v>
      </c>
      <c r="Y386" s="23" t="e">
        <f>IF(#REF!&gt;0,$Y$1,"")</f>
        <v>#REF!</v>
      </c>
      <c r="Z386" s="23" t="e">
        <f>IF(#REF!&gt;0,$Z$1,"")</f>
        <v>#REF!</v>
      </c>
    </row>
    <row r="387" spans="1:26" ht="16.5" hidden="1" customHeight="1" x14ac:dyDescent="0.25">
      <c r="A387" s="23" t="str">
        <f t="shared" si="10"/>
        <v>0</v>
      </c>
      <c r="B387" s="108"/>
      <c r="C387" s="9"/>
      <c r="D387" s="9"/>
      <c r="E387" s="60"/>
      <c r="F387" s="538">
        <v>0</v>
      </c>
      <c r="G387" s="425">
        <f t="shared" si="12"/>
        <v>0</v>
      </c>
      <c r="H387" s="578" t="s">
        <v>9</v>
      </c>
      <c r="I387" s="546"/>
      <c r="J387" s="97">
        <f>MstList!K387</f>
        <v>0</v>
      </c>
      <c r="K387" s="639"/>
      <c r="N387" s="23" t="str">
        <f>IF(Jasper!$C378&gt;0,N$1,"")</f>
        <v>D34</v>
      </c>
      <c r="O387" s="23" t="e">
        <f>IF(#REF!&gt;0,O$1,"")</f>
        <v>#REF!</v>
      </c>
      <c r="P387" s="23" t="str">
        <f>IF(Versailles!$C379&gt;0,P$1,"")</f>
        <v/>
      </c>
      <c r="Q387" s="23" t="str">
        <f>IF(Sellersburg!$D382&gt;0,Q$1,"")</f>
        <v/>
      </c>
      <c r="R387" s="23" t="str">
        <f>IF(Pendleton!$D355&gt;0,R$1,"")</f>
        <v/>
      </c>
      <c r="S387" s="23" t="e">
        <f>IF(#REF!&gt;0,S$1,"")</f>
        <v>#REF!</v>
      </c>
      <c r="T387" s="23" t="e">
        <f>IF(#REF!&gt;0,$T$1,"")</f>
        <v>#REF!</v>
      </c>
      <c r="U387" s="23" t="str">
        <f>IF(Lafayette!D234&gt;0,$U$1,"")</f>
        <v/>
      </c>
      <c r="V387" s="23" t="str">
        <f>IF(Peru!C94&gt;0,$V$1,"")</f>
        <v/>
      </c>
      <c r="W387" s="23" t="e">
        <f>IF(#REF!&gt;0,$W$1,"")</f>
        <v>#REF!</v>
      </c>
      <c r="X387" s="23" t="e">
        <f>IF('Ft Wayne'!#REF!&gt;0,$X$1,"")</f>
        <v>#REF!</v>
      </c>
      <c r="Y387" s="23" t="e">
        <f>IF(#REF!&gt;0,$Y$1,"")</f>
        <v>#REF!</v>
      </c>
      <c r="Z387" s="23" t="e">
        <f>IF(#REF!&gt;0,$Z$1,"")</f>
        <v>#REF!</v>
      </c>
    </row>
    <row r="388" spans="1:26" ht="16.5" hidden="1" customHeight="1" x14ac:dyDescent="0.25">
      <c r="A388" s="23" t="str">
        <f t="shared" ref="A388:A451" si="13">IF(E388="","0","1")</f>
        <v>0</v>
      </c>
      <c r="B388" s="108"/>
      <c r="C388" s="9"/>
      <c r="D388" s="9"/>
      <c r="E388" s="60"/>
      <c r="F388" s="538">
        <v>0</v>
      </c>
      <c r="G388" s="425">
        <f t="shared" si="12"/>
        <v>0</v>
      </c>
      <c r="H388" s="578" t="s">
        <v>9</v>
      </c>
      <c r="I388" s="546"/>
      <c r="J388" s="97">
        <f>MstList!K388</f>
        <v>0</v>
      </c>
      <c r="K388" s="639"/>
      <c r="N388" s="23" t="str">
        <f>IF(Jasper!$C379&gt;0,N$1,"")</f>
        <v>D34</v>
      </c>
      <c r="O388" s="23" t="e">
        <f>IF(#REF!&gt;0,O$1,"")</f>
        <v>#REF!</v>
      </c>
      <c r="P388" s="23" t="str">
        <f>IF(Versailles!$C380&gt;0,P$1,"")</f>
        <v/>
      </c>
      <c r="Q388" s="23" t="str">
        <f>IF(Sellersburg!$D383&gt;0,Q$1,"")</f>
        <v/>
      </c>
      <c r="R388" s="23" t="str">
        <f>IF(Pendleton!$D356&gt;0,R$1,"")</f>
        <v/>
      </c>
      <c r="S388" s="23" t="e">
        <f>IF(#REF!&gt;0,S$1,"")</f>
        <v>#REF!</v>
      </c>
      <c r="T388" s="23" t="e">
        <f>IF(#REF!&gt;0,$T$1,"")</f>
        <v>#REF!</v>
      </c>
      <c r="U388" s="23" t="str">
        <f>IF(Lafayette!D235&gt;0,$U$1,"")</f>
        <v/>
      </c>
      <c r="V388" s="23" t="str">
        <f>IF(Peru!C95&gt;0,$V$1,"")</f>
        <v/>
      </c>
      <c r="W388" s="23" t="e">
        <f>IF(#REF!&gt;0,$W$1,"")</f>
        <v>#REF!</v>
      </c>
      <c r="X388" s="23" t="e">
        <f>IF('Ft Wayne'!#REF!&gt;0,$X$1,"")</f>
        <v>#REF!</v>
      </c>
      <c r="Y388" s="23" t="e">
        <f>IF(#REF!&gt;0,$Y$1,"")</f>
        <v>#REF!</v>
      </c>
      <c r="Z388" s="23" t="e">
        <f>IF(#REF!&gt;0,$Z$1,"")</f>
        <v>#REF!</v>
      </c>
    </row>
    <row r="389" spans="1:26" ht="16.5" hidden="1" customHeight="1" x14ac:dyDescent="0.25">
      <c r="A389" s="23" t="str">
        <f t="shared" si="13"/>
        <v>0</v>
      </c>
      <c r="B389" s="108"/>
      <c r="C389" s="9"/>
      <c r="D389" s="9"/>
      <c r="E389" s="60"/>
      <c r="F389" s="538">
        <v>0</v>
      </c>
      <c r="G389" s="425">
        <f t="shared" si="12"/>
        <v>0</v>
      </c>
      <c r="H389" s="578" t="s">
        <v>9</v>
      </c>
      <c r="I389" s="546"/>
      <c r="J389" s="97"/>
      <c r="K389" s="639"/>
      <c r="N389" s="23" t="str">
        <f>IF(Jasper!$C380&gt;0,N$1,"")</f>
        <v>D34</v>
      </c>
      <c r="O389" s="23" t="e">
        <f>IF(#REF!&gt;0,O$1,"")</f>
        <v>#REF!</v>
      </c>
      <c r="P389" s="23" t="str">
        <f>IF(Versailles!$C381&gt;0,P$1,"")</f>
        <v/>
      </c>
      <c r="Q389" s="23" t="str">
        <f>IF(Sellersburg!$D384&gt;0,Q$1,"")</f>
        <v/>
      </c>
      <c r="R389" s="23" t="str">
        <f>IF(Pendleton!$D357&gt;0,R$1,"")</f>
        <v/>
      </c>
      <c r="S389" s="23" t="e">
        <f>IF(#REF!&gt;0,S$1,"")</f>
        <v>#REF!</v>
      </c>
      <c r="T389" s="23" t="e">
        <f>IF(#REF!&gt;0,$T$1,"")</f>
        <v>#REF!</v>
      </c>
      <c r="U389" s="23" t="str">
        <f>IF(Lafayette!D236&gt;0,$U$1,"")</f>
        <v/>
      </c>
      <c r="V389" s="23" t="str">
        <f>IF(Peru!C96&gt;0,$V$1,"")</f>
        <v/>
      </c>
      <c r="W389" s="23" t="e">
        <f>IF(#REF!&gt;0,$W$1,"")</f>
        <v>#REF!</v>
      </c>
      <c r="X389" s="23" t="e">
        <f>IF('Ft Wayne'!#REF!&gt;0,$X$1,"")</f>
        <v>#REF!</v>
      </c>
      <c r="Y389" s="23" t="e">
        <f>IF(#REF!&gt;0,$Y$1,"")</f>
        <v>#REF!</v>
      </c>
      <c r="Z389" s="23" t="e">
        <f>IF(#REF!&gt;0,$Z$1,"")</f>
        <v>#REF!</v>
      </c>
    </row>
    <row r="390" spans="1:26" ht="16.5" hidden="1" customHeight="1" x14ac:dyDescent="0.25">
      <c r="A390" s="23" t="str">
        <f t="shared" si="13"/>
        <v>0</v>
      </c>
      <c r="B390" s="108"/>
      <c r="C390" s="9"/>
      <c r="D390" s="9"/>
      <c r="E390" s="60"/>
      <c r="F390" s="538">
        <v>0</v>
      </c>
      <c r="G390" s="425">
        <f t="shared" si="12"/>
        <v>0</v>
      </c>
      <c r="H390" s="578" t="s">
        <v>9</v>
      </c>
      <c r="I390" s="546"/>
      <c r="J390" s="97"/>
      <c r="K390" s="639"/>
      <c r="N390" s="23" t="str">
        <f>IF(Jasper!$C381&gt;0,N$1,"")</f>
        <v>D34</v>
      </c>
      <c r="O390" s="23" t="e">
        <f>IF(#REF!&gt;0,O$1,"")</f>
        <v>#REF!</v>
      </c>
      <c r="P390" s="23" t="str">
        <f>IF(Versailles!$C382&gt;0,P$1,"")</f>
        <v/>
      </c>
      <c r="Q390" s="23" t="str">
        <f>IF(Sellersburg!$D385&gt;0,Q$1,"")</f>
        <v/>
      </c>
      <c r="R390" s="23" t="str">
        <f>IF(Pendleton!$D358&gt;0,R$1,"")</f>
        <v/>
      </c>
      <c r="S390" s="23" t="e">
        <f>IF(#REF!&gt;0,S$1,"")</f>
        <v>#REF!</v>
      </c>
      <c r="T390" s="23" t="e">
        <f>IF(#REF!&gt;0,$T$1,"")</f>
        <v>#REF!</v>
      </c>
      <c r="U390" s="23" t="str">
        <f>IF(Lafayette!D237&gt;0,$U$1,"")</f>
        <v/>
      </c>
      <c r="V390" s="23" t="str">
        <f>IF(Peru!C97&gt;0,$V$1,"")</f>
        <v/>
      </c>
      <c r="W390" s="23" t="e">
        <f>IF(#REF!&gt;0,$W$1,"")</f>
        <v>#REF!</v>
      </c>
      <c r="X390" s="23" t="e">
        <f>IF('Ft Wayne'!#REF!&gt;0,$X$1,"")</f>
        <v>#REF!</v>
      </c>
      <c r="Y390" s="23" t="e">
        <f>IF(#REF!&gt;0,$Y$1,"")</f>
        <v>#REF!</v>
      </c>
      <c r="Z390" s="23" t="e">
        <f>IF(#REF!&gt;0,$Z$1,"")</f>
        <v>#REF!</v>
      </c>
    </row>
    <row r="391" spans="1:26" ht="16.5" hidden="1" customHeight="1" x14ac:dyDescent="0.25">
      <c r="A391" s="23" t="str">
        <f t="shared" si="13"/>
        <v>0</v>
      </c>
      <c r="B391" s="108"/>
      <c r="C391" s="9"/>
      <c r="D391" s="9"/>
      <c r="E391" s="60"/>
      <c r="F391" s="538">
        <v>0</v>
      </c>
      <c r="G391" s="425">
        <f t="shared" si="12"/>
        <v>0</v>
      </c>
      <c r="H391" s="578" t="s">
        <v>9</v>
      </c>
      <c r="I391" s="546"/>
      <c r="J391" s="97"/>
      <c r="K391" s="639"/>
      <c r="N391" s="23" t="str">
        <f>IF(Jasper!$C382&gt;0,N$1,"")</f>
        <v>D34</v>
      </c>
      <c r="O391" s="23" t="e">
        <f>IF(#REF!&gt;0,O$1,"")</f>
        <v>#REF!</v>
      </c>
      <c r="P391" s="23" t="str">
        <f>IF(Versailles!$C383&gt;0,P$1,"")</f>
        <v/>
      </c>
      <c r="Q391" s="23" t="str">
        <f>IF(Sellersburg!$D386&gt;0,Q$1,"")</f>
        <v/>
      </c>
      <c r="R391" s="23" t="str">
        <f>IF(Pendleton!$D359&gt;0,R$1,"")</f>
        <v/>
      </c>
      <c r="S391" s="23" t="e">
        <f>IF(#REF!&gt;0,S$1,"")</f>
        <v>#REF!</v>
      </c>
      <c r="T391" s="23" t="e">
        <f>IF(#REF!&gt;0,$T$1,"")</f>
        <v>#REF!</v>
      </c>
      <c r="U391" s="23" t="str">
        <f>IF(Lafayette!D238&gt;0,$U$1,"")</f>
        <v/>
      </c>
      <c r="V391" s="23" t="str">
        <f>IF(Peru!C98&gt;0,$V$1,"")</f>
        <v/>
      </c>
      <c r="W391" s="23" t="e">
        <f>IF(#REF!&gt;0,$W$1,"")</f>
        <v>#REF!</v>
      </c>
      <c r="X391" s="23" t="e">
        <f>IF('Ft Wayne'!#REF!&gt;0,$X$1,"")</f>
        <v>#REF!</v>
      </c>
      <c r="Y391" s="23" t="e">
        <f>IF(#REF!&gt;0,$Y$1,"")</f>
        <v>#REF!</v>
      </c>
      <c r="Z391" s="23" t="e">
        <f>IF(#REF!&gt;0,$Z$1,"")</f>
        <v>#REF!</v>
      </c>
    </row>
    <row r="392" spans="1:26" ht="16.5" hidden="1" customHeight="1" x14ac:dyDescent="0.25">
      <c r="A392" s="23" t="str">
        <f t="shared" si="13"/>
        <v>0</v>
      </c>
      <c r="B392" s="108"/>
      <c r="C392" s="9"/>
      <c r="D392" s="9"/>
      <c r="E392" s="60"/>
      <c r="F392" s="538">
        <v>0</v>
      </c>
      <c r="G392" s="425">
        <f t="shared" si="12"/>
        <v>0</v>
      </c>
      <c r="H392" s="578" t="s">
        <v>9</v>
      </c>
      <c r="I392" s="546"/>
      <c r="J392" s="97"/>
      <c r="K392" s="639"/>
      <c r="N392" s="23" t="str">
        <f>IF(Jasper!$C383&gt;0,N$1,"")</f>
        <v>D34</v>
      </c>
      <c r="O392" s="23" t="e">
        <f>IF(#REF!&gt;0,O$1,"")</f>
        <v>#REF!</v>
      </c>
      <c r="P392" s="23" t="str">
        <f>IF(Versailles!$C384&gt;0,P$1,"")</f>
        <v/>
      </c>
      <c r="Q392" s="23" t="str">
        <f>IF(Sellersburg!$D387&gt;0,Q$1,"")</f>
        <v/>
      </c>
      <c r="R392" s="23" t="str">
        <f>IF(Pendleton!$D360&gt;0,R$1,"")</f>
        <v/>
      </c>
      <c r="S392" s="23" t="e">
        <f>IF(#REF!&gt;0,S$1,"")</f>
        <v>#REF!</v>
      </c>
      <c r="T392" s="23" t="e">
        <f>IF(#REF!&gt;0,$T$1,"")</f>
        <v>#REF!</v>
      </c>
      <c r="U392" s="23" t="str">
        <f>IF(Lafayette!D239&gt;0,$U$1,"")</f>
        <v/>
      </c>
      <c r="V392" s="23" t="str">
        <f>IF(Peru!C99&gt;0,$V$1,"")</f>
        <v/>
      </c>
      <c r="W392" s="23" t="e">
        <f>IF(#REF!&gt;0,$W$1,"")</f>
        <v>#REF!</v>
      </c>
      <c r="X392" s="23" t="e">
        <f>IF('Ft Wayne'!#REF!&gt;0,$X$1,"")</f>
        <v>#REF!</v>
      </c>
      <c r="Y392" s="23" t="e">
        <f>IF(#REF!&gt;0,$Y$1,"")</f>
        <v>#REF!</v>
      </c>
      <c r="Z392" s="23" t="e">
        <f>IF(#REF!&gt;0,$Z$1,"")</f>
        <v>#REF!</v>
      </c>
    </row>
    <row r="393" spans="1:26" ht="16.5" hidden="1" customHeight="1" x14ac:dyDescent="0.25">
      <c r="A393" s="23" t="str">
        <f t="shared" si="13"/>
        <v>0</v>
      </c>
      <c r="B393" s="108"/>
      <c r="C393" s="9"/>
      <c r="D393" s="9"/>
      <c r="E393" s="60"/>
      <c r="F393" s="538">
        <v>0</v>
      </c>
      <c r="G393" s="425">
        <f t="shared" ref="G393:G456" si="14">PRODUCT(E393,F393)</f>
        <v>0</v>
      </c>
      <c r="H393" s="578" t="s">
        <v>9</v>
      </c>
      <c r="I393" s="546"/>
      <c r="J393" s="97"/>
      <c r="K393" s="639"/>
      <c r="N393" s="23" t="str">
        <f>IF(Jasper!$C384&gt;0,N$1,"")</f>
        <v>D34</v>
      </c>
      <c r="O393" s="23" t="e">
        <f>IF(#REF!&gt;0,O$1,"")</f>
        <v>#REF!</v>
      </c>
      <c r="P393" s="23" t="str">
        <f>IF(Versailles!$C385&gt;0,P$1,"")</f>
        <v/>
      </c>
      <c r="Q393" s="23" t="str">
        <f>IF(Sellersburg!$D388&gt;0,Q$1,"")</f>
        <v/>
      </c>
      <c r="R393" s="23" t="str">
        <f>IF(Pendleton!$D361&gt;0,R$1,"")</f>
        <v/>
      </c>
      <c r="S393" s="23" t="e">
        <f>IF(#REF!&gt;0,S$1,"")</f>
        <v>#REF!</v>
      </c>
      <c r="T393" s="23" t="e">
        <f>IF(#REF!&gt;0,$T$1,"")</f>
        <v>#REF!</v>
      </c>
      <c r="U393" s="23" t="str">
        <f>IF(Lafayette!D240&gt;0,$U$1,"")</f>
        <v/>
      </c>
      <c r="V393" s="23" t="str">
        <f>IF(Peru!C100&gt;0,$V$1,"")</f>
        <v/>
      </c>
      <c r="W393" s="23" t="e">
        <f>IF(#REF!&gt;0,$W$1,"")</f>
        <v>#REF!</v>
      </c>
      <c r="X393" s="23" t="e">
        <f>IF('Ft Wayne'!#REF!&gt;0,$X$1,"")</f>
        <v>#REF!</v>
      </c>
      <c r="Y393" s="23" t="e">
        <f>IF(#REF!&gt;0,$Y$1,"")</f>
        <v>#REF!</v>
      </c>
      <c r="Z393" s="23" t="e">
        <f>IF(#REF!&gt;0,$Z$1,"")</f>
        <v>#REF!</v>
      </c>
    </row>
    <row r="394" spans="1:26" ht="16.5" hidden="1" customHeight="1" x14ac:dyDescent="0.25">
      <c r="A394" s="23" t="str">
        <f t="shared" si="13"/>
        <v>0</v>
      </c>
      <c r="B394" s="108"/>
      <c r="C394" s="9"/>
      <c r="D394" s="9"/>
      <c r="E394" s="60"/>
      <c r="F394" s="538">
        <v>0</v>
      </c>
      <c r="G394" s="425">
        <f t="shared" si="14"/>
        <v>0</v>
      </c>
      <c r="H394" s="578" t="s">
        <v>9</v>
      </c>
      <c r="I394" s="546"/>
      <c r="J394" s="97"/>
      <c r="K394" s="639"/>
      <c r="N394" s="23" t="str">
        <f>IF(Jasper!$C385&gt;0,N$1,"")</f>
        <v>D34</v>
      </c>
      <c r="O394" s="23" t="e">
        <f>IF(#REF!&gt;0,O$1,"")</f>
        <v>#REF!</v>
      </c>
      <c r="P394" s="23" t="str">
        <f>IF(Versailles!$C386&gt;0,P$1,"")</f>
        <v/>
      </c>
      <c r="Q394" s="23" t="str">
        <f>IF(Sellersburg!$D389&gt;0,Q$1,"")</f>
        <v/>
      </c>
      <c r="R394" s="23" t="str">
        <f>IF(Pendleton!$D362&gt;0,R$1,"")</f>
        <v/>
      </c>
      <c r="S394" s="23" t="e">
        <f>IF(#REF!&gt;0,S$1,"")</f>
        <v>#REF!</v>
      </c>
      <c r="T394" s="23" t="e">
        <f>IF(#REF!&gt;0,$T$1,"")</f>
        <v>#REF!</v>
      </c>
      <c r="U394" s="23" t="str">
        <f>IF(Lafayette!D241&gt;0,$U$1,"")</f>
        <v/>
      </c>
      <c r="V394" s="23" t="str">
        <f>IF(Peru!C101&gt;0,$V$1,"")</f>
        <v/>
      </c>
      <c r="W394" s="23" t="e">
        <f>IF(#REF!&gt;0,$W$1,"")</f>
        <v>#REF!</v>
      </c>
      <c r="X394" s="23" t="e">
        <f>IF('Ft Wayne'!#REF!&gt;0,$X$1,"")</f>
        <v>#REF!</v>
      </c>
      <c r="Y394" s="23" t="e">
        <f>IF(#REF!&gt;0,$Y$1,"")</f>
        <v>#REF!</v>
      </c>
      <c r="Z394" s="23" t="e">
        <f>IF(#REF!&gt;0,$Z$1,"")</f>
        <v>#REF!</v>
      </c>
    </row>
    <row r="395" spans="1:26" ht="16.5" hidden="1" customHeight="1" x14ac:dyDescent="0.25">
      <c r="A395" s="23" t="str">
        <f t="shared" si="13"/>
        <v>0</v>
      </c>
      <c r="B395" s="108"/>
      <c r="C395" s="9"/>
      <c r="D395" s="9"/>
      <c r="E395" s="60"/>
      <c r="F395" s="538">
        <v>0</v>
      </c>
      <c r="G395" s="425">
        <f t="shared" si="14"/>
        <v>0</v>
      </c>
      <c r="H395" s="578" t="s">
        <v>9</v>
      </c>
      <c r="I395" s="546"/>
      <c r="J395" s="97">
        <f>MstList!K395</f>
        <v>0</v>
      </c>
      <c r="K395" s="639"/>
      <c r="N395" s="23" t="str">
        <f>IF(Jasper!$C386&gt;0,N$1,"")</f>
        <v>D34</v>
      </c>
      <c r="O395" s="23" t="e">
        <f>IF(#REF!&gt;0,O$1,"")</f>
        <v>#REF!</v>
      </c>
      <c r="P395" s="23" t="str">
        <f>IF(Versailles!$C387&gt;0,P$1,"")</f>
        <v/>
      </c>
      <c r="Q395" s="23" t="str">
        <f>IF(Sellersburg!$D390&gt;0,Q$1,"")</f>
        <v/>
      </c>
      <c r="R395" s="23" t="str">
        <f>IF(Pendleton!$D363&gt;0,R$1,"")</f>
        <v/>
      </c>
      <c r="S395" s="23" t="e">
        <f>IF(#REF!&gt;0,S$1,"")</f>
        <v>#REF!</v>
      </c>
      <c r="T395" s="23" t="e">
        <f>IF(#REF!&gt;0,$T$1,"")</f>
        <v>#REF!</v>
      </c>
      <c r="U395" s="23" t="str">
        <f>IF(Lafayette!D242&gt;0,$U$1,"")</f>
        <v/>
      </c>
      <c r="V395" s="23" t="str">
        <f>IF(Peru!C102&gt;0,$V$1,"")</f>
        <v/>
      </c>
      <c r="W395" s="23" t="e">
        <f>IF(#REF!&gt;0,$W$1,"")</f>
        <v>#REF!</v>
      </c>
      <c r="X395" s="23" t="e">
        <f>IF('Ft Wayne'!#REF!&gt;0,$X$1,"")</f>
        <v>#REF!</v>
      </c>
      <c r="Y395" s="23" t="e">
        <f>IF(#REF!&gt;0,$Y$1,"")</f>
        <v>#REF!</v>
      </c>
      <c r="Z395" s="23" t="e">
        <f>IF(#REF!&gt;0,$Z$1,"")</f>
        <v>#REF!</v>
      </c>
    </row>
    <row r="396" spans="1:26" ht="16.5" hidden="1" customHeight="1" x14ac:dyDescent="0.25">
      <c r="A396" s="23" t="str">
        <f t="shared" si="13"/>
        <v>0</v>
      </c>
      <c r="B396" s="108"/>
      <c r="C396" s="9"/>
      <c r="D396" s="9"/>
      <c r="E396" s="60"/>
      <c r="F396" s="538">
        <v>0</v>
      </c>
      <c r="G396" s="425">
        <f t="shared" si="14"/>
        <v>0</v>
      </c>
      <c r="H396" s="578" t="s">
        <v>9</v>
      </c>
      <c r="I396" s="546"/>
      <c r="J396" s="97"/>
      <c r="K396" s="639"/>
      <c r="N396" s="23" t="str">
        <f>IF(Jasper!$C387&gt;0,N$1,"")</f>
        <v>D34</v>
      </c>
      <c r="O396" s="23" t="e">
        <f>IF(#REF!&gt;0,O$1,"")</f>
        <v>#REF!</v>
      </c>
      <c r="P396" s="23" t="str">
        <f>IF(Versailles!$C388&gt;0,P$1,"")</f>
        <v/>
      </c>
      <c r="Q396" s="23" t="str">
        <f>IF(Sellersburg!$D391&gt;0,Q$1,"")</f>
        <v/>
      </c>
      <c r="R396" s="23" t="str">
        <f>IF(Pendleton!$D364&gt;0,R$1,"")</f>
        <v/>
      </c>
      <c r="S396" s="23" t="e">
        <f>IF(#REF!&gt;0,S$1,"")</f>
        <v>#REF!</v>
      </c>
      <c r="T396" s="23" t="e">
        <f>IF(#REF!&gt;0,$T$1,"")</f>
        <v>#REF!</v>
      </c>
      <c r="U396" s="23" t="str">
        <f>IF(Lafayette!D243&gt;0,$U$1,"")</f>
        <v/>
      </c>
      <c r="V396" s="23" t="str">
        <f>IF(Peru!C103&gt;0,$V$1,"")</f>
        <v/>
      </c>
      <c r="W396" s="23" t="e">
        <f>IF(#REF!&gt;0,$W$1,"")</f>
        <v>#REF!</v>
      </c>
      <c r="X396" s="23" t="e">
        <f>IF('Ft Wayne'!#REF!&gt;0,$X$1,"")</f>
        <v>#REF!</v>
      </c>
      <c r="Y396" s="23" t="e">
        <f>IF(#REF!&gt;0,$Y$1,"")</f>
        <v>#REF!</v>
      </c>
      <c r="Z396" s="23" t="e">
        <f>IF(#REF!&gt;0,$Z$1,"")</f>
        <v>#REF!</v>
      </c>
    </row>
    <row r="397" spans="1:26" ht="16.5" hidden="1" customHeight="1" x14ac:dyDescent="0.25">
      <c r="A397" s="23" t="str">
        <f t="shared" si="13"/>
        <v>0</v>
      </c>
      <c r="B397" s="106"/>
      <c r="C397" s="72"/>
      <c r="D397" s="72"/>
      <c r="E397" s="136"/>
      <c r="F397" s="538">
        <v>0</v>
      </c>
      <c r="G397" s="425">
        <f t="shared" si="14"/>
        <v>0</v>
      </c>
      <c r="H397" s="578" t="s">
        <v>9</v>
      </c>
      <c r="I397" s="548"/>
      <c r="J397" s="547"/>
      <c r="K397" s="639"/>
      <c r="N397" s="23" t="str">
        <f>IF(Jasper!$C388&gt;0,N$1,"")</f>
        <v>D34</v>
      </c>
      <c r="O397" s="23" t="e">
        <f>IF(#REF!&gt;0,O$1,"")</f>
        <v>#REF!</v>
      </c>
      <c r="P397" s="23" t="str">
        <f>IF(Versailles!$C389&gt;0,P$1,"")</f>
        <v/>
      </c>
      <c r="Q397" s="23" t="str">
        <f>IF(Sellersburg!$D392&gt;0,Q$1,"")</f>
        <v/>
      </c>
      <c r="R397" s="23" t="str">
        <f>IF(Pendleton!$D365&gt;0,R$1,"")</f>
        <v/>
      </c>
      <c r="S397" s="23" t="e">
        <f>IF(#REF!&gt;0,S$1,"")</f>
        <v>#REF!</v>
      </c>
      <c r="T397" s="23" t="e">
        <f>IF(#REF!&gt;0,$T$1,"")</f>
        <v>#REF!</v>
      </c>
      <c r="U397" s="23" t="str">
        <f>IF(Lafayette!D244&gt;0,$U$1,"")</f>
        <v/>
      </c>
      <c r="V397" s="23" t="str">
        <f>IF(Peru!C104&gt;0,$V$1,"")</f>
        <v/>
      </c>
      <c r="W397" s="23" t="e">
        <f>IF(#REF!&gt;0,$W$1,"")</f>
        <v>#REF!</v>
      </c>
      <c r="X397" s="23" t="e">
        <f>IF('Ft Wayne'!#REF!&gt;0,$X$1,"")</f>
        <v>#REF!</v>
      </c>
      <c r="Y397" s="23" t="e">
        <f>IF(#REF!&gt;0,$Y$1,"")</f>
        <v>#REF!</v>
      </c>
      <c r="Z397" s="23" t="e">
        <f>IF(#REF!&gt;0,$Z$1,"")</f>
        <v>#REF!</v>
      </c>
    </row>
    <row r="398" spans="1:26" ht="16.5" hidden="1" customHeight="1" x14ac:dyDescent="0.25">
      <c r="A398" s="23" t="str">
        <f t="shared" si="13"/>
        <v>0</v>
      </c>
      <c r="B398" s="106"/>
      <c r="C398" s="72"/>
      <c r="D398" s="72"/>
      <c r="E398" s="136"/>
      <c r="F398" s="538">
        <v>0</v>
      </c>
      <c r="G398" s="425">
        <f t="shared" si="14"/>
        <v>0</v>
      </c>
      <c r="H398" s="578" t="s">
        <v>9</v>
      </c>
      <c r="I398" s="548"/>
      <c r="J398" s="547"/>
      <c r="K398" s="639"/>
      <c r="N398" s="23" t="str">
        <f>IF(Jasper!$C389&gt;0,N$1,"")</f>
        <v>D34</v>
      </c>
      <c r="O398" s="23" t="e">
        <f>IF(#REF!&gt;0,O$1,"")</f>
        <v>#REF!</v>
      </c>
      <c r="P398" s="23" t="str">
        <f>IF(Versailles!$C390&gt;0,P$1,"")</f>
        <v/>
      </c>
      <c r="Q398" s="23" t="str">
        <f>IF(Sellersburg!$D393&gt;0,Q$1,"")</f>
        <v/>
      </c>
      <c r="R398" s="23" t="str">
        <f>IF(Pendleton!$D366&gt;0,R$1,"")</f>
        <v/>
      </c>
      <c r="S398" s="23" t="e">
        <f>IF(#REF!&gt;0,S$1,"")</f>
        <v>#REF!</v>
      </c>
      <c r="T398" s="23" t="e">
        <f>IF(#REF!&gt;0,$T$1,"")</f>
        <v>#REF!</v>
      </c>
      <c r="U398" s="23" t="str">
        <f>IF(Lafayette!D245&gt;0,$U$1,"")</f>
        <v/>
      </c>
      <c r="V398" s="23" t="str">
        <f>IF(Peru!C105&gt;0,$V$1,"")</f>
        <v/>
      </c>
      <c r="W398" s="23" t="e">
        <f>IF(#REF!&gt;0,$W$1,"")</f>
        <v>#REF!</v>
      </c>
      <c r="X398" s="23" t="e">
        <f>IF('Ft Wayne'!#REF!&gt;0,$X$1,"")</f>
        <v>#REF!</v>
      </c>
      <c r="Y398" s="23" t="e">
        <f>IF(#REF!&gt;0,$Y$1,"")</f>
        <v>#REF!</v>
      </c>
      <c r="Z398" s="23" t="e">
        <f>IF(#REF!&gt;0,$Z$1,"")</f>
        <v>#REF!</v>
      </c>
    </row>
    <row r="399" spans="1:26" ht="16.5" hidden="1" customHeight="1" x14ac:dyDescent="0.25">
      <c r="A399" s="23" t="str">
        <f t="shared" si="13"/>
        <v>0</v>
      </c>
      <c r="B399" s="108"/>
      <c r="C399" s="1"/>
      <c r="D399" s="22"/>
      <c r="E399" s="136"/>
      <c r="F399" s="538">
        <v>0</v>
      </c>
      <c r="G399" s="425">
        <f t="shared" si="14"/>
        <v>0</v>
      </c>
      <c r="H399" s="578" t="s">
        <v>9</v>
      </c>
      <c r="I399" s="550"/>
      <c r="J399" s="549"/>
      <c r="K399" s="641"/>
      <c r="N399" s="23" t="str">
        <f>IF(Jasper!$C390&gt;0,N$1,"")</f>
        <v>D34</v>
      </c>
      <c r="O399" s="23" t="e">
        <f>IF(#REF!&gt;0,O$1,"")</f>
        <v>#REF!</v>
      </c>
      <c r="P399" s="23" t="str">
        <f>IF(Versailles!$C391&gt;0,P$1,"")</f>
        <v/>
      </c>
      <c r="Q399" s="23" t="str">
        <f>IF(Sellersburg!$D394&gt;0,Q$1,"")</f>
        <v/>
      </c>
      <c r="R399" s="23" t="str">
        <f>IF(Pendleton!$D367&gt;0,R$1,"")</f>
        <v/>
      </c>
      <c r="S399" s="23" t="e">
        <f>IF(#REF!&gt;0,S$1,"")</f>
        <v>#REF!</v>
      </c>
      <c r="T399" s="23" t="e">
        <f>IF(#REF!&gt;0,$T$1,"")</f>
        <v>#REF!</v>
      </c>
      <c r="U399" s="23" t="str">
        <f>IF(Lafayette!D246&gt;0,$U$1,"")</f>
        <v/>
      </c>
      <c r="V399" s="23" t="str">
        <f>IF(Peru!C106&gt;0,$V$1,"")</f>
        <v/>
      </c>
      <c r="W399" s="23" t="e">
        <f>IF(#REF!&gt;0,$W$1,"")</f>
        <v>#REF!</v>
      </c>
      <c r="X399" s="23" t="e">
        <f>IF('Ft Wayne'!#REF!&gt;0,$X$1,"")</f>
        <v>#REF!</v>
      </c>
      <c r="Y399" s="23" t="e">
        <f>IF(#REF!&gt;0,$Y$1,"")</f>
        <v>#REF!</v>
      </c>
      <c r="Z399" s="23" t="e">
        <f>IF(#REF!&gt;0,$Z$1,"")</f>
        <v>#REF!</v>
      </c>
    </row>
    <row r="400" spans="1:26" ht="16.5" hidden="1" customHeight="1" x14ac:dyDescent="0.25">
      <c r="A400" s="23" t="str">
        <f t="shared" si="13"/>
        <v>0</v>
      </c>
      <c r="B400" s="108"/>
      <c r="C400" s="1"/>
      <c r="D400" s="22"/>
      <c r="E400" s="136"/>
      <c r="F400" s="538">
        <v>0</v>
      </c>
      <c r="G400" s="425">
        <f t="shared" si="14"/>
        <v>0</v>
      </c>
      <c r="H400" s="578" t="s">
        <v>9</v>
      </c>
      <c r="I400" s="550"/>
      <c r="J400" s="549"/>
      <c r="K400" s="641"/>
      <c r="N400" s="23" t="str">
        <f>IF(Jasper!$C391&gt;0,N$1,"")</f>
        <v>D34</v>
      </c>
      <c r="O400" s="23" t="e">
        <f>IF(#REF!&gt;0,O$1,"")</f>
        <v>#REF!</v>
      </c>
      <c r="P400" s="23" t="str">
        <f>IF(Versailles!$C392&gt;0,P$1,"")</f>
        <v/>
      </c>
      <c r="Q400" s="23" t="str">
        <f>IF(Sellersburg!$D395&gt;0,Q$1,"")</f>
        <v/>
      </c>
      <c r="R400" s="23" t="str">
        <f>IF(Pendleton!$D368&gt;0,R$1,"")</f>
        <v/>
      </c>
      <c r="S400" s="23" t="e">
        <f>IF(#REF!&gt;0,S$1,"")</f>
        <v>#REF!</v>
      </c>
      <c r="T400" s="23" t="e">
        <f>IF(#REF!&gt;0,$T$1,"")</f>
        <v>#REF!</v>
      </c>
      <c r="U400" s="23" t="str">
        <f>IF(Lafayette!D247&gt;0,$U$1,"")</f>
        <v/>
      </c>
      <c r="V400" s="23" t="str">
        <f>IF(Peru!C107&gt;0,$V$1,"")</f>
        <v/>
      </c>
      <c r="W400" s="23" t="e">
        <f>IF(#REF!&gt;0,$W$1,"")</f>
        <v>#REF!</v>
      </c>
      <c r="X400" s="23" t="e">
        <f>IF('Ft Wayne'!#REF!&gt;0,$X$1,"")</f>
        <v>#REF!</v>
      </c>
      <c r="Y400" s="23" t="e">
        <f>IF(#REF!&gt;0,$Y$1,"")</f>
        <v>#REF!</v>
      </c>
      <c r="Z400" s="23" t="e">
        <f>IF(#REF!&gt;0,$Z$1,"")</f>
        <v>#REF!</v>
      </c>
    </row>
    <row r="401" spans="1:26" ht="16.5" hidden="1" customHeight="1" x14ac:dyDescent="0.25">
      <c r="A401" s="23" t="str">
        <f t="shared" si="13"/>
        <v>0</v>
      </c>
      <c r="B401" s="108"/>
      <c r="C401" s="9"/>
      <c r="D401" s="22"/>
      <c r="E401" s="136"/>
      <c r="F401" s="538">
        <v>0</v>
      </c>
      <c r="G401" s="425">
        <f t="shared" si="14"/>
        <v>0</v>
      </c>
      <c r="H401" s="578" t="s">
        <v>9</v>
      </c>
      <c r="I401" s="550"/>
      <c r="J401" s="549"/>
      <c r="K401" s="641"/>
      <c r="N401" s="23" t="str">
        <f>IF(Jasper!$C392&gt;0,N$1,"")</f>
        <v>D34</v>
      </c>
      <c r="O401" s="23" t="e">
        <f>IF(#REF!&gt;0,O$1,"")</f>
        <v>#REF!</v>
      </c>
      <c r="P401" s="23" t="str">
        <f>IF(Versailles!$C393&gt;0,P$1,"")</f>
        <v/>
      </c>
      <c r="Q401" s="23" t="str">
        <f>IF(Sellersburg!$D396&gt;0,Q$1,"")</f>
        <v/>
      </c>
      <c r="R401" s="23" t="str">
        <f>IF(Pendleton!$D369&gt;0,R$1,"")</f>
        <v/>
      </c>
      <c r="S401" s="23" t="e">
        <f>IF(#REF!&gt;0,S$1,"")</f>
        <v>#REF!</v>
      </c>
      <c r="T401" s="23" t="e">
        <f>IF(#REF!&gt;0,$T$1,"")</f>
        <v>#REF!</v>
      </c>
      <c r="U401" s="23" t="str">
        <f>IF(Lafayette!D248&gt;0,$U$1,"")</f>
        <v/>
      </c>
      <c r="V401" s="23" t="str">
        <f>IF(Peru!C108&gt;0,$V$1,"")</f>
        <v/>
      </c>
      <c r="W401" s="23" t="e">
        <f>IF(#REF!&gt;0,$W$1,"")</f>
        <v>#REF!</v>
      </c>
      <c r="X401" s="23" t="e">
        <f>IF('Ft Wayne'!#REF!&gt;0,$X$1,"")</f>
        <v>#REF!</v>
      </c>
      <c r="Y401" s="23" t="e">
        <f>IF(#REF!&gt;0,$Y$1,"")</f>
        <v>#REF!</v>
      </c>
      <c r="Z401" s="23" t="e">
        <f>IF(#REF!&gt;0,$Z$1,"")</f>
        <v>#REF!</v>
      </c>
    </row>
    <row r="402" spans="1:26" ht="16.5" hidden="1" customHeight="1" x14ac:dyDescent="0.25">
      <c r="A402" s="23" t="str">
        <f t="shared" si="13"/>
        <v>0</v>
      </c>
      <c r="B402" s="106"/>
      <c r="C402" s="22"/>
      <c r="D402" s="22"/>
      <c r="E402" s="136"/>
      <c r="F402" s="538">
        <v>0</v>
      </c>
      <c r="G402" s="425">
        <f t="shared" si="14"/>
        <v>0</v>
      </c>
      <c r="H402" s="578" t="s">
        <v>9</v>
      </c>
      <c r="I402" s="550"/>
      <c r="J402" s="549"/>
      <c r="K402" s="641"/>
      <c r="N402" s="23" t="str">
        <f>IF(Jasper!$C393&gt;0,N$1,"")</f>
        <v>D34</v>
      </c>
      <c r="O402" s="23" t="e">
        <f>IF(#REF!&gt;0,O$1,"")</f>
        <v>#REF!</v>
      </c>
      <c r="P402" s="23" t="str">
        <f>IF(Versailles!$C394&gt;0,P$1,"")</f>
        <v/>
      </c>
      <c r="Q402" s="23" t="str">
        <f>IF(Sellersburg!$D397&gt;0,Q$1,"")</f>
        <v/>
      </c>
      <c r="R402" s="23" t="str">
        <f>IF(Pendleton!$D370&gt;0,R$1,"")</f>
        <v/>
      </c>
      <c r="S402" s="23" t="e">
        <f>IF(#REF!&gt;0,S$1,"")</f>
        <v>#REF!</v>
      </c>
      <c r="T402" s="23" t="e">
        <f>IF(#REF!&gt;0,$T$1,"")</f>
        <v>#REF!</v>
      </c>
      <c r="U402" s="23" t="str">
        <f>IF(Lafayette!D249&gt;0,$U$1,"")</f>
        <v/>
      </c>
      <c r="V402" s="23" t="str">
        <f>IF(Peru!C109&gt;0,$V$1,"")</f>
        <v/>
      </c>
      <c r="W402" s="23" t="e">
        <f>IF(#REF!&gt;0,$W$1,"")</f>
        <v>#REF!</v>
      </c>
      <c r="X402" s="23" t="e">
        <f>IF('Ft Wayne'!#REF!&gt;0,$X$1,"")</f>
        <v>#REF!</v>
      </c>
      <c r="Y402" s="23" t="e">
        <f>IF(#REF!&gt;0,$Y$1,"")</f>
        <v>#REF!</v>
      </c>
      <c r="Z402" s="23" t="e">
        <f>IF(#REF!&gt;0,$Z$1,"")</f>
        <v>#REF!</v>
      </c>
    </row>
    <row r="403" spans="1:26" ht="16.5" hidden="1" customHeight="1" x14ac:dyDescent="0.25">
      <c r="A403" s="23" t="str">
        <f t="shared" si="13"/>
        <v>0</v>
      </c>
      <c r="B403" s="106"/>
      <c r="C403" s="22"/>
      <c r="D403" s="22"/>
      <c r="E403" s="136"/>
      <c r="F403" s="538">
        <v>0</v>
      </c>
      <c r="G403" s="425">
        <f t="shared" si="14"/>
        <v>0</v>
      </c>
      <c r="H403" s="578" t="s">
        <v>9</v>
      </c>
      <c r="I403" s="550"/>
      <c r="J403" s="549"/>
      <c r="N403" s="23" t="str">
        <f>IF(Jasper!$C394&gt;0,N$1,"")</f>
        <v>D34</v>
      </c>
      <c r="O403" s="23" t="e">
        <f>IF(#REF!&gt;0,O$1,"")</f>
        <v>#REF!</v>
      </c>
      <c r="P403" s="23" t="str">
        <f>IF(Versailles!$C395&gt;0,P$1,"")</f>
        <v/>
      </c>
      <c r="Q403" s="23" t="str">
        <f>IF(Sellersburg!$D398&gt;0,Q$1,"")</f>
        <v/>
      </c>
      <c r="R403" s="23" t="str">
        <f>IF(Pendleton!$D371&gt;0,R$1,"")</f>
        <v/>
      </c>
      <c r="S403" s="23" t="e">
        <f>IF(#REF!&gt;0,S$1,"")</f>
        <v>#REF!</v>
      </c>
      <c r="T403" s="23" t="e">
        <f>IF(#REF!&gt;0,$T$1,"")</f>
        <v>#REF!</v>
      </c>
      <c r="U403" s="23" t="str">
        <f>IF(Lafayette!D250&gt;0,$U$1,"")</f>
        <v/>
      </c>
      <c r="V403" s="23" t="str">
        <f>IF(Peru!C110&gt;0,$V$1,"")</f>
        <v/>
      </c>
      <c r="W403" s="23" t="e">
        <f>IF(#REF!&gt;0,$W$1,"")</f>
        <v>#REF!</v>
      </c>
      <c r="X403" s="23" t="e">
        <f>IF('Ft Wayne'!#REF!&gt;0,$X$1,"")</f>
        <v>#REF!</v>
      </c>
      <c r="Y403" s="23" t="e">
        <f>IF(#REF!&gt;0,$Y$1,"")</f>
        <v>#REF!</v>
      </c>
      <c r="Z403" s="23" t="e">
        <f>IF(#REF!&gt;0,$Z$1,"")</f>
        <v>#REF!</v>
      </c>
    </row>
    <row r="404" spans="1:26" ht="16.5" hidden="1" customHeight="1" x14ac:dyDescent="0.25">
      <c r="A404" s="23" t="str">
        <f t="shared" si="13"/>
        <v>0</v>
      </c>
      <c r="B404" s="106"/>
      <c r="C404" s="22"/>
      <c r="D404" s="22"/>
      <c r="E404" s="136"/>
      <c r="F404" s="538">
        <v>0</v>
      </c>
      <c r="G404" s="425">
        <f t="shared" si="14"/>
        <v>0</v>
      </c>
      <c r="H404" s="578" t="s">
        <v>9</v>
      </c>
      <c r="I404" s="550"/>
      <c r="J404" s="549"/>
      <c r="N404" s="23" t="str">
        <f>IF(Jasper!$C395&gt;0,N$1,"")</f>
        <v>D34</v>
      </c>
      <c r="O404" s="23" t="e">
        <f>IF(#REF!&gt;0,O$1,"")</f>
        <v>#REF!</v>
      </c>
      <c r="P404" s="23" t="str">
        <f>IF(Versailles!$C396&gt;0,P$1,"")</f>
        <v/>
      </c>
      <c r="Q404" s="23" t="str">
        <f>IF(Sellersburg!$D399&gt;0,Q$1,"")</f>
        <v/>
      </c>
      <c r="R404" s="23" t="str">
        <f>IF(Pendleton!$D372&gt;0,R$1,"")</f>
        <v/>
      </c>
      <c r="S404" s="23" t="e">
        <f>IF(#REF!&gt;0,S$1,"")</f>
        <v>#REF!</v>
      </c>
      <c r="T404" s="23" t="e">
        <f>IF(#REF!&gt;0,$T$1,"")</f>
        <v>#REF!</v>
      </c>
      <c r="U404" s="23" t="str">
        <f>IF(Lafayette!D251&gt;0,$U$1,"")</f>
        <v/>
      </c>
      <c r="V404" s="23" t="str">
        <f>IF(Peru!C111&gt;0,$V$1,"")</f>
        <v/>
      </c>
      <c r="W404" s="23" t="e">
        <f>IF(#REF!&gt;0,$W$1,"")</f>
        <v>#REF!</v>
      </c>
      <c r="X404" s="23" t="e">
        <f>IF('Ft Wayne'!#REF!&gt;0,$X$1,"")</f>
        <v>#REF!</v>
      </c>
      <c r="Y404" s="23" t="e">
        <f>IF(#REF!&gt;0,$Y$1,"")</f>
        <v>#REF!</v>
      </c>
      <c r="Z404" s="23" t="e">
        <f>IF(#REF!&gt;0,$Z$1,"")</f>
        <v>#REF!</v>
      </c>
    </row>
    <row r="405" spans="1:26" ht="16.5" hidden="1" customHeight="1" x14ac:dyDescent="0.25">
      <c r="A405" s="23" t="str">
        <f t="shared" si="13"/>
        <v>0</v>
      </c>
      <c r="B405" s="106"/>
      <c r="C405" s="22"/>
      <c r="D405" s="22"/>
      <c r="E405" s="136"/>
      <c r="F405" s="538">
        <v>0</v>
      </c>
      <c r="G405" s="425">
        <f t="shared" si="14"/>
        <v>0</v>
      </c>
      <c r="H405" s="578" t="s">
        <v>9</v>
      </c>
      <c r="I405" s="550"/>
      <c r="J405" s="549"/>
      <c r="N405" s="23" t="str">
        <f>IF(Jasper!$C396&gt;0,N$1,"")</f>
        <v>D34</v>
      </c>
      <c r="O405" s="23" t="e">
        <f>IF(#REF!&gt;0,O$1,"")</f>
        <v>#REF!</v>
      </c>
      <c r="P405" s="23" t="str">
        <f>IF(Versailles!$C397&gt;0,P$1,"")</f>
        <v/>
      </c>
      <c r="Q405" s="23" t="str">
        <f>IF(Sellersburg!$D400&gt;0,Q$1,"")</f>
        <v/>
      </c>
      <c r="R405" s="23" t="str">
        <f>IF(Pendleton!$D373&gt;0,R$1,"")</f>
        <v/>
      </c>
      <c r="S405" s="23" t="e">
        <f>IF(#REF!&gt;0,S$1,"")</f>
        <v>#REF!</v>
      </c>
      <c r="T405" s="23" t="e">
        <f>IF(#REF!&gt;0,$T$1,"")</f>
        <v>#REF!</v>
      </c>
      <c r="U405" s="23" t="str">
        <f>IF(Lafayette!D252&gt;0,$U$1,"")</f>
        <v/>
      </c>
      <c r="V405" s="23" t="str">
        <f>IF(Peru!C112&gt;0,$V$1,"")</f>
        <v/>
      </c>
      <c r="W405" s="23" t="e">
        <f>IF(#REF!&gt;0,$W$1,"")</f>
        <v>#REF!</v>
      </c>
      <c r="X405" s="23" t="e">
        <f>IF('Ft Wayne'!#REF!&gt;0,$X$1,"")</f>
        <v>#REF!</v>
      </c>
      <c r="Y405" s="23" t="e">
        <f>IF(#REF!&gt;0,$Y$1,"")</f>
        <v>#REF!</v>
      </c>
      <c r="Z405" s="23" t="e">
        <f>IF(#REF!&gt;0,$Z$1,"")</f>
        <v>#REF!</v>
      </c>
    </row>
    <row r="406" spans="1:26" ht="16.5" hidden="1" customHeight="1" x14ac:dyDescent="0.25">
      <c r="A406" s="23" t="str">
        <f t="shared" si="13"/>
        <v>0</v>
      </c>
      <c r="B406" s="106"/>
      <c r="C406" s="22"/>
      <c r="D406" s="22"/>
      <c r="E406" s="136"/>
      <c r="F406" s="538">
        <v>0</v>
      </c>
      <c r="G406" s="425">
        <f t="shared" si="14"/>
        <v>0</v>
      </c>
      <c r="H406" s="578" t="s">
        <v>9</v>
      </c>
      <c r="I406" s="550"/>
      <c r="J406" s="549"/>
      <c r="N406" s="23" t="str">
        <f>IF(Jasper!$C397&gt;0,N$1,"")</f>
        <v>D34</v>
      </c>
      <c r="O406" s="23" t="e">
        <f>IF(#REF!&gt;0,O$1,"")</f>
        <v>#REF!</v>
      </c>
      <c r="P406" s="23" t="str">
        <f>IF(Versailles!$C398&gt;0,P$1,"")</f>
        <v/>
      </c>
      <c r="Q406" s="23" t="str">
        <f>IF(Sellersburg!$D401&gt;0,Q$1,"")</f>
        <v/>
      </c>
      <c r="R406" s="23" t="str">
        <f>IF(Pendleton!$D374&gt;0,R$1,"")</f>
        <v/>
      </c>
      <c r="S406" s="23" t="e">
        <f>IF(#REF!&gt;0,S$1,"")</f>
        <v>#REF!</v>
      </c>
      <c r="T406" s="23" t="e">
        <f>IF(#REF!&gt;0,$T$1,"")</f>
        <v>#REF!</v>
      </c>
      <c r="U406" s="23" t="str">
        <f>IF(Lafayette!D253&gt;0,$U$1,"")</f>
        <v/>
      </c>
      <c r="V406" s="23" t="str">
        <f>IF(Peru!C113&gt;0,$V$1,"")</f>
        <v/>
      </c>
      <c r="W406" s="23" t="e">
        <f>IF(#REF!&gt;0,$W$1,"")</f>
        <v>#REF!</v>
      </c>
      <c r="X406" s="23" t="e">
        <f>IF('Ft Wayne'!#REF!&gt;0,$X$1,"")</f>
        <v>#REF!</v>
      </c>
      <c r="Y406" s="23" t="e">
        <f>IF(#REF!&gt;0,$Y$1,"")</f>
        <v>#REF!</v>
      </c>
      <c r="Z406" s="23" t="e">
        <f>IF(#REF!&gt;0,$Z$1,"")</f>
        <v>#REF!</v>
      </c>
    </row>
    <row r="407" spans="1:26" ht="16.5" hidden="1" customHeight="1" x14ac:dyDescent="0.25">
      <c r="A407" s="23" t="str">
        <f t="shared" si="13"/>
        <v>0</v>
      </c>
      <c r="B407" s="106"/>
      <c r="C407" s="22"/>
      <c r="D407" s="22"/>
      <c r="E407" s="136"/>
      <c r="F407" s="538">
        <v>0</v>
      </c>
      <c r="G407" s="425">
        <f t="shared" si="14"/>
        <v>0</v>
      </c>
      <c r="H407" s="578" t="s">
        <v>9</v>
      </c>
      <c r="I407" s="550"/>
      <c r="J407" s="549"/>
      <c r="N407" s="23" t="str">
        <f>IF(Jasper!$C398&gt;0,N$1,"")</f>
        <v>D34</v>
      </c>
      <c r="O407" s="23" t="e">
        <f>IF(#REF!&gt;0,O$1,"")</f>
        <v>#REF!</v>
      </c>
      <c r="P407" s="23" t="str">
        <f>IF(Versailles!$C399&gt;0,P$1,"")</f>
        <v/>
      </c>
      <c r="Q407" s="23" t="str">
        <f>IF(Sellersburg!$D402&gt;0,Q$1,"")</f>
        <v/>
      </c>
      <c r="R407" s="23" t="str">
        <f>IF(Pendleton!$D375&gt;0,R$1,"")</f>
        <v/>
      </c>
      <c r="S407" s="23" t="e">
        <f>IF(#REF!&gt;0,S$1,"")</f>
        <v>#REF!</v>
      </c>
      <c r="T407" s="23" t="e">
        <f>IF(#REF!&gt;0,$T$1,"")</f>
        <v>#REF!</v>
      </c>
      <c r="U407" s="23" t="str">
        <f>IF(Lafayette!D254&gt;0,$U$1,"")</f>
        <v/>
      </c>
      <c r="V407" s="23" t="str">
        <f>IF(Peru!C114&gt;0,$V$1,"")</f>
        <v/>
      </c>
      <c r="W407" s="23" t="e">
        <f>IF(#REF!&gt;0,$W$1,"")</f>
        <v>#REF!</v>
      </c>
      <c r="X407" s="23" t="e">
        <f>IF('Ft Wayne'!#REF!&gt;0,$X$1,"")</f>
        <v>#REF!</v>
      </c>
      <c r="Y407" s="23" t="e">
        <f>IF(#REF!&gt;0,$Y$1,"")</f>
        <v>#REF!</v>
      </c>
      <c r="Z407" s="23" t="e">
        <f>IF(#REF!&gt;0,$Z$1,"")</f>
        <v>#REF!</v>
      </c>
    </row>
    <row r="408" spans="1:26" ht="16.5" hidden="1" customHeight="1" x14ac:dyDescent="0.25">
      <c r="A408" s="23" t="str">
        <f t="shared" si="13"/>
        <v>0</v>
      </c>
      <c r="B408" s="106"/>
      <c r="C408" s="22"/>
      <c r="D408" s="22"/>
      <c r="E408" s="136"/>
      <c r="F408" s="538">
        <v>0</v>
      </c>
      <c r="G408" s="425">
        <f t="shared" si="14"/>
        <v>0</v>
      </c>
      <c r="H408" s="578" t="s">
        <v>9</v>
      </c>
      <c r="I408" s="550"/>
      <c r="J408" s="549"/>
      <c r="N408" s="23" t="str">
        <f>IF(Jasper!$C399&gt;0,N$1,"")</f>
        <v>D34</v>
      </c>
      <c r="O408" s="23" t="e">
        <f>IF(#REF!&gt;0,O$1,"")</f>
        <v>#REF!</v>
      </c>
      <c r="P408" s="23" t="str">
        <f>IF(Versailles!$C400&gt;0,P$1,"")</f>
        <v/>
      </c>
      <c r="Q408" s="23" t="str">
        <f>IF(Sellersburg!$D403&gt;0,Q$1,"")</f>
        <v/>
      </c>
      <c r="R408" s="23" t="str">
        <f>IF(Pendleton!$D376&gt;0,R$1,"")</f>
        <v/>
      </c>
      <c r="S408" s="23" t="e">
        <f>IF(#REF!&gt;0,S$1,"")</f>
        <v>#REF!</v>
      </c>
      <c r="T408" s="23" t="e">
        <f>IF(#REF!&gt;0,$T$1,"")</f>
        <v>#REF!</v>
      </c>
      <c r="U408" s="23" t="str">
        <f>IF(Lafayette!D255&gt;0,$U$1,"")</f>
        <v/>
      </c>
      <c r="V408" s="23" t="str">
        <f>IF(Peru!C115&gt;0,$V$1,"")</f>
        <v/>
      </c>
      <c r="W408" s="23" t="e">
        <f>IF(#REF!&gt;0,$W$1,"")</f>
        <v>#REF!</v>
      </c>
      <c r="X408" s="23" t="e">
        <f>IF('Ft Wayne'!#REF!&gt;0,$X$1,"")</f>
        <v>#REF!</v>
      </c>
      <c r="Y408" s="23" t="e">
        <f>IF(#REF!&gt;0,$Y$1,"")</f>
        <v>#REF!</v>
      </c>
      <c r="Z408" s="23" t="e">
        <f>IF(#REF!&gt;0,$Z$1,"")</f>
        <v>#REF!</v>
      </c>
    </row>
    <row r="409" spans="1:26" ht="16.5" hidden="1" customHeight="1" x14ac:dyDescent="0.25">
      <c r="A409" s="23" t="str">
        <f t="shared" si="13"/>
        <v>0</v>
      </c>
      <c r="B409" s="106"/>
      <c r="C409" s="22"/>
      <c r="D409" s="22"/>
      <c r="E409" s="136"/>
      <c r="F409" s="538">
        <v>0</v>
      </c>
      <c r="G409" s="425">
        <f t="shared" si="14"/>
        <v>0</v>
      </c>
      <c r="H409" s="578" t="s">
        <v>9</v>
      </c>
      <c r="I409" s="550"/>
      <c r="J409" s="549"/>
      <c r="N409" s="23" t="str">
        <f>IF(Jasper!$C400&gt;0,N$1,"")</f>
        <v>D34</v>
      </c>
      <c r="O409" s="23" t="e">
        <f>IF(#REF!&gt;0,O$1,"")</f>
        <v>#REF!</v>
      </c>
      <c r="P409" s="23" t="str">
        <f>IF(Versailles!$C401&gt;0,P$1,"")</f>
        <v/>
      </c>
      <c r="Q409" s="23" t="str">
        <f>IF(Sellersburg!$D404&gt;0,Q$1,"")</f>
        <v/>
      </c>
      <c r="R409" s="23" t="str">
        <f>IF(Pendleton!$D377&gt;0,R$1,"")</f>
        <v/>
      </c>
      <c r="S409" s="23" t="e">
        <f>IF(#REF!&gt;0,S$1,"")</f>
        <v>#REF!</v>
      </c>
      <c r="T409" s="23" t="e">
        <f>IF(#REF!&gt;0,$T$1,"")</f>
        <v>#REF!</v>
      </c>
      <c r="U409" s="23" t="str">
        <f>IF(Lafayette!D256&gt;0,$U$1,"")</f>
        <v/>
      </c>
      <c r="V409" s="23" t="str">
        <f>IF(Peru!C116&gt;0,$V$1,"")</f>
        <v/>
      </c>
      <c r="W409" s="23" t="e">
        <f>IF(#REF!&gt;0,$W$1,"")</f>
        <v>#REF!</v>
      </c>
      <c r="X409" s="23" t="e">
        <f>IF('Ft Wayne'!#REF!&gt;0,$X$1,"")</f>
        <v>#REF!</v>
      </c>
      <c r="Y409" s="23" t="e">
        <f>IF(#REF!&gt;0,$Y$1,"")</f>
        <v>#REF!</v>
      </c>
      <c r="Z409" s="23" t="e">
        <f>IF(#REF!&gt;0,$Z$1,"")</f>
        <v>#REF!</v>
      </c>
    </row>
    <row r="410" spans="1:26" ht="16.5" hidden="1" customHeight="1" x14ac:dyDescent="0.25">
      <c r="A410" s="23" t="str">
        <f t="shared" si="13"/>
        <v>0</v>
      </c>
      <c r="B410" s="106"/>
      <c r="C410" s="22"/>
      <c r="D410" s="22"/>
      <c r="E410" s="136"/>
      <c r="F410" s="538">
        <v>0</v>
      </c>
      <c r="G410" s="425">
        <f t="shared" si="14"/>
        <v>0</v>
      </c>
      <c r="H410" s="578" t="s">
        <v>9</v>
      </c>
      <c r="I410" s="550"/>
      <c r="J410" s="549"/>
      <c r="N410" s="23" t="str">
        <f>IF(Jasper!$C401&gt;0,N$1,"")</f>
        <v>D34</v>
      </c>
      <c r="O410" s="23" t="e">
        <f>IF(#REF!&gt;0,O$1,"")</f>
        <v>#REF!</v>
      </c>
      <c r="P410" s="23" t="str">
        <f>IF(Versailles!$C402&gt;0,P$1,"")</f>
        <v/>
      </c>
      <c r="Q410" s="23" t="str">
        <f>IF(Sellersburg!$D405&gt;0,Q$1,"")</f>
        <v/>
      </c>
      <c r="R410" s="23" t="str">
        <f>IF(Pendleton!$D378&gt;0,R$1,"")</f>
        <v/>
      </c>
      <c r="S410" s="23" t="e">
        <f>IF(#REF!&gt;0,S$1,"")</f>
        <v>#REF!</v>
      </c>
      <c r="T410" s="23" t="e">
        <f>IF(#REF!&gt;0,$T$1,"")</f>
        <v>#REF!</v>
      </c>
      <c r="U410" s="23" t="str">
        <f>IF(Lafayette!D257&gt;0,$U$1,"")</f>
        <v/>
      </c>
      <c r="V410" s="23" t="str">
        <f>IF(Peru!C117&gt;0,$V$1,"")</f>
        <v/>
      </c>
      <c r="W410" s="23" t="e">
        <f>IF(#REF!&gt;0,$W$1,"")</f>
        <v>#REF!</v>
      </c>
      <c r="X410" s="23" t="e">
        <f>IF('Ft Wayne'!#REF!&gt;0,$X$1,"")</f>
        <v>#REF!</v>
      </c>
      <c r="Y410" s="23" t="e">
        <f>IF(#REF!&gt;0,$Y$1,"")</f>
        <v>#REF!</v>
      </c>
      <c r="Z410" s="23" t="e">
        <f>IF(#REF!&gt;0,$Z$1,"")</f>
        <v>#REF!</v>
      </c>
    </row>
    <row r="411" spans="1:26" ht="16.5" hidden="1" customHeight="1" x14ac:dyDescent="0.25">
      <c r="A411" s="23" t="str">
        <f t="shared" si="13"/>
        <v>0</v>
      </c>
      <c r="B411" s="106"/>
      <c r="C411" s="22"/>
      <c r="D411" s="22"/>
      <c r="E411" s="136"/>
      <c r="F411" s="538">
        <v>0</v>
      </c>
      <c r="G411" s="425">
        <f t="shared" si="14"/>
        <v>0</v>
      </c>
      <c r="H411" s="578" t="s">
        <v>9</v>
      </c>
      <c r="I411" s="550"/>
      <c r="J411" s="549"/>
      <c r="N411" s="23" t="str">
        <f>IF(Jasper!$C402&gt;0,N$1,"")</f>
        <v>D34</v>
      </c>
      <c r="O411" s="23" t="e">
        <f>IF(#REF!&gt;0,O$1,"")</f>
        <v>#REF!</v>
      </c>
      <c r="P411" s="23" t="str">
        <f>IF(Versailles!$C403&gt;0,P$1,"")</f>
        <v/>
      </c>
      <c r="Q411" s="23" t="str">
        <f>IF(Sellersburg!$D406&gt;0,Q$1,"")</f>
        <v/>
      </c>
      <c r="R411" s="23" t="str">
        <f>IF(Pendleton!$D379&gt;0,R$1,"")</f>
        <v/>
      </c>
      <c r="S411" s="23" t="e">
        <f>IF(#REF!&gt;0,S$1,"")</f>
        <v>#REF!</v>
      </c>
      <c r="T411" s="23" t="e">
        <f>IF(#REF!&gt;0,$T$1,"")</f>
        <v>#REF!</v>
      </c>
      <c r="U411" s="23" t="str">
        <f>IF(Lafayette!D258&gt;0,$U$1,"")</f>
        <v/>
      </c>
      <c r="V411" s="23" t="str">
        <f>IF(Peru!C118&gt;0,$V$1,"")</f>
        <v/>
      </c>
      <c r="W411" s="23" t="e">
        <f>IF(#REF!&gt;0,$W$1,"")</f>
        <v>#REF!</v>
      </c>
      <c r="X411" s="23" t="e">
        <f>IF('Ft Wayne'!#REF!&gt;0,$X$1,"")</f>
        <v>#REF!</v>
      </c>
      <c r="Y411" s="23" t="e">
        <f>IF(#REF!&gt;0,$Y$1,"")</f>
        <v>#REF!</v>
      </c>
      <c r="Z411" s="23" t="e">
        <f>IF(#REF!&gt;0,$Z$1,"")</f>
        <v>#REF!</v>
      </c>
    </row>
    <row r="412" spans="1:26" ht="16.5" hidden="1" customHeight="1" x14ac:dyDescent="0.25">
      <c r="A412" s="23" t="str">
        <f t="shared" si="13"/>
        <v>0</v>
      </c>
      <c r="B412" s="106"/>
      <c r="C412" s="22"/>
      <c r="D412" s="22"/>
      <c r="E412" s="136"/>
      <c r="F412" s="538">
        <v>0</v>
      </c>
      <c r="G412" s="425">
        <f t="shared" si="14"/>
        <v>0</v>
      </c>
      <c r="H412" s="578" t="s">
        <v>9</v>
      </c>
      <c r="I412" s="550"/>
      <c r="J412" s="549"/>
      <c r="N412" s="23" t="str">
        <f>IF(Jasper!$C403&gt;0,N$1,"")</f>
        <v>D34</v>
      </c>
      <c r="O412" s="23" t="e">
        <f>IF(#REF!&gt;0,O$1,"")</f>
        <v>#REF!</v>
      </c>
      <c r="P412" s="23" t="str">
        <f>IF(Versailles!$C404&gt;0,P$1,"")</f>
        <v/>
      </c>
      <c r="Q412" s="23" t="str">
        <f>IF(Sellersburg!$D407&gt;0,Q$1,"")</f>
        <v/>
      </c>
      <c r="R412" s="23" t="str">
        <f>IF(Pendleton!$D380&gt;0,R$1,"")</f>
        <v/>
      </c>
      <c r="S412" s="23" t="e">
        <f>IF(#REF!&gt;0,S$1,"")</f>
        <v>#REF!</v>
      </c>
      <c r="T412" s="23" t="e">
        <f>IF(#REF!&gt;0,$T$1,"")</f>
        <v>#REF!</v>
      </c>
      <c r="U412" s="23" t="str">
        <f>IF(Lafayette!D259&gt;0,$U$1,"")</f>
        <v/>
      </c>
      <c r="V412" s="23" t="str">
        <f>IF(Peru!C119&gt;0,$V$1,"")</f>
        <v/>
      </c>
      <c r="W412" s="23" t="e">
        <f>IF(#REF!&gt;0,$W$1,"")</f>
        <v>#REF!</v>
      </c>
      <c r="X412" s="23" t="e">
        <f>IF('Ft Wayne'!#REF!&gt;0,$X$1,"")</f>
        <v>#REF!</v>
      </c>
      <c r="Y412" s="23" t="e">
        <f>IF(#REF!&gt;0,$Y$1,"")</f>
        <v>#REF!</v>
      </c>
      <c r="Z412" s="23" t="e">
        <f>IF(#REF!&gt;0,$Z$1,"")</f>
        <v>#REF!</v>
      </c>
    </row>
    <row r="413" spans="1:26" ht="16.5" hidden="1" customHeight="1" x14ac:dyDescent="0.25">
      <c r="A413" s="23" t="str">
        <f t="shared" si="13"/>
        <v>0</v>
      </c>
      <c r="B413" s="106"/>
      <c r="C413" s="22"/>
      <c r="D413" s="22"/>
      <c r="E413" s="136"/>
      <c r="F413" s="538">
        <v>0</v>
      </c>
      <c r="G413" s="425">
        <f t="shared" si="14"/>
        <v>0</v>
      </c>
      <c r="H413" s="578" t="s">
        <v>9</v>
      </c>
      <c r="I413" s="550"/>
      <c r="J413" s="549"/>
      <c r="N413" s="23" t="str">
        <f>IF(Jasper!$C404&gt;0,N$1,"")</f>
        <v>D34</v>
      </c>
      <c r="O413" s="23" t="e">
        <f>IF(#REF!&gt;0,O$1,"")</f>
        <v>#REF!</v>
      </c>
      <c r="P413" s="23" t="str">
        <f>IF(Versailles!$C405&gt;0,P$1,"")</f>
        <v/>
      </c>
      <c r="Q413" s="23" t="str">
        <f>IF(Sellersburg!$D408&gt;0,Q$1,"")</f>
        <v/>
      </c>
      <c r="R413" s="23" t="str">
        <f>IF(Pendleton!$D381&gt;0,R$1,"")</f>
        <v/>
      </c>
      <c r="S413" s="23" t="e">
        <f>IF(#REF!&gt;0,S$1,"")</f>
        <v>#REF!</v>
      </c>
      <c r="T413" s="23" t="e">
        <f>IF(#REF!&gt;0,$T$1,"")</f>
        <v>#REF!</v>
      </c>
      <c r="U413" s="23" t="str">
        <f>IF(Lafayette!D260&gt;0,$U$1,"")</f>
        <v/>
      </c>
      <c r="V413" s="23" t="str">
        <f>IF(Peru!C120&gt;0,$V$1,"")</f>
        <v/>
      </c>
      <c r="W413" s="23" t="e">
        <f>IF(#REF!&gt;0,$W$1,"")</f>
        <v>#REF!</v>
      </c>
      <c r="X413" s="23" t="e">
        <f>IF('Ft Wayne'!#REF!&gt;0,$X$1,"")</f>
        <v>#REF!</v>
      </c>
      <c r="Y413" s="23" t="e">
        <f>IF(#REF!&gt;0,$Y$1,"")</f>
        <v>#REF!</v>
      </c>
      <c r="Z413" s="23" t="e">
        <f>IF(#REF!&gt;0,$Z$1,"")</f>
        <v>#REF!</v>
      </c>
    </row>
    <row r="414" spans="1:26" ht="16.5" hidden="1" customHeight="1" x14ac:dyDescent="0.25">
      <c r="A414" s="23" t="str">
        <f t="shared" si="13"/>
        <v>0</v>
      </c>
      <c r="B414" s="106"/>
      <c r="C414" s="22"/>
      <c r="D414" s="22"/>
      <c r="E414" s="136"/>
      <c r="F414" s="538">
        <v>0</v>
      </c>
      <c r="G414" s="425">
        <f t="shared" si="14"/>
        <v>0</v>
      </c>
      <c r="H414" s="578" t="s">
        <v>9</v>
      </c>
      <c r="I414" s="550"/>
      <c r="J414" s="549"/>
      <c r="N414" s="23" t="str">
        <f>IF(Jasper!$C405&gt;0,N$1,"")</f>
        <v>D34</v>
      </c>
      <c r="O414" s="23" t="e">
        <f>IF(#REF!&gt;0,O$1,"")</f>
        <v>#REF!</v>
      </c>
      <c r="P414" s="23" t="str">
        <f>IF(Versailles!$C406&gt;0,P$1,"")</f>
        <v/>
      </c>
      <c r="Q414" s="23" t="str">
        <f>IF(Sellersburg!$D409&gt;0,Q$1,"")</f>
        <v/>
      </c>
      <c r="R414" s="23" t="str">
        <f>IF(Pendleton!$D382&gt;0,R$1,"")</f>
        <v/>
      </c>
      <c r="S414" s="23" t="e">
        <f>IF(#REF!&gt;0,S$1,"")</f>
        <v>#REF!</v>
      </c>
      <c r="T414" s="23" t="e">
        <f>IF(#REF!&gt;0,$T$1,"")</f>
        <v>#REF!</v>
      </c>
      <c r="U414" s="23" t="str">
        <f>IF(Lafayette!D261&gt;0,$U$1,"")</f>
        <v/>
      </c>
      <c r="V414" s="23" t="str">
        <f>IF(Peru!C121&gt;0,$V$1,"")</f>
        <v/>
      </c>
      <c r="W414" s="23" t="e">
        <f>IF(#REF!&gt;0,$W$1,"")</f>
        <v>#REF!</v>
      </c>
      <c r="X414" s="23" t="e">
        <f>IF('Ft Wayne'!#REF!&gt;0,$X$1,"")</f>
        <v>#REF!</v>
      </c>
      <c r="Y414" s="23" t="e">
        <f>IF(#REF!&gt;0,$Y$1,"")</f>
        <v>#REF!</v>
      </c>
      <c r="Z414" s="23" t="e">
        <f>IF(#REF!&gt;0,$Z$1,"")</f>
        <v>#REF!</v>
      </c>
    </row>
    <row r="415" spans="1:26" ht="16.5" hidden="1" customHeight="1" x14ac:dyDescent="0.3">
      <c r="A415" s="23" t="str">
        <f t="shared" si="13"/>
        <v>0</v>
      </c>
      <c r="B415" s="551"/>
      <c r="C415" s="573"/>
      <c r="D415" s="574"/>
      <c r="E415" s="672"/>
      <c r="F415" s="538">
        <v>0</v>
      </c>
      <c r="G415" s="425">
        <f t="shared" si="14"/>
        <v>0</v>
      </c>
      <c r="H415" s="578" t="s">
        <v>9</v>
      </c>
      <c r="I415" s="552"/>
      <c r="J415" s="553"/>
    </row>
    <row r="416" spans="1:26" ht="16.5" hidden="1" customHeight="1" x14ac:dyDescent="0.25">
      <c r="A416" s="23" t="str">
        <f t="shared" si="13"/>
        <v>1</v>
      </c>
      <c r="B416" s="466"/>
      <c r="C416" s="142"/>
      <c r="D416" s="165"/>
      <c r="E416" s="218">
        <f>Quantities!D416</f>
        <v>0</v>
      </c>
      <c r="F416" s="538">
        <v>0</v>
      </c>
      <c r="G416" s="425">
        <f t="shared" si="14"/>
        <v>0</v>
      </c>
      <c r="H416" s="578" t="s">
        <v>9</v>
      </c>
      <c r="I416" s="543"/>
      <c r="J416" s="631"/>
      <c r="K416" s="370"/>
    </row>
    <row r="417" spans="1:12" ht="16.5" hidden="1" customHeight="1" x14ac:dyDescent="0.25">
      <c r="A417" s="23" t="str">
        <f t="shared" si="13"/>
        <v>1</v>
      </c>
      <c r="B417" s="466"/>
      <c r="C417" s="178"/>
      <c r="D417" s="178"/>
      <c r="E417" s="217">
        <f>Quantities!D417</f>
        <v>0</v>
      </c>
      <c r="F417" s="538">
        <v>0</v>
      </c>
      <c r="G417" s="425">
        <f t="shared" si="14"/>
        <v>0</v>
      </c>
      <c r="H417" s="578" t="s">
        <v>9</v>
      </c>
      <c r="I417" s="540"/>
      <c r="J417" s="542"/>
    </row>
    <row r="418" spans="1:12" ht="16.5" hidden="1" customHeight="1" x14ac:dyDescent="0.25">
      <c r="A418" s="23" t="str">
        <f t="shared" si="13"/>
        <v>1</v>
      </c>
      <c r="B418" s="168"/>
      <c r="C418" s="178"/>
      <c r="D418" s="178"/>
      <c r="E418" s="217">
        <f>Quantities!D418</f>
        <v>0</v>
      </c>
      <c r="F418" s="538">
        <v>0</v>
      </c>
      <c r="G418" s="425">
        <f t="shared" si="14"/>
        <v>0</v>
      </c>
      <c r="H418" s="578" t="s">
        <v>9</v>
      </c>
      <c r="I418" s="541"/>
      <c r="J418" s="542"/>
      <c r="K418" s="642"/>
      <c r="L418" s="362"/>
    </row>
    <row r="419" spans="1:12" ht="16.5" hidden="1" customHeight="1" x14ac:dyDescent="0.25">
      <c r="A419" s="23" t="str">
        <f t="shared" si="13"/>
        <v>1</v>
      </c>
      <c r="B419" s="168"/>
      <c r="C419" s="178"/>
      <c r="D419" s="178"/>
      <c r="E419" s="217">
        <f>Quantities!D419</f>
        <v>0</v>
      </c>
      <c r="F419" s="538">
        <v>0</v>
      </c>
      <c r="G419" s="425">
        <f t="shared" si="14"/>
        <v>0</v>
      </c>
      <c r="H419" s="578" t="s">
        <v>9</v>
      </c>
      <c r="I419" s="540"/>
      <c r="J419" s="542"/>
    </row>
    <row r="420" spans="1:12" ht="16.5" hidden="1" customHeight="1" x14ac:dyDescent="0.25">
      <c r="A420" s="23" t="str">
        <f t="shared" si="13"/>
        <v>1</v>
      </c>
      <c r="B420" s="168"/>
      <c r="C420" s="142"/>
      <c r="D420" s="165"/>
      <c r="E420" s="218">
        <f>Quantities!D420</f>
        <v>0</v>
      </c>
      <c r="F420" s="538">
        <v>0</v>
      </c>
      <c r="G420" s="425">
        <f t="shared" si="14"/>
        <v>0</v>
      </c>
      <c r="H420" s="578" t="s">
        <v>9</v>
      </c>
      <c r="I420" s="543"/>
      <c r="J420" s="631"/>
    </row>
    <row r="421" spans="1:12" ht="16.5" hidden="1" customHeight="1" x14ac:dyDescent="0.25">
      <c r="A421" s="23" t="str">
        <f t="shared" si="13"/>
        <v>1</v>
      </c>
      <c r="B421" s="466"/>
      <c r="C421" s="142"/>
      <c r="D421" s="165"/>
      <c r="E421" s="218">
        <f>Quantities!D421</f>
        <v>0</v>
      </c>
      <c r="F421" s="538">
        <v>0</v>
      </c>
      <c r="G421" s="425">
        <f t="shared" si="14"/>
        <v>0</v>
      </c>
      <c r="H421" s="578" t="s">
        <v>9</v>
      </c>
      <c r="I421" s="543"/>
      <c r="J421" s="631"/>
    </row>
    <row r="422" spans="1:12" ht="16.5" hidden="1" customHeight="1" x14ac:dyDescent="0.25">
      <c r="A422" s="23" t="str">
        <f t="shared" si="13"/>
        <v>1</v>
      </c>
      <c r="B422" s="466"/>
      <c r="C422" s="178"/>
      <c r="D422" s="178"/>
      <c r="E422" s="217">
        <f>Quantities!D422</f>
        <v>0</v>
      </c>
      <c r="F422" s="538">
        <v>0</v>
      </c>
      <c r="G422" s="425">
        <f t="shared" si="14"/>
        <v>0</v>
      </c>
      <c r="H422" s="578" t="s">
        <v>9</v>
      </c>
      <c r="I422" s="540"/>
      <c r="J422" s="542"/>
    </row>
    <row r="423" spans="1:12" ht="16.5" hidden="1" customHeight="1" x14ac:dyDescent="0.25">
      <c r="A423" s="23" t="str">
        <f t="shared" si="13"/>
        <v>1</v>
      </c>
      <c r="B423" s="496"/>
      <c r="C423" s="178"/>
      <c r="D423" s="178"/>
      <c r="E423" s="217">
        <f>Quantities!D423</f>
        <v>0</v>
      </c>
      <c r="F423" s="538">
        <v>0</v>
      </c>
      <c r="G423" s="425">
        <f t="shared" si="14"/>
        <v>0</v>
      </c>
      <c r="H423" s="578" t="s">
        <v>9</v>
      </c>
      <c r="I423" s="540"/>
      <c r="J423" s="542"/>
    </row>
    <row r="424" spans="1:12" ht="16.5" hidden="1" customHeight="1" x14ac:dyDescent="0.25">
      <c r="A424" s="23" t="str">
        <f t="shared" si="13"/>
        <v>1</v>
      </c>
      <c r="B424" s="496"/>
      <c r="C424" s="178"/>
      <c r="D424" s="178"/>
      <c r="E424" s="217">
        <f>Quantities!D424</f>
        <v>0</v>
      </c>
      <c r="F424" s="538">
        <v>0</v>
      </c>
      <c r="G424" s="425">
        <f t="shared" si="14"/>
        <v>0</v>
      </c>
      <c r="H424" s="578" t="s">
        <v>9</v>
      </c>
      <c r="I424" s="540"/>
      <c r="J424" s="542"/>
    </row>
    <row r="425" spans="1:12" ht="16.5" hidden="1" customHeight="1" x14ac:dyDescent="0.25">
      <c r="A425" s="23" t="str">
        <f t="shared" si="13"/>
        <v>1</v>
      </c>
      <c r="B425" s="168"/>
      <c r="C425" s="178"/>
      <c r="D425" s="178"/>
      <c r="E425" s="217">
        <f>Quantities!D425</f>
        <v>0</v>
      </c>
      <c r="F425" s="538">
        <v>0</v>
      </c>
      <c r="G425" s="425">
        <f t="shared" si="14"/>
        <v>0</v>
      </c>
      <c r="H425" s="578" t="s">
        <v>9</v>
      </c>
      <c r="I425" s="540"/>
      <c r="J425" s="542"/>
    </row>
    <row r="426" spans="1:12" ht="16.5" hidden="1" customHeight="1" x14ac:dyDescent="0.25">
      <c r="A426" s="23" t="str">
        <f t="shared" si="13"/>
        <v>1</v>
      </c>
      <c r="B426" s="168"/>
      <c r="C426" s="178"/>
      <c r="D426" s="178"/>
      <c r="E426" s="217">
        <f>Quantities!D426</f>
        <v>0</v>
      </c>
      <c r="F426" s="538">
        <v>0</v>
      </c>
      <c r="G426" s="425">
        <f t="shared" si="14"/>
        <v>0</v>
      </c>
      <c r="H426" s="578" t="s">
        <v>9</v>
      </c>
      <c r="I426" s="540"/>
      <c r="J426" s="542"/>
    </row>
    <row r="427" spans="1:12" ht="16.5" hidden="1" customHeight="1" x14ac:dyDescent="0.25">
      <c r="A427" s="23" t="str">
        <f t="shared" si="13"/>
        <v>1</v>
      </c>
      <c r="B427" s="168"/>
      <c r="C427" s="178"/>
      <c r="D427" s="178"/>
      <c r="E427" s="217">
        <f>Quantities!D427</f>
        <v>0</v>
      </c>
      <c r="F427" s="538">
        <v>0</v>
      </c>
      <c r="G427" s="425">
        <f t="shared" si="14"/>
        <v>0</v>
      </c>
      <c r="H427" s="578" t="s">
        <v>9</v>
      </c>
      <c r="I427" s="540"/>
      <c r="J427" s="542"/>
    </row>
    <row r="428" spans="1:12" ht="16.5" hidden="1" customHeight="1" x14ac:dyDescent="0.25">
      <c r="A428" s="23" t="str">
        <f t="shared" si="13"/>
        <v>1</v>
      </c>
      <c r="B428" s="168"/>
      <c r="C428" s="178"/>
      <c r="D428" s="178"/>
      <c r="E428" s="217">
        <f>Quantities!D428</f>
        <v>0</v>
      </c>
      <c r="F428" s="538">
        <v>0</v>
      </c>
      <c r="G428" s="425">
        <f t="shared" si="14"/>
        <v>0</v>
      </c>
      <c r="H428" s="578" t="s">
        <v>9</v>
      </c>
      <c r="I428" s="540"/>
      <c r="J428" s="542"/>
    </row>
    <row r="429" spans="1:12" ht="16.5" hidden="1" customHeight="1" x14ac:dyDescent="0.25">
      <c r="A429" s="23" t="str">
        <f t="shared" si="13"/>
        <v>1</v>
      </c>
      <c r="B429" s="168"/>
      <c r="C429" s="178"/>
      <c r="D429" s="178"/>
      <c r="E429" s="217">
        <f>Quantities!D429</f>
        <v>0</v>
      </c>
      <c r="F429" s="538">
        <v>0</v>
      </c>
      <c r="G429" s="425">
        <f t="shared" si="14"/>
        <v>0</v>
      </c>
      <c r="H429" s="578" t="s">
        <v>9</v>
      </c>
      <c r="I429" s="540"/>
      <c r="J429" s="542"/>
    </row>
    <row r="430" spans="1:12" ht="16.5" hidden="1" customHeight="1" x14ac:dyDescent="0.25">
      <c r="A430" s="23" t="str">
        <f t="shared" si="13"/>
        <v>1</v>
      </c>
      <c r="B430" s="168"/>
      <c r="C430" s="178"/>
      <c r="D430" s="178"/>
      <c r="E430" s="217">
        <f>Quantities!D430</f>
        <v>0</v>
      </c>
      <c r="F430" s="538">
        <v>0</v>
      </c>
      <c r="G430" s="425">
        <f t="shared" si="14"/>
        <v>0</v>
      </c>
      <c r="H430" s="578" t="s">
        <v>9</v>
      </c>
      <c r="I430" s="540"/>
      <c r="J430" s="542"/>
    </row>
    <row r="431" spans="1:12" ht="16.5" hidden="1" customHeight="1" x14ac:dyDescent="0.25">
      <c r="A431" s="23" t="str">
        <f t="shared" si="13"/>
        <v>1</v>
      </c>
      <c r="B431" s="168"/>
      <c r="C431" s="178"/>
      <c r="D431" s="178"/>
      <c r="E431" s="217">
        <f>Quantities!D431</f>
        <v>0</v>
      </c>
      <c r="F431" s="538">
        <v>0</v>
      </c>
      <c r="G431" s="425">
        <f t="shared" si="14"/>
        <v>0</v>
      </c>
      <c r="H431" s="578" t="s">
        <v>9</v>
      </c>
      <c r="I431" s="540"/>
      <c r="J431" s="542"/>
    </row>
    <row r="432" spans="1:12" ht="16.5" hidden="1" customHeight="1" x14ac:dyDescent="0.25">
      <c r="A432" s="23" t="str">
        <f t="shared" si="13"/>
        <v>1</v>
      </c>
      <c r="B432" s="168"/>
      <c r="C432" s="178"/>
      <c r="D432" s="178"/>
      <c r="E432" s="217">
        <f>Quantities!D432</f>
        <v>0</v>
      </c>
      <c r="F432" s="538">
        <v>0</v>
      </c>
      <c r="G432" s="425">
        <f t="shared" si="14"/>
        <v>0</v>
      </c>
      <c r="H432" s="578" t="s">
        <v>9</v>
      </c>
      <c r="I432" s="540"/>
      <c r="J432" s="542"/>
    </row>
    <row r="433" spans="1:10" ht="16.5" hidden="1" customHeight="1" x14ac:dyDescent="0.25">
      <c r="A433" s="23" t="str">
        <f t="shared" si="13"/>
        <v>1</v>
      </c>
      <c r="B433" s="168"/>
      <c r="C433" s="178"/>
      <c r="D433" s="178"/>
      <c r="E433" s="217">
        <f>Quantities!D433</f>
        <v>0</v>
      </c>
      <c r="F433" s="538">
        <v>0</v>
      </c>
      <c r="G433" s="425">
        <f t="shared" si="14"/>
        <v>0</v>
      </c>
      <c r="H433" s="578" t="s">
        <v>9</v>
      </c>
      <c r="I433" s="540"/>
      <c r="J433" s="542"/>
    </row>
    <row r="434" spans="1:10" ht="16.5" hidden="1" customHeight="1" x14ac:dyDescent="0.25">
      <c r="A434" s="23" t="str">
        <f t="shared" si="13"/>
        <v>1</v>
      </c>
      <c r="B434" s="168"/>
      <c r="C434" s="178"/>
      <c r="D434" s="178"/>
      <c r="E434" s="217">
        <f>Quantities!D434</f>
        <v>0</v>
      </c>
      <c r="F434" s="538">
        <v>0</v>
      </c>
      <c r="G434" s="425">
        <f t="shared" si="14"/>
        <v>0</v>
      </c>
      <c r="H434" s="578" t="s">
        <v>9</v>
      </c>
      <c r="I434" s="540"/>
      <c r="J434" s="542"/>
    </row>
    <row r="435" spans="1:10" ht="16.5" hidden="1" customHeight="1" x14ac:dyDescent="0.25">
      <c r="A435" s="23" t="str">
        <f t="shared" si="13"/>
        <v>1</v>
      </c>
      <c r="B435" s="168"/>
      <c r="C435" s="178"/>
      <c r="D435" s="178"/>
      <c r="E435" s="217">
        <f>Quantities!D435</f>
        <v>0</v>
      </c>
      <c r="F435" s="538">
        <v>0</v>
      </c>
      <c r="G435" s="425">
        <f t="shared" si="14"/>
        <v>0</v>
      </c>
      <c r="H435" s="578" t="s">
        <v>9</v>
      </c>
      <c r="I435" s="540"/>
      <c r="J435" s="542"/>
    </row>
    <row r="436" spans="1:10" ht="16.5" hidden="1" customHeight="1" x14ac:dyDescent="0.25">
      <c r="A436" s="23" t="str">
        <f t="shared" si="13"/>
        <v>1</v>
      </c>
      <c r="B436" s="168"/>
      <c r="C436" s="172"/>
      <c r="D436" s="172"/>
      <c r="E436" s="217">
        <f>Quantities!D436</f>
        <v>0</v>
      </c>
      <c r="F436" s="538">
        <v>0</v>
      </c>
      <c r="G436" s="425">
        <f t="shared" si="14"/>
        <v>0</v>
      </c>
      <c r="H436" s="578" t="s">
        <v>9</v>
      </c>
      <c r="I436" s="555"/>
      <c r="J436" s="578"/>
    </row>
    <row r="437" spans="1:10" ht="16.5" hidden="1" customHeight="1" x14ac:dyDescent="0.25">
      <c r="A437" s="23" t="str">
        <f t="shared" si="13"/>
        <v>1</v>
      </c>
      <c r="B437" s="168"/>
      <c r="C437" s="172"/>
      <c r="D437" s="172"/>
      <c r="E437" s="217">
        <f>Quantities!D437</f>
        <v>0</v>
      </c>
      <c r="F437" s="538">
        <v>0</v>
      </c>
      <c r="G437" s="425">
        <f t="shared" si="14"/>
        <v>0</v>
      </c>
      <c r="H437" s="578" t="s">
        <v>9</v>
      </c>
      <c r="I437" s="555"/>
      <c r="J437" s="578"/>
    </row>
    <row r="438" spans="1:10" ht="16.5" hidden="1" customHeight="1" x14ac:dyDescent="0.25">
      <c r="A438" s="23" t="str">
        <f t="shared" si="13"/>
        <v>1</v>
      </c>
      <c r="B438" s="168"/>
      <c r="C438" s="172"/>
      <c r="D438" s="172"/>
      <c r="E438" s="217">
        <f>Quantities!D438</f>
        <v>0</v>
      </c>
      <c r="F438" s="538">
        <v>0</v>
      </c>
      <c r="G438" s="425">
        <f t="shared" si="14"/>
        <v>0</v>
      </c>
      <c r="H438" s="578" t="s">
        <v>9</v>
      </c>
      <c r="I438" s="555"/>
      <c r="J438" s="578"/>
    </row>
    <row r="439" spans="1:10" ht="16.5" hidden="1" customHeight="1" x14ac:dyDescent="0.25">
      <c r="A439" s="23" t="str">
        <f t="shared" si="13"/>
        <v>1</v>
      </c>
      <c r="B439" s="168"/>
      <c r="C439" s="172"/>
      <c r="D439" s="172"/>
      <c r="E439" s="217">
        <f>Quantities!D439</f>
        <v>0</v>
      </c>
      <c r="F439" s="538">
        <v>0</v>
      </c>
      <c r="G439" s="425">
        <f t="shared" si="14"/>
        <v>0</v>
      </c>
      <c r="H439" s="578" t="s">
        <v>9</v>
      </c>
      <c r="I439" s="555"/>
      <c r="J439" s="578"/>
    </row>
    <row r="440" spans="1:10" ht="16.5" hidden="1" customHeight="1" x14ac:dyDescent="0.25">
      <c r="A440" s="23" t="str">
        <f t="shared" si="13"/>
        <v>1</v>
      </c>
      <c r="B440" s="168"/>
      <c r="C440" s="172"/>
      <c r="D440" s="172"/>
      <c r="E440" s="217">
        <f>Quantities!D440</f>
        <v>0</v>
      </c>
      <c r="F440" s="538">
        <v>0</v>
      </c>
      <c r="G440" s="425">
        <f t="shared" si="14"/>
        <v>0</v>
      </c>
      <c r="H440" s="578" t="s">
        <v>9</v>
      </c>
      <c r="I440" s="555"/>
      <c r="J440" s="578"/>
    </row>
    <row r="441" spans="1:10" ht="16.5" hidden="1" customHeight="1" x14ac:dyDescent="0.25">
      <c r="A441" s="23" t="str">
        <f t="shared" si="13"/>
        <v>1</v>
      </c>
      <c r="B441" s="168"/>
      <c r="C441" s="172"/>
      <c r="D441" s="172"/>
      <c r="E441" s="217">
        <f>Quantities!D441</f>
        <v>0</v>
      </c>
      <c r="F441" s="538">
        <v>0</v>
      </c>
      <c r="G441" s="425">
        <f t="shared" si="14"/>
        <v>0</v>
      </c>
      <c r="H441" s="578" t="s">
        <v>9</v>
      </c>
      <c r="I441" s="555"/>
      <c r="J441" s="578"/>
    </row>
    <row r="442" spans="1:10" ht="16.5" hidden="1" customHeight="1" x14ac:dyDescent="0.25">
      <c r="A442" s="23" t="str">
        <f t="shared" si="13"/>
        <v>1</v>
      </c>
      <c r="B442" s="168"/>
      <c r="C442" s="172"/>
      <c r="D442" s="172"/>
      <c r="E442" s="217">
        <f>Quantities!D442</f>
        <v>0</v>
      </c>
      <c r="F442" s="538">
        <v>0</v>
      </c>
      <c r="G442" s="425">
        <f t="shared" si="14"/>
        <v>0</v>
      </c>
      <c r="H442" s="578" t="s">
        <v>9</v>
      </c>
      <c r="I442" s="555"/>
      <c r="J442" s="578"/>
    </row>
    <row r="443" spans="1:10" ht="16.5" hidden="1" customHeight="1" x14ac:dyDescent="0.25">
      <c r="A443" s="23" t="str">
        <f t="shared" si="13"/>
        <v>1</v>
      </c>
      <c r="B443" s="168"/>
      <c r="C443" s="172"/>
      <c r="D443" s="172"/>
      <c r="E443" s="217">
        <f>Quantities!D443</f>
        <v>0</v>
      </c>
      <c r="F443" s="538">
        <v>0</v>
      </c>
      <c r="G443" s="425">
        <f t="shared" si="14"/>
        <v>0</v>
      </c>
      <c r="H443" s="578" t="s">
        <v>9</v>
      </c>
      <c r="I443" s="555"/>
      <c r="J443" s="578"/>
    </row>
    <row r="444" spans="1:10" ht="16.5" hidden="1" customHeight="1" x14ac:dyDescent="0.25">
      <c r="A444" s="23" t="str">
        <f t="shared" si="13"/>
        <v>1</v>
      </c>
      <c r="B444" s="168"/>
      <c r="C444" s="172"/>
      <c r="D444" s="172"/>
      <c r="E444" s="217">
        <f>Quantities!D444</f>
        <v>0</v>
      </c>
      <c r="F444" s="538">
        <v>0</v>
      </c>
      <c r="G444" s="425">
        <f t="shared" si="14"/>
        <v>0</v>
      </c>
      <c r="H444" s="578" t="s">
        <v>9</v>
      </c>
      <c r="I444" s="555"/>
      <c r="J444" s="578"/>
    </row>
    <row r="445" spans="1:10" ht="16.5" hidden="1" customHeight="1" x14ac:dyDescent="0.25">
      <c r="A445" s="23" t="str">
        <f t="shared" si="13"/>
        <v>1</v>
      </c>
      <c r="B445" s="168"/>
      <c r="C445" s="172"/>
      <c r="D445" s="172"/>
      <c r="E445" s="217">
        <f>Quantities!D445</f>
        <v>0</v>
      </c>
      <c r="F445" s="538">
        <v>0</v>
      </c>
      <c r="G445" s="425">
        <f t="shared" si="14"/>
        <v>0</v>
      </c>
      <c r="H445" s="578" t="s">
        <v>9</v>
      </c>
      <c r="I445" s="555"/>
      <c r="J445" s="578"/>
    </row>
    <row r="446" spans="1:10" ht="16.5" hidden="1" customHeight="1" x14ac:dyDescent="0.25">
      <c r="A446" s="23" t="str">
        <f t="shared" si="13"/>
        <v>1</v>
      </c>
      <c r="B446" s="168"/>
      <c r="C446" s="172"/>
      <c r="D446" s="172"/>
      <c r="E446" s="217">
        <f>Quantities!D446</f>
        <v>0</v>
      </c>
      <c r="F446" s="538">
        <v>0</v>
      </c>
      <c r="G446" s="425">
        <f t="shared" si="14"/>
        <v>0</v>
      </c>
      <c r="H446" s="578" t="s">
        <v>9</v>
      </c>
      <c r="I446" s="555"/>
      <c r="J446" s="578"/>
    </row>
    <row r="447" spans="1:10" ht="16.5" hidden="1" customHeight="1" x14ac:dyDescent="0.25">
      <c r="A447" s="23" t="str">
        <f t="shared" si="13"/>
        <v>1</v>
      </c>
      <c r="B447" s="168"/>
      <c r="C447" s="172"/>
      <c r="D447" s="172"/>
      <c r="E447" s="217">
        <f>Quantities!D447</f>
        <v>0</v>
      </c>
      <c r="F447" s="538">
        <v>0</v>
      </c>
      <c r="G447" s="425">
        <f t="shared" si="14"/>
        <v>0</v>
      </c>
      <c r="H447" s="578" t="s">
        <v>9</v>
      </c>
      <c r="I447" s="555"/>
      <c r="J447" s="578"/>
    </row>
    <row r="448" spans="1:10" ht="16.5" hidden="1" customHeight="1" x14ac:dyDescent="0.25">
      <c r="A448" s="23" t="str">
        <f t="shared" si="13"/>
        <v>1</v>
      </c>
      <c r="B448" s="168"/>
      <c r="C448" s="172"/>
      <c r="D448" s="172"/>
      <c r="E448" s="217">
        <f>Quantities!D448</f>
        <v>0</v>
      </c>
      <c r="F448" s="538">
        <v>0</v>
      </c>
      <c r="G448" s="425">
        <f t="shared" si="14"/>
        <v>0</v>
      </c>
      <c r="H448" s="578" t="s">
        <v>9</v>
      </c>
      <c r="I448" s="555"/>
      <c r="J448" s="578"/>
    </row>
    <row r="449" spans="1:10" ht="16.5" hidden="1" customHeight="1" x14ac:dyDescent="0.25">
      <c r="A449" s="23" t="str">
        <f t="shared" si="13"/>
        <v>1</v>
      </c>
      <c r="B449" s="168"/>
      <c r="C449" s="172"/>
      <c r="D449" s="172"/>
      <c r="E449" s="217">
        <f>Quantities!D449</f>
        <v>0</v>
      </c>
      <c r="F449" s="538">
        <v>0</v>
      </c>
      <c r="G449" s="425">
        <f t="shared" si="14"/>
        <v>0</v>
      </c>
      <c r="H449" s="578" t="s">
        <v>9</v>
      </c>
      <c r="I449" s="555"/>
      <c r="J449" s="578"/>
    </row>
    <row r="450" spans="1:10" ht="16.5" hidden="1" customHeight="1" x14ac:dyDescent="0.25">
      <c r="A450" s="23" t="str">
        <f t="shared" si="13"/>
        <v>1</v>
      </c>
      <c r="B450" s="168"/>
      <c r="C450" s="172"/>
      <c r="D450" s="172"/>
      <c r="E450" s="217">
        <f>Quantities!D450</f>
        <v>0</v>
      </c>
      <c r="F450" s="538">
        <v>0</v>
      </c>
      <c r="G450" s="425">
        <f t="shared" si="14"/>
        <v>0</v>
      </c>
      <c r="H450" s="578" t="s">
        <v>9</v>
      </c>
      <c r="I450" s="555"/>
      <c r="J450" s="578"/>
    </row>
    <row r="451" spans="1:10" ht="16.5" hidden="1" customHeight="1" x14ac:dyDescent="0.25">
      <c r="A451" s="23" t="str">
        <f t="shared" si="13"/>
        <v>1</v>
      </c>
      <c r="B451" s="168"/>
      <c r="C451" s="172"/>
      <c r="D451" s="172"/>
      <c r="E451" s="217">
        <f>Quantities!D451</f>
        <v>0</v>
      </c>
      <c r="F451" s="538">
        <v>0</v>
      </c>
      <c r="G451" s="425">
        <f t="shared" si="14"/>
        <v>0</v>
      </c>
      <c r="H451" s="578" t="s">
        <v>9</v>
      </c>
      <c r="I451" s="555"/>
      <c r="J451" s="578"/>
    </row>
    <row r="452" spans="1:10" ht="16.5" hidden="1" customHeight="1" x14ac:dyDescent="0.25">
      <c r="A452" s="23" t="str">
        <f t="shared" ref="A452:A499" si="15">IF(E452="","0","1")</f>
        <v>1</v>
      </c>
      <c r="B452" s="168"/>
      <c r="C452" s="172"/>
      <c r="D452" s="172"/>
      <c r="E452" s="217">
        <f>Quantities!D452</f>
        <v>0</v>
      </c>
      <c r="F452" s="538">
        <v>0</v>
      </c>
      <c r="G452" s="425">
        <f t="shared" si="14"/>
        <v>0</v>
      </c>
      <c r="H452" s="578" t="s">
        <v>9</v>
      </c>
      <c r="I452" s="555"/>
      <c r="J452" s="578"/>
    </row>
    <row r="453" spans="1:10" ht="16.5" hidden="1" customHeight="1" x14ac:dyDescent="0.25">
      <c r="A453" s="23" t="str">
        <f t="shared" si="15"/>
        <v>1</v>
      </c>
      <c r="B453" s="168"/>
      <c r="C453" s="172"/>
      <c r="D453" s="172"/>
      <c r="E453" s="217">
        <f>Quantities!D453</f>
        <v>0</v>
      </c>
      <c r="F453" s="538">
        <v>0</v>
      </c>
      <c r="G453" s="425">
        <f t="shared" si="14"/>
        <v>0</v>
      </c>
      <c r="H453" s="578" t="s">
        <v>9</v>
      </c>
      <c r="I453" s="555"/>
      <c r="J453" s="578"/>
    </row>
    <row r="454" spans="1:10" ht="16.5" hidden="1" customHeight="1" x14ac:dyDescent="0.25">
      <c r="A454" s="23" t="str">
        <f t="shared" si="15"/>
        <v>1</v>
      </c>
      <c r="B454" s="168"/>
      <c r="C454" s="172"/>
      <c r="D454" s="172"/>
      <c r="E454" s="217">
        <f>Quantities!D454</f>
        <v>0</v>
      </c>
      <c r="F454" s="538">
        <v>0</v>
      </c>
      <c r="G454" s="425">
        <f t="shared" si="14"/>
        <v>0</v>
      </c>
      <c r="H454" s="578" t="s">
        <v>9</v>
      </c>
      <c r="I454" s="555"/>
      <c r="J454" s="578"/>
    </row>
    <row r="455" spans="1:10" ht="16.5" hidden="1" customHeight="1" x14ac:dyDescent="0.25">
      <c r="A455" s="23" t="str">
        <f t="shared" si="15"/>
        <v>1</v>
      </c>
      <c r="B455" s="168"/>
      <c r="C455" s="172"/>
      <c r="D455" s="172"/>
      <c r="E455" s="217">
        <f>Quantities!D455</f>
        <v>0</v>
      </c>
      <c r="F455" s="538">
        <v>0</v>
      </c>
      <c r="G455" s="425">
        <f t="shared" si="14"/>
        <v>0</v>
      </c>
      <c r="H455" s="578" t="s">
        <v>9</v>
      </c>
      <c r="I455" s="555"/>
      <c r="J455" s="578"/>
    </row>
    <row r="456" spans="1:10" ht="16.5" hidden="1" customHeight="1" x14ac:dyDescent="0.25">
      <c r="A456" s="23" t="str">
        <f t="shared" si="15"/>
        <v>1</v>
      </c>
      <c r="B456" s="168"/>
      <c r="C456" s="172"/>
      <c r="D456" s="172"/>
      <c r="E456" s="217">
        <f>Quantities!D456</f>
        <v>0</v>
      </c>
      <c r="F456" s="538">
        <v>0</v>
      </c>
      <c r="G456" s="425">
        <f t="shared" si="14"/>
        <v>0</v>
      </c>
      <c r="H456" s="578" t="s">
        <v>9</v>
      </c>
      <c r="I456" s="555"/>
      <c r="J456" s="578"/>
    </row>
    <row r="457" spans="1:10" ht="16.5" hidden="1" customHeight="1" x14ac:dyDescent="0.25">
      <c r="A457" s="23" t="str">
        <f t="shared" si="15"/>
        <v>1</v>
      </c>
      <c r="B457" s="168"/>
      <c r="C457" s="172"/>
      <c r="D457" s="172"/>
      <c r="E457" s="217">
        <f>Quantities!D457</f>
        <v>0</v>
      </c>
      <c r="F457" s="538">
        <v>0</v>
      </c>
      <c r="G457" s="425">
        <f t="shared" ref="G457:G520" si="16">PRODUCT(E457,F457)</f>
        <v>0</v>
      </c>
      <c r="H457" s="578" t="s">
        <v>9</v>
      </c>
      <c r="I457" s="555"/>
      <c r="J457" s="578"/>
    </row>
    <row r="458" spans="1:10" ht="16.5" hidden="1" customHeight="1" x14ac:dyDescent="0.25">
      <c r="A458" s="23" t="str">
        <f t="shared" si="15"/>
        <v>1</v>
      </c>
      <c r="B458" s="168"/>
      <c r="C458" s="172"/>
      <c r="D458" s="172"/>
      <c r="E458" s="217">
        <f>Quantities!D458</f>
        <v>0</v>
      </c>
      <c r="F458" s="538">
        <v>0</v>
      </c>
      <c r="G458" s="425">
        <f t="shared" si="16"/>
        <v>0</v>
      </c>
      <c r="H458" s="578" t="s">
        <v>9</v>
      </c>
      <c r="I458" s="555"/>
      <c r="J458" s="578"/>
    </row>
    <row r="459" spans="1:10" ht="16.5" hidden="1" customHeight="1" x14ac:dyDescent="0.25">
      <c r="A459" s="23" t="str">
        <f t="shared" si="15"/>
        <v>1</v>
      </c>
      <c r="B459" s="168"/>
      <c r="C459" s="172"/>
      <c r="D459" s="172"/>
      <c r="E459" s="217">
        <f>Quantities!D459</f>
        <v>0</v>
      </c>
      <c r="F459" s="538">
        <v>0</v>
      </c>
      <c r="G459" s="425">
        <f t="shared" si="16"/>
        <v>0</v>
      </c>
      <c r="H459" s="578" t="s">
        <v>9</v>
      </c>
      <c r="I459" s="555"/>
      <c r="J459" s="578"/>
    </row>
    <row r="460" spans="1:10" ht="16.5" hidden="1" customHeight="1" x14ac:dyDescent="0.25">
      <c r="A460" s="23" t="str">
        <f t="shared" si="15"/>
        <v>1</v>
      </c>
      <c r="B460" s="168"/>
      <c r="C460" s="172"/>
      <c r="D460" s="172"/>
      <c r="E460" s="217">
        <f>Quantities!D460</f>
        <v>0</v>
      </c>
      <c r="F460" s="538">
        <v>0</v>
      </c>
      <c r="G460" s="425">
        <f t="shared" si="16"/>
        <v>0</v>
      </c>
      <c r="H460" s="578" t="s">
        <v>9</v>
      </c>
      <c r="I460" s="555"/>
      <c r="J460" s="578"/>
    </row>
    <row r="461" spans="1:10" ht="16.5" hidden="1" customHeight="1" x14ac:dyDescent="0.25">
      <c r="A461" s="23" t="str">
        <f t="shared" si="15"/>
        <v>1</v>
      </c>
      <c r="B461" s="168"/>
      <c r="C461" s="172"/>
      <c r="D461" s="172"/>
      <c r="E461" s="217">
        <f>Quantities!D461</f>
        <v>0</v>
      </c>
      <c r="F461" s="538">
        <v>0</v>
      </c>
      <c r="G461" s="425">
        <f t="shared" si="16"/>
        <v>0</v>
      </c>
      <c r="H461" s="578" t="s">
        <v>9</v>
      </c>
      <c r="I461" s="555"/>
      <c r="J461" s="578"/>
    </row>
    <row r="462" spans="1:10" ht="16.5" hidden="1" customHeight="1" x14ac:dyDescent="0.25">
      <c r="A462" s="23" t="str">
        <f t="shared" si="15"/>
        <v>1</v>
      </c>
      <c r="B462" s="168"/>
      <c r="C462" s="172"/>
      <c r="D462" s="172"/>
      <c r="E462" s="217">
        <f>Quantities!D462</f>
        <v>0</v>
      </c>
      <c r="F462" s="538">
        <v>0</v>
      </c>
      <c r="G462" s="425">
        <f t="shared" si="16"/>
        <v>0</v>
      </c>
      <c r="H462" s="578" t="s">
        <v>9</v>
      </c>
      <c r="I462" s="555"/>
      <c r="J462" s="578"/>
    </row>
    <row r="463" spans="1:10" ht="16.5" hidden="1" customHeight="1" x14ac:dyDescent="0.25">
      <c r="A463" s="23" t="str">
        <f t="shared" si="15"/>
        <v>1</v>
      </c>
      <c r="B463" s="168"/>
      <c r="C463" s="172"/>
      <c r="D463" s="172"/>
      <c r="E463" s="217">
        <f>Quantities!D463</f>
        <v>0</v>
      </c>
      <c r="F463" s="538">
        <v>0</v>
      </c>
      <c r="G463" s="425">
        <f t="shared" si="16"/>
        <v>0</v>
      </c>
      <c r="H463" s="578" t="s">
        <v>9</v>
      </c>
      <c r="I463" s="555"/>
      <c r="J463" s="578"/>
    </row>
    <row r="464" spans="1:10" ht="16.5" hidden="1" customHeight="1" x14ac:dyDescent="0.25">
      <c r="A464" s="23" t="str">
        <f t="shared" si="15"/>
        <v>1</v>
      </c>
      <c r="B464" s="168"/>
      <c r="C464" s="172"/>
      <c r="D464" s="172"/>
      <c r="E464" s="217">
        <f>Quantities!D464</f>
        <v>0</v>
      </c>
      <c r="F464" s="538">
        <v>0</v>
      </c>
      <c r="G464" s="425">
        <f t="shared" si="16"/>
        <v>0</v>
      </c>
      <c r="H464" s="578" t="s">
        <v>9</v>
      </c>
      <c r="I464" s="555"/>
      <c r="J464" s="578"/>
    </row>
    <row r="465" spans="1:10" ht="16.5" hidden="1" customHeight="1" x14ac:dyDescent="0.25">
      <c r="A465" s="23" t="str">
        <f t="shared" si="15"/>
        <v>1</v>
      </c>
      <c r="B465" s="168"/>
      <c r="C465" s="172"/>
      <c r="D465" s="172"/>
      <c r="E465" s="217">
        <f>Quantities!D465</f>
        <v>0</v>
      </c>
      <c r="F465" s="538">
        <v>0</v>
      </c>
      <c r="G465" s="425">
        <f t="shared" si="16"/>
        <v>0</v>
      </c>
      <c r="H465" s="578" t="s">
        <v>9</v>
      </c>
      <c r="I465" s="555"/>
      <c r="J465" s="578"/>
    </row>
    <row r="466" spans="1:10" ht="16.5" hidden="1" customHeight="1" x14ac:dyDescent="0.25">
      <c r="A466" s="23" t="str">
        <f t="shared" si="15"/>
        <v>1</v>
      </c>
      <c r="B466" s="168"/>
      <c r="C466" s="172"/>
      <c r="D466" s="172"/>
      <c r="E466" s="217">
        <f>Quantities!D466</f>
        <v>0</v>
      </c>
      <c r="F466" s="538">
        <v>0</v>
      </c>
      <c r="G466" s="425">
        <f t="shared" si="16"/>
        <v>0</v>
      </c>
      <c r="H466" s="578" t="s">
        <v>9</v>
      </c>
      <c r="I466" s="555"/>
      <c r="J466" s="578"/>
    </row>
    <row r="467" spans="1:10" ht="16.5" hidden="1" customHeight="1" x14ac:dyDescent="0.25">
      <c r="A467" s="23" t="str">
        <f t="shared" si="15"/>
        <v>1</v>
      </c>
      <c r="B467" s="168"/>
      <c r="C467" s="172"/>
      <c r="D467" s="172"/>
      <c r="E467" s="217">
        <f>Quantities!D467</f>
        <v>0</v>
      </c>
      <c r="F467" s="538">
        <v>0</v>
      </c>
      <c r="G467" s="425">
        <f t="shared" si="16"/>
        <v>0</v>
      </c>
      <c r="H467" s="578" t="s">
        <v>9</v>
      </c>
      <c r="I467" s="555"/>
      <c r="J467" s="578"/>
    </row>
    <row r="468" spans="1:10" ht="16.5" hidden="1" customHeight="1" x14ac:dyDescent="0.25">
      <c r="A468" s="23" t="str">
        <f t="shared" si="15"/>
        <v>1</v>
      </c>
      <c r="B468" s="168"/>
      <c r="C468" s="172"/>
      <c r="D468" s="172"/>
      <c r="E468" s="217">
        <f>Quantities!D468</f>
        <v>0</v>
      </c>
      <c r="F468" s="538">
        <v>0</v>
      </c>
      <c r="G468" s="425">
        <f t="shared" si="16"/>
        <v>0</v>
      </c>
      <c r="H468" s="578" t="s">
        <v>9</v>
      </c>
      <c r="I468" s="555"/>
      <c r="J468" s="578"/>
    </row>
    <row r="469" spans="1:10" ht="16.5" hidden="1" customHeight="1" x14ac:dyDescent="0.25">
      <c r="A469" s="23" t="str">
        <f t="shared" si="15"/>
        <v>1</v>
      </c>
      <c r="B469" s="168"/>
      <c r="C469" s="172"/>
      <c r="D469" s="172"/>
      <c r="E469" s="217">
        <f>Quantities!D469</f>
        <v>0</v>
      </c>
      <c r="F469" s="538">
        <v>0</v>
      </c>
      <c r="G469" s="425">
        <f t="shared" si="16"/>
        <v>0</v>
      </c>
      <c r="H469" s="578" t="s">
        <v>9</v>
      </c>
      <c r="I469" s="555"/>
      <c r="J469" s="578"/>
    </row>
    <row r="470" spans="1:10" ht="16.5" hidden="1" customHeight="1" x14ac:dyDescent="0.25">
      <c r="A470" s="23" t="str">
        <f t="shared" si="15"/>
        <v>1</v>
      </c>
      <c r="B470" s="168"/>
      <c r="C470" s="172"/>
      <c r="D470" s="172"/>
      <c r="E470" s="217">
        <f>Quantities!D470</f>
        <v>0</v>
      </c>
      <c r="F470" s="538">
        <v>0</v>
      </c>
      <c r="G470" s="425">
        <f t="shared" si="16"/>
        <v>0</v>
      </c>
      <c r="H470" s="578" t="s">
        <v>9</v>
      </c>
      <c r="I470" s="555"/>
      <c r="J470" s="578"/>
    </row>
    <row r="471" spans="1:10" ht="16.5" hidden="1" customHeight="1" x14ac:dyDescent="0.25">
      <c r="A471" s="23" t="str">
        <f t="shared" si="15"/>
        <v>1</v>
      </c>
      <c r="B471" s="168"/>
      <c r="C471" s="172"/>
      <c r="D471" s="172"/>
      <c r="E471" s="217">
        <f>Quantities!D471</f>
        <v>0</v>
      </c>
      <c r="F471" s="538">
        <v>0</v>
      </c>
      <c r="G471" s="425">
        <f t="shared" si="16"/>
        <v>0</v>
      </c>
      <c r="H471" s="578" t="s">
        <v>9</v>
      </c>
      <c r="I471" s="555"/>
      <c r="J471" s="578"/>
    </row>
    <row r="472" spans="1:10" ht="16.5" hidden="1" customHeight="1" x14ac:dyDescent="0.25">
      <c r="A472" s="23" t="str">
        <f t="shared" si="15"/>
        <v>1</v>
      </c>
      <c r="B472" s="168"/>
      <c r="C472" s="172"/>
      <c r="D472" s="172"/>
      <c r="E472" s="217">
        <f>Quantities!D472</f>
        <v>0</v>
      </c>
      <c r="F472" s="538">
        <v>0</v>
      </c>
      <c r="G472" s="425">
        <f t="shared" si="16"/>
        <v>0</v>
      </c>
      <c r="H472" s="578" t="s">
        <v>9</v>
      </c>
      <c r="I472" s="555"/>
      <c r="J472" s="578"/>
    </row>
    <row r="473" spans="1:10" ht="16.5" hidden="1" customHeight="1" x14ac:dyDescent="0.25">
      <c r="A473" s="23" t="str">
        <f t="shared" si="15"/>
        <v>1</v>
      </c>
      <c r="B473" s="168"/>
      <c r="C473" s="172"/>
      <c r="D473" s="172"/>
      <c r="E473" s="217">
        <f>Quantities!D473</f>
        <v>0</v>
      </c>
      <c r="F473" s="538">
        <v>0</v>
      </c>
      <c r="G473" s="425">
        <f t="shared" si="16"/>
        <v>0</v>
      </c>
      <c r="H473" s="578" t="s">
        <v>9</v>
      </c>
      <c r="I473" s="555"/>
      <c r="J473" s="578"/>
    </row>
    <row r="474" spans="1:10" ht="16.5" hidden="1" customHeight="1" x14ac:dyDescent="0.25">
      <c r="A474" s="23" t="str">
        <f t="shared" si="15"/>
        <v>1</v>
      </c>
      <c r="B474" s="168"/>
      <c r="C474" s="172"/>
      <c r="D474" s="172"/>
      <c r="E474" s="217">
        <f>Quantities!D474</f>
        <v>0</v>
      </c>
      <c r="F474" s="538">
        <v>0</v>
      </c>
      <c r="G474" s="425">
        <f t="shared" si="16"/>
        <v>0</v>
      </c>
      <c r="H474" s="578" t="s">
        <v>9</v>
      </c>
      <c r="I474" s="555"/>
      <c r="J474" s="578"/>
    </row>
    <row r="475" spans="1:10" ht="16.5" hidden="1" customHeight="1" x14ac:dyDescent="0.25">
      <c r="A475" s="23" t="str">
        <f t="shared" si="15"/>
        <v>1</v>
      </c>
      <c r="B475" s="168"/>
      <c r="C475" s="172"/>
      <c r="D475" s="172"/>
      <c r="E475" s="217">
        <f>Quantities!D475</f>
        <v>0</v>
      </c>
      <c r="F475" s="538">
        <v>0</v>
      </c>
      <c r="G475" s="425">
        <f t="shared" si="16"/>
        <v>0</v>
      </c>
      <c r="H475" s="578" t="s">
        <v>9</v>
      </c>
      <c r="I475" s="555"/>
      <c r="J475" s="578"/>
    </row>
    <row r="476" spans="1:10" ht="16.5" hidden="1" customHeight="1" x14ac:dyDescent="0.25">
      <c r="A476" s="23" t="str">
        <f t="shared" si="15"/>
        <v>1</v>
      </c>
      <c r="B476" s="168"/>
      <c r="C476" s="172"/>
      <c r="D476" s="172"/>
      <c r="E476" s="217">
        <f>Quantities!D476</f>
        <v>0</v>
      </c>
      <c r="F476" s="538">
        <v>0</v>
      </c>
      <c r="G476" s="425">
        <f t="shared" si="16"/>
        <v>0</v>
      </c>
      <c r="H476" s="578" t="s">
        <v>9</v>
      </c>
      <c r="I476" s="555"/>
      <c r="J476" s="556"/>
    </row>
    <row r="477" spans="1:10" ht="16.5" hidden="1" customHeight="1" x14ac:dyDescent="0.25">
      <c r="A477" s="23" t="str">
        <f t="shared" si="15"/>
        <v>1</v>
      </c>
      <c r="B477" s="168"/>
      <c r="C477" s="172"/>
      <c r="D477" s="172"/>
      <c r="E477" s="217">
        <f>Quantities!D477</f>
        <v>0</v>
      </c>
      <c r="F477" s="538">
        <v>0</v>
      </c>
      <c r="G477" s="425">
        <f t="shared" si="16"/>
        <v>0</v>
      </c>
      <c r="H477" s="578" t="s">
        <v>9</v>
      </c>
      <c r="I477" s="555"/>
      <c r="J477" s="556"/>
    </row>
    <row r="478" spans="1:10" ht="16.5" hidden="1" customHeight="1" x14ac:dyDescent="0.25">
      <c r="A478" s="23" t="str">
        <f t="shared" si="15"/>
        <v>1</v>
      </c>
      <c r="B478" s="168"/>
      <c r="C478" s="172"/>
      <c r="D478" s="172"/>
      <c r="E478" s="217">
        <f>Quantities!D478</f>
        <v>0</v>
      </c>
      <c r="F478" s="538">
        <v>0</v>
      </c>
      <c r="G478" s="425">
        <f t="shared" si="16"/>
        <v>0</v>
      </c>
      <c r="H478" s="578" t="s">
        <v>9</v>
      </c>
      <c r="I478" s="555"/>
      <c r="J478" s="556"/>
    </row>
    <row r="479" spans="1:10" ht="16.5" hidden="1" customHeight="1" x14ac:dyDescent="0.25">
      <c r="A479" s="23" t="str">
        <f t="shared" si="15"/>
        <v>1</v>
      </c>
      <c r="B479" s="168"/>
      <c r="C479" s="172"/>
      <c r="D479" s="172"/>
      <c r="E479" s="217">
        <f>Quantities!D479</f>
        <v>0</v>
      </c>
      <c r="F479" s="538">
        <v>0</v>
      </c>
      <c r="G479" s="425">
        <f t="shared" si="16"/>
        <v>0</v>
      </c>
      <c r="H479" s="578" t="s">
        <v>9</v>
      </c>
      <c r="I479" s="555"/>
      <c r="J479" s="556"/>
    </row>
    <row r="480" spans="1:10" ht="16.5" hidden="1" customHeight="1" x14ac:dyDescent="0.25">
      <c r="A480" s="23" t="str">
        <f t="shared" si="15"/>
        <v>1</v>
      </c>
      <c r="B480" s="168"/>
      <c r="C480" s="172"/>
      <c r="D480" s="172"/>
      <c r="E480" s="217">
        <f>Quantities!D480</f>
        <v>0</v>
      </c>
      <c r="F480" s="538">
        <v>0</v>
      </c>
      <c r="G480" s="425">
        <f t="shared" si="16"/>
        <v>0</v>
      </c>
      <c r="H480" s="578" t="s">
        <v>9</v>
      </c>
      <c r="I480" s="555"/>
      <c r="J480" s="556"/>
    </row>
    <row r="481" spans="1:19" ht="16.5" hidden="1" customHeight="1" x14ac:dyDescent="0.25">
      <c r="A481" s="23" t="str">
        <f t="shared" si="15"/>
        <v>1</v>
      </c>
      <c r="B481" s="168"/>
      <c r="C481" s="172"/>
      <c r="D481" s="172"/>
      <c r="E481" s="217">
        <f>Quantities!D481</f>
        <v>0</v>
      </c>
      <c r="F481" s="538">
        <v>0</v>
      </c>
      <c r="G481" s="425">
        <f t="shared" si="16"/>
        <v>0</v>
      </c>
      <c r="H481" s="578" t="s">
        <v>9</v>
      </c>
      <c r="I481" s="555"/>
      <c r="J481" s="556"/>
    </row>
    <row r="482" spans="1:19" ht="16.5" hidden="1" customHeight="1" x14ac:dyDescent="0.25">
      <c r="A482" s="23" t="str">
        <f t="shared" si="15"/>
        <v>1</v>
      </c>
      <c r="B482" s="168"/>
      <c r="C482" s="172"/>
      <c r="D482" s="172"/>
      <c r="E482" s="217">
        <f>Quantities!D482</f>
        <v>0</v>
      </c>
      <c r="F482" s="538">
        <v>0</v>
      </c>
      <c r="G482" s="425">
        <f t="shared" si="16"/>
        <v>0</v>
      </c>
      <c r="H482" s="578" t="s">
        <v>9</v>
      </c>
      <c r="I482" s="555"/>
      <c r="J482" s="556"/>
    </row>
    <row r="483" spans="1:19" ht="16.5" hidden="1" customHeight="1" x14ac:dyDescent="0.25">
      <c r="A483" s="23" t="str">
        <f t="shared" si="15"/>
        <v>1</v>
      </c>
      <c r="B483" s="168"/>
      <c r="C483" s="172"/>
      <c r="D483" s="172"/>
      <c r="E483" s="217">
        <f>Quantities!D483</f>
        <v>0</v>
      </c>
      <c r="F483" s="538">
        <v>0</v>
      </c>
      <c r="G483" s="425">
        <f t="shared" si="16"/>
        <v>0</v>
      </c>
      <c r="H483" s="578" t="s">
        <v>9</v>
      </c>
      <c r="I483" s="555"/>
      <c r="J483" s="556"/>
    </row>
    <row r="484" spans="1:19" ht="16.5" hidden="1" customHeight="1" x14ac:dyDescent="0.25">
      <c r="A484" s="23" t="str">
        <f t="shared" si="15"/>
        <v>1</v>
      </c>
      <c r="B484" s="168"/>
      <c r="C484" s="172"/>
      <c r="D484" s="172"/>
      <c r="E484" s="217">
        <f>Quantities!D484</f>
        <v>0</v>
      </c>
      <c r="F484" s="538">
        <v>0</v>
      </c>
      <c r="G484" s="425">
        <f t="shared" si="16"/>
        <v>0</v>
      </c>
      <c r="H484" s="578" t="s">
        <v>9</v>
      </c>
      <c r="I484" s="555"/>
      <c r="J484" s="556"/>
    </row>
    <row r="485" spans="1:19" ht="16.5" hidden="1" customHeight="1" x14ac:dyDescent="0.25">
      <c r="A485" s="23" t="str">
        <f t="shared" si="15"/>
        <v>1</v>
      </c>
      <c r="B485" s="168"/>
      <c r="C485" s="172"/>
      <c r="D485" s="172"/>
      <c r="E485" s="217">
        <f>Quantities!D485</f>
        <v>0</v>
      </c>
      <c r="F485" s="538">
        <v>0</v>
      </c>
      <c r="G485" s="425">
        <f t="shared" si="16"/>
        <v>0</v>
      </c>
      <c r="H485" s="578" t="s">
        <v>9</v>
      </c>
      <c r="I485" s="555"/>
      <c r="J485" s="556"/>
    </row>
    <row r="486" spans="1:19" ht="16.5" hidden="1" customHeight="1" x14ac:dyDescent="0.25">
      <c r="A486" s="23" t="str">
        <f t="shared" si="15"/>
        <v>1</v>
      </c>
      <c r="B486" s="168"/>
      <c r="C486" s="172"/>
      <c r="D486" s="172"/>
      <c r="E486" s="217">
        <f>Quantities!D486</f>
        <v>0</v>
      </c>
      <c r="F486" s="538">
        <v>0</v>
      </c>
      <c r="G486" s="425">
        <f t="shared" si="16"/>
        <v>0</v>
      </c>
      <c r="H486" s="578" t="s">
        <v>9</v>
      </c>
      <c r="I486" s="555"/>
      <c r="J486" s="556"/>
    </row>
    <row r="487" spans="1:19" ht="16.5" hidden="1" customHeight="1" x14ac:dyDescent="0.25">
      <c r="A487" s="23" t="str">
        <f t="shared" si="15"/>
        <v>1</v>
      </c>
      <c r="B487" s="557"/>
      <c r="C487" s="575"/>
      <c r="D487" s="575"/>
      <c r="E487" s="673">
        <f>Quantities!D487</f>
        <v>0</v>
      </c>
      <c r="F487" s="538">
        <v>0</v>
      </c>
      <c r="G487" s="425">
        <f t="shared" si="16"/>
        <v>0</v>
      </c>
      <c r="H487" s="578" t="s">
        <v>9</v>
      </c>
      <c r="I487" s="558"/>
      <c r="J487" s="556"/>
    </row>
    <row r="488" spans="1:19" ht="16.5" hidden="1" customHeight="1" x14ac:dyDescent="0.25">
      <c r="A488" s="96" t="str">
        <f t="shared" si="15"/>
        <v>1</v>
      </c>
      <c r="B488" s="168"/>
      <c r="C488" s="576"/>
      <c r="D488" s="576"/>
      <c r="E488" s="674">
        <f>Quantities!D488</f>
        <v>0</v>
      </c>
      <c r="F488" s="538">
        <v>0</v>
      </c>
      <c r="G488" s="425">
        <f t="shared" si="16"/>
        <v>0</v>
      </c>
      <c r="H488" s="578" t="s">
        <v>9</v>
      </c>
      <c r="I488" s="559"/>
      <c r="J488" s="560"/>
    </row>
    <row r="489" spans="1:19" ht="16.5" hidden="1" customHeight="1" x14ac:dyDescent="0.25">
      <c r="A489" s="96" t="str">
        <f t="shared" si="15"/>
        <v>1</v>
      </c>
      <c r="B489" s="168"/>
      <c r="C489" s="576"/>
      <c r="D489" s="576"/>
      <c r="E489" s="674">
        <f>Quantities!D489</f>
        <v>0</v>
      </c>
      <c r="F489" s="538">
        <v>0</v>
      </c>
      <c r="G489" s="425">
        <f t="shared" si="16"/>
        <v>0</v>
      </c>
      <c r="H489" s="578" t="s">
        <v>9</v>
      </c>
      <c r="I489" s="559"/>
      <c r="J489" s="560"/>
    </row>
    <row r="490" spans="1:19" ht="16.5" hidden="1" customHeight="1" x14ac:dyDescent="0.25">
      <c r="A490" s="96" t="str">
        <f t="shared" si="15"/>
        <v>1</v>
      </c>
      <c r="B490" s="561"/>
      <c r="C490" s="576"/>
      <c r="D490" s="576"/>
      <c r="E490" s="674">
        <f>Quantities!D490</f>
        <v>0</v>
      </c>
      <c r="F490" s="538">
        <v>0</v>
      </c>
      <c r="G490" s="425">
        <f t="shared" si="16"/>
        <v>0</v>
      </c>
      <c r="H490" s="578" t="s">
        <v>9</v>
      </c>
      <c r="I490" s="559"/>
      <c r="J490" s="560"/>
    </row>
    <row r="491" spans="1:19" ht="16.5" hidden="1" customHeight="1" x14ac:dyDescent="0.25">
      <c r="A491" s="96" t="str">
        <f t="shared" si="15"/>
        <v>1</v>
      </c>
      <c r="B491" s="561"/>
      <c r="C491" s="576"/>
      <c r="D491" s="576"/>
      <c r="E491" s="674">
        <f>Quantities!D491</f>
        <v>0</v>
      </c>
      <c r="F491" s="538">
        <v>0</v>
      </c>
      <c r="G491" s="425">
        <f t="shared" si="16"/>
        <v>0</v>
      </c>
      <c r="H491" s="578" t="s">
        <v>9</v>
      </c>
      <c r="I491" s="559"/>
      <c r="J491" s="560"/>
    </row>
    <row r="492" spans="1:19" ht="16.5" hidden="1" customHeight="1" x14ac:dyDescent="0.25">
      <c r="A492" s="96" t="str">
        <f t="shared" si="15"/>
        <v>1</v>
      </c>
      <c r="B492" s="561"/>
      <c r="C492" s="576"/>
      <c r="D492" s="576"/>
      <c r="E492" s="674">
        <f>Quantities!D492</f>
        <v>0</v>
      </c>
      <c r="F492" s="538">
        <v>0</v>
      </c>
      <c r="G492" s="425">
        <f t="shared" si="16"/>
        <v>0</v>
      </c>
      <c r="H492" s="578" t="s">
        <v>9</v>
      </c>
      <c r="I492" s="559"/>
      <c r="J492" s="560"/>
    </row>
    <row r="493" spans="1:19" ht="16.5" hidden="1" customHeight="1" x14ac:dyDescent="0.25">
      <c r="A493" s="96" t="str">
        <f t="shared" si="15"/>
        <v>1</v>
      </c>
      <c r="B493" s="561"/>
      <c r="C493" s="576"/>
      <c r="D493" s="576"/>
      <c r="E493" s="674">
        <f>Quantities!D493</f>
        <v>0</v>
      </c>
      <c r="F493" s="538">
        <v>0</v>
      </c>
      <c r="G493" s="425">
        <f t="shared" si="16"/>
        <v>0</v>
      </c>
      <c r="H493" s="578" t="s">
        <v>9</v>
      </c>
      <c r="I493" s="559"/>
      <c r="J493" s="560"/>
      <c r="P493" s="554"/>
      <c r="Q493" s="554"/>
      <c r="R493" s="554"/>
      <c r="S493" s="554"/>
    </row>
    <row r="494" spans="1:19" ht="16.5" hidden="1" customHeight="1" x14ac:dyDescent="0.25">
      <c r="A494" s="96" t="str">
        <f t="shared" si="15"/>
        <v>1</v>
      </c>
      <c r="B494" s="561"/>
      <c r="C494" s="576"/>
      <c r="D494" s="576"/>
      <c r="E494" s="674">
        <f>Quantities!D494</f>
        <v>0</v>
      </c>
      <c r="F494" s="538">
        <v>0</v>
      </c>
      <c r="G494" s="425">
        <f t="shared" si="16"/>
        <v>0</v>
      </c>
      <c r="H494" s="578" t="s">
        <v>9</v>
      </c>
      <c r="I494" s="559"/>
      <c r="J494" s="560"/>
      <c r="P494" s="96"/>
      <c r="Q494" s="96"/>
      <c r="R494" s="96"/>
      <c r="S494" s="96"/>
    </row>
    <row r="495" spans="1:19" ht="16.5" hidden="1" customHeight="1" x14ac:dyDescent="0.25">
      <c r="A495" s="96" t="str">
        <f t="shared" si="15"/>
        <v>1</v>
      </c>
      <c r="B495" s="561"/>
      <c r="C495" s="576"/>
      <c r="D495" s="576"/>
      <c r="E495" s="674">
        <f>Quantities!D495</f>
        <v>0</v>
      </c>
      <c r="F495" s="538">
        <v>0</v>
      </c>
      <c r="G495" s="425">
        <f t="shared" si="16"/>
        <v>0</v>
      </c>
      <c r="H495" s="578" t="s">
        <v>9</v>
      </c>
      <c r="I495" s="559"/>
      <c r="J495" s="560"/>
      <c r="P495" s="96"/>
      <c r="Q495" s="96"/>
      <c r="R495" s="96"/>
      <c r="S495" s="96"/>
    </row>
    <row r="496" spans="1:19" ht="16.5" hidden="1" customHeight="1" x14ac:dyDescent="0.25">
      <c r="A496" s="96" t="str">
        <f t="shared" si="15"/>
        <v>1</v>
      </c>
      <c r="B496" s="561"/>
      <c r="C496" s="576"/>
      <c r="D496" s="576"/>
      <c r="E496" s="674">
        <f>Quantities!D496</f>
        <v>0</v>
      </c>
      <c r="F496" s="538">
        <v>0</v>
      </c>
      <c r="G496" s="425">
        <f t="shared" si="16"/>
        <v>0</v>
      </c>
      <c r="H496" s="578" t="s">
        <v>9</v>
      </c>
      <c r="I496" s="559"/>
      <c r="J496" s="560"/>
    </row>
    <row r="497" spans="1:12" ht="16.5" hidden="1" customHeight="1" x14ac:dyDescent="0.25">
      <c r="A497" s="96" t="str">
        <f t="shared" si="15"/>
        <v>1</v>
      </c>
      <c r="B497" s="561"/>
      <c r="C497" s="576"/>
      <c r="D497" s="576"/>
      <c r="E497" s="674">
        <f>Quantities!D497</f>
        <v>0</v>
      </c>
      <c r="F497" s="538">
        <v>0</v>
      </c>
      <c r="G497" s="425">
        <f t="shared" si="16"/>
        <v>0</v>
      </c>
      <c r="H497" s="578" t="s">
        <v>9</v>
      </c>
      <c r="I497" s="559"/>
      <c r="J497" s="560"/>
    </row>
    <row r="498" spans="1:12" ht="16.5" hidden="1" customHeight="1" x14ac:dyDescent="0.25">
      <c r="A498" s="96" t="str">
        <f t="shared" si="15"/>
        <v>1</v>
      </c>
      <c r="B498" s="562"/>
      <c r="C498" s="147"/>
      <c r="D498" s="147"/>
      <c r="E498" s="675">
        <f>Quantities!D498</f>
        <v>0</v>
      </c>
      <c r="F498" s="538">
        <v>0</v>
      </c>
      <c r="G498" s="425">
        <f t="shared" si="16"/>
        <v>0</v>
      </c>
      <c r="H498" s="578" t="s">
        <v>9</v>
      </c>
      <c r="I498" s="563"/>
    </row>
    <row r="499" spans="1:12" ht="16.5" hidden="1" customHeight="1" x14ac:dyDescent="0.25">
      <c r="A499" s="96" t="str">
        <f t="shared" si="15"/>
        <v>1</v>
      </c>
      <c r="B499" s="562"/>
      <c r="C499" s="147"/>
      <c r="D499" s="147"/>
      <c r="E499" s="675">
        <f>Quantities!D499</f>
        <v>0</v>
      </c>
      <c r="F499" s="538">
        <v>0</v>
      </c>
      <c r="G499" s="425">
        <f t="shared" si="16"/>
        <v>0</v>
      </c>
      <c r="H499" s="578" t="s">
        <v>9</v>
      </c>
      <c r="I499" s="563"/>
    </row>
    <row r="500" spans="1:12" ht="16.5" hidden="1" customHeight="1" x14ac:dyDescent="0.25">
      <c r="B500" s="562" t="e">
        <f>FSS!#REF!</f>
        <v>#REF!</v>
      </c>
      <c r="C500" s="147" t="e">
        <f>FSS!#REF!</f>
        <v>#REF!</v>
      </c>
      <c r="D500" s="599" t="e">
        <f>FSS!#REF!</f>
        <v>#REF!</v>
      </c>
      <c r="E500" s="675" t="e">
        <f>FSS!#REF!</f>
        <v>#REF!</v>
      </c>
      <c r="F500" s="644">
        <v>63.28</v>
      </c>
      <c r="G500" s="645" t="e">
        <f t="shared" si="16"/>
        <v>#REF!</v>
      </c>
      <c r="H500" s="646" t="e">
        <f>FSS!#REF!</f>
        <v>#REF!</v>
      </c>
      <c r="I500" s="647" t="e">
        <f>FSS!#REF!</f>
        <v>#REF!</v>
      </c>
      <c r="J500" s="96" t="s">
        <v>456</v>
      </c>
    </row>
    <row r="501" spans="1:12" ht="16.5" hidden="1" customHeight="1" x14ac:dyDescent="0.25">
      <c r="B501" s="562" t="e">
        <f>FSS!#REF!</f>
        <v>#REF!</v>
      </c>
      <c r="C501" s="147" t="e">
        <f>FSS!#REF!</f>
        <v>#REF!</v>
      </c>
      <c r="D501" s="599" t="e">
        <f>FSS!#REF!</f>
        <v>#REF!</v>
      </c>
      <c r="E501" s="675" t="e">
        <f>FSS!#REF!</f>
        <v>#REF!</v>
      </c>
      <c r="F501" s="118">
        <v>13.87</v>
      </c>
      <c r="G501" s="107" t="e">
        <f t="shared" si="16"/>
        <v>#REF!</v>
      </c>
      <c r="H501" s="168" t="e">
        <f>FSS!#REF!</f>
        <v>#REF!</v>
      </c>
      <c r="I501" s="563" t="e">
        <f>FSS!#REF!</f>
        <v>#REF!</v>
      </c>
      <c r="J501" s="96" t="s">
        <v>456</v>
      </c>
    </row>
    <row r="502" spans="1:12" ht="16.5" hidden="1" customHeight="1" x14ac:dyDescent="0.25">
      <c r="B502" s="562" t="e">
        <f>FSS!#REF!</f>
        <v>#REF!</v>
      </c>
      <c r="C502" s="147" t="e">
        <f>FSS!#REF!</f>
        <v>#REF!</v>
      </c>
      <c r="D502" s="147" t="e">
        <f>FSS!#REF!</f>
        <v>#REF!</v>
      </c>
      <c r="E502" s="675" t="e">
        <f>FSS!#REF!</f>
        <v>#REF!</v>
      </c>
      <c r="F502" s="118">
        <v>20.99</v>
      </c>
      <c r="G502" s="107" t="e">
        <f t="shared" si="16"/>
        <v>#REF!</v>
      </c>
      <c r="H502" s="168" t="e">
        <f>FSS!#REF!</f>
        <v>#REF!</v>
      </c>
      <c r="I502" s="563" t="e">
        <f>FSS!#REF!</f>
        <v>#REF!</v>
      </c>
      <c r="J502" s="96" t="s">
        <v>456</v>
      </c>
      <c r="L502" s="23" t="s">
        <v>1204</v>
      </c>
    </row>
    <row r="503" spans="1:12" ht="16.5" hidden="1" customHeight="1" x14ac:dyDescent="0.25">
      <c r="B503" s="343" t="str">
        <f>FSS!B181</f>
        <v>0475 5349 AA 001</v>
      </c>
      <c r="C503" s="291" t="e">
        <f>FSS!#REF!</f>
        <v>#REF!</v>
      </c>
      <c r="D503" s="290" t="str">
        <f>FSS!C181</f>
        <v>Front Brake Rotors</v>
      </c>
      <c r="E503" s="659">
        <f>FSS!D181</f>
        <v>20</v>
      </c>
      <c r="F503" s="432">
        <v>0</v>
      </c>
      <c r="G503" s="433">
        <f t="shared" si="16"/>
        <v>0</v>
      </c>
      <c r="H503" s="434" t="str">
        <f>FSS!G181</f>
        <v>OEM</v>
      </c>
      <c r="I503" s="435" t="str">
        <f>FSS!H181</f>
        <v>Durango AWD</v>
      </c>
      <c r="J503" s="435" t="s">
        <v>456</v>
      </c>
    </row>
    <row r="504" spans="1:12" ht="16.5" hidden="1" customHeight="1" x14ac:dyDescent="0.25">
      <c r="B504" s="562" t="e">
        <f>FSS!#REF!</f>
        <v>#REF!</v>
      </c>
      <c r="C504" s="147" t="e">
        <f>FSS!#REF!</f>
        <v>#REF!</v>
      </c>
      <c r="D504" s="147" t="e">
        <f>FSS!#REF!</f>
        <v>#REF!</v>
      </c>
      <c r="E504" s="675" t="e">
        <f>FSS!#REF!</f>
        <v>#REF!</v>
      </c>
      <c r="F504" s="118">
        <v>28.99</v>
      </c>
      <c r="G504" s="107" t="e">
        <f t="shared" si="16"/>
        <v>#REF!</v>
      </c>
      <c r="H504" s="168" t="e">
        <f>FSS!#REF!</f>
        <v>#REF!</v>
      </c>
      <c r="I504" s="563" t="e">
        <f>FSS!#REF!</f>
        <v>#REF!</v>
      </c>
      <c r="J504" s="562" t="s">
        <v>456</v>
      </c>
    </row>
    <row r="505" spans="1:12" ht="16.5" hidden="1" customHeight="1" x14ac:dyDescent="0.25">
      <c r="B505" s="343" t="str">
        <f>FSS!B182</f>
        <v>68532199AC</v>
      </c>
      <c r="C505" s="291" t="e">
        <f>FSS!#REF!</f>
        <v>#REF!</v>
      </c>
      <c r="D505" s="290" t="str">
        <f>FSS!C182</f>
        <v>Front Brake Pads</v>
      </c>
      <c r="E505" s="659">
        <f>FSS!D182</f>
        <v>20</v>
      </c>
      <c r="F505" s="432">
        <v>0</v>
      </c>
      <c r="G505" s="433">
        <f t="shared" si="16"/>
        <v>0</v>
      </c>
      <c r="H505" s="434" t="str">
        <f>FSS!G182</f>
        <v>OEM</v>
      </c>
      <c r="I505" s="435" t="str">
        <f>FSS!H182</f>
        <v>Durango AWD</v>
      </c>
      <c r="J505" s="435" t="s">
        <v>456</v>
      </c>
    </row>
    <row r="506" spans="1:12" ht="16.5" hidden="1" customHeight="1" x14ac:dyDescent="0.25">
      <c r="B506" s="562" t="e">
        <f>FSS!#REF!</f>
        <v>#REF!</v>
      </c>
      <c r="C506" s="147" t="e">
        <f>FSS!#REF!</f>
        <v>#REF!</v>
      </c>
      <c r="D506" s="147" t="e">
        <f>FSS!#REF!</f>
        <v>#REF!</v>
      </c>
      <c r="E506" s="675" t="e">
        <f>FSS!#REF!</f>
        <v>#REF!</v>
      </c>
      <c r="F506" s="118">
        <v>2.77</v>
      </c>
      <c r="G506" s="107" t="e">
        <f t="shared" si="16"/>
        <v>#REF!</v>
      </c>
      <c r="H506" s="168" t="e">
        <f>FSS!#REF!</f>
        <v>#REF!</v>
      </c>
      <c r="I506" s="563" t="e">
        <f>FSS!#REF!</f>
        <v>#REF!</v>
      </c>
      <c r="J506" s="562" t="s">
        <v>456</v>
      </c>
    </row>
    <row r="507" spans="1:12" ht="16.5" hidden="1" customHeight="1" x14ac:dyDescent="0.25">
      <c r="B507" s="562" t="e">
        <f>FSS!#REF!</f>
        <v>#REF!</v>
      </c>
      <c r="C507" s="147" t="e">
        <f>FSS!#REF!</f>
        <v>#REF!</v>
      </c>
      <c r="D507" s="147" t="e">
        <f>FSS!#REF!</f>
        <v>#REF!</v>
      </c>
      <c r="E507" s="675" t="e">
        <f>FSS!#REF!</f>
        <v>#REF!</v>
      </c>
      <c r="F507" s="118">
        <v>7.67</v>
      </c>
      <c r="G507" s="107" t="e">
        <f t="shared" si="16"/>
        <v>#REF!</v>
      </c>
      <c r="H507" s="168" t="e">
        <f>FSS!#REF!</f>
        <v>#REF!</v>
      </c>
      <c r="I507" s="563" t="e">
        <f>FSS!#REF!</f>
        <v>#REF!</v>
      </c>
      <c r="J507" s="562" t="s">
        <v>456</v>
      </c>
    </row>
    <row r="508" spans="1:12" ht="16.5" hidden="1" customHeight="1" x14ac:dyDescent="0.25">
      <c r="B508" s="343" t="str">
        <f>FSS!B183</f>
        <v>6853 2223 AB</v>
      </c>
      <c r="C508" s="291" t="e">
        <f>FSS!#REF!</f>
        <v>#REF!</v>
      </c>
      <c r="D508" s="290" t="str">
        <f>FSS!C183</f>
        <v>Rear Brake Pads</v>
      </c>
      <c r="E508" s="659">
        <f>FSS!D183</f>
        <v>20</v>
      </c>
      <c r="F508" s="432">
        <v>0</v>
      </c>
      <c r="G508" s="433">
        <f t="shared" si="16"/>
        <v>0</v>
      </c>
      <c r="H508" s="434" t="str">
        <f>FSS!G183</f>
        <v>OEM</v>
      </c>
      <c r="I508" s="435" t="str">
        <f>FSS!H183</f>
        <v>Durango (21-26)</v>
      </c>
      <c r="J508" s="435" t="s">
        <v>456</v>
      </c>
    </row>
    <row r="509" spans="1:12" ht="16.5" hidden="1" customHeight="1" x14ac:dyDescent="0.25">
      <c r="B509" s="343" t="str">
        <f>FSS!B184</f>
        <v>0475 5374 AA</v>
      </c>
      <c r="C509" s="291" t="e">
        <f>FSS!#REF!</f>
        <v>#REF!</v>
      </c>
      <c r="D509" s="290" t="str">
        <f>FSS!C184</f>
        <v>Rear Brake Rotor</v>
      </c>
      <c r="E509" s="659">
        <f>FSS!D184</f>
        <v>20</v>
      </c>
      <c r="F509" s="432">
        <v>0</v>
      </c>
      <c r="G509" s="433">
        <f t="shared" si="16"/>
        <v>0</v>
      </c>
      <c r="H509" s="434" t="str">
        <f>FSS!G184</f>
        <v>OEM</v>
      </c>
      <c r="I509" s="435" t="str">
        <f>FSS!H184</f>
        <v>Durango (21-26)</v>
      </c>
      <c r="J509" s="435" t="s">
        <v>456</v>
      </c>
    </row>
    <row r="510" spans="1:12" ht="16.5" hidden="1" customHeight="1" x14ac:dyDescent="0.25">
      <c r="B510" s="562" t="e">
        <f>FSS!#REF!</f>
        <v>#REF!</v>
      </c>
      <c r="C510" s="147" t="e">
        <f>FSS!#REF!</f>
        <v>#REF!</v>
      </c>
      <c r="D510" s="147" t="e">
        <f>FSS!#REF!</f>
        <v>#REF!</v>
      </c>
      <c r="E510" s="675" t="e">
        <f>FSS!#REF!</f>
        <v>#REF!</v>
      </c>
      <c r="F510" s="118">
        <v>28.84</v>
      </c>
      <c r="G510" s="107" t="e">
        <f t="shared" si="16"/>
        <v>#REF!</v>
      </c>
      <c r="H510" s="168" t="e">
        <f>FSS!#REF!</f>
        <v>#REF!</v>
      </c>
      <c r="I510" s="563" t="e">
        <f>FSS!#REF!</f>
        <v>#REF!</v>
      </c>
      <c r="J510" s="96" t="s">
        <v>456</v>
      </c>
    </row>
    <row r="511" spans="1:12" ht="16.5" hidden="1" customHeight="1" x14ac:dyDescent="0.25">
      <c r="B511" s="562" t="e">
        <f>FSS!#REF!</f>
        <v>#REF!</v>
      </c>
      <c r="C511" s="147" t="e">
        <f>FSS!#REF!</f>
        <v>#REF!</v>
      </c>
      <c r="D511" s="147" t="e">
        <f>FSS!#REF!</f>
        <v>#REF!</v>
      </c>
      <c r="E511" s="675" t="e">
        <f>FSS!#REF!</f>
        <v>#REF!</v>
      </c>
      <c r="F511" s="118">
        <v>12.49</v>
      </c>
      <c r="G511" s="107" t="e">
        <f t="shared" si="16"/>
        <v>#REF!</v>
      </c>
      <c r="H511" s="168" t="e">
        <f>FSS!#REF!</f>
        <v>#REF!</v>
      </c>
      <c r="I511" s="563" t="e">
        <f>FSS!#REF!</f>
        <v>#REF!</v>
      </c>
      <c r="J511" s="96" t="s">
        <v>456</v>
      </c>
    </row>
    <row r="512" spans="1:12" ht="16.5" hidden="1" customHeight="1" x14ac:dyDescent="0.25">
      <c r="B512" s="562" t="e">
        <f>FSS!#REF!</f>
        <v>#REF!</v>
      </c>
      <c r="C512" s="147" t="e">
        <f>FSS!#REF!</f>
        <v>#REF!</v>
      </c>
      <c r="D512" s="147" t="e">
        <f>FSS!#REF!</f>
        <v>#REF!</v>
      </c>
      <c r="E512" s="675" t="e">
        <f>FSS!#REF!</f>
        <v>#REF!</v>
      </c>
      <c r="F512" s="118">
        <v>2.36</v>
      </c>
      <c r="G512" s="107" t="e">
        <f t="shared" si="16"/>
        <v>#REF!</v>
      </c>
      <c r="H512" s="168" t="e">
        <f>FSS!#REF!</f>
        <v>#REF!</v>
      </c>
      <c r="I512" s="563" t="e">
        <f>FSS!#REF!</f>
        <v>#REF!</v>
      </c>
      <c r="J512" s="96" t="s">
        <v>456</v>
      </c>
    </row>
    <row r="513" spans="2:10" ht="16.5" hidden="1" customHeight="1" x14ac:dyDescent="0.25">
      <c r="B513" s="562" t="e">
        <f>FSS!#REF!</f>
        <v>#REF!</v>
      </c>
      <c r="C513" s="147" t="e">
        <f>FSS!#REF!</f>
        <v>#REF!</v>
      </c>
      <c r="D513" s="147" t="e">
        <f>FSS!#REF!</f>
        <v>#REF!</v>
      </c>
      <c r="E513" s="675" t="e">
        <f>FSS!#REF!</f>
        <v>#REF!</v>
      </c>
      <c r="F513" s="118">
        <v>67.22</v>
      </c>
      <c r="G513" s="107" t="e">
        <f t="shared" si="16"/>
        <v>#REF!</v>
      </c>
      <c r="H513" s="168" t="e">
        <f>FSS!#REF!</f>
        <v>#REF!</v>
      </c>
      <c r="I513" s="563" t="e">
        <f>FSS!#REF!</f>
        <v>#REF!</v>
      </c>
      <c r="J513" s="96" t="s">
        <v>456</v>
      </c>
    </row>
    <row r="514" spans="2:10" ht="16.5" hidden="1" customHeight="1" x14ac:dyDescent="0.25">
      <c r="B514" s="562" t="e">
        <f>FSS!#REF!</f>
        <v>#REF!</v>
      </c>
      <c r="C514" s="147" t="e">
        <f>FSS!#REF!</f>
        <v>#REF!</v>
      </c>
      <c r="D514" s="147" t="e">
        <f>FSS!#REF!</f>
        <v>#REF!</v>
      </c>
      <c r="E514" s="675" t="e">
        <f>FSS!#REF!</f>
        <v>#REF!</v>
      </c>
      <c r="F514" s="118">
        <v>1.26</v>
      </c>
      <c r="G514" s="107" t="e">
        <f t="shared" si="16"/>
        <v>#REF!</v>
      </c>
      <c r="H514" s="168" t="e">
        <f>FSS!#REF!</f>
        <v>#REF!</v>
      </c>
      <c r="I514" s="563" t="e">
        <f>FSS!#REF!</f>
        <v>#REF!</v>
      </c>
      <c r="J514" s="96" t="s">
        <v>456</v>
      </c>
    </row>
    <row r="515" spans="2:10" ht="16.5" hidden="1" customHeight="1" x14ac:dyDescent="0.25">
      <c r="B515" s="562" t="e">
        <f>FSS!#REF!</f>
        <v>#REF!</v>
      </c>
      <c r="C515" s="147" t="e">
        <f>FSS!#REF!</f>
        <v>#REF!</v>
      </c>
      <c r="D515" s="147" t="e">
        <f>FSS!#REF!</f>
        <v>#REF!</v>
      </c>
      <c r="E515" s="675" t="e">
        <f>FSS!#REF!</f>
        <v>#REF!</v>
      </c>
      <c r="F515" s="118">
        <v>9.3800000000000008</v>
      </c>
      <c r="G515" s="107" t="e">
        <f t="shared" si="16"/>
        <v>#REF!</v>
      </c>
      <c r="H515" s="168" t="e">
        <f>FSS!#REF!</f>
        <v>#REF!</v>
      </c>
      <c r="I515" s="563" t="e">
        <f>FSS!#REF!</f>
        <v>#REF!</v>
      </c>
      <c r="J515" s="96" t="s">
        <v>456</v>
      </c>
    </row>
    <row r="516" spans="2:10" ht="16.5" hidden="1" customHeight="1" x14ac:dyDescent="0.25">
      <c r="B516" s="562" t="e">
        <f>FSS!#REF!</f>
        <v>#REF!</v>
      </c>
      <c r="C516" s="147" t="e">
        <f>FSS!#REF!</f>
        <v>#REF!</v>
      </c>
      <c r="D516" s="147" t="e">
        <f>FSS!#REF!</f>
        <v>#REF!</v>
      </c>
      <c r="E516" s="675" t="e">
        <f>FSS!#REF!</f>
        <v>#REF!</v>
      </c>
      <c r="F516" s="118">
        <v>7.64</v>
      </c>
      <c r="G516" s="107" t="e">
        <f t="shared" si="16"/>
        <v>#REF!</v>
      </c>
      <c r="H516" s="168" t="e">
        <f>FSS!#REF!</f>
        <v>#REF!</v>
      </c>
      <c r="I516" s="563" t="e">
        <f>FSS!#REF!</f>
        <v>#REF!</v>
      </c>
      <c r="J516" s="96" t="s">
        <v>456</v>
      </c>
    </row>
    <row r="517" spans="2:10" ht="16.5" hidden="1" customHeight="1" x14ac:dyDescent="0.25">
      <c r="B517" s="562" t="e">
        <f>FSS!#REF!</f>
        <v>#REF!</v>
      </c>
      <c r="C517" s="147" t="e">
        <f>FSS!#REF!</f>
        <v>#REF!</v>
      </c>
      <c r="D517" s="147" t="e">
        <f>FSS!#REF!</f>
        <v>#REF!</v>
      </c>
      <c r="E517" s="675" t="e">
        <f>FSS!#REF!</f>
        <v>#REF!</v>
      </c>
      <c r="F517" s="118">
        <v>10.33</v>
      </c>
      <c r="G517" s="107" t="e">
        <f t="shared" si="16"/>
        <v>#REF!</v>
      </c>
      <c r="H517" s="168" t="e">
        <f>FSS!#REF!</f>
        <v>#REF!</v>
      </c>
      <c r="I517" s="563" t="e">
        <f>FSS!#REF!</f>
        <v>#REF!</v>
      </c>
      <c r="J517" s="96" t="s">
        <v>456</v>
      </c>
    </row>
    <row r="518" spans="2:10" ht="18" hidden="1" customHeight="1" x14ac:dyDescent="0.25">
      <c r="B518" s="562" t="e">
        <f>FSS!#REF!</f>
        <v>#REF!</v>
      </c>
      <c r="C518" s="147" t="e">
        <f>FSS!#REF!</f>
        <v>#REF!</v>
      </c>
      <c r="D518" s="147" t="e">
        <f>FSS!#REF!</f>
        <v>#REF!</v>
      </c>
      <c r="E518" s="675" t="e">
        <f>FSS!#REF!</f>
        <v>#REF!</v>
      </c>
      <c r="F518" s="118">
        <v>0</v>
      </c>
      <c r="G518" s="107" t="e">
        <f t="shared" si="16"/>
        <v>#REF!</v>
      </c>
      <c r="H518" s="539" t="e">
        <f>FSS!#REF!</f>
        <v>#REF!</v>
      </c>
      <c r="I518" s="563" t="e">
        <f>FSS!#REF!</f>
        <v>#REF!</v>
      </c>
      <c r="J518" s="96" t="s">
        <v>456</v>
      </c>
    </row>
    <row r="519" spans="2:10" ht="18" hidden="1" customHeight="1" x14ac:dyDescent="0.25">
      <c r="B519" s="562" t="e">
        <f>FSS!#REF!</f>
        <v>#REF!</v>
      </c>
      <c r="C519" s="147" t="e">
        <f>FSS!#REF!</f>
        <v>#REF!</v>
      </c>
      <c r="D519" s="147" t="e">
        <f>FSS!#REF!</f>
        <v>#REF!</v>
      </c>
      <c r="E519" s="675" t="e">
        <f>FSS!#REF!</f>
        <v>#REF!</v>
      </c>
      <c r="F519" s="118">
        <v>0</v>
      </c>
      <c r="G519" s="107" t="e">
        <f t="shared" si="16"/>
        <v>#REF!</v>
      </c>
      <c r="H519" s="539" t="e">
        <f>FSS!#REF!</f>
        <v>#REF!</v>
      </c>
      <c r="I519" s="563" t="e">
        <f>FSS!#REF!</f>
        <v>#REF!</v>
      </c>
      <c r="J519" s="96" t="s">
        <v>456</v>
      </c>
    </row>
    <row r="520" spans="2:10" ht="18" hidden="1" customHeight="1" x14ac:dyDescent="0.25">
      <c r="B520" s="562" t="e">
        <f>FSS!#REF!</f>
        <v>#REF!</v>
      </c>
      <c r="C520" s="147" t="e">
        <f>FSS!#REF!</f>
        <v>#REF!</v>
      </c>
      <c r="D520" s="147" t="e">
        <f>FSS!#REF!</f>
        <v>#REF!</v>
      </c>
      <c r="E520" s="675" t="e">
        <f>FSS!#REF!</f>
        <v>#REF!</v>
      </c>
      <c r="F520" s="118">
        <v>0</v>
      </c>
      <c r="G520" s="107" t="e">
        <f t="shared" si="16"/>
        <v>#REF!</v>
      </c>
      <c r="H520" s="539" t="e">
        <f>FSS!#REF!</f>
        <v>#REF!</v>
      </c>
      <c r="I520" s="563" t="e">
        <f>FSS!#REF!</f>
        <v>#REF!</v>
      </c>
      <c r="J520" s="96" t="s">
        <v>456</v>
      </c>
    </row>
    <row r="521" spans="2:10" ht="18" hidden="1" customHeight="1" x14ac:dyDescent="0.25">
      <c r="B521" s="562" t="e">
        <f>FSS!#REF!</f>
        <v>#REF!</v>
      </c>
      <c r="C521" s="147" t="e">
        <f>FSS!#REF!</f>
        <v>#REF!</v>
      </c>
      <c r="D521" s="147" t="e">
        <f>FSS!#REF!</f>
        <v>#REF!</v>
      </c>
      <c r="E521" s="675" t="e">
        <f>FSS!#REF!</f>
        <v>#REF!</v>
      </c>
      <c r="F521" s="118">
        <v>0</v>
      </c>
      <c r="G521" s="107" t="e">
        <f t="shared" ref="G521:G584" si="17">PRODUCT(E521,F521)</f>
        <v>#REF!</v>
      </c>
      <c r="H521" s="539" t="e">
        <f>FSS!#REF!</f>
        <v>#REF!</v>
      </c>
      <c r="I521" s="563" t="e">
        <f>FSS!#REF!</f>
        <v>#REF!</v>
      </c>
      <c r="J521" s="96" t="s">
        <v>456</v>
      </c>
    </row>
    <row r="522" spans="2:10" ht="18" hidden="1" customHeight="1" x14ac:dyDescent="0.25">
      <c r="B522" s="562" t="e">
        <f>FSS!#REF!</f>
        <v>#REF!</v>
      </c>
      <c r="C522" s="147" t="e">
        <f>FSS!#REF!</f>
        <v>#REF!</v>
      </c>
      <c r="D522" s="147" t="e">
        <f>FSS!#REF!</f>
        <v>#REF!</v>
      </c>
      <c r="E522" s="675" t="e">
        <f>FSS!#REF!</f>
        <v>#REF!</v>
      </c>
      <c r="F522" s="118">
        <v>0</v>
      </c>
      <c r="G522" s="107" t="e">
        <f t="shared" si="17"/>
        <v>#REF!</v>
      </c>
      <c r="H522" s="539" t="e">
        <f>FSS!#REF!</f>
        <v>#REF!</v>
      </c>
      <c r="I522" s="563" t="e">
        <f>FSS!#REF!</f>
        <v>#REF!</v>
      </c>
      <c r="J522" s="96" t="s">
        <v>456</v>
      </c>
    </row>
    <row r="523" spans="2:10" ht="18" hidden="1" customHeight="1" x14ac:dyDescent="0.25">
      <c r="B523" s="562" t="e">
        <f>FSS!#REF!</f>
        <v>#REF!</v>
      </c>
      <c r="C523" s="147" t="e">
        <f>FSS!#REF!</f>
        <v>#REF!</v>
      </c>
      <c r="D523" s="147" t="e">
        <f>FSS!#REF!</f>
        <v>#REF!</v>
      </c>
      <c r="E523" s="675" t="e">
        <f>FSS!#REF!</f>
        <v>#REF!</v>
      </c>
      <c r="F523" s="118">
        <v>0</v>
      </c>
      <c r="G523" s="107" t="e">
        <f t="shared" si="17"/>
        <v>#REF!</v>
      </c>
      <c r="H523" s="539" t="e">
        <f>FSS!#REF!</f>
        <v>#REF!</v>
      </c>
      <c r="I523" s="563" t="e">
        <f>FSS!#REF!</f>
        <v>#REF!</v>
      </c>
      <c r="J523" s="96" t="s">
        <v>456</v>
      </c>
    </row>
    <row r="524" spans="2:10" ht="18" hidden="1" customHeight="1" x14ac:dyDescent="0.25">
      <c r="B524" s="562" t="e">
        <f>FSS!#REF!</f>
        <v>#REF!</v>
      </c>
      <c r="C524" s="147" t="e">
        <f>FSS!#REF!</f>
        <v>#REF!</v>
      </c>
      <c r="D524" s="147" t="e">
        <f>FSS!#REF!</f>
        <v>#REF!</v>
      </c>
      <c r="E524" s="675" t="e">
        <f>FSS!#REF!</f>
        <v>#REF!</v>
      </c>
      <c r="F524" s="118">
        <v>0</v>
      </c>
      <c r="G524" s="107" t="e">
        <f t="shared" si="17"/>
        <v>#REF!</v>
      </c>
      <c r="H524" s="539" t="e">
        <f>FSS!#REF!</f>
        <v>#REF!</v>
      </c>
      <c r="I524" s="563" t="e">
        <f>FSS!#REF!</f>
        <v>#REF!</v>
      </c>
      <c r="J524" s="96" t="s">
        <v>456</v>
      </c>
    </row>
    <row r="525" spans="2:10" ht="18" hidden="1" customHeight="1" x14ac:dyDescent="0.25">
      <c r="B525" s="562" t="e">
        <f>FSS!#REF!</f>
        <v>#REF!</v>
      </c>
      <c r="C525" s="147" t="e">
        <f>FSS!#REF!</f>
        <v>#REF!</v>
      </c>
      <c r="D525" s="147" t="e">
        <f>FSS!#REF!</f>
        <v>#REF!</v>
      </c>
      <c r="E525" s="675" t="e">
        <f>FSS!#REF!</f>
        <v>#REF!</v>
      </c>
      <c r="F525" s="118">
        <v>0</v>
      </c>
      <c r="G525" s="107" t="e">
        <f t="shared" si="17"/>
        <v>#REF!</v>
      </c>
      <c r="H525" s="539" t="e">
        <f>FSS!#REF!</f>
        <v>#REF!</v>
      </c>
      <c r="I525" s="563" t="e">
        <f>FSS!#REF!</f>
        <v>#REF!</v>
      </c>
      <c r="J525" s="96" t="s">
        <v>456</v>
      </c>
    </row>
    <row r="526" spans="2:10" ht="18" hidden="1" customHeight="1" x14ac:dyDescent="0.25">
      <c r="B526" s="562" t="e">
        <f>FSS!#REF!</f>
        <v>#REF!</v>
      </c>
      <c r="C526" s="147" t="e">
        <f>FSS!#REF!</f>
        <v>#REF!</v>
      </c>
      <c r="D526" s="147" t="e">
        <f>FSS!#REF!</f>
        <v>#REF!</v>
      </c>
      <c r="E526" s="675" t="e">
        <f>FSS!#REF!</f>
        <v>#REF!</v>
      </c>
      <c r="F526" s="118">
        <v>0</v>
      </c>
      <c r="G526" s="107" t="e">
        <f t="shared" si="17"/>
        <v>#REF!</v>
      </c>
      <c r="H526" s="539" t="e">
        <f>FSS!#REF!</f>
        <v>#REF!</v>
      </c>
      <c r="I526" s="563" t="e">
        <f>FSS!#REF!</f>
        <v>#REF!</v>
      </c>
      <c r="J526" s="96" t="s">
        <v>456</v>
      </c>
    </row>
    <row r="527" spans="2:10" ht="18" hidden="1" customHeight="1" x14ac:dyDescent="0.25">
      <c r="B527" s="562" t="e">
        <f>FSS!#REF!</f>
        <v>#REF!</v>
      </c>
      <c r="C527" s="147" t="e">
        <f>FSS!#REF!</f>
        <v>#REF!</v>
      </c>
      <c r="D527" s="147" t="e">
        <f>FSS!#REF!</f>
        <v>#REF!</v>
      </c>
      <c r="E527" s="675" t="e">
        <f>FSS!#REF!</f>
        <v>#REF!</v>
      </c>
      <c r="F527" s="118">
        <v>0</v>
      </c>
      <c r="G527" s="107" t="e">
        <f t="shared" si="17"/>
        <v>#REF!</v>
      </c>
      <c r="H527" s="539" t="e">
        <f>FSS!#REF!</f>
        <v>#REF!</v>
      </c>
      <c r="I527" s="563" t="e">
        <f>FSS!#REF!</f>
        <v>#REF!</v>
      </c>
      <c r="J527" s="96" t="s">
        <v>456</v>
      </c>
    </row>
    <row r="528" spans="2:10" ht="18" hidden="1" customHeight="1" x14ac:dyDescent="0.25">
      <c r="B528" s="562" t="e">
        <f>FSS!#REF!</f>
        <v>#REF!</v>
      </c>
      <c r="C528" s="147" t="e">
        <f>FSS!#REF!</f>
        <v>#REF!</v>
      </c>
      <c r="D528" s="147" t="e">
        <f>FSS!#REF!</f>
        <v>#REF!</v>
      </c>
      <c r="E528" s="675" t="e">
        <f>FSS!#REF!</f>
        <v>#REF!</v>
      </c>
      <c r="F528" s="118">
        <v>0</v>
      </c>
      <c r="G528" s="107" t="e">
        <f t="shared" si="17"/>
        <v>#REF!</v>
      </c>
      <c r="H528" s="539" t="e">
        <f>FSS!#REF!</f>
        <v>#REF!</v>
      </c>
      <c r="I528" s="563" t="e">
        <f>FSS!#REF!</f>
        <v>#REF!</v>
      </c>
      <c r="J528" s="96" t="s">
        <v>456</v>
      </c>
    </row>
    <row r="529" spans="2:10" ht="18" hidden="1" customHeight="1" x14ac:dyDescent="0.25">
      <c r="B529" s="562" t="e">
        <f>FSS!#REF!</f>
        <v>#REF!</v>
      </c>
      <c r="C529" s="147" t="e">
        <f>FSS!#REF!</f>
        <v>#REF!</v>
      </c>
      <c r="D529" s="147" t="e">
        <f>FSS!#REF!</f>
        <v>#REF!</v>
      </c>
      <c r="E529" s="675" t="e">
        <f>FSS!#REF!</f>
        <v>#REF!</v>
      </c>
      <c r="F529" s="118">
        <v>0</v>
      </c>
      <c r="G529" s="107" t="e">
        <f t="shared" si="17"/>
        <v>#REF!</v>
      </c>
      <c r="H529" s="539" t="e">
        <f>FSS!#REF!</f>
        <v>#REF!</v>
      </c>
      <c r="I529" s="563" t="e">
        <f>FSS!#REF!</f>
        <v>#REF!</v>
      </c>
      <c r="J529" s="96" t="s">
        <v>456</v>
      </c>
    </row>
    <row r="530" spans="2:10" ht="18" hidden="1" customHeight="1" x14ac:dyDescent="0.25">
      <c r="B530" s="562" t="e">
        <f>FSS!#REF!</f>
        <v>#REF!</v>
      </c>
      <c r="C530" s="147" t="e">
        <f>FSS!#REF!</f>
        <v>#REF!</v>
      </c>
      <c r="D530" s="147" t="e">
        <f>FSS!#REF!</f>
        <v>#REF!</v>
      </c>
      <c r="E530" s="675" t="e">
        <f>FSS!#REF!</f>
        <v>#REF!</v>
      </c>
      <c r="F530" s="118">
        <v>0</v>
      </c>
      <c r="G530" s="107" t="e">
        <f t="shared" si="17"/>
        <v>#REF!</v>
      </c>
      <c r="H530" s="539" t="e">
        <f>FSS!#REF!</f>
        <v>#REF!</v>
      </c>
      <c r="I530" s="563" t="e">
        <f>FSS!#REF!</f>
        <v>#REF!</v>
      </c>
      <c r="J530" s="96" t="s">
        <v>456</v>
      </c>
    </row>
    <row r="531" spans="2:10" ht="18" hidden="1" customHeight="1" x14ac:dyDescent="0.25">
      <c r="B531" s="562" t="e">
        <f>FSS!#REF!</f>
        <v>#REF!</v>
      </c>
      <c r="C531" s="147" t="e">
        <f>FSS!#REF!</f>
        <v>#REF!</v>
      </c>
      <c r="D531" s="147" t="e">
        <f>FSS!#REF!</f>
        <v>#REF!</v>
      </c>
      <c r="E531" s="675" t="e">
        <f>FSS!#REF!</f>
        <v>#REF!</v>
      </c>
      <c r="F531" s="118">
        <v>0</v>
      </c>
      <c r="G531" s="107" t="e">
        <f t="shared" si="17"/>
        <v>#REF!</v>
      </c>
      <c r="H531" s="539" t="e">
        <f>FSS!#REF!</f>
        <v>#REF!</v>
      </c>
      <c r="I531" s="563" t="e">
        <f>FSS!#REF!</f>
        <v>#REF!</v>
      </c>
      <c r="J531" s="96" t="s">
        <v>456</v>
      </c>
    </row>
    <row r="532" spans="2:10" ht="18" hidden="1" customHeight="1" x14ac:dyDescent="0.25">
      <c r="B532" s="562" t="e">
        <f>FSS!#REF!</f>
        <v>#REF!</v>
      </c>
      <c r="C532" s="147" t="e">
        <f>FSS!#REF!</f>
        <v>#REF!</v>
      </c>
      <c r="D532" s="147" t="e">
        <f>FSS!#REF!</f>
        <v>#REF!</v>
      </c>
      <c r="E532" s="675" t="e">
        <f>FSS!#REF!</f>
        <v>#REF!</v>
      </c>
      <c r="F532" s="118">
        <v>0</v>
      </c>
      <c r="G532" s="107" t="e">
        <f t="shared" si="17"/>
        <v>#REF!</v>
      </c>
      <c r="H532" s="539" t="e">
        <f>FSS!#REF!</f>
        <v>#REF!</v>
      </c>
      <c r="I532" s="563" t="e">
        <f>FSS!#REF!</f>
        <v>#REF!</v>
      </c>
      <c r="J532" s="96" t="s">
        <v>456</v>
      </c>
    </row>
    <row r="533" spans="2:10" ht="18" hidden="1" customHeight="1" x14ac:dyDescent="0.25">
      <c r="B533" s="562" t="e">
        <f>FSS!#REF!</f>
        <v>#REF!</v>
      </c>
      <c r="C533" s="147" t="e">
        <f>FSS!#REF!</f>
        <v>#REF!</v>
      </c>
      <c r="D533" s="147" t="e">
        <f>FSS!#REF!</f>
        <v>#REF!</v>
      </c>
      <c r="E533" s="675" t="e">
        <f>FSS!#REF!</f>
        <v>#REF!</v>
      </c>
      <c r="F533" s="118">
        <v>0</v>
      </c>
      <c r="G533" s="107" t="e">
        <f t="shared" si="17"/>
        <v>#REF!</v>
      </c>
      <c r="H533" s="539" t="e">
        <f>FSS!#REF!</f>
        <v>#REF!</v>
      </c>
      <c r="I533" s="563" t="e">
        <f>FSS!#REF!</f>
        <v>#REF!</v>
      </c>
      <c r="J533" s="96" t="s">
        <v>456</v>
      </c>
    </row>
    <row r="534" spans="2:10" ht="18" hidden="1" customHeight="1" x14ac:dyDescent="0.25">
      <c r="B534" s="562" t="e">
        <f>FSS!#REF!</f>
        <v>#REF!</v>
      </c>
      <c r="C534" s="147" t="e">
        <f>FSS!#REF!</f>
        <v>#REF!</v>
      </c>
      <c r="D534" s="147" t="e">
        <f>FSS!#REF!</f>
        <v>#REF!</v>
      </c>
      <c r="E534" s="675" t="e">
        <f>FSS!#REF!</f>
        <v>#REF!</v>
      </c>
      <c r="F534" s="118">
        <v>0</v>
      </c>
      <c r="G534" s="107" t="e">
        <f t="shared" si="17"/>
        <v>#REF!</v>
      </c>
      <c r="H534" s="539" t="e">
        <f>FSS!#REF!</f>
        <v>#REF!</v>
      </c>
      <c r="I534" s="563" t="e">
        <f>FSS!#REF!</f>
        <v>#REF!</v>
      </c>
      <c r="J534" s="96" t="s">
        <v>456</v>
      </c>
    </row>
    <row r="535" spans="2:10" ht="18" hidden="1" customHeight="1" x14ac:dyDescent="0.25">
      <c r="B535" s="562" t="e">
        <f>FSS!#REF!</f>
        <v>#REF!</v>
      </c>
      <c r="C535" s="147" t="e">
        <f>FSS!#REF!</f>
        <v>#REF!</v>
      </c>
      <c r="D535" s="147" t="e">
        <f>FSS!#REF!</f>
        <v>#REF!</v>
      </c>
      <c r="E535" s="675" t="e">
        <f>FSS!#REF!</f>
        <v>#REF!</v>
      </c>
      <c r="F535" s="118">
        <v>0</v>
      </c>
      <c r="G535" s="107" t="e">
        <f t="shared" si="17"/>
        <v>#REF!</v>
      </c>
      <c r="H535" s="539" t="e">
        <f>FSS!#REF!</f>
        <v>#REF!</v>
      </c>
      <c r="I535" s="563" t="e">
        <f>FSS!#REF!</f>
        <v>#REF!</v>
      </c>
      <c r="J535" s="96" t="s">
        <v>456</v>
      </c>
    </row>
    <row r="536" spans="2:10" ht="18" hidden="1" customHeight="1" x14ac:dyDescent="0.25">
      <c r="B536" s="562" t="e">
        <f>FSS!#REF!</f>
        <v>#REF!</v>
      </c>
      <c r="C536" s="147" t="e">
        <f>FSS!#REF!</f>
        <v>#REF!</v>
      </c>
      <c r="D536" s="147" t="e">
        <f>FSS!#REF!</f>
        <v>#REF!</v>
      </c>
      <c r="E536" s="675" t="e">
        <f>FSS!#REF!</f>
        <v>#REF!</v>
      </c>
      <c r="F536" s="118">
        <v>0</v>
      </c>
      <c r="G536" s="107" t="e">
        <f t="shared" si="17"/>
        <v>#REF!</v>
      </c>
      <c r="H536" s="539" t="e">
        <f>FSS!#REF!</f>
        <v>#REF!</v>
      </c>
      <c r="I536" s="563" t="e">
        <f>FSS!#REF!</f>
        <v>#REF!</v>
      </c>
      <c r="J536" s="96" t="s">
        <v>456</v>
      </c>
    </row>
    <row r="537" spans="2:10" ht="18" hidden="1" customHeight="1" x14ac:dyDescent="0.25">
      <c r="B537" s="562" t="e">
        <f>FSS!#REF!</f>
        <v>#REF!</v>
      </c>
      <c r="C537" s="147" t="e">
        <f>FSS!#REF!</f>
        <v>#REF!</v>
      </c>
      <c r="D537" s="147" t="e">
        <f>FSS!#REF!</f>
        <v>#REF!</v>
      </c>
      <c r="E537" s="675" t="e">
        <f>FSS!#REF!</f>
        <v>#REF!</v>
      </c>
      <c r="F537" s="118">
        <v>0</v>
      </c>
      <c r="G537" s="107" t="e">
        <f t="shared" si="17"/>
        <v>#REF!</v>
      </c>
      <c r="H537" s="539" t="e">
        <f>FSS!#REF!</f>
        <v>#REF!</v>
      </c>
      <c r="I537" s="563" t="e">
        <f>FSS!#REF!</f>
        <v>#REF!</v>
      </c>
      <c r="J537" s="96" t="s">
        <v>456</v>
      </c>
    </row>
    <row r="538" spans="2:10" ht="18" hidden="1" customHeight="1" x14ac:dyDescent="0.25">
      <c r="B538" s="562" t="e">
        <f>FSS!#REF!</f>
        <v>#REF!</v>
      </c>
      <c r="C538" s="147" t="e">
        <f>FSS!#REF!</f>
        <v>#REF!</v>
      </c>
      <c r="D538" s="147" t="e">
        <f>FSS!#REF!</f>
        <v>#REF!</v>
      </c>
      <c r="E538" s="675" t="e">
        <f>FSS!#REF!</f>
        <v>#REF!</v>
      </c>
      <c r="F538" s="118">
        <v>0</v>
      </c>
      <c r="G538" s="107" t="e">
        <f t="shared" si="17"/>
        <v>#REF!</v>
      </c>
      <c r="H538" s="539" t="e">
        <f>FSS!#REF!</f>
        <v>#REF!</v>
      </c>
      <c r="I538" s="563" t="e">
        <f>FSS!#REF!</f>
        <v>#REF!</v>
      </c>
      <c r="J538" s="96" t="s">
        <v>456</v>
      </c>
    </row>
    <row r="539" spans="2:10" ht="18" hidden="1" customHeight="1" x14ac:dyDescent="0.25">
      <c r="B539" s="562" t="e">
        <f>FSS!#REF!</f>
        <v>#REF!</v>
      </c>
      <c r="C539" s="147" t="e">
        <f>FSS!#REF!</f>
        <v>#REF!</v>
      </c>
      <c r="D539" s="147" t="e">
        <f>FSS!#REF!</f>
        <v>#REF!</v>
      </c>
      <c r="E539" s="675" t="e">
        <f>FSS!#REF!</f>
        <v>#REF!</v>
      </c>
      <c r="F539" s="118">
        <v>0</v>
      </c>
      <c r="G539" s="107" t="e">
        <f t="shared" si="17"/>
        <v>#REF!</v>
      </c>
      <c r="H539" s="539" t="e">
        <f>FSS!#REF!</f>
        <v>#REF!</v>
      </c>
      <c r="I539" s="563" t="e">
        <f>FSS!#REF!</f>
        <v>#REF!</v>
      </c>
      <c r="J539" s="96" t="s">
        <v>456</v>
      </c>
    </row>
    <row r="540" spans="2:10" ht="18" hidden="1" customHeight="1" x14ac:dyDescent="0.25">
      <c r="B540" s="562" t="e">
        <f>FSS!#REF!</f>
        <v>#REF!</v>
      </c>
      <c r="C540" s="147" t="e">
        <f>FSS!#REF!</f>
        <v>#REF!</v>
      </c>
      <c r="D540" s="147" t="e">
        <f>FSS!#REF!</f>
        <v>#REF!</v>
      </c>
      <c r="E540" s="675" t="e">
        <f>FSS!#REF!</f>
        <v>#REF!</v>
      </c>
      <c r="F540" s="118">
        <v>0</v>
      </c>
      <c r="G540" s="107" t="e">
        <f t="shared" si="17"/>
        <v>#REF!</v>
      </c>
      <c r="H540" s="539" t="e">
        <f>FSS!#REF!</f>
        <v>#REF!</v>
      </c>
      <c r="I540" s="563" t="e">
        <f>FSS!#REF!</f>
        <v>#REF!</v>
      </c>
      <c r="J540" s="96" t="s">
        <v>456</v>
      </c>
    </row>
    <row r="541" spans="2:10" ht="18" hidden="1" customHeight="1" x14ac:dyDescent="0.25">
      <c r="B541" s="562" t="e">
        <f>FSS!#REF!</f>
        <v>#REF!</v>
      </c>
      <c r="C541" s="147" t="e">
        <f>FSS!#REF!</f>
        <v>#REF!</v>
      </c>
      <c r="D541" s="147" t="e">
        <f>FSS!#REF!</f>
        <v>#REF!</v>
      </c>
      <c r="E541" s="675" t="e">
        <f>FSS!#REF!</f>
        <v>#REF!</v>
      </c>
      <c r="F541" s="118">
        <v>0</v>
      </c>
      <c r="G541" s="107" t="e">
        <f t="shared" si="17"/>
        <v>#REF!</v>
      </c>
      <c r="H541" s="96" t="e">
        <f>FSS!#REF!</f>
        <v>#REF!</v>
      </c>
      <c r="I541" s="563" t="e">
        <f>FSS!#REF!</f>
        <v>#REF!</v>
      </c>
      <c r="J541" s="96" t="s">
        <v>456</v>
      </c>
    </row>
    <row r="542" spans="2:10" ht="18" hidden="1" customHeight="1" x14ac:dyDescent="0.25">
      <c r="B542" s="562" t="e">
        <f>FSS!#REF!</f>
        <v>#REF!</v>
      </c>
      <c r="C542" s="147" t="e">
        <f>FSS!#REF!</f>
        <v>#REF!</v>
      </c>
      <c r="D542" s="147" t="e">
        <f>FSS!#REF!</f>
        <v>#REF!</v>
      </c>
      <c r="E542" s="675" t="e">
        <f>FSS!#REF!</f>
        <v>#REF!</v>
      </c>
      <c r="F542" s="118">
        <v>0</v>
      </c>
      <c r="G542" s="107" t="e">
        <f t="shared" si="17"/>
        <v>#REF!</v>
      </c>
      <c r="H542" s="96" t="e">
        <f>FSS!#REF!</f>
        <v>#REF!</v>
      </c>
      <c r="I542" s="563" t="e">
        <f>FSS!#REF!</f>
        <v>#REF!</v>
      </c>
      <c r="J542" s="96" t="s">
        <v>456</v>
      </c>
    </row>
    <row r="543" spans="2:10" ht="18" hidden="1" customHeight="1" x14ac:dyDescent="0.25">
      <c r="B543" s="562" t="e">
        <f>FSS!#REF!</f>
        <v>#REF!</v>
      </c>
      <c r="C543" s="147" t="e">
        <f>FSS!#REF!</f>
        <v>#REF!</v>
      </c>
      <c r="D543" s="147" t="e">
        <f>FSS!#REF!</f>
        <v>#REF!</v>
      </c>
      <c r="E543" s="675" t="e">
        <f>FSS!#REF!</f>
        <v>#REF!</v>
      </c>
      <c r="F543" s="118">
        <v>0</v>
      </c>
      <c r="G543" s="107" t="e">
        <f t="shared" si="17"/>
        <v>#REF!</v>
      </c>
      <c r="H543" s="96" t="e">
        <f>FSS!#REF!</f>
        <v>#REF!</v>
      </c>
      <c r="I543" s="563" t="e">
        <f>FSS!#REF!</f>
        <v>#REF!</v>
      </c>
      <c r="J543" s="96" t="s">
        <v>456</v>
      </c>
    </row>
    <row r="544" spans="2:10" ht="18" hidden="1" customHeight="1" x14ac:dyDescent="0.25">
      <c r="B544" s="562" t="e">
        <f>FSS!#REF!</f>
        <v>#REF!</v>
      </c>
      <c r="C544" s="147" t="e">
        <f>FSS!#REF!</f>
        <v>#REF!</v>
      </c>
      <c r="D544" s="147" t="e">
        <f>FSS!#REF!</f>
        <v>#REF!</v>
      </c>
      <c r="E544" s="675" t="e">
        <f>FSS!#REF!</f>
        <v>#REF!</v>
      </c>
      <c r="F544" s="118">
        <v>0</v>
      </c>
      <c r="G544" s="107" t="e">
        <f t="shared" si="17"/>
        <v>#REF!</v>
      </c>
      <c r="H544" s="96" t="e">
        <f>FSS!#REF!</f>
        <v>#REF!</v>
      </c>
      <c r="I544" s="563" t="e">
        <f>FSS!#REF!</f>
        <v>#REF!</v>
      </c>
      <c r="J544" s="96" t="s">
        <v>456</v>
      </c>
    </row>
    <row r="545" spans="2:10" ht="18" hidden="1" customHeight="1" x14ac:dyDescent="0.25">
      <c r="B545" s="562" t="e">
        <f>FSS!#REF!</f>
        <v>#REF!</v>
      </c>
      <c r="C545" s="147" t="e">
        <f>FSS!#REF!</f>
        <v>#REF!</v>
      </c>
      <c r="D545" s="147" t="e">
        <f>FSS!#REF!</f>
        <v>#REF!</v>
      </c>
      <c r="E545" s="675" t="e">
        <f>FSS!#REF!</f>
        <v>#REF!</v>
      </c>
      <c r="F545" s="118">
        <v>0</v>
      </c>
      <c r="G545" s="107" t="e">
        <f t="shared" si="17"/>
        <v>#REF!</v>
      </c>
      <c r="H545" s="96" t="e">
        <f>FSS!#REF!</f>
        <v>#REF!</v>
      </c>
      <c r="I545" s="563" t="e">
        <f>FSS!#REF!</f>
        <v>#REF!</v>
      </c>
      <c r="J545" s="96" t="s">
        <v>456</v>
      </c>
    </row>
    <row r="546" spans="2:10" ht="18" hidden="1" customHeight="1" x14ac:dyDescent="0.25">
      <c r="B546" s="562" t="e">
        <f>FSS!#REF!</f>
        <v>#REF!</v>
      </c>
      <c r="C546" s="147" t="e">
        <f>FSS!#REF!</f>
        <v>#REF!</v>
      </c>
      <c r="D546" s="147" t="e">
        <f>FSS!#REF!</f>
        <v>#REF!</v>
      </c>
      <c r="E546" s="675" t="e">
        <f>FSS!#REF!</f>
        <v>#REF!</v>
      </c>
      <c r="F546" s="118">
        <v>0</v>
      </c>
      <c r="G546" s="107" t="e">
        <f t="shared" si="17"/>
        <v>#REF!</v>
      </c>
      <c r="H546" s="96" t="e">
        <f>FSS!#REF!</f>
        <v>#REF!</v>
      </c>
      <c r="I546" s="563" t="e">
        <f>FSS!#REF!</f>
        <v>#REF!</v>
      </c>
      <c r="J546" s="96" t="s">
        <v>456</v>
      </c>
    </row>
    <row r="547" spans="2:10" ht="18" hidden="1" customHeight="1" x14ac:dyDescent="0.25">
      <c r="B547" s="562" t="e">
        <f>FSS!#REF!</f>
        <v>#REF!</v>
      </c>
      <c r="C547" s="147" t="e">
        <f>FSS!#REF!</f>
        <v>#REF!</v>
      </c>
      <c r="D547" s="147" t="e">
        <f>FSS!#REF!</f>
        <v>#REF!</v>
      </c>
      <c r="E547" s="675" t="e">
        <f>FSS!#REF!</f>
        <v>#REF!</v>
      </c>
      <c r="F547" s="118">
        <v>0</v>
      </c>
      <c r="G547" s="107" t="e">
        <f t="shared" si="17"/>
        <v>#REF!</v>
      </c>
      <c r="H547" s="96" t="e">
        <f>FSS!#REF!</f>
        <v>#REF!</v>
      </c>
      <c r="I547" s="563" t="e">
        <f>FSS!#REF!</f>
        <v>#REF!</v>
      </c>
      <c r="J547" s="96" t="s">
        <v>456</v>
      </c>
    </row>
    <row r="548" spans="2:10" ht="18" hidden="1" customHeight="1" x14ac:dyDescent="0.25">
      <c r="B548" s="562" t="e">
        <f>FSS!#REF!</f>
        <v>#REF!</v>
      </c>
      <c r="C548" s="147" t="e">
        <f>FSS!#REF!</f>
        <v>#REF!</v>
      </c>
      <c r="D548" s="147" t="e">
        <f>FSS!#REF!</f>
        <v>#REF!</v>
      </c>
      <c r="E548" s="675" t="e">
        <f>FSS!#REF!</f>
        <v>#REF!</v>
      </c>
      <c r="F548" s="118">
        <v>0</v>
      </c>
      <c r="G548" s="107" t="e">
        <f t="shared" si="17"/>
        <v>#REF!</v>
      </c>
      <c r="H548" s="96" t="e">
        <f>FSS!#REF!</f>
        <v>#REF!</v>
      </c>
      <c r="I548" s="563" t="e">
        <f>FSS!#REF!</f>
        <v>#REF!</v>
      </c>
      <c r="J548" s="96" t="s">
        <v>456</v>
      </c>
    </row>
    <row r="549" spans="2:10" ht="18" hidden="1" customHeight="1" x14ac:dyDescent="0.25">
      <c r="B549" s="562" t="e">
        <f>FSS!#REF!</f>
        <v>#REF!</v>
      </c>
      <c r="C549" s="147" t="e">
        <f>FSS!#REF!</f>
        <v>#REF!</v>
      </c>
      <c r="D549" s="147" t="e">
        <f>FSS!#REF!</f>
        <v>#REF!</v>
      </c>
      <c r="E549" s="675" t="e">
        <f>FSS!#REF!</f>
        <v>#REF!</v>
      </c>
      <c r="F549" s="118">
        <v>0</v>
      </c>
      <c r="G549" s="107" t="e">
        <f t="shared" si="17"/>
        <v>#REF!</v>
      </c>
      <c r="H549" s="96" t="e">
        <f>FSS!#REF!</f>
        <v>#REF!</v>
      </c>
      <c r="I549" s="563" t="e">
        <f>FSS!#REF!</f>
        <v>#REF!</v>
      </c>
      <c r="J549" s="96" t="s">
        <v>456</v>
      </c>
    </row>
    <row r="550" spans="2:10" ht="18" hidden="1" customHeight="1" x14ac:dyDescent="0.25">
      <c r="B550" s="562" t="e">
        <f>FSS!#REF!</f>
        <v>#REF!</v>
      </c>
      <c r="C550" s="147" t="e">
        <f>FSS!#REF!</f>
        <v>#REF!</v>
      </c>
      <c r="D550" s="147" t="e">
        <f>FSS!#REF!</f>
        <v>#REF!</v>
      </c>
      <c r="E550" s="675" t="e">
        <f>FSS!#REF!</f>
        <v>#REF!</v>
      </c>
      <c r="F550" s="118">
        <v>0</v>
      </c>
      <c r="G550" s="107" t="e">
        <f t="shared" si="17"/>
        <v>#REF!</v>
      </c>
      <c r="H550" s="96" t="e">
        <f>FSS!#REF!</f>
        <v>#REF!</v>
      </c>
      <c r="I550" s="563" t="e">
        <f>FSS!#REF!</f>
        <v>#REF!</v>
      </c>
      <c r="J550" s="96" t="s">
        <v>456</v>
      </c>
    </row>
    <row r="551" spans="2:10" ht="18" hidden="1" customHeight="1" x14ac:dyDescent="0.25">
      <c r="B551" s="562" t="e">
        <f>FSS!#REF!</f>
        <v>#REF!</v>
      </c>
      <c r="C551" s="147" t="e">
        <f>FSS!#REF!</f>
        <v>#REF!</v>
      </c>
      <c r="D551" s="147" t="e">
        <f>FSS!#REF!</f>
        <v>#REF!</v>
      </c>
      <c r="E551" s="675" t="e">
        <f>FSS!#REF!</f>
        <v>#REF!</v>
      </c>
      <c r="F551" s="118">
        <v>0</v>
      </c>
      <c r="G551" s="107" t="e">
        <f t="shared" si="17"/>
        <v>#REF!</v>
      </c>
      <c r="H551" s="96" t="e">
        <f>FSS!#REF!</f>
        <v>#REF!</v>
      </c>
      <c r="I551" s="563" t="e">
        <f>FSS!#REF!</f>
        <v>#REF!</v>
      </c>
      <c r="J551" s="96" t="s">
        <v>456</v>
      </c>
    </row>
    <row r="552" spans="2:10" ht="18" hidden="1" customHeight="1" x14ac:dyDescent="0.25">
      <c r="B552" s="562" t="e">
        <f>FSS!#REF!</f>
        <v>#REF!</v>
      </c>
      <c r="C552" s="147" t="e">
        <f>FSS!#REF!</f>
        <v>#REF!</v>
      </c>
      <c r="D552" s="147" t="e">
        <f>FSS!#REF!</f>
        <v>#REF!</v>
      </c>
      <c r="E552" s="675" t="e">
        <f>FSS!#REF!</f>
        <v>#REF!</v>
      </c>
      <c r="F552" s="118">
        <v>0</v>
      </c>
      <c r="G552" s="107" t="e">
        <f t="shared" si="17"/>
        <v>#REF!</v>
      </c>
      <c r="H552" s="96" t="e">
        <f>FSS!#REF!</f>
        <v>#REF!</v>
      </c>
      <c r="I552" s="563" t="e">
        <f>FSS!#REF!</f>
        <v>#REF!</v>
      </c>
      <c r="J552" s="96" t="s">
        <v>456</v>
      </c>
    </row>
    <row r="553" spans="2:10" ht="18" hidden="1" customHeight="1" x14ac:dyDescent="0.25">
      <c r="B553" s="562" t="e">
        <f>FSS!#REF!</f>
        <v>#REF!</v>
      </c>
      <c r="C553" s="147" t="e">
        <f>FSS!#REF!</f>
        <v>#REF!</v>
      </c>
      <c r="D553" s="147" t="e">
        <f>FSS!#REF!</f>
        <v>#REF!</v>
      </c>
      <c r="E553" s="675" t="e">
        <f>FSS!#REF!</f>
        <v>#REF!</v>
      </c>
      <c r="F553" s="118">
        <v>0</v>
      </c>
      <c r="G553" s="107" t="e">
        <f t="shared" si="17"/>
        <v>#REF!</v>
      </c>
      <c r="H553" s="96" t="e">
        <f>FSS!#REF!</f>
        <v>#REF!</v>
      </c>
      <c r="I553" s="563" t="e">
        <f>FSS!#REF!</f>
        <v>#REF!</v>
      </c>
      <c r="J553" s="96" t="s">
        <v>456</v>
      </c>
    </row>
    <row r="554" spans="2:10" ht="18" hidden="1" customHeight="1" x14ac:dyDescent="0.25">
      <c r="B554" s="562" t="e">
        <f>FSS!#REF!</f>
        <v>#REF!</v>
      </c>
      <c r="C554" s="147" t="e">
        <f>FSS!#REF!</f>
        <v>#REF!</v>
      </c>
      <c r="D554" s="147" t="e">
        <f>FSS!#REF!</f>
        <v>#REF!</v>
      </c>
      <c r="E554" s="675" t="e">
        <f>FSS!#REF!</f>
        <v>#REF!</v>
      </c>
      <c r="F554" s="118">
        <v>0</v>
      </c>
      <c r="G554" s="107" t="e">
        <f t="shared" si="17"/>
        <v>#REF!</v>
      </c>
      <c r="H554" s="96" t="e">
        <f>FSS!#REF!</f>
        <v>#REF!</v>
      </c>
      <c r="I554" s="563" t="e">
        <f>FSS!#REF!</f>
        <v>#REF!</v>
      </c>
      <c r="J554" s="96" t="s">
        <v>456</v>
      </c>
    </row>
    <row r="555" spans="2:10" ht="18" hidden="1" customHeight="1" x14ac:dyDescent="0.25">
      <c r="B555" s="562" t="e">
        <f>FSS!#REF!</f>
        <v>#REF!</v>
      </c>
      <c r="C555" s="147" t="e">
        <f>FSS!#REF!</f>
        <v>#REF!</v>
      </c>
      <c r="D555" s="147" t="e">
        <f>FSS!#REF!</f>
        <v>#REF!</v>
      </c>
      <c r="E555" s="675" t="e">
        <f>FSS!#REF!</f>
        <v>#REF!</v>
      </c>
      <c r="F555" s="118">
        <v>0</v>
      </c>
      <c r="G555" s="107" t="e">
        <f t="shared" si="17"/>
        <v>#REF!</v>
      </c>
      <c r="H555" s="96" t="e">
        <f>FSS!#REF!</f>
        <v>#REF!</v>
      </c>
      <c r="I555" s="563" t="e">
        <f>FSS!#REF!</f>
        <v>#REF!</v>
      </c>
      <c r="J555" s="96" t="s">
        <v>456</v>
      </c>
    </row>
    <row r="556" spans="2:10" ht="18" hidden="1" customHeight="1" x14ac:dyDescent="0.25">
      <c r="B556" s="562" t="e">
        <f>FSS!#REF!</f>
        <v>#REF!</v>
      </c>
      <c r="C556" s="147" t="e">
        <f>FSS!#REF!</f>
        <v>#REF!</v>
      </c>
      <c r="D556" s="147" t="e">
        <f>FSS!#REF!</f>
        <v>#REF!</v>
      </c>
      <c r="E556" s="675" t="e">
        <f>FSS!#REF!</f>
        <v>#REF!</v>
      </c>
      <c r="F556" s="118">
        <v>0</v>
      </c>
      <c r="G556" s="107" t="e">
        <f t="shared" si="17"/>
        <v>#REF!</v>
      </c>
      <c r="H556" s="96" t="e">
        <f>FSS!#REF!</f>
        <v>#REF!</v>
      </c>
      <c r="I556" s="563" t="e">
        <f>FSS!#REF!</f>
        <v>#REF!</v>
      </c>
      <c r="J556" s="96" t="s">
        <v>456</v>
      </c>
    </row>
    <row r="557" spans="2:10" ht="18" hidden="1" customHeight="1" x14ac:dyDescent="0.25">
      <c r="B557" s="562" t="e">
        <f>FSS!#REF!</f>
        <v>#REF!</v>
      </c>
      <c r="C557" s="147" t="e">
        <f>FSS!#REF!</f>
        <v>#REF!</v>
      </c>
      <c r="D557" s="147" t="e">
        <f>FSS!#REF!</f>
        <v>#REF!</v>
      </c>
      <c r="E557" s="675" t="e">
        <f>FSS!#REF!</f>
        <v>#REF!</v>
      </c>
      <c r="F557" s="118">
        <v>0</v>
      </c>
      <c r="G557" s="107" t="e">
        <f t="shared" si="17"/>
        <v>#REF!</v>
      </c>
      <c r="H557" s="96" t="e">
        <f>FSS!#REF!</f>
        <v>#REF!</v>
      </c>
      <c r="I557" s="563" t="e">
        <f>FSS!#REF!</f>
        <v>#REF!</v>
      </c>
      <c r="J557" s="96" t="s">
        <v>456</v>
      </c>
    </row>
    <row r="558" spans="2:10" ht="18" hidden="1" customHeight="1" x14ac:dyDescent="0.25">
      <c r="B558" s="562" t="e">
        <f>FSS!#REF!</f>
        <v>#REF!</v>
      </c>
      <c r="C558" s="147" t="e">
        <f>FSS!#REF!</f>
        <v>#REF!</v>
      </c>
      <c r="D558" s="147" t="e">
        <f>FSS!#REF!</f>
        <v>#REF!</v>
      </c>
      <c r="E558" s="675" t="e">
        <f>FSS!#REF!</f>
        <v>#REF!</v>
      </c>
      <c r="F558" s="118">
        <v>0</v>
      </c>
      <c r="G558" s="107" t="e">
        <f t="shared" si="17"/>
        <v>#REF!</v>
      </c>
      <c r="H558" s="96" t="e">
        <f>FSS!#REF!</f>
        <v>#REF!</v>
      </c>
      <c r="I558" s="563" t="e">
        <f>FSS!#REF!</f>
        <v>#REF!</v>
      </c>
      <c r="J558" s="96" t="s">
        <v>456</v>
      </c>
    </row>
    <row r="559" spans="2:10" ht="18" hidden="1" customHeight="1" x14ac:dyDescent="0.25">
      <c r="B559" s="562" t="e">
        <f>FSS!#REF!</f>
        <v>#REF!</v>
      </c>
      <c r="C559" s="147" t="e">
        <f>FSS!#REF!</f>
        <v>#REF!</v>
      </c>
      <c r="D559" s="147" t="e">
        <f>FSS!#REF!</f>
        <v>#REF!</v>
      </c>
      <c r="E559" s="675" t="e">
        <f>FSS!#REF!</f>
        <v>#REF!</v>
      </c>
      <c r="F559" s="118">
        <v>0</v>
      </c>
      <c r="G559" s="107" t="e">
        <f t="shared" si="17"/>
        <v>#REF!</v>
      </c>
      <c r="H559" s="96" t="e">
        <f>FSS!#REF!</f>
        <v>#REF!</v>
      </c>
      <c r="I559" s="563" t="e">
        <f>FSS!#REF!</f>
        <v>#REF!</v>
      </c>
      <c r="J559" s="96" t="s">
        <v>456</v>
      </c>
    </row>
    <row r="560" spans="2:10" ht="18" hidden="1" customHeight="1" x14ac:dyDescent="0.25">
      <c r="B560" s="562" t="e">
        <f>FSS!#REF!</f>
        <v>#REF!</v>
      </c>
      <c r="C560" s="147" t="e">
        <f>FSS!#REF!</f>
        <v>#REF!</v>
      </c>
      <c r="D560" s="147" t="e">
        <f>FSS!#REF!</f>
        <v>#REF!</v>
      </c>
      <c r="E560" s="675" t="e">
        <f>FSS!#REF!</f>
        <v>#REF!</v>
      </c>
      <c r="F560" s="118">
        <v>0</v>
      </c>
      <c r="G560" s="107" t="e">
        <f t="shared" si="17"/>
        <v>#REF!</v>
      </c>
      <c r="H560" s="96" t="e">
        <f>FSS!#REF!</f>
        <v>#REF!</v>
      </c>
      <c r="I560" s="563" t="e">
        <f>FSS!#REF!</f>
        <v>#REF!</v>
      </c>
      <c r="J560" s="96" t="s">
        <v>456</v>
      </c>
    </row>
    <row r="561" spans="2:10" ht="18" hidden="1" customHeight="1" x14ac:dyDescent="0.25">
      <c r="B561" s="562" t="e">
        <f>FSS!#REF!</f>
        <v>#REF!</v>
      </c>
      <c r="C561" s="147" t="e">
        <f>FSS!#REF!</f>
        <v>#REF!</v>
      </c>
      <c r="D561" s="147" t="e">
        <f>FSS!#REF!</f>
        <v>#REF!</v>
      </c>
      <c r="E561" s="675" t="e">
        <f>FSS!#REF!</f>
        <v>#REF!</v>
      </c>
      <c r="F561" s="118">
        <v>0</v>
      </c>
      <c r="G561" s="107" t="e">
        <f t="shared" si="17"/>
        <v>#REF!</v>
      </c>
      <c r="H561" s="96" t="e">
        <f>FSS!#REF!</f>
        <v>#REF!</v>
      </c>
      <c r="I561" s="563" t="e">
        <f>FSS!#REF!</f>
        <v>#REF!</v>
      </c>
      <c r="J561" s="96" t="s">
        <v>456</v>
      </c>
    </row>
    <row r="562" spans="2:10" ht="18" hidden="1" customHeight="1" x14ac:dyDescent="0.25">
      <c r="B562" s="562" t="e">
        <f>FSS!#REF!</f>
        <v>#REF!</v>
      </c>
      <c r="C562" s="147" t="e">
        <f>FSS!#REF!</f>
        <v>#REF!</v>
      </c>
      <c r="D562" s="147" t="e">
        <f>FSS!#REF!</f>
        <v>#REF!</v>
      </c>
      <c r="E562" s="675" t="e">
        <f>FSS!#REF!</f>
        <v>#REF!</v>
      </c>
      <c r="F562" s="118">
        <v>0</v>
      </c>
      <c r="G562" s="107" t="e">
        <f t="shared" si="17"/>
        <v>#REF!</v>
      </c>
      <c r="H562" s="96" t="e">
        <f>FSS!#REF!</f>
        <v>#REF!</v>
      </c>
      <c r="I562" s="563" t="e">
        <f>FSS!#REF!</f>
        <v>#REF!</v>
      </c>
      <c r="J562" s="96" t="s">
        <v>456</v>
      </c>
    </row>
    <row r="563" spans="2:10" ht="18" hidden="1" customHeight="1" x14ac:dyDescent="0.25">
      <c r="B563" s="562" t="e">
        <f>FSS!#REF!</f>
        <v>#REF!</v>
      </c>
      <c r="C563" s="147" t="e">
        <f>FSS!#REF!</f>
        <v>#REF!</v>
      </c>
      <c r="D563" s="147" t="e">
        <f>FSS!#REF!</f>
        <v>#REF!</v>
      </c>
      <c r="E563" s="675" t="e">
        <f>FSS!#REF!</f>
        <v>#REF!</v>
      </c>
      <c r="F563" s="118">
        <v>0</v>
      </c>
      <c r="G563" s="107" t="e">
        <f t="shared" si="17"/>
        <v>#REF!</v>
      </c>
      <c r="H563" s="96" t="e">
        <f>FSS!#REF!</f>
        <v>#REF!</v>
      </c>
      <c r="I563" s="563" t="e">
        <f>FSS!#REF!</f>
        <v>#REF!</v>
      </c>
      <c r="J563" s="96" t="s">
        <v>456</v>
      </c>
    </row>
    <row r="564" spans="2:10" ht="18" hidden="1" customHeight="1" x14ac:dyDescent="0.25">
      <c r="B564" s="562" t="e">
        <f>FSS!#REF!</f>
        <v>#REF!</v>
      </c>
      <c r="C564" s="147" t="e">
        <f>FSS!#REF!</f>
        <v>#REF!</v>
      </c>
      <c r="D564" s="147" t="e">
        <f>FSS!#REF!</f>
        <v>#REF!</v>
      </c>
      <c r="E564" s="675" t="e">
        <f>FSS!#REF!</f>
        <v>#REF!</v>
      </c>
      <c r="F564" s="118">
        <v>0</v>
      </c>
      <c r="G564" s="107" t="e">
        <f t="shared" si="17"/>
        <v>#REF!</v>
      </c>
      <c r="H564" s="96" t="e">
        <f>FSS!#REF!</f>
        <v>#REF!</v>
      </c>
      <c r="I564" s="563" t="e">
        <f>FSS!#REF!</f>
        <v>#REF!</v>
      </c>
      <c r="J564" s="96" t="s">
        <v>456</v>
      </c>
    </row>
    <row r="565" spans="2:10" ht="18" hidden="1" customHeight="1" x14ac:dyDescent="0.25">
      <c r="B565" s="562" t="e">
        <f>FSS!#REF!</f>
        <v>#REF!</v>
      </c>
      <c r="C565" s="147" t="e">
        <f>FSS!#REF!</f>
        <v>#REF!</v>
      </c>
      <c r="D565" s="147" t="e">
        <f>FSS!#REF!</f>
        <v>#REF!</v>
      </c>
      <c r="E565" s="675" t="e">
        <f>FSS!#REF!</f>
        <v>#REF!</v>
      </c>
      <c r="F565" s="118">
        <v>0</v>
      </c>
      <c r="G565" s="107" t="e">
        <f t="shared" si="17"/>
        <v>#REF!</v>
      </c>
      <c r="H565" s="96" t="e">
        <f>FSS!#REF!</f>
        <v>#REF!</v>
      </c>
      <c r="I565" s="563" t="e">
        <f>FSS!#REF!</f>
        <v>#REF!</v>
      </c>
      <c r="J565" s="96" t="s">
        <v>456</v>
      </c>
    </row>
    <row r="566" spans="2:10" ht="18" hidden="1" customHeight="1" x14ac:dyDescent="0.25">
      <c r="B566" s="562" t="e">
        <f>FSS!#REF!</f>
        <v>#REF!</v>
      </c>
      <c r="C566" s="147" t="e">
        <f>FSS!#REF!</f>
        <v>#REF!</v>
      </c>
      <c r="D566" s="147" t="e">
        <f>FSS!#REF!</f>
        <v>#REF!</v>
      </c>
      <c r="E566" s="675" t="e">
        <f>FSS!#REF!</f>
        <v>#REF!</v>
      </c>
      <c r="F566" s="118">
        <v>0</v>
      </c>
      <c r="G566" s="107" t="e">
        <f t="shared" si="17"/>
        <v>#REF!</v>
      </c>
      <c r="H566" s="96" t="e">
        <f>FSS!#REF!</f>
        <v>#REF!</v>
      </c>
      <c r="I566" s="563" t="e">
        <f>FSS!#REF!</f>
        <v>#REF!</v>
      </c>
      <c r="J566" s="96" t="s">
        <v>456</v>
      </c>
    </row>
    <row r="567" spans="2:10" ht="18" hidden="1" customHeight="1" x14ac:dyDescent="0.25">
      <c r="B567" s="562" t="e">
        <f>FSS!#REF!</f>
        <v>#REF!</v>
      </c>
      <c r="C567" s="147" t="e">
        <f>FSS!#REF!</f>
        <v>#REF!</v>
      </c>
      <c r="D567" s="147" t="e">
        <f>FSS!#REF!</f>
        <v>#REF!</v>
      </c>
      <c r="E567" s="675" t="e">
        <f>FSS!#REF!</f>
        <v>#REF!</v>
      </c>
      <c r="F567" s="118">
        <v>0</v>
      </c>
      <c r="G567" s="107" t="e">
        <f t="shared" si="17"/>
        <v>#REF!</v>
      </c>
      <c r="H567" s="96" t="e">
        <f>FSS!#REF!</f>
        <v>#REF!</v>
      </c>
      <c r="I567" s="563" t="e">
        <f>FSS!#REF!</f>
        <v>#REF!</v>
      </c>
      <c r="J567" s="96" t="s">
        <v>456</v>
      </c>
    </row>
    <row r="568" spans="2:10" ht="18" hidden="1" customHeight="1" x14ac:dyDescent="0.25">
      <c r="B568" s="562" t="e">
        <f>FSS!#REF!</f>
        <v>#REF!</v>
      </c>
      <c r="C568" s="147" t="e">
        <f>FSS!#REF!</f>
        <v>#REF!</v>
      </c>
      <c r="D568" s="147" t="e">
        <f>FSS!#REF!</f>
        <v>#REF!</v>
      </c>
      <c r="E568" s="675" t="e">
        <f>FSS!#REF!</f>
        <v>#REF!</v>
      </c>
      <c r="F568" s="118">
        <v>0</v>
      </c>
      <c r="G568" s="107" t="e">
        <f t="shared" si="17"/>
        <v>#REF!</v>
      </c>
      <c r="H568" s="96" t="e">
        <f>FSS!#REF!</f>
        <v>#REF!</v>
      </c>
      <c r="I568" s="563" t="e">
        <f>FSS!#REF!</f>
        <v>#REF!</v>
      </c>
      <c r="J568" s="96" t="s">
        <v>456</v>
      </c>
    </row>
    <row r="569" spans="2:10" ht="18" hidden="1" customHeight="1" x14ac:dyDescent="0.25">
      <c r="B569" s="562" t="e">
        <f>FSS!#REF!</f>
        <v>#REF!</v>
      </c>
      <c r="C569" s="147" t="e">
        <f>FSS!#REF!</f>
        <v>#REF!</v>
      </c>
      <c r="D569" s="147" t="e">
        <f>FSS!#REF!</f>
        <v>#REF!</v>
      </c>
      <c r="E569" s="675" t="e">
        <f>FSS!#REF!</f>
        <v>#REF!</v>
      </c>
      <c r="F569" s="118">
        <v>0</v>
      </c>
      <c r="G569" s="107" t="e">
        <f t="shared" si="17"/>
        <v>#REF!</v>
      </c>
      <c r="H569" s="96" t="e">
        <f>FSS!#REF!</f>
        <v>#REF!</v>
      </c>
      <c r="I569" s="563" t="e">
        <f>FSS!#REF!</f>
        <v>#REF!</v>
      </c>
      <c r="J569" s="96" t="s">
        <v>456</v>
      </c>
    </row>
    <row r="570" spans="2:10" ht="18" hidden="1" customHeight="1" x14ac:dyDescent="0.25">
      <c r="B570" s="562" t="e">
        <f>FSS!#REF!</f>
        <v>#REF!</v>
      </c>
      <c r="C570" s="147" t="e">
        <f>FSS!#REF!</f>
        <v>#REF!</v>
      </c>
      <c r="D570" s="147" t="e">
        <f>FSS!#REF!</f>
        <v>#REF!</v>
      </c>
      <c r="E570" s="675" t="e">
        <f>FSS!#REF!</f>
        <v>#REF!</v>
      </c>
      <c r="F570" s="118">
        <v>0</v>
      </c>
      <c r="G570" s="107" t="e">
        <f t="shared" si="17"/>
        <v>#REF!</v>
      </c>
      <c r="H570" s="96" t="e">
        <f>FSS!#REF!</f>
        <v>#REF!</v>
      </c>
      <c r="I570" s="563" t="e">
        <f>FSS!#REF!</f>
        <v>#REF!</v>
      </c>
      <c r="J570" s="96" t="s">
        <v>456</v>
      </c>
    </row>
    <row r="571" spans="2:10" ht="18" hidden="1" customHeight="1" x14ac:dyDescent="0.25">
      <c r="B571" s="562" t="e">
        <f>FSS!#REF!</f>
        <v>#REF!</v>
      </c>
      <c r="C571" s="147" t="e">
        <f>FSS!#REF!</f>
        <v>#REF!</v>
      </c>
      <c r="D571" s="147" t="e">
        <f>FSS!#REF!</f>
        <v>#REF!</v>
      </c>
      <c r="E571" s="675" t="e">
        <f>FSS!#REF!</f>
        <v>#REF!</v>
      </c>
      <c r="F571" s="118">
        <v>0</v>
      </c>
      <c r="G571" s="107" t="e">
        <f t="shared" si="17"/>
        <v>#REF!</v>
      </c>
      <c r="H571" s="96" t="e">
        <f>FSS!#REF!</f>
        <v>#REF!</v>
      </c>
      <c r="I571" s="563" t="e">
        <f>FSS!#REF!</f>
        <v>#REF!</v>
      </c>
      <c r="J571" s="96" t="s">
        <v>456</v>
      </c>
    </row>
    <row r="572" spans="2:10" ht="18" hidden="1" customHeight="1" x14ac:dyDescent="0.25">
      <c r="B572" s="562" t="e">
        <f>FSS!#REF!</f>
        <v>#REF!</v>
      </c>
      <c r="C572" s="147" t="e">
        <f>FSS!#REF!</f>
        <v>#REF!</v>
      </c>
      <c r="D572" s="147" t="e">
        <f>FSS!#REF!</f>
        <v>#REF!</v>
      </c>
      <c r="E572" s="675" t="e">
        <f>FSS!#REF!</f>
        <v>#REF!</v>
      </c>
      <c r="F572" s="118">
        <v>0</v>
      </c>
      <c r="G572" s="107" t="e">
        <f t="shared" si="17"/>
        <v>#REF!</v>
      </c>
      <c r="H572" s="96" t="e">
        <f>FSS!#REF!</f>
        <v>#REF!</v>
      </c>
      <c r="I572" s="563" t="e">
        <f>FSS!#REF!</f>
        <v>#REF!</v>
      </c>
      <c r="J572" s="96" t="s">
        <v>456</v>
      </c>
    </row>
    <row r="573" spans="2:10" ht="18" hidden="1" customHeight="1" x14ac:dyDescent="0.25">
      <c r="B573" s="562" t="e">
        <f>FSS!#REF!</f>
        <v>#REF!</v>
      </c>
      <c r="C573" s="147" t="e">
        <f>FSS!#REF!</f>
        <v>#REF!</v>
      </c>
      <c r="D573" s="147" t="e">
        <f>FSS!#REF!</f>
        <v>#REF!</v>
      </c>
      <c r="E573" s="675" t="e">
        <f>FSS!#REF!</f>
        <v>#REF!</v>
      </c>
      <c r="F573" s="118">
        <v>0</v>
      </c>
      <c r="G573" s="107" t="e">
        <f t="shared" si="17"/>
        <v>#REF!</v>
      </c>
      <c r="H573" s="96" t="e">
        <f>FSS!#REF!</f>
        <v>#REF!</v>
      </c>
      <c r="I573" s="563" t="e">
        <f>FSS!#REF!</f>
        <v>#REF!</v>
      </c>
      <c r="J573" s="96" t="s">
        <v>456</v>
      </c>
    </row>
    <row r="574" spans="2:10" ht="18" hidden="1" customHeight="1" x14ac:dyDescent="0.25">
      <c r="B574" s="562" t="e">
        <f>FSS!#REF!</f>
        <v>#REF!</v>
      </c>
      <c r="C574" s="147" t="e">
        <f>FSS!#REF!</f>
        <v>#REF!</v>
      </c>
      <c r="D574" s="147" t="e">
        <f>FSS!#REF!</f>
        <v>#REF!</v>
      </c>
      <c r="E574" s="675" t="e">
        <f>FSS!#REF!</f>
        <v>#REF!</v>
      </c>
      <c r="F574" s="118">
        <v>0</v>
      </c>
      <c r="G574" s="107" t="e">
        <f t="shared" si="17"/>
        <v>#REF!</v>
      </c>
      <c r="H574" s="96" t="e">
        <f>FSS!#REF!</f>
        <v>#REF!</v>
      </c>
      <c r="I574" s="563" t="e">
        <f>FSS!#REF!</f>
        <v>#REF!</v>
      </c>
      <c r="J574" s="96" t="s">
        <v>456</v>
      </c>
    </row>
    <row r="575" spans="2:10" ht="18" hidden="1" customHeight="1" x14ac:dyDescent="0.25">
      <c r="B575" s="562" t="e">
        <f>FSS!#REF!</f>
        <v>#REF!</v>
      </c>
      <c r="C575" s="147" t="e">
        <f>FSS!#REF!</f>
        <v>#REF!</v>
      </c>
      <c r="D575" s="147" t="e">
        <f>FSS!#REF!</f>
        <v>#REF!</v>
      </c>
      <c r="E575" s="675" t="e">
        <f>FSS!#REF!</f>
        <v>#REF!</v>
      </c>
      <c r="F575" s="118">
        <v>0</v>
      </c>
      <c r="G575" s="107" t="e">
        <f t="shared" si="17"/>
        <v>#REF!</v>
      </c>
      <c r="H575" s="96" t="e">
        <f>FSS!#REF!</f>
        <v>#REF!</v>
      </c>
      <c r="I575" s="563" t="e">
        <f>FSS!#REF!</f>
        <v>#REF!</v>
      </c>
      <c r="J575" s="96" t="s">
        <v>456</v>
      </c>
    </row>
    <row r="576" spans="2:10" ht="18" hidden="1" customHeight="1" x14ac:dyDescent="0.25">
      <c r="B576" s="562" t="e">
        <f>FSS!#REF!</f>
        <v>#REF!</v>
      </c>
      <c r="C576" s="147" t="e">
        <f>FSS!#REF!</f>
        <v>#REF!</v>
      </c>
      <c r="D576" s="147" t="e">
        <f>FSS!#REF!</f>
        <v>#REF!</v>
      </c>
      <c r="E576" s="675" t="e">
        <f>FSS!#REF!</f>
        <v>#REF!</v>
      </c>
      <c r="F576" s="118">
        <v>0</v>
      </c>
      <c r="G576" s="107" t="e">
        <f t="shared" si="17"/>
        <v>#REF!</v>
      </c>
      <c r="H576" s="96" t="e">
        <f>FSS!#REF!</f>
        <v>#REF!</v>
      </c>
      <c r="I576" s="563" t="e">
        <f>FSS!#REF!</f>
        <v>#REF!</v>
      </c>
      <c r="J576" s="96" t="s">
        <v>456</v>
      </c>
    </row>
    <row r="577" spans="2:10" ht="18" hidden="1" customHeight="1" x14ac:dyDescent="0.25">
      <c r="B577" s="562" t="e">
        <f>FSS!#REF!</f>
        <v>#REF!</v>
      </c>
      <c r="C577" s="147" t="e">
        <f>FSS!#REF!</f>
        <v>#REF!</v>
      </c>
      <c r="D577" s="147" t="e">
        <f>FSS!#REF!</f>
        <v>#REF!</v>
      </c>
      <c r="E577" s="675" t="e">
        <f>FSS!#REF!</f>
        <v>#REF!</v>
      </c>
      <c r="F577" s="118">
        <v>0</v>
      </c>
      <c r="G577" s="107" t="e">
        <f t="shared" si="17"/>
        <v>#REF!</v>
      </c>
      <c r="H577" s="96" t="e">
        <f>FSS!#REF!</f>
        <v>#REF!</v>
      </c>
      <c r="I577" s="563" t="e">
        <f>FSS!#REF!</f>
        <v>#REF!</v>
      </c>
      <c r="J577" s="96" t="s">
        <v>456</v>
      </c>
    </row>
    <row r="578" spans="2:10" ht="18" hidden="1" customHeight="1" x14ac:dyDescent="0.25">
      <c r="B578" s="562" t="e">
        <f>FSS!#REF!</f>
        <v>#REF!</v>
      </c>
      <c r="C578" s="147" t="e">
        <f>FSS!#REF!</f>
        <v>#REF!</v>
      </c>
      <c r="D578" s="147" t="e">
        <f>FSS!#REF!</f>
        <v>#REF!</v>
      </c>
      <c r="E578" s="675" t="e">
        <f>FSS!#REF!</f>
        <v>#REF!</v>
      </c>
      <c r="F578" s="118">
        <v>0</v>
      </c>
      <c r="G578" s="107" t="e">
        <f t="shared" si="17"/>
        <v>#REF!</v>
      </c>
      <c r="H578" s="96" t="e">
        <f>FSS!#REF!</f>
        <v>#REF!</v>
      </c>
      <c r="I578" s="563" t="e">
        <f>FSS!#REF!</f>
        <v>#REF!</v>
      </c>
      <c r="J578" s="96" t="s">
        <v>456</v>
      </c>
    </row>
    <row r="579" spans="2:10" ht="18" hidden="1" customHeight="1" x14ac:dyDescent="0.25">
      <c r="B579" s="562" t="e">
        <f>FSS!#REF!</f>
        <v>#REF!</v>
      </c>
      <c r="C579" s="147" t="e">
        <f>FSS!#REF!</f>
        <v>#REF!</v>
      </c>
      <c r="D579" s="147" t="e">
        <f>FSS!#REF!</f>
        <v>#REF!</v>
      </c>
      <c r="E579" s="675" t="e">
        <f>FSS!#REF!</f>
        <v>#REF!</v>
      </c>
      <c r="F579" s="118">
        <v>0</v>
      </c>
      <c r="G579" s="107" t="e">
        <f t="shared" si="17"/>
        <v>#REF!</v>
      </c>
      <c r="H579" s="96" t="e">
        <f>FSS!#REF!</f>
        <v>#REF!</v>
      </c>
      <c r="I579" s="563" t="e">
        <f>FSS!#REF!</f>
        <v>#REF!</v>
      </c>
      <c r="J579" s="96" t="s">
        <v>456</v>
      </c>
    </row>
    <row r="580" spans="2:10" ht="18" hidden="1" customHeight="1" x14ac:dyDescent="0.25">
      <c r="B580" s="562" t="e">
        <f>FSS!#REF!</f>
        <v>#REF!</v>
      </c>
      <c r="C580" s="147" t="e">
        <f>FSS!#REF!</f>
        <v>#REF!</v>
      </c>
      <c r="D580" s="147" t="e">
        <f>FSS!#REF!</f>
        <v>#REF!</v>
      </c>
      <c r="E580" s="675" t="e">
        <f>FSS!#REF!</f>
        <v>#REF!</v>
      </c>
      <c r="F580" s="118">
        <v>0</v>
      </c>
      <c r="G580" s="107" t="e">
        <f t="shared" si="17"/>
        <v>#REF!</v>
      </c>
      <c r="H580" s="96" t="e">
        <f>FSS!#REF!</f>
        <v>#REF!</v>
      </c>
      <c r="I580" s="563" t="e">
        <f>FSS!#REF!</f>
        <v>#REF!</v>
      </c>
      <c r="J580" s="96" t="s">
        <v>456</v>
      </c>
    </row>
    <row r="581" spans="2:10" ht="18" hidden="1" customHeight="1" x14ac:dyDescent="0.25">
      <c r="B581" s="562" t="e">
        <f>FSS!#REF!</f>
        <v>#REF!</v>
      </c>
      <c r="C581" s="147" t="e">
        <f>FSS!#REF!</f>
        <v>#REF!</v>
      </c>
      <c r="D581" s="147" t="e">
        <f>FSS!#REF!</f>
        <v>#REF!</v>
      </c>
      <c r="E581" s="675" t="e">
        <f>FSS!#REF!</f>
        <v>#REF!</v>
      </c>
      <c r="F581" s="118">
        <v>0</v>
      </c>
      <c r="G581" s="107" t="e">
        <f t="shared" si="17"/>
        <v>#REF!</v>
      </c>
      <c r="H581" s="96" t="e">
        <f>FSS!#REF!</f>
        <v>#REF!</v>
      </c>
      <c r="I581" s="563" t="e">
        <f>FSS!#REF!</f>
        <v>#REF!</v>
      </c>
      <c r="J581" s="96" t="s">
        <v>456</v>
      </c>
    </row>
    <row r="582" spans="2:10" ht="18" hidden="1" customHeight="1" x14ac:dyDescent="0.25">
      <c r="B582" s="562" t="e">
        <f>FSS!#REF!</f>
        <v>#REF!</v>
      </c>
      <c r="C582" s="147" t="e">
        <f>FSS!#REF!</f>
        <v>#REF!</v>
      </c>
      <c r="D582" s="147" t="e">
        <f>FSS!#REF!</f>
        <v>#REF!</v>
      </c>
      <c r="E582" s="675" t="e">
        <f>FSS!#REF!</f>
        <v>#REF!</v>
      </c>
      <c r="F582" s="118">
        <v>0</v>
      </c>
      <c r="G582" s="107" t="e">
        <f t="shared" si="17"/>
        <v>#REF!</v>
      </c>
      <c r="H582" s="96" t="e">
        <f>FSS!#REF!</f>
        <v>#REF!</v>
      </c>
      <c r="I582" s="563" t="e">
        <f>FSS!#REF!</f>
        <v>#REF!</v>
      </c>
      <c r="J582" s="96" t="s">
        <v>456</v>
      </c>
    </row>
    <row r="583" spans="2:10" ht="18" hidden="1" customHeight="1" x14ac:dyDescent="0.25">
      <c r="B583" s="562" t="e">
        <f>FSS!#REF!</f>
        <v>#REF!</v>
      </c>
      <c r="C583" s="147" t="e">
        <f>FSS!#REF!</f>
        <v>#REF!</v>
      </c>
      <c r="D583" s="147" t="e">
        <f>FSS!#REF!</f>
        <v>#REF!</v>
      </c>
      <c r="E583" s="675" t="e">
        <f>FSS!#REF!</f>
        <v>#REF!</v>
      </c>
      <c r="F583" s="118">
        <v>0</v>
      </c>
      <c r="G583" s="107" t="e">
        <f t="shared" si="17"/>
        <v>#REF!</v>
      </c>
      <c r="H583" s="96" t="e">
        <f>FSS!#REF!</f>
        <v>#REF!</v>
      </c>
      <c r="I583" s="563" t="e">
        <f>FSS!#REF!</f>
        <v>#REF!</v>
      </c>
      <c r="J583" s="96" t="s">
        <v>456</v>
      </c>
    </row>
    <row r="584" spans="2:10" ht="18" hidden="1" customHeight="1" x14ac:dyDescent="0.25">
      <c r="B584" s="562" t="e">
        <f>FSS!#REF!</f>
        <v>#REF!</v>
      </c>
      <c r="C584" s="147" t="e">
        <f>FSS!#REF!</f>
        <v>#REF!</v>
      </c>
      <c r="D584" s="147" t="e">
        <f>FSS!#REF!</f>
        <v>#REF!</v>
      </c>
      <c r="E584" s="675" t="e">
        <f>FSS!#REF!</f>
        <v>#REF!</v>
      </c>
      <c r="F584" s="118">
        <v>0</v>
      </c>
      <c r="G584" s="107" t="e">
        <f t="shared" si="17"/>
        <v>#REF!</v>
      </c>
      <c r="H584" s="96" t="e">
        <f>FSS!#REF!</f>
        <v>#REF!</v>
      </c>
      <c r="I584" s="563" t="e">
        <f>FSS!#REF!</f>
        <v>#REF!</v>
      </c>
      <c r="J584" s="96" t="s">
        <v>456</v>
      </c>
    </row>
    <row r="585" spans="2:10" ht="18" hidden="1" customHeight="1" x14ac:dyDescent="0.25">
      <c r="B585" s="562" t="e">
        <f>FSS!#REF!</f>
        <v>#REF!</v>
      </c>
      <c r="C585" s="147" t="e">
        <f>FSS!#REF!</f>
        <v>#REF!</v>
      </c>
      <c r="D585" s="147" t="e">
        <f>FSS!#REF!</f>
        <v>#REF!</v>
      </c>
      <c r="E585" s="675" t="e">
        <f>FSS!#REF!</f>
        <v>#REF!</v>
      </c>
      <c r="F585" s="118">
        <v>0</v>
      </c>
      <c r="G585" s="107" t="e">
        <f t="shared" ref="G585:G648" si="18">PRODUCT(E585,F585)</f>
        <v>#REF!</v>
      </c>
      <c r="H585" s="96" t="e">
        <f>FSS!#REF!</f>
        <v>#REF!</v>
      </c>
      <c r="I585" s="563" t="e">
        <f>FSS!#REF!</f>
        <v>#REF!</v>
      </c>
      <c r="J585" s="96" t="s">
        <v>456</v>
      </c>
    </row>
    <row r="586" spans="2:10" ht="18" hidden="1" customHeight="1" x14ac:dyDescent="0.25">
      <c r="B586" s="562" t="e">
        <f>FSS!#REF!</f>
        <v>#REF!</v>
      </c>
      <c r="C586" s="147" t="e">
        <f>FSS!#REF!</f>
        <v>#REF!</v>
      </c>
      <c r="D586" s="147" t="e">
        <f>FSS!#REF!</f>
        <v>#REF!</v>
      </c>
      <c r="E586" s="675" t="e">
        <f>FSS!#REF!</f>
        <v>#REF!</v>
      </c>
      <c r="F586" s="118">
        <v>0</v>
      </c>
      <c r="G586" s="107" t="e">
        <f t="shared" si="18"/>
        <v>#REF!</v>
      </c>
      <c r="H586" s="96" t="e">
        <f>FSS!#REF!</f>
        <v>#REF!</v>
      </c>
      <c r="I586" s="563" t="e">
        <f>FSS!#REF!</f>
        <v>#REF!</v>
      </c>
      <c r="J586" s="96" t="s">
        <v>456</v>
      </c>
    </row>
    <row r="587" spans="2:10" ht="18" hidden="1" customHeight="1" x14ac:dyDescent="0.25">
      <c r="B587" s="562" t="e">
        <f>FSS!#REF!</f>
        <v>#REF!</v>
      </c>
      <c r="C587" s="147" t="e">
        <f>FSS!#REF!</f>
        <v>#REF!</v>
      </c>
      <c r="D587" s="147" t="e">
        <f>FSS!#REF!</f>
        <v>#REF!</v>
      </c>
      <c r="E587" s="675" t="e">
        <f>FSS!#REF!</f>
        <v>#REF!</v>
      </c>
      <c r="F587" s="118">
        <v>0</v>
      </c>
      <c r="G587" s="107" t="e">
        <f t="shared" si="18"/>
        <v>#REF!</v>
      </c>
      <c r="H587" s="96" t="e">
        <f>FSS!#REF!</f>
        <v>#REF!</v>
      </c>
      <c r="I587" s="563" t="e">
        <f>FSS!#REF!</f>
        <v>#REF!</v>
      </c>
      <c r="J587" s="96" t="s">
        <v>456</v>
      </c>
    </row>
    <row r="588" spans="2:10" ht="18" hidden="1" customHeight="1" x14ac:dyDescent="0.25">
      <c r="B588" s="562" t="e">
        <f>FSS!#REF!</f>
        <v>#REF!</v>
      </c>
      <c r="C588" s="147" t="e">
        <f>FSS!#REF!</f>
        <v>#REF!</v>
      </c>
      <c r="D588" s="147" t="e">
        <f>FSS!#REF!</f>
        <v>#REF!</v>
      </c>
      <c r="E588" s="675" t="e">
        <f>FSS!#REF!</f>
        <v>#REF!</v>
      </c>
      <c r="F588" s="118">
        <v>0</v>
      </c>
      <c r="G588" s="107" t="e">
        <f t="shared" si="18"/>
        <v>#REF!</v>
      </c>
      <c r="H588" s="96" t="e">
        <f>FSS!#REF!</f>
        <v>#REF!</v>
      </c>
      <c r="I588" s="563" t="e">
        <f>FSS!#REF!</f>
        <v>#REF!</v>
      </c>
      <c r="J588" s="96" t="s">
        <v>456</v>
      </c>
    </row>
    <row r="589" spans="2:10" ht="18" hidden="1" customHeight="1" x14ac:dyDescent="0.25">
      <c r="B589" s="562" t="e">
        <f>FSS!#REF!</f>
        <v>#REF!</v>
      </c>
      <c r="C589" s="147" t="e">
        <f>FSS!#REF!</f>
        <v>#REF!</v>
      </c>
      <c r="D589" s="147" t="e">
        <f>FSS!#REF!</f>
        <v>#REF!</v>
      </c>
      <c r="E589" s="675" t="e">
        <f>FSS!#REF!</f>
        <v>#REF!</v>
      </c>
      <c r="F589" s="118">
        <v>0</v>
      </c>
      <c r="G589" s="107" t="e">
        <f t="shared" si="18"/>
        <v>#REF!</v>
      </c>
      <c r="H589" s="96" t="e">
        <f>FSS!#REF!</f>
        <v>#REF!</v>
      </c>
      <c r="I589" s="563" t="e">
        <f>FSS!#REF!</f>
        <v>#REF!</v>
      </c>
      <c r="J589" s="96" t="s">
        <v>456</v>
      </c>
    </row>
    <row r="590" spans="2:10" ht="18" hidden="1" customHeight="1" x14ac:dyDescent="0.25">
      <c r="B590" s="562" t="e">
        <f>FSS!#REF!</f>
        <v>#REF!</v>
      </c>
      <c r="C590" s="147" t="e">
        <f>FSS!#REF!</f>
        <v>#REF!</v>
      </c>
      <c r="D590" s="147" t="e">
        <f>FSS!#REF!</f>
        <v>#REF!</v>
      </c>
      <c r="E590" s="675" t="e">
        <f>FSS!#REF!</f>
        <v>#REF!</v>
      </c>
      <c r="F590" s="118">
        <v>0</v>
      </c>
      <c r="G590" s="107" t="e">
        <f t="shared" si="18"/>
        <v>#REF!</v>
      </c>
      <c r="H590" s="96" t="e">
        <f>FSS!#REF!</f>
        <v>#REF!</v>
      </c>
      <c r="I590" s="563" t="e">
        <f>FSS!#REF!</f>
        <v>#REF!</v>
      </c>
      <c r="J590" s="96" t="s">
        <v>456</v>
      </c>
    </row>
    <row r="591" spans="2:10" ht="18" hidden="1" customHeight="1" x14ac:dyDescent="0.25">
      <c r="B591" s="562" t="e">
        <f>FSS!#REF!</f>
        <v>#REF!</v>
      </c>
      <c r="C591" s="147" t="e">
        <f>FSS!#REF!</f>
        <v>#REF!</v>
      </c>
      <c r="D591" s="147" t="e">
        <f>FSS!#REF!</f>
        <v>#REF!</v>
      </c>
      <c r="E591" s="675" t="e">
        <f>FSS!#REF!</f>
        <v>#REF!</v>
      </c>
      <c r="F591" s="118">
        <v>0</v>
      </c>
      <c r="G591" s="107" t="e">
        <f t="shared" si="18"/>
        <v>#REF!</v>
      </c>
      <c r="H591" s="96" t="e">
        <f>FSS!#REF!</f>
        <v>#REF!</v>
      </c>
      <c r="I591" s="563" t="e">
        <f>FSS!#REF!</f>
        <v>#REF!</v>
      </c>
      <c r="J591" s="96" t="s">
        <v>456</v>
      </c>
    </row>
    <row r="592" spans="2:10" ht="18" hidden="1" customHeight="1" x14ac:dyDescent="0.25">
      <c r="B592" s="562" t="e">
        <f>FSS!#REF!</f>
        <v>#REF!</v>
      </c>
      <c r="C592" s="147" t="e">
        <f>FSS!#REF!</f>
        <v>#REF!</v>
      </c>
      <c r="D592" s="147" t="e">
        <f>FSS!#REF!</f>
        <v>#REF!</v>
      </c>
      <c r="E592" s="675" t="e">
        <f>FSS!#REF!</f>
        <v>#REF!</v>
      </c>
      <c r="F592" s="118">
        <v>0</v>
      </c>
      <c r="G592" s="107" t="e">
        <f t="shared" si="18"/>
        <v>#REF!</v>
      </c>
      <c r="H592" s="96" t="e">
        <f>FSS!#REF!</f>
        <v>#REF!</v>
      </c>
      <c r="I592" s="563" t="e">
        <f>FSS!#REF!</f>
        <v>#REF!</v>
      </c>
      <c r="J592" s="96" t="s">
        <v>456</v>
      </c>
    </row>
    <row r="593" spans="2:11" ht="18" hidden="1" customHeight="1" x14ac:dyDescent="0.25">
      <c r="B593" s="562" t="e">
        <f>FSS!#REF!</f>
        <v>#REF!</v>
      </c>
      <c r="C593" s="147" t="e">
        <f>FSS!#REF!</f>
        <v>#REF!</v>
      </c>
      <c r="D593" s="147" t="e">
        <f>FSS!#REF!</f>
        <v>#REF!</v>
      </c>
      <c r="E593" s="675" t="e">
        <f>FSS!#REF!</f>
        <v>#REF!</v>
      </c>
      <c r="F593" s="118">
        <v>0</v>
      </c>
      <c r="G593" s="107" t="e">
        <f t="shared" si="18"/>
        <v>#REF!</v>
      </c>
      <c r="H593" s="96" t="e">
        <f>FSS!#REF!</f>
        <v>#REF!</v>
      </c>
      <c r="I593" s="563" t="e">
        <f>FSS!#REF!</f>
        <v>#REF!</v>
      </c>
      <c r="J593" s="96" t="s">
        <v>456</v>
      </c>
    </row>
    <row r="594" spans="2:11" ht="18" hidden="1" customHeight="1" x14ac:dyDescent="0.25">
      <c r="B594" s="562" t="e">
        <f>FSS!#REF!</f>
        <v>#REF!</v>
      </c>
      <c r="C594" s="147" t="e">
        <f>FSS!#REF!</f>
        <v>#REF!</v>
      </c>
      <c r="D594" s="147" t="e">
        <f>FSS!#REF!</f>
        <v>#REF!</v>
      </c>
      <c r="E594" s="675" t="e">
        <f>FSS!#REF!</f>
        <v>#REF!</v>
      </c>
      <c r="F594" s="118">
        <v>0</v>
      </c>
      <c r="G594" s="107" t="e">
        <f t="shared" si="18"/>
        <v>#REF!</v>
      </c>
      <c r="H594" s="96" t="e">
        <f>FSS!#REF!</f>
        <v>#REF!</v>
      </c>
      <c r="I594" s="563" t="e">
        <f>FSS!#REF!</f>
        <v>#REF!</v>
      </c>
      <c r="J594" s="96" t="s">
        <v>456</v>
      </c>
    </row>
    <row r="595" spans="2:11" ht="18" hidden="1" customHeight="1" x14ac:dyDescent="0.25">
      <c r="B595" s="562" t="e">
        <f>FSS!#REF!</f>
        <v>#REF!</v>
      </c>
      <c r="C595" s="147" t="e">
        <f>FSS!#REF!</f>
        <v>#REF!</v>
      </c>
      <c r="D595" s="147" t="e">
        <f>FSS!#REF!</f>
        <v>#REF!</v>
      </c>
      <c r="E595" s="675" t="e">
        <f>FSS!#REF!</f>
        <v>#REF!</v>
      </c>
      <c r="F595" s="118">
        <v>0</v>
      </c>
      <c r="G595" s="107" t="e">
        <f t="shared" si="18"/>
        <v>#REF!</v>
      </c>
      <c r="H595" s="96" t="e">
        <f>FSS!#REF!</f>
        <v>#REF!</v>
      </c>
      <c r="I595" s="563" t="e">
        <f>FSS!#REF!</f>
        <v>#REF!</v>
      </c>
      <c r="J595" s="96" t="s">
        <v>456</v>
      </c>
    </row>
    <row r="596" spans="2:11" ht="18" hidden="1" customHeight="1" x14ac:dyDescent="0.25">
      <c r="B596" s="562" t="e">
        <f>FSS!#REF!</f>
        <v>#REF!</v>
      </c>
      <c r="C596" s="147" t="e">
        <f>FSS!#REF!</f>
        <v>#REF!</v>
      </c>
      <c r="D596" s="147" t="e">
        <f>FSS!#REF!</f>
        <v>#REF!</v>
      </c>
      <c r="E596" s="675" t="e">
        <f>FSS!#REF!</f>
        <v>#REF!</v>
      </c>
      <c r="F596" s="118">
        <v>0</v>
      </c>
      <c r="G596" s="107" t="e">
        <f t="shared" si="18"/>
        <v>#REF!</v>
      </c>
      <c r="H596" s="96" t="e">
        <f>FSS!#REF!</f>
        <v>#REF!</v>
      </c>
      <c r="I596" s="563" t="e">
        <f>FSS!#REF!</f>
        <v>#REF!</v>
      </c>
      <c r="J596" s="96" t="s">
        <v>456</v>
      </c>
    </row>
    <row r="597" spans="2:11" ht="18" hidden="1" customHeight="1" x14ac:dyDescent="0.25">
      <c r="B597" s="562" t="e">
        <f>FSS!#REF!</f>
        <v>#REF!</v>
      </c>
      <c r="C597" s="147" t="e">
        <f>FSS!#REF!</f>
        <v>#REF!</v>
      </c>
      <c r="D597" s="147" t="e">
        <f>FSS!#REF!</f>
        <v>#REF!</v>
      </c>
      <c r="E597" s="675" t="e">
        <f>FSS!#REF!</f>
        <v>#REF!</v>
      </c>
      <c r="F597" s="118">
        <v>0</v>
      </c>
      <c r="G597" s="107" t="e">
        <f t="shared" si="18"/>
        <v>#REF!</v>
      </c>
      <c r="H597" s="96" t="e">
        <f>FSS!#REF!</f>
        <v>#REF!</v>
      </c>
      <c r="I597" s="563" t="e">
        <f>FSS!#REF!</f>
        <v>#REF!</v>
      </c>
      <c r="J597" s="96" t="s">
        <v>456</v>
      </c>
    </row>
    <row r="598" spans="2:11" ht="18" hidden="1" customHeight="1" x14ac:dyDescent="0.25">
      <c r="B598" s="562" t="e">
        <f>FSS!#REF!</f>
        <v>#REF!</v>
      </c>
      <c r="C598" s="147" t="e">
        <f>FSS!#REF!</f>
        <v>#REF!</v>
      </c>
      <c r="D598" s="147" t="e">
        <f>FSS!#REF!</f>
        <v>#REF!</v>
      </c>
      <c r="E598" s="675" t="e">
        <f>FSS!#REF!</f>
        <v>#REF!</v>
      </c>
      <c r="F598" s="118">
        <v>0</v>
      </c>
      <c r="G598" s="107" t="e">
        <f t="shared" si="18"/>
        <v>#REF!</v>
      </c>
      <c r="H598" s="96" t="e">
        <f>FSS!#REF!</f>
        <v>#REF!</v>
      </c>
      <c r="I598" s="563" t="e">
        <f>FSS!#REF!</f>
        <v>#REF!</v>
      </c>
      <c r="J598" s="96" t="s">
        <v>456</v>
      </c>
    </row>
    <row r="599" spans="2:11" ht="18" hidden="1" customHeight="1" thickBot="1" x14ac:dyDescent="0.3">
      <c r="B599" s="648" t="e">
        <f>FSS!#REF!</f>
        <v>#REF!</v>
      </c>
      <c r="C599" s="649" t="e">
        <f>FSS!#REF!</f>
        <v>#REF!</v>
      </c>
      <c r="D599" s="649" t="e">
        <f>FSS!#REF!</f>
        <v>#REF!</v>
      </c>
      <c r="E599" s="676" t="e">
        <f>FSS!#REF!</f>
        <v>#REF!</v>
      </c>
      <c r="F599" s="587">
        <v>0</v>
      </c>
      <c r="G599" s="583" t="e">
        <f t="shared" si="18"/>
        <v>#REF!</v>
      </c>
      <c r="H599" s="650" t="e">
        <f>FSS!#REF!</f>
        <v>#REF!</v>
      </c>
      <c r="I599" s="651" t="e">
        <f>FSS!#REF!</f>
        <v>#REF!</v>
      </c>
      <c r="J599" s="650" t="s">
        <v>456</v>
      </c>
      <c r="K599" s="643"/>
    </row>
    <row r="600" spans="2:11" ht="18" hidden="1" customHeight="1" x14ac:dyDescent="0.25">
      <c r="B600" s="653" t="e">
        <f>#REF!</f>
        <v>#REF!</v>
      </c>
      <c r="C600" s="163" t="e">
        <f>#REF!</f>
        <v>#REF!</v>
      </c>
      <c r="D600" s="163" t="e">
        <f>#REF!</f>
        <v>#REF!</v>
      </c>
      <c r="E600" s="677" t="e">
        <f>#REF!</f>
        <v>#REF!</v>
      </c>
      <c r="F600" s="511">
        <v>108.85</v>
      </c>
      <c r="G600" s="512" t="e">
        <f t="shared" si="18"/>
        <v>#REF!</v>
      </c>
      <c r="H600" s="96" t="e">
        <f>#REF!</f>
        <v>#REF!</v>
      </c>
      <c r="I600" s="654" t="e">
        <f>FSS!#REF!</f>
        <v>#REF!</v>
      </c>
      <c r="J600" s="680" t="s">
        <v>826</v>
      </c>
    </row>
    <row r="601" spans="2:11" ht="18" hidden="1" customHeight="1" x14ac:dyDescent="0.25">
      <c r="B601" s="562" t="e">
        <f>#REF!</f>
        <v>#REF!</v>
      </c>
      <c r="C601" s="147" t="e">
        <f>#REF!</f>
        <v>#REF!</v>
      </c>
      <c r="D601" s="147" t="e">
        <f>#REF!</f>
        <v>#REF!</v>
      </c>
      <c r="E601" s="675" t="e">
        <f>#REF!</f>
        <v>#REF!</v>
      </c>
      <c r="F601" s="118">
        <v>67.22</v>
      </c>
      <c r="G601" s="107" t="e">
        <f t="shared" si="18"/>
        <v>#REF!</v>
      </c>
      <c r="H601" s="96" t="e">
        <f>#REF!</f>
        <v>#REF!</v>
      </c>
      <c r="I601" s="563" t="e">
        <f>#REF!</f>
        <v>#REF!</v>
      </c>
      <c r="J601" s="681" t="s">
        <v>826</v>
      </c>
    </row>
    <row r="602" spans="2:11" ht="18" hidden="1" customHeight="1" x14ac:dyDescent="0.25">
      <c r="B602" s="562" t="e">
        <f>#REF!</f>
        <v>#REF!</v>
      </c>
      <c r="C602" s="147" t="e">
        <f>#REF!</f>
        <v>#REF!</v>
      </c>
      <c r="D602" s="147" t="e">
        <f>#REF!</f>
        <v>#REF!</v>
      </c>
      <c r="E602" s="675" t="e">
        <f>#REF!</f>
        <v>#REF!</v>
      </c>
      <c r="F602" s="118">
        <v>3.64</v>
      </c>
      <c r="G602" s="107" t="e">
        <f t="shared" si="18"/>
        <v>#REF!</v>
      </c>
      <c r="H602" s="96" t="e">
        <f>#REF!</f>
        <v>#REF!</v>
      </c>
      <c r="I602" s="563" t="e">
        <f>#REF!</f>
        <v>#REF!</v>
      </c>
      <c r="J602" s="681" t="s">
        <v>826</v>
      </c>
    </row>
    <row r="603" spans="2:11" ht="18" hidden="1" customHeight="1" x14ac:dyDescent="0.25">
      <c r="B603" s="562" t="e">
        <f>#REF!</f>
        <v>#REF!</v>
      </c>
      <c r="C603" s="147" t="e">
        <f>#REF!</f>
        <v>#REF!</v>
      </c>
      <c r="D603" s="147" t="e">
        <f>#REF!</f>
        <v>#REF!</v>
      </c>
      <c r="E603" s="675" t="e">
        <f>#REF!</f>
        <v>#REF!</v>
      </c>
      <c r="F603" s="118">
        <v>85.59</v>
      </c>
      <c r="G603" s="107" t="e">
        <f t="shared" si="18"/>
        <v>#REF!</v>
      </c>
      <c r="H603" s="96" t="e">
        <f>#REF!</f>
        <v>#REF!</v>
      </c>
      <c r="I603" s="563" t="e">
        <f>#REF!</f>
        <v>#REF!</v>
      </c>
      <c r="J603" s="681" t="s">
        <v>826</v>
      </c>
    </row>
    <row r="604" spans="2:11" ht="18" hidden="1" customHeight="1" x14ac:dyDescent="0.25">
      <c r="B604" s="562" t="e">
        <f>#REF!</f>
        <v>#REF!</v>
      </c>
      <c r="C604" s="147" t="e">
        <f>#REF!</f>
        <v>#REF!</v>
      </c>
      <c r="D604" s="147" t="e">
        <f>#REF!</f>
        <v>#REF!</v>
      </c>
      <c r="E604" s="675" t="e">
        <f>#REF!</f>
        <v>#REF!</v>
      </c>
      <c r="F604" s="118">
        <v>60.82</v>
      </c>
      <c r="G604" s="107" t="e">
        <f t="shared" si="18"/>
        <v>#REF!</v>
      </c>
      <c r="H604" s="96" t="e">
        <f>#REF!</f>
        <v>#REF!</v>
      </c>
      <c r="I604" s="563" t="e">
        <f>#REF!</f>
        <v>#REF!</v>
      </c>
      <c r="J604" s="681" t="s">
        <v>826</v>
      </c>
    </row>
    <row r="605" spans="2:11" ht="18" hidden="1" customHeight="1" x14ac:dyDescent="0.25">
      <c r="B605" s="562" t="e">
        <f>#REF!</f>
        <v>#REF!</v>
      </c>
      <c r="C605" s="147" t="e">
        <f>#REF!</f>
        <v>#REF!</v>
      </c>
      <c r="D605" s="147" t="e">
        <f>#REF!</f>
        <v>#REF!</v>
      </c>
      <c r="E605" s="675" t="e">
        <f>#REF!</f>
        <v>#REF!</v>
      </c>
      <c r="F605" s="118">
        <v>0</v>
      </c>
      <c r="G605" s="107" t="e">
        <f t="shared" si="18"/>
        <v>#REF!</v>
      </c>
      <c r="H605" s="96" t="e">
        <f>#REF!</f>
        <v>#REF!</v>
      </c>
      <c r="I605" s="563" t="e">
        <f>#REF!</f>
        <v>#REF!</v>
      </c>
      <c r="J605" s="96" t="s">
        <v>826</v>
      </c>
    </row>
    <row r="606" spans="2:11" ht="18" hidden="1" customHeight="1" x14ac:dyDescent="0.25">
      <c r="B606" s="562" t="e">
        <f>#REF!</f>
        <v>#REF!</v>
      </c>
      <c r="C606" s="147" t="e">
        <f>#REF!</f>
        <v>#REF!</v>
      </c>
      <c r="D606" s="147" t="e">
        <f>#REF!</f>
        <v>#REF!</v>
      </c>
      <c r="E606" s="675" t="e">
        <f>#REF!</f>
        <v>#REF!</v>
      </c>
      <c r="F606" s="118">
        <v>0</v>
      </c>
      <c r="G606" s="107" t="e">
        <f t="shared" si="18"/>
        <v>#REF!</v>
      </c>
      <c r="H606" s="96" t="e">
        <f>#REF!</f>
        <v>#REF!</v>
      </c>
      <c r="I606" s="563" t="e">
        <f>#REF!</f>
        <v>#REF!</v>
      </c>
      <c r="J606" s="96" t="s">
        <v>826</v>
      </c>
    </row>
    <row r="607" spans="2:11" ht="18" hidden="1" customHeight="1" x14ac:dyDescent="0.25">
      <c r="B607" s="562" t="e">
        <f>#REF!</f>
        <v>#REF!</v>
      </c>
      <c r="C607" s="147" t="e">
        <f>#REF!</f>
        <v>#REF!</v>
      </c>
      <c r="D607" s="147" t="e">
        <f>#REF!</f>
        <v>#REF!</v>
      </c>
      <c r="E607" s="675" t="e">
        <f>#REF!</f>
        <v>#REF!</v>
      </c>
      <c r="F607" s="118">
        <v>0</v>
      </c>
      <c r="G607" s="107" t="e">
        <f t="shared" si="18"/>
        <v>#REF!</v>
      </c>
      <c r="H607" s="96" t="e">
        <f>#REF!</f>
        <v>#REF!</v>
      </c>
      <c r="I607" s="563" t="e">
        <f>#REF!</f>
        <v>#REF!</v>
      </c>
      <c r="J607" s="96" t="s">
        <v>826</v>
      </c>
    </row>
    <row r="608" spans="2:11" ht="18" hidden="1" customHeight="1" x14ac:dyDescent="0.25">
      <c r="B608" s="562" t="e">
        <f>#REF!</f>
        <v>#REF!</v>
      </c>
      <c r="C608" s="147" t="e">
        <f>#REF!</f>
        <v>#REF!</v>
      </c>
      <c r="D608" s="147" t="e">
        <f>#REF!</f>
        <v>#REF!</v>
      </c>
      <c r="E608" s="675" t="e">
        <f>#REF!</f>
        <v>#REF!</v>
      </c>
      <c r="F608" s="118">
        <v>0</v>
      </c>
      <c r="G608" s="107" t="e">
        <f t="shared" si="18"/>
        <v>#REF!</v>
      </c>
      <c r="H608" s="96" t="e">
        <f>#REF!</f>
        <v>#REF!</v>
      </c>
      <c r="I608" s="563" t="e">
        <f>#REF!</f>
        <v>#REF!</v>
      </c>
      <c r="J608" s="96" t="s">
        <v>826</v>
      </c>
    </row>
    <row r="609" spans="2:10" ht="18" hidden="1" customHeight="1" x14ac:dyDescent="0.25">
      <c r="B609" s="562" t="e">
        <f>#REF!</f>
        <v>#REF!</v>
      </c>
      <c r="C609" s="147" t="e">
        <f>#REF!</f>
        <v>#REF!</v>
      </c>
      <c r="D609" s="147" t="e">
        <f>#REF!</f>
        <v>#REF!</v>
      </c>
      <c r="E609" s="675" t="e">
        <f>#REF!</f>
        <v>#REF!</v>
      </c>
      <c r="F609" s="118">
        <v>0</v>
      </c>
      <c r="G609" s="107" t="e">
        <f t="shared" si="18"/>
        <v>#REF!</v>
      </c>
      <c r="H609" s="96" t="e">
        <f>#REF!</f>
        <v>#REF!</v>
      </c>
      <c r="I609" s="563" t="e">
        <f>#REF!</f>
        <v>#REF!</v>
      </c>
      <c r="J609" s="96" t="s">
        <v>826</v>
      </c>
    </row>
    <row r="610" spans="2:10" ht="18" hidden="1" customHeight="1" x14ac:dyDescent="0.25">
      <c r="B610" s="562" t="e">
        <f>#REF!</f>
        <v>#REF!</v>
      </c>
      <c r="C610" s="147" t="e">
        <f>#REF!</f>
        <v>#REF!</v>
      </c>
      <c r="D610" s="147" t="e">
        <f>#REF!</f>
        <v>#REF!</v>
      </c>
      <c r="E610" s="675" t="e">
        <f>#REF!</f>
        <v>#REF!</v>
      </c>
      <c r="F610" s="118">
        <v>0</v>
      </c>
      <c r="G610" s="107" t="e">
        <f t="shared" si="18"/>
        <v>#REF!</v>
      </c>
      <c r="H610" s="96" t="e">
        <f>#REF!</f>
        <v>#REF!</v>
      </c>
      <c r="I610" s="563" t="e">
        <f>#REF!</f>
        <v>#REF!</v>
      </c>
      <c r="J610" s="96" t="s">
        <v>826</v>
      </c>
    </row>
    <row r="611" spans="2:10" ht="18" hidden="1" customHeight="1" x14ac:dyDescent="0.25">
      <c r="B611" s="562" t="e">
        <f>#REF!</f>
        <v>#REF!</v>
      </c>
      <c r="C611" s="147" t="e">
        <f>#REF!</f>
        <v>#REF!</v>
      </c>
      <c r="D611" s="147" t="e">
        <f>#REF!</f>
        <v>#REF!</v>
      </c>
      <c r="E611" s="675" t="e">
        <f>#REF!</f>
        <v>#REF!</v>
      </c>
      <c r="F611" s="118">
        <v>0</v>
      </c>
      <c r="G611" s="107" t="e">
        <f t="shared" si="18"/>
        <v>#REF!</v>
      </c>
      <c r="H611" s="96" t="e">
        <f>#REF!</f>
        <v>#REF!</v>
      </c>
      <c r="I611" s="563" t="e">
        <f>#REF!</f>
        <v>#REF!</v>
      </c>
      <c r="J611" s="96" t="s">
        <v>826</v>
      </c>
    </row>
    <row r="612" spans="2:10" ht="18" hidden="1" customHeight="1" x14ac:dyDescent="0.25">
      <c r="B612" s="562" t="e">
        <f>#REF!</f>
        <v>#REF!</v>
      </c>
      <c r="C612" s="147" t="e">
        <f>#REF!</f>
        <v>#REF!</v>
      </c>
      <c r="D612" s="147" t="e">
        <f>#REF!</f>
        <v>#REF!</v>
      </c>
      <c r="E612" s="675" t="e">
        <f>#REF!</f>
        <v>#REF!</v>
      </c>
      <c r="F612" s="118">
        <v>0</v>
      </c>
      <c r="G612" s="107" t="e">
        <f t="shared" si="18"/>
        <v>#REF!</v>
      </c>
      <c r="H612" s="96" t="e">
        <f>#REF!</f>
        <v>#REF!</v>
      </c>
      <c r="I612" s="563" t="e">
        <f>#REF!</f>
        <v>#REF!</v>
      </c>
      <c r="J612" s="96" t="s">
        <v>826</v>
      </c>
    </row>
    <row r="613" spans="2:10" ht="18" hidden="1" customHeight="1" x14ac:dyDescent="0.25">
      <c r="B613" s="562" t="e">
        <f>#REF!</f>
        <v>#REF!</v>
      </c>
      <c r="C613" s="147" t="e">
        <f>#REF!</f>
        <v>#REF!</v>
      </c>
      <c r="D613" s="147" t="e">
        <f>#REF!</f>
        <v>#REF!</v>
      </c>
      <c r="E613" s="675" t="e">
        <f>#REF!</f>
        <v>#REF!</v>
      </c>
      <c r="F613" s="118">
        <v>0</v>
      </c>
      <c r="G613" s="107" t="e">
        <f t="shared" si="18"/>
        <v>#REF!</v>
      </c>
      <c r="H613" s="96" t="e">
        <f>#REF!</f>
        <v>#REF!</v>
      </c>
      <c r="I613" s="563" t="e">
        <f>#REF!</f>
        <v>#REF!</v>
      </c>
      <c r="J613" s="96" t="s">
        <v>826</v>
      </c>
    </row>
    <row r="614" spans="2:10" ht="18" hidden="1" customHeight="1" x14ac:dyDescent="0.25">
      <c r="B614" s="562" t="e">
        <f>#REF!</f>
        <v>#REF!</v>
      </c>
      <c r="C614" s="147" t="e">
        <f>#REF!</f>
        <v>#REF!</v>
      </c>
      <c r="D614" s="147" t="e">
        <f>#REF!</f>
        <v>#REF!</v>
      </c>
      <c r="E614" s="675" t="e">
        <f>#REF!</f>
        <v>#REF!</v>
      </c>
      <c r="F614" s="118">
        <v>0</v>
      </c>
      <c r="G614" s="107" t="e">
        <f t="shared" si="18"/>
        <v>#REF!</v>
      </c>
      <c r="H614" s="96" t="e">
        <f>#REF!</f>
        <v>#REF!</v>
      </c>
      <c r="I614" s="563" t="e">
        <f>#REF!</f>
        <v>#REF!</v>
      </c>
      <c r="J614" s="96" t="s">
        <v>826</v>
      </c>
    </row>
    <row r="615" spans="2:10" ht="18" hidden="1" customHeight="1" x14ac:dyDescent="0.25">
      <c r="B615" s="562" t="e">
        <f>#REF!</f>
        <v>#REF!</v>
      </c>
      <c r="C615" s="147" t="e">
        <f>#REF!</f>
        <v>#REF!</v>
      </c>
      <c r="D615" s="147" t="e">
        <f>#REF!</f>
        <v>#REF!</v>
      </c>
      <c r="E615" s="675" t="e">
        <f>#REF!</f>
        <v>#REF!</v>
      </c>
      <c r="F615" s="118">
        <v>0</v>
      </c>
      <c r="G615" s="107" t="e">
        <f t="shared" si="18"/>
        <v>#REF!</v>
      </c>
      <c r="H615" s="96" t="e">
        <f>#REF!</f>
        <v>#REF!</v>
      </c>
      <c r="I615" s="563" t="e">
        <f>#REF!</f>
        <v>#REF!</v>
      </c>
      <c r="J615" s="96" t="s">
        <v>826</v>
      </c>
    </row>
    <row r="616" spans="2:10" ht="18" hidden="1" customHeight="1" x14ac:dyDescent="0.25">
      <c r="B616" s="562" t="e">
        <f>#REF!</f>
        <v>#REF!</v>
      </c>
      <c r="C616" s="147" t="e">
        <f>#REF!</f>
        <v>#REF!</v>
      </c>
      <c r="D616" s="147" t="e">
        <f>#REF!</f>
        <v>#REF!</v>
      </c>
      <c r="E616" s="675" t="e">
        <f>#REF!</f>
        <v>#REF!</v>
      </c>
      <c r="F616" s="118">
        <v>0</v>
      </c>
      <c r="G616" s="107" t="e">
        <f t="shared" si="18"/>
        <v>#REF!</v>
      </c>
      <c r="H616" s="96" t="e">
        <f>#REF!</f>
        <v>#REF!</v>
      </c>
      <c r="I616" s="563" t="e">
        <f>#REF!</f>
        <v>#REF!</v>
      </c>
      <c r="J616" s="96" t="s">
        <v>826</v>
      </c>
    </row>
    <row r="617" spans="2:10" ht="18" hidden="1" customHeight="1" x14ac:dyDescent="0.25">
      <c r="B617" s="562" t="e">
        <f>#REF!</f>
        <v>#REF!</v>
      </c>
      <c r="C617" s="147" t="e">
        <f>#REF!</f>
        <v>#REF!</v>
      </c>
      <c r="D617" s="147" t="e">
        <f>#REF!</f>
        <v>#REF!</v>
      </c>
      <c r="E617" s="675" t="e">
        <f>#REF!</f>
        <v>#REF!</v>
      </c>
      <c r="F617" s="118">
        <v>0</v>
      </c>
      <c r="G617" s="107" t="e">
        <f t="shared" si="18"/>
        <v>#REF!</v>
      </c>
      <c r="H617" s="96" t="e">
        <f>#REF!</f>
        <v>#REF!</v>
      </c>
      <c r="I617" s="563" t="e">
        <f>#REF!</f>
        <v>#REF!</v>
      </c>
      <c r="J617" s="96" t="s">
        <v>826</v>
      </c>
    </row>
    <row r="618" spans="2:10" ht="18" hidden="1" customHeight="1" x14ac:dyDescent="0.25">
      <c r="B618" s="562" t="e">
        <f>#REF!</f>
        <v>#REF!</v>
      </c>
      <c r="C618" s="147" t="e">
        <f>#REF!</f>
        <v>#REF!</v>
      </c>
      <c r="D618" s="147" t="e">
        <f>#REF!</f>
        <v>#REF!</v>
      </c>
      <c r="E618" s="675" t="e">
        <f>#REF!</f>
        <v>#REF!</v>
      </c>
      <c r="F618" s="118">
        <v>0</v>
      </c>
      <c r="G618" s="107" t="e">
        <f t="shared" si="18"/>
        <v>#REF!</v>
      </c>
      <c r="H618" s="96" t="e">
        <f>#REF!</f>
        <v>#REF!</v>
      </c>
      <c r="I618" s="563" t="e">
        <f>#REF!</f>
        <v>#REF!</v>
      </c>
      <c r="J618" s="96" t="s">
        <v>826</v>
      </c>
    </row>
    <row r="619" spans="2:10" ht="18" hidden="1" customHeight="1" x14ac:dyDescent="0.25">
      <c r="B619" s="562" t="e">
        <f>#REF!</f>
        <v>#REF!</v>
      </c>
      <c r="C619" s="147" t="e">
        <f>#REF!</f>
        <v>#REF!</v>
      </c>
      <c r="D619" s="147" t="e">
        <f>#REF!</f>
        <v>#REF!</v>
      </c>
      <c r="E619" s="675" t="e">
        <f>#REF!</f>
        <v>#REF!</v>
      </c>
      <c r="F619" s="118">
        <v>0</v>
      </c>
      <c r="G619" s="107" t="e">
        <f t="shared" si="18"/>
        <v>#REF!</v>
      </c>
      <c r="H619" s="96" t="e">
        <f>#REF!</f>
        <v>#REF!</v>
      </c>
      <c r="I619" s="563" t="e">
        <f>#REF!</f>
        <v>#REF!</v>
      </c>
      <c r="J619" s="96" t="s">
        <v>826</v>
      </c>
    </row>
    <row r="620" spans="2:10" ht="18" hidden="1" customHeight="1" x14ac:dyDescent="0.25">
      <c r="B620" s="562" t="e">
        <f>#REF!</f>
        <v>#REF!</v>
      </c>
      <c r="C620" s="147" t="e">
        <f>#REF!</f>
        <v>#REF!</v>
      </c>
      <c r="D620" s="147" t="e">
        <f>#REF!</f>
        <v>#REF!</v>
      </c>
      <c r="E620" s="675" t="e">
        <f>#REF!</f>
        <v>#REF!</v>
      </c>
      <c r="F620" s="118">
        <v>0</v>
      </c>
      <c r="G620" s="107" t="e">
        <f t="shared" si="18"/>
        <v>#REF!</v>
      </c>
      <c r="H620" s="96" t="e">
        <f>#REF!</f>
        <v>#REF!</v>
      </c>
      <c r="I620" s="563" t="e">
        <f>#REF!</f>
        <v>#REF!</v>
      </c>
      <c r="J620" s="96" t="s">
        <v>826</v>
      </c>
    </row>
    <row r="621" spans="2:10" ht="18" hidden="1" customHeight="1" x14ac:dyDescent="0.25">
      <c r="B621" s="562" t="e">
        <f>#REF!</f>
        <v>#REF!</v>
      </c>
      <c r="C621" s="147" t="e">
        <f>#REF!</f>
        <v>#REF!</v>
      </c>
      <c r="D621" s="147" t="e">
        <f>#REF!</f>
        <v>#REF!</v>
      </c>
      <c r="E621" s="675" t="e">
        <f>#REF!</f>
        <v>#REF!</v>
      </c>
      <c r="F621" s="118">
        <v>0</v>
      </c>
      <c r="G621" s="107" t="e">
        <f t="shared" si="18"/>
        <v>#REF!</v>
      </c>
      <c r="H621" s="96" t="e">
        <f>#REF!</f>
        <v>#REF!</v>
      </c>
      <c r="I621" s="563" t="e">
        <f>#REF!</f>
        <v>#REF!</v>
      </c>
      <c r="J621" s="96" t="s">
        <v>826</v>
      </c>
    </row>
    <row r="622" spans="2:10" ht="18" hidden="1" customHeight="1" x14ac:dyDescent="0.25">
      <c r="B622" s="562" t="e">
        <f>#REF!</f>
        <v>#REF!</v>
      </c>
      <c r="C622" s="147" t="e">
        <f>#REF!</f>
        <v>#REF!</v>
      </c>
      <c r="D622" s="147" t="e">
        <f>#REF!</f>
        <v>#REF!</v>
      </c>
      <c r="E622" s="675" t="e">
        <f>#REF!</f>
        <v>#REF!</v>
      </c>
      <c r="F622" s="118">
        <v>0</v>
      </c>
      <c r="G622" s="107" t="e">
        <f t="shared" si="18"/>
        <v>#REF!</v>
      </c>
      <c r="H622" s="96" t="e">
        <f>#REF!</f>
        <v>#REF!</v>
      </c>
      <c r="I622" s="563" t="e">
        <f>#REF!</f>
        <v>#REF!</v>
      </c>
      <c r="J622" s="96" t="s">
        <v>826</v>
      </c>
    </row>
    <row r="623" spans="2:10" ht="18" hidden="1" customHeight="1" x14ac:dyDescent="0.25">
      <c r="B623" s="562" t="e">
        <f>#REF!</f>
        <v>#REF!</v>
      </c>
      <c r="C623" s="147" t="e">
        <f>#REF!</f>
        <v>#REF!</v>
      </c>
      <c r="D623" s="147" t="e">
        <f>#REF!</f>
        <v>#REF!</v>
      </c>
      <c r="E623" s="675" t="e">
        <f>#REF!</f>
        <v>#REF!</v>
      </c>
      <c r="F623" s="118">
        <v>0</v>
      </c>
      <c r="G623" s="107" t="e">
        <f t="shared" si="18"/>
        <v>#REF!</v>
      </c>
      <c r="H623" s="96" t="e">
        <f>#REF!</f>
        <v>#REF!</v>
      </c>
      <c r="I623" s="563" t="e">
        <f>#REF!</f>
        <v>#REF!</v>
      </c>
      <c r="J623" s="96" t="s">
        <v>826</v>
      </c>
    </row>
    <row r="624" spans="2:10" ht="18" hidden="1" customHeight="1" x14ac:dyDescent="0.25">
      <c r="B624" s="562" t="e">
        <f>#REF!</f>
        <v>#REF!</v>
      </c>
      <c r="C624" s="147" t="e">
        <f>#REF!</f>
        <v>#REF!</v>
      </c>
      <c r="D624" s="147" t="e">
        <f>#REF!</f>
        <v>#REF!</v>
      </c>
      <c r="E624" s="675" t="e">
        <f>#REF!</f>
        <v>#REF!</v>
      </c>
      <c r="F624" s="118">
        <v>0</v>
      </c>
      <c r="G624" s="107" t="e">
        <f t="shared" si="18"/>
        <v>#REF!</v>
      </c>
      <c r="H624" s="96" t="e">
        <f>#REF!</f>
        <v>#REF!</v>
      </c>
      <c r="I624" s="563" t="e">
        <f>#REF!</f>
        <v>#REF!</v>
      </c>
      <c r="J624" s="96" t="s">
        <v>826</v>
      </c>
    </row>
    <row r="625" spans="2:10" ht="18" hidden="1" customHeight="1" x14ac:dyDescent="0.25">
      <c r="B625" s="562" t="e">
        <f>#REF!</f>
        <v>#REF!</v>
      </c>
      <c r="C625" s="147" t="e">
        <f>#REF!</f>
        <v>#REF!</v>
      </c>
      <c r="D625" s="147" t="e">
        <f>#REF!</f>
        <v>#REF!</v>
      </c>
      <c r="E625" s="675" t="e">
        <f>#REF!</f>
        <v>#REF!</v>
      </c>
      <c r="F625" s="118">
        <v>0</v>
      </c>
      <c r="G625" s="107" t="e">
        <f t="shared" si="18"/>
        <v>#REF!</v>
      </c>
      <c r="H625" s="96" t="e">
        <f>#REF!</f>
        <v>#REF!</v>
      </c>
      <c r="I625" s="563" t="e">
        <f>#REF!</f>
        <v>#REF!</v>
      </c>
      <c r="J625" s="96" t="s">
        <v>826</v>
      </c>
    </row>
    <row r="626" spans="2:10" ht="18" hidden="1" customHeight="1" x14ac:dyDescent="0.25">
      <c r="B626" s="562" t="e">
        <f>#REF!</f>
        <v>#REF!</v>
      </c>
      <c r="C626" s="147" t="e">
        <f>#REF!</f>
        <v>#REF!</v>
      </c>
      <c r="D626" s="147" t="e">
        <f>#REF!</f>
        <v>#REF!</v>
      </c>
      <c r="E626" s="675" t="e">
        <f>#REF!</f>
        <v>#REF!</v>
      </c>
      <c r="F626" s="118">
        <v>0</v>
      </c>
      <c r="G626" s="107" t="e">
        <f t="shared" si="18"/>
        <v>#REF!</v>
      </c>
      <c r="H626" s="96" t="e">
        <f>#REF!</f>
        <v>#REF!</v>
      </c>
      <c r="I626" s="563" t="e">
        <f>#REF!</f>
        <v>#REF!</v>
      </c>
      <c r="J626" s="96" t="s">
        <v>826</v>
      </c>
    </row>
    <row r="627" spans="2:10" ht="18" hidden="1" customHeight="1" x14ac:dyDescent="0.25">
      <c r="B627" s="562" t="e">
        <f>#REF!</f>
        <v>#REF!</v>
      </c>
      <c r="C627" s="147" t="e">
        <f>#REF!</f>
        <v>#REF!</v>
      </c>
      <c r="D627" s="147" t="e">
        <f>#REF!</f>
        <v>#REF!</v>
      </c>
      <c r="E627" s="675" t="e">
        <f>#REF!</f>
        <v>#REF!</v>
      </c>
      <c r="F627" s="118">
        <v>0</v>
      </c>
      <c r="G627" s="107" t="e">
        <f t="shared" si="18"/>
        <v>#REF!</v>
      </c>
      <c r="H627" s="96" t="e">
        <f>#REF!</f>
        <v>#REF!</v>
      </c>
      <c r="I627" s="563" t="e">
        <f>#REF!</f>
        <v>#REF!</v>
      </c>
      <c r="J627" s="96" t="s">
        <v>826</v>
      </c>
    </row>
    <row r="628" spans="2:10" ht="18" hidden="1" customHeight="1" x14ac:dyDescent="0.25">
      <c r="B628" s="562" t="e">
        <f>#REF!</f>
        <v>#REF!</v>
      </c>
      <c r="C628" s="147" t="e">
        <f>#REF!</f>
        <v>#REF!</v>
      </c>
      <c r="D628" s="147" t="e">
        <f>#REF!</f>
        <v>#REF!</v>
      </c>
      <c r="E628" s="675" t="e">
        <f>#REF!</f>
        <v>#REF!</v>
      </c>
      <c r="F628" s="118">
        <v>0</v>
      </c>
      <c r="G628" s="107" t="e">
        <f t="shared" si="18"/>
        <v>#REF!</v>
      </c>
      <c r="H628" s="96" t="e">
        <f>#REF!</f>
        <v>#REF!</v>
      </c>
      <c r="I628" s="563" t="e">
        <f>#REF!</f>
        <v>#REF!</v>
      </c>
      <c r="J628" s="96" t="s">
        <v>826</v>
      </c>
    </row>
    <row r="629" spans="2:10" ht="18" hidden="1" customHeight="1" x14ac:dyDescent="0.25">
      <c r="B629" s="562" t="e">
        <f>#REF!</f>
        <v>#REF!</v>
      </c>
      <c r="C629" s="147" t="e">
        <f>#REF!</f>
        <v>#REF!</v>
      </c>
      <c r="D629" s="147" t="e">
        <f>#REF!</f>
        <v>#REF!</v>
      </c>
      <c r="E629" s="675" t="e">
        <f>#REF!</f>
        <v>#REF!</v>
      </c>
      <c r="F629" s="118">
        <v>0</v>
      </c>
      <c r="G629" s="107" t="e">
        <f t="shared" si="18"/>
        <v>#REF!</v>
      </c>
      <c r="H629" s="96" t="e">
        <f>#REF!</f>
        <v>#REF!</v>
      </c>
      <c r="I629" s="563" t="e">
        <f>#REF!</f>
        <v>#REF!</v>
      </c>
      <c r="J629" s="96" t="s">
        <v>826</v>
      </c>
    </row>
    <row r="630" spans="2:10" ht="18" hidden="1" customHeight="1" x14ac:dyDescent="0.25">
      <c r="B630" s="562" t="e">
        <f>#REF!</f>
        <v>#REF!</v>
      </c>
      <c r="C630" s="147" t="e">
        <f>#REF!</f>
        <v>#REF!</v>
      </c>
      <c r="D630" s="147" t="e">
        <f>#REF!</f>
        <v>#REF!</v>
      </c>
      <c r="E630" s="675" t="e">
        <f>#REF!</f>
        <v>#REF!</v>
      </c>
      <c r="F630" s="118">
        <v>0</v>
      </c>
      <c r="G630" s="107" t="e">
        <f t="shared" si="18"/>
        <v>#REF!</v>
      </c>
      <c r="H630" s="96" t="e">
        <f>#REF!</f>
        <v>#REF!</v>
      </c>
      <c r="I630" s="563" t="e">
        <f>#REF!</f>
        <v>#REF!</v>
      </c>
      <c r="J630" s="96" t="s">
        <v>826</v>
      </c>
    </row>
    <row r="631" spans="2:10" ht="18" hidden="1" customHeight="1" x14ac:dyDescent="0.25">
      <c r="B631" s="562" t="e">
        <f>#REF!</f>
        <v>#REF!</v>
      </c>
      <c r="C631" s="147" t="e">
        <f>#REF!</f>
        <v>#REF!</v>
      </c>
      <c r="D631" s="147" t="e">
        <f>#REF!</f>
        <v>#REF!</v>
      </c>
      <c r="E631" s="675" t="e">
        <f>#REF!</f>
        <v>#REF!</v>
      </c>
      <c r="F631" s="118">
        <v>0</v>
      </c>
      <c r="G631" s="107" t="e">
        <f t="shared" si="18"/>
        <v>#REF!</v>
      </c>
      <c r="H631" s="96" t="e">
        <f>#REF!</f>
        <v>#REF!</v>
      </c>
      <c r="I631" s="563" t="e">
        <f>#REF!</f>
        <v>#REF!</v>
      </c>
      <c r="J631" s="96" t="s">
        <v>826</v>
      </c>
    </row>
    <row r="632" spans="2:10" ht="18" hidden="1" customHeight="1" x14ac:dyDescent="0.25">
      <c r="B632" s="562" t="e">
        <f>#REF!</f>
        <v>#REF!</v>
      </c>
      <c r="C632" s="147" t="e">
        <f>#REF!</f>
        <v>#REF!</v>
      </c>
      <c r="D632" s="147" t="e">
        <f>#REF!</f>
        <v>#REF!</v>
      </c>
      <c r="E632" s="675" t="e">
        <f>#REF!</f>
        <v>#REF!</v>
      </c>
      <c r="F632" s="118">
        <v>0</v>
      </c>
      <c r="G632" s="107" t="e">
        <f t="shared" si="18"/>
        <v>#REF!</v>
      </c>
      <c r="H632" s="96" t="e">
        <f>#REF!</f>
        <v>#REF!</v>
      </c>
      <c r="I632" s="563" t="e">
        <f>#REF!</f>
        <v>#REF!</v>
      </c>
      <c r="J632" s="96" t="s">
        <v>826</v>
      </c>
    </row>
    <row r="633" spans="2:10" ht="18" hidden="1" customHeight="1" x14ac:dyDescent="0.25">
      <c r="B633" s="562" t="e">
        <f>#REF!</f>
        <v>#REF!</v>
      </c>
      <c r="C633" s="147" t="e">
        <f>#REF!</f>
        <v>#REF!</v>
      </c>
      <c r="D633" s="147" t="e">
        <f>#REF!</f>
        <v>#REF!</v>
      </c>
      <c r="E633" s="675" t="e">
        <f>#REF!</f>
        <v>#REF!</v>
      </c>
      <c r="F633" s="118">
        <v>0</v>
      </c>
      <c r="G633" s="107" t="e">
        <f t="shared" si="18"/>
        <v>#REF!</v>
      </c>
      <c r="H633" s="96" t="e">
        <f>#REF!</f>
        <v>#REF!</v>
      </c>
      <c r="I633" s="563" t="e">
        <f>#REF!</f>
        <v>#REF!</v>
      </c>
      <c r="J633" s="96" t="s">
        <v>826</v>
      </c>
    </row>
    <row r="634" spans="2:10" ht="18" hidden="1" customHeight="1" x14ac:dyDescent="0.25">
      <c r="B634" s="562" t="e">
        <f>#REF!</f>
        <v>#REF!</v>
      </c>
      <c r="C634" s="147" t="e">
        <f>#REF!</f>
        <v>#REF!</v>
      </c>
      <c r="D634" s="147" t="e">
        <f>#REF!</f>
        <v>#REF!</v>
      </c>
      <c r="E634" s="675" t="e">
        <f>#REF!</f>
        <v>#REF!</v>
      </c>
      <c r="F634" s="118">
        <v>0</v>
      </c>
      <c r="G634" s="107" t="e">
        <f t="shared" si="18"/>
        <v>#REF!</v>
      </c>
      <c r="H634" s="96" t="e">
        <f>#REF!</f>
        <v>#REF!</v>
      </c>
      <c r="I634" s="563" t="e">
        <f>#REF!</f>
        <v>#REF!</v>
      </c>
      <c r="J634" s="96" t="s">
        <v>826</v>
      </c>
    </row>
    <row r="635" spans="2:10" ht="18" hidden="1" customHeight="1" x14ac:dyDescent="0.25">
      <c r="B635" s="562" t="e">
        <f>#REF!</f>
        <v>#REF!</v>
      </c>
      <c r="C635" s="147" t="e">
        <f>#REF!</f>
        <v>#REF!</v>
      </c>
      <c r="D635" s="147" t="e">
        <f>#REF!</f>
        <v>#REF!</v>
      </c>
      <c r="E635" s="675" t="e">
        <f>#REF!</f>
        <v>#REF!</v>
      </c>
      <c r="F635" s="118">
        <v>0</v>
      </c>
      <c r="G635" s="107" t="e">
        <f t="shared" si="18"/>
        <v>#REF!</v>
      </c>
      <c r="H635" s="96" t="e">
        <f>#REF!</f>
        <v>#REF!</v>
      </c>
      <c r="I635" s="563" t="e">
        <f>#REF!</f>
        <v>#REF!</v>
      </c>
      <c r="J635" s="96" t="s">
        <v>826</v>
      </c>
    </row>
    <row r="636" spans="2:10" ht="18" hidden="1" customHeight="1" x14ac:dyDescent="0.25">
      <c r="B636" s="562" t="e">
        <f>#REF!</f>
        <v>#REF!</v>
      </c>
      <c r="C636" s="147" t="e">
        <f>#REF!</f>
        <v>#REF!</v>
      </c>
      <c r="D636" s="147" t="e">
        <f>#REF!</f>
        <v>#REF!</v>
      </c>
      <c r="E636" s="675" t="e">
        <f>#REF!</f>
        <v>#REF!</v>
      </c>
      <c r="F636" s="118">
        <v>0</v>
      </c>
      <c r="G636" s="107" t="e">
        <f t="shared" si="18"/>
        <v>#REF!</v>
      </c>
      <c r="H636" s="96" t="e">
        <f>#REF!</f>
        <v>#REF!</v>
      </c>
      <c r="I636" s="563" t="e">
        <f>#REF!</f>
        <v>#REF!</v>
      </c>
      <c r="J636" s="96" t="s">
        <v>826</v>
      </c>
    </row>
    <row r="637" spans="2:10" ht="18" hidden="1" customHeight="1" x14ac:dyDescent="0.25">
      <c r="B637" s="562" t="e">
        <f>#REF!</f>
        <v>#REF!</v>
      </c>
      <c r="C637" s="147" t="e">
        <f>#REF!</f>
        <v>#REF!</v>
      </c>
      <c r="D637" s="147" t="e">
        <f>#REF!</f>
        <v>#REF!</v>
      </c>
      <c r="E637" s="675" t="e">
        <f>#REF!</f>
        <v>#REF!</v>
      </c>
      <c r="F637" s="118">
        <v>0</v>
      </c>
      <c r="G637" s="107" t="e">
        <f t="shared" si="18"/>
        <v>#REF!</v>
      </c>
      <c r="H637" s="96" t="e">
        <f>#REF!</f>
        <v>#REF!</v>
      </c>
      <c r="I637" s="563" t="e">
        <f>#REF!</f>
        <v>#REF!</v>
      </c>
      <c r="J637" s="96" t="s">
        <v>826</v>
      </c>
    </row>
    <row r="638" spans="2:10" ht="18" hidden="1" customHeight="1" x14ac:dyDescent="0.25">
      <c r="B638" s="562" t="e">
        <f>#REF!</f>
        <v>#REF!</v>
      </c>
      <c r="C638" s="147" t="e">
        <f>#REF!</f>
        <v>#REF!</v>
      </c>
      <c r="D638" s="147" t="e">
        <f>#REF!</f>
        <v>#REF!</v>
      </c>
      <c r="E638" s="675" t="e">
        <f>#REF!</f>
        <v>#REF!</v>
      </c>
      <c r="F638" s="118">
        <v>0</v>
      </c>
      <c r="G638" s="107" t="e">
        <f t="shared" si="18"/>
        <v>#REF!</v>
      </c>
      <c r="H638" s="96" t="e">
        <f>#REF!</f>
        <v>#REF!</v>
      </c>
      <c r="I638" s="563" t="e">
        <f>#REF!</f>
        <v>#REF!</v>
      </c>
      <c r="J638" s="96" t="s">
        <v>826</v>
      </c>
    </row>
    <row r="639" spans="2:10" ht="18" hidden="1" customHeight="1" x14ac:dyDescent="0.25">
      <c r="B639" s="562" t="e">
        <f>#REF!</f>
        <v>#REF!</v>
      </c>
      <c r="C639" s="147" t="e">
        <f>#REF!</f>
        <v>#REF!</v>
      </c>
      <c r="D639" s="147" t="e">
        <f>#REF!</f>
        <v>#REF!</v>
      </c>
      <c r="E639" s="675" t="e">
        <f>#REF!</f>
        <v>#REF!</v>
      </c>
      <c r="F639" s="118">
        <v>0</v>
      </c>
      <c r="G639" s="107" t="e">
        <f t="shared" si="18"/>
        <v>#REF!</v>
      </c>
      <c r="H639" s="96" t="e">
        <f>#REF!</f>
        <v>#REF!</v>
      </c>
      <c r="I639" s="563" t="e">
        <f>#REF!</f>
        <v>#REF!</v>
      </c>
      <c r="J639" s="96" t="s">
        <v>826</v>
      </c>
    </row>
    <row r="640" spans="2:10" ht="18" hidden="1" customHeight="1" x14ac:dyDescent="0.25">
      <c r="B640" s="562" t="e">
        <f>#REF!</f>
        <v>#REF!</v>
      </c>
      <c r="C640" s="147" t="e">
        <f>#REF!</f>
        <v>#REF!</v>
      </c>
      <c r="D640" s="147" t="e">
        <f>#REF!</f>
        <v>#REF!</v>
      </c>
      <c r="E640" s="675" t="e">
        <f>#REF!</f>
        <v>#REF!</v>
      </c>
      <c r="F640" s="118">
        <v>0</v>
      </c>
      <c r="G640" s="107" t="e">
        <f t="shared" si="18"/>
        <v>#REF!</v>
      </c>
      <c r="H640" s="96" t="e">
        <f>#REF!</f>
        <v>#REF!</v>
      </c>
      <c r="I640" s="563" t="e">
        <f>#REF!</f>
        <v>#REF!</v>
      </c>
      <c r="J640" s="96" t="s">
        <v>826</v>
      </c>
    </row>
    <row r="641" spans="2:10" ht="18" hidden="1" customHeight="1" x14ac:dyDescent="0.25">
      <c r="B641" s="562" t="e">
        <f>#REF!</f>
        <v>#REF!</v>
      </c>
      <c r="C641" s="147" t="e">
        <f>#REF!</f>
        <v>#REF!</v>
      </c>
      <c r="D641" s="147" t="e">
        <f>#REF!</f>
        <v>#REF!</v>
      </c>
      <c r="E641" s="675" t="e">
        <f>#REF!</f>
        <v>#REF!</v>
      </c>
      <c r="F641" s="118">
        <v>0</v>
      </c>
      <c r="G641" s="107" t="e">
        <f t="shared" si="18"/>
        <v>#REF!</v>
      </c>
      <c r="H641" s="96" t="e">
        <f>#REF!</f>
        <v>#REF!</v>
      </c>
      <c r="I641" s="563" t="e">
        <f>#REF!</f>
        <v>#REF!</v>
      </c>
      <c r="J641" s="96" t="s">
        <v>826</v>
      </c>
    </row>
    <row r="642" spans="2:10" ht="18" hidden="1" customHeight="1" x14ac:dyDescent="0.25">
      <c r="B642" s="562" t="e">
        <f>#REF!</f>
        <v>#REF!</v>
      </c>
      <c r="C642" s="147" t="e">
        <f>#REF!</f>
        <v>#REF!</v>
      </c>
      <c r="D642" s="147" t="e">
        <f>#REF!</f>
        <v>#REF!</v>
      </c>
      <c r="E642" s="675" t="e">
        <f>#REF!</f>
        <v>#REF!</v>
      </c>
      <c r="F642" s="118">
        <v>0</v>
      </c>
      <c r="G642" s="107" t="e">
        <f t="shared" si="18"/>
        <v>#REF!</v>
      </c>
      <c r="H642" s="96" t="e">
        <f>#REF!</f>
        <v>#REF!</v>
      </c>
      <c r="I642" s="563" t="e">
        <f>#REF!</f>
        <v>#REF!</v>
      </c>
      <c r="J642" s="96" t="s">
        <v>826</v>
      </c>
    </row>
    <row r="643" spans="2:10" ht="18" hidden="1" customHeight="1" x14ac:dyDescent="0.25">
      <c r="B643" s="562" t="e">
        <f>#REF!</f>
        <v>#REF!</v>
      </c>
      <c r="C643" s="147" t="e">
        <f>#REF!</f>
        <v>#REF!</v>
      </c>
      <c r="D643" s="147" t="e">
        <f>#REF!</f>
        <v>#REF!</v>
      </c>
      <c r="E643" s="675" t="e">
        <f>#REF!</f>
        <v>#REF!</v>
      </c>
      <c r="F643" s="118">
        <v>0</v>
      </c>
      <c r="G643" s="107" t="e">
        <f t="shared" si="18"/>
        <v>#REF!</v>
      </c>
      <c r="H643" s="96" t="e">
        <f>#REF!</f>
        <v>#REF!</v>
      </c>
      <c r="I643" s="563" t="e">
        <f>#REF!</f>
        <v>#REF!</v>
      </c>
      <c r="J643" s="96" t="s">
        <v>826</v>
      </c>
    </row>
    <row r="644" spans="2:10" ht="18" hidden="1" customHeight="1" x14ac:dyDescent="0.25">
      <c r="B644" s="562" t="e">
        <f>#REF!</f>
        <v>#REF!</v>
      </c>
      <c r="C644" s="147" t="e">
        <f>#REF!</f>
        <v>#REF!</v>
      </c>
      <c r="D644" s="147" t="e">
        <f>#REF!</f>
        <v>#REF!</v>
      </c>
      <c r="E644" s="675" t="e">
        <f>#REF!</f>
        <v>#REF!</v>
      </c>
      <c r="F644" s="118">
        <v>0</v>
      </c>
      <c r="G644" s="107" t="e">
        <f t="shared" si="18"/>
        <v>#REF!</v>
      </c>
      <c r="H644" s="96" t="e">
        <f>#REF!</f>
        <v>#REF!</v>
      </c>
      <c r="I644" s="563" t="e">
        <f>#REF!</f>
        <v>#REF!</v>
      </c>
      <c r="J644" s="96" t="s">
        <v>826</v>
      </c>
    </row>
    <row r="645" spans="2:10" ht="18" hidden="1" customHeight="1" x14ac:dyDescent="0.25">
      <c r="B645" s="562" t="e">
        <f>#REF!</f>
        <v>#REF!</v>
      </c>
      <c r="C645" s="147" t="e">
        <f>#REF!</f>
        <v>#REF!</v>
      </c>
      <c r="D645" s="147" t="e">
        <f>#REF!</f>
        <v>#REF!</v>
      </c>
      <c r="E645" s="675" t="e">
        <f>#REF!</f>
        <v>#REF!</v>
      </c>
      <c r="F645" s="118">
        <v>0</v>
      </c>
      <c r="G645" s="107" t="e">
        <f t="shared" si="18"/>
        <v>#REF!</v>
      </c>
      <c r="H645" s="96" t="e">
        <f>#REF!</f>
        <v>#REF!</v>
      </c>
      <c r="I645" s="563" t="e">
        <f>#REF!</f>
        <v>#REF!</v>
      </c>
      <c r="J645" s="96" t="s">
        <v>826</v>
      </c>
    </row>
    <row r="646" spans="2:10" ht="18" hidden="1" customHeight="1" x14ac:dyDescent="0.25">
      <c r="B646" s="562" t="e">
        <f>#REF!</f>
        <v>#REF!</v>
      </c>
      <c r="C646" s="147" t="e">
        <f>#REF!</f>
        <v>#REF!</v>
      </c>
      <c r="D646" s="147" t="e">
        <f>#REF!</f>
        <v>#REF!</v>
      </c>
      <c r="E646" s="675" t="e">
        <f>#REF!</f>
        <v>#REF!</v>
      </c>
      <c r="F646" s="118">
        <v>0</v>
      </c>
      <c r="G646" s="107" t="e">
        <f t="shared" si="18"/>
        <v>#REF!</v>
      </c>
      <c r="H646" s="96" t="e">
        <f>#REF!</f>
        <v>#REF!</v>
      </c>
      <c r="I646" s="563" t="e">
        <f>#REF!</f>
        <v>#REF!</v>
      </c>
      <c r="J646" s="96" t="s">
        <v>826</v>
      </c>
    </row>
    <row r="647" spans="2:10" ht="18" hidden="1" customHeight="1" x14ac:dyDescent="0.25">
      <c r="B647" s="562" t="e">
        <f>#REF!</f>
        <v>#REF!</v>
      </c>
      <c r="C647" s="147" t="e">
        <f>#REF!</f>
        <v>#REF!</v>
      </c>
      <c r="D647" s="147" t="e">
        <f>#REF!</f>
        <v>#REF!</v>
      </c>
      <c r="E647" s="675" t="e">
        <f>#REF!</f>
        <v>#REF!</v>
      </c>
      <c r="F647" s="118">
        <v>0</v>
      </c>
      <c r="G647" s="107" t="e">
        <f t="shared" si="18"/>
        <v>#REF!</v>
      </c>
      <c r="H647" s="96" t="e">
        <f>#REF!</f>
        <v>#REF!</v>
      </c>
      <c r="I647" s="563" t="e">
        <f>#REF!</f>
        <v>#REF!</v>
      </c>
      <c r="J647" s="96" t="s">
        <v>826</v>
      </c>
    </row>
    <row r="648" spans="2:10" ht="18" hidden="1" customHeight="1" x14ac:dyDescent="0.25">
      <c r="B648" s="562" t="e">
        <f>#REF!</f>
        <v>#REF!</v>
      </c>
      <c r="C648" s="147" t="e">
        <f>#REF!</f>
        <v>#REF!</v>
      </c>
      <c r="D648" s="147" t="e">
        <f>#REF!</f>
        <v>#REF!</v>
      </c>
      <c r="E648" s="675" t="e">
        <f>#REF!</f>
        <v>#REF!</v>
      </c>
      <c r="F648" s="118">
        <v>0</v>
      </c>
      <c r="G648" s="107" t="e">
        <f t="shared" si="18"/>
        <v>#REF!</v>
      </c>
      <c r="H648" s="96" t="e">
        <f>#REF!</f>
        <v>#REF!</v>
      </c>
      <c r="I648" s="563" t="e">
        <f>#REF!</f>
        <v>#REF!</v>
      </c>
      <c r="J648" s="96" t="s">
        <v>826</v>
      </c>
    </row>
    <row r="649" spans="2:10" ht="18" hidden="1" customHeight="1" x14ac:dyDescent="0.25">
      <c r="B649" s="562" t="e">
        <f>#REF!</f>
        <v>#REF!</v>
      </c>
      <c r="C649" s="147" t="e">
        <f>#REF!</f>
        <v>#REF!</v>
      </c>
      <c r="D649" s="147" t="e">
        <f>#REF!</f>
        <v>#REF!</v>
      </c>
      <c r="E649" s="675" t="e">
        <f>#REF!</f>
        <v>#REF!</v>
      </c>
      <c r="F649" s="118">
        <v>0</v>
      </c>
      <c r="G649" s="107" t="e">
        <f t="shared" ref="G649:G712" si="19">PRODUCT(E649,F649)</f>
        <v>#REF!</v>
      </c>
      <c r="H649" s="96" t="e">
        <f>#REF!</f>
        <v>#REF!</v>
      </c>
      <c r="I649" s="563" t="e">
        <f>#REF!</f>
        <v>#REF!</v>
      </c>
      <c r="J649" s="96" t="s">
        <v>826</v>
      </c>
    </row>
    <row r="650" spans="2:10" ht="18" hidden="1" customHeight="1" x14ac:dyDescent="0.25">
      <c r="B650" s="562" t="e">
        <f>#REF!</f>
        <v>#REF!</v>
      </c>
      <c r="C650" s="147" t="e">
        <f>#REF!</f>
        <v>#REF!</v>
      </c>
      <c r="D650" s="147" t="e">
        <f>#REF!</f>
        <v>#REF!</v>
      </c>
      <c r="E650" s="675" t="e">
        <f>#REF!</f>
        <v>#REF!</v>
      </c>
      <c r="F650" s="118">
        <v>0</v>
      </c>
      <c r="G650" s="107" t="e">
        <f t="shared" si="19"/>
        <v>#REF!</v>
      </c>
      <c r="H650" s="96" t="e">
        <f>#REF!</f>
        <v>#REF!</v>
      </c>
      <c r="I650" s="563" t="e">
        <f>#REF!</f>
        <v>#REF!</v>
      </c>
      <c r="J650" s="96" t="s">
        <v>826</v>
      </c>
    </row>
    <row r="651" spans="2:10" ht="18" hidden="1" customHeight="1" x14ac:dyDescent="0.25">
      <c r="B651" s="562" t="e">
        <f>#REF!</f>
        <v>#REF!</v>
      </c>
      <c r="C651" s="147" t="e">
        <f>#REF!</f>
        <v>#REF!</v>
      </c>
      <c r="D651" s="147" t="e">
        <f>#REF!</f>
        <v>#REF!</v>
      </c>
      <c r="E651" s="675" t="e">
        <f>#REF!</f>
        <v>#REF!</v>
      </c>
      <c r="F651" s="118">
        <v>0</v>
      </c>
      <c r="G651" s="107" t="e">
        <f t="shared" si="19"/>
        <v>#REF!</v>
      </c>
      <c r="H651" s="96" t="e">
        <f>#REF!</f>
        <v>#REF!</v>
      </c>
      <c r="I651" s="563" t="e">
        <f>#REF!</f>
        <v>#REF!</v>
      </c>
      <c r="J651" s="96" t="s">
        <v>826</v>
      </c>
    </row>
    <row r="652" spans="2:10" ht="18" hidden="1" customHeight="1" x14ac:dyDescent="0.25">
      <c r="B652" s="562" t="e">
        <f>#REF!</f>
        <v>#REF!</v>
      </c>
      <c r="C652" s="147" t="e">
        <f>#REF!</f>
        <v>#REF!</v>
      </c>
      <c r="D652" s="147" t="e">
        <f>#REF!</f>
        <v>#REF!</v>
      </c>
      <c r="E652" s="675" t="e">
        <f>#REF!</f>
        <v>#REF!</v>
      </c>
      <c r="F652" s="118">
        <v>0</v>
      </c>
      <c r="G652" s="107" t="e">
        <f t="shared" si="19"/>
        <v>#REF!</v>
      </c>
      <c r="H652" s="96" t="e">
        <f>#REF!</f>
        <v>#REF!</v>
      </c>
      <c r="I652" s="563" t="e">
        <f>#REF!</f>
        <v>#REF!</v>
      </c>
      <c r="J652" s="96" t="s">
        <v>826</v>
      </c>
    </row>
    <row r="653" spans="2:10" ht="18" hidden="1" customHeight="1" x14ac:dyDescent="0.25">
      <c r="B653" s="562" t="e">
        <f>#REF!</f>
        <v>#REF!</v>
      </c>
      <c r="C653" s="147" t="e">
        <f>#REF!</f>
        <v>#REF!</v>
      </c>
      <c r="D653" s="147" t="e">
        <f>#REF!</f>
        <v>#REF!</v>
      </c>
      <c r="E653" s="675" t="e">
        <f>#REF!</f>
        <v>#REF!</v>
      </c>
      <c r="F653" s="118">
        <v>0</v>
      </c>
      <c r="G653" s="107" t="e">
        <f t="shared" si="19"/>
        <v>#REF!</v>
      </c>
      <c r="H653" s="96" t="e">
        <f>#REF!</f>
        <v>#REF!</v>
      </c>
      <c r="I653" s="563" t="e">
        <f>#REF!</f>
        <v>#REF!</v>
      </c>
      <c r="J653" s="96" t="s">
        <v>826</v>
      </c>
    </row>
    <row r="654" spans="2:10" ht="18" hidden="1" customHeight="1" x14ac:dyDescent="0.25">
      <c r="B654" s="562" t="e">
        <f>#REF!</f>
        <v>#REF!</v>
      </c>
      <c r="C654" s="147" t="e">
        <f>#REF!</f>
        <v>#REF!</v>
      </c>
      <c r="D654" s="147" t="e">
        <f>#REF!</f>
        <v>#REF!</v>
      </c>
      <c r="E654" s="675" t="e">
        <f>#REF!</f>
        <v>#REF!</v>
      </c>
      <c r="F654" s="118">
        <v>0</v>
      </c>
      <c r="G654" s="107" t="e">
        <f t="shared" si="19"/>
        <v>#REF!</v>
      </c>
      <c r="H654" s="96" t="e">
        <f>#REF!</f>
        <v>#REF!</v>
      </c>
      <c r="I654" s="563" t="e">
        <f>#REF!</f>
        <v>#REF!</v>
      </c>
      <c r="J654" s="96" t="s">
        <v>826</v>
      </c>
    </row>
    <row r="655" spans="2:10" ht="18" hidden="1" customHeight="1" x14ac:dyDescent="0.25">
      <c r="B655" s="562" t="e">
        <f>#REF!</f>
        <v>#REF!</v>
      </c>
      <c r="C655" s="147" t="e">
        <f>#REF!</f>
        <v>#REF!</v>
      </c>
      <c r="D655" s="147" t="e">
        <f>#REF!</f>
        <v>#REF!</v>
      </c>
      <c r="E655" s="675" t="e">
        <f>#REF!</f>
        <v>#REF!</v>
      </c>
      <c r="F655" s="118">
        <v>0</v>
      </c>
      <c r="G655" s="107" t="e">
        <f t="shared" si="19"/>
        <v>#REF!</v>
      </c>
      <c r="H655" s="96" t="e">
        <f>#REF!</f>
        <v>#REF!</v>
      </c>
      <c r="I655" s="563" t="e">
        <f>#REF!</f>
        <v>#REF!</v>
      </c>
      <c r="J655" s="96" t="s">
        <v>826</v>
      </c>
    </row>
    <row r="656" spans="2:10" ht="18" hidden="1" customHeight="1" x14ac:dyDescent="0.25">
      <c r="B656" s="562" t="e">
        <f>#REF!</f>
        <v>#REF!</v>
      </c>
      <c r="C656" s="147" t="e">
        <f>#REF!</f>
        <v>#REF!</v>
      </c>
      <c r="D656" s="147" t="e">
        <f>#REF!</f>
        <v>#REF!</v>
      </c>
      <c r="E656" s="675" t="e">
        <f>#REF!</f>
        <v>#REF!</v>
      </c>
      <c r="F656" s="118">
        <v>0</v>
      </c>
      <c r="G656" s="107" t="e">
        <f t="shared" si="19"/>
        <v>#REF!</v>
      </c>
      <c r="H656" s="96" t="e">
        <f>#REF!</f>
        <v>#REF!</v>
      </c>
      <c r="I656" s="563" t="e">
        <f>#REF!</f>
        <v>#REF!</v>
      </c>
      <c r="J656" s="96" t="s">
        <v>826</v>
      </c>
    </row>
    <row r="657" spans="2:10" ht="18" hidden="1" customHeight="1" x14ac:dyDescent="0.25">
      <c r="B657" s="562" t="e">
        <f>#REF!</f>
        <v>#REF!</v>
      </c>
      <c r="C657" s="147" t="e">
        <f>#REF!</f>
        <v>#REF!</v>
      </c>
      <c r="D657" s="147" t="e">
        <f>#REF!</f>
        <v>#REF!</v>
      </c>
      <c r="E657" s="675" t="e">
        <f>#REF!</f>
        <v>#REF!</v>
      </c>
      <c r="F657" s="118">
        <v>0</v>
      </c>
      <c r="G657" s="107" t="e">
        <f t="shared" si="19"/>
        <v>#REF!</v>
      </c>
      <c r="H657" s="96" t="e">
        <f>#REF!</f>
        <v>#REF!</v>
      </c>
      <c r="I657" s="563" t="e">
        <f>#REF!</f>
        <v>#REF!</v>
      </c>
      <c r="J657" s="96" t="s">
        <v>826</v>
      </c>
    </row>
    <row r="658" spans="2:10" ht="18" hidden="1" customHeight="1" x14ac:dyDescent="0.25">
      <c r="B658" s="562" t="e">
        <f>#REF!</f>
        <v>#REF!</v>
      </c>
      <c r="C658" s="147" t="e">
        <f>#REF!</f>
        <v>#REF!</v>
      </c>
      <c r="D658" s="147" t="e">
        <f>#REF!</f>
        <v>#REF!</v>
      </c>
      <c r="E658" s="675" t="e">
        <f>#REF!</f>
        <v>#REF!</v>
      </c>
      <c r="F658" s="118">
        <v>0</v>
      </c>
      <c r="G658" s="107" t="e">
        <f t="shared" si="19"/>
        <v>#REF!</v>
      </c>
      <c r="H658" s="96" t="e">
        <f>#REF!</f>
        <v>#REF!</v>
      </c>
      <c r="I658" s="563" t="e">
        <f>#REF!</f>
        <v>#REF!</v>
      </c>
      <c r="J658" s="96" t="s">
        <v>826</v>
      </c>
    </row>
    <row r="659" spans="2:10" ht="18" hidden="1" customHeight="1" x14ac:dyDescent="0.25">
      <c r="B659" s="562" t="e">
        <f>#REF!</f>
        <v>#REF!</v>
      </c>
      <c r="C659" s="147" t="e">
        <f>#REF!</f>
        <v>#REF!</v>
      </c>
      <c r="D659" s="147" t="e">
        <f>#REF!</f>
        <v>#REF!</v>
      </c>
      <c r="E659" s="675" t="e">
        <f>#REF!</f>
        <v>#REF!</v>
      </c>
      <c r="F659" s="118">
        <v>0</v>
      </c>
      <c r="G659" s="107" t="e">
        <f t="shared" si="19"/>
        <v>#REF!</v>
      </c>
      <c r="H659" s="96" t="e">
        <f>#REF!</f>
        <v>#REF!</v>
      </c>
      <c r="I659" s="563" t="e">
        <f>#REF!</f>
        <v>#REF!</v>
      </c>
      <c r="J659" s="96" t="s">
        <v>826</v>
      </c>
    </row>
    <row r="660" spans="2:10" ht="18" hidden="1" customHeight="1" x14ac:dyDescent="0.25">
      <c r="B660" s="562" t="e">
        <f>#REF!</f>
        <v>#REF!</v>
      </c>
      <c r="C660" s="147" t="e">
        <f>#REF!</f>
        <v>#REF!</v>
      </c>
      <c r="D660" s="147" t="e">
        <f>#REF!</f>
        <v>#REF!</v>
      </c>
      <c r="E660" s="675" t="e">
        <f>#REF!</f>
        <v>#REF!</v>
      </c>
      <c r="F660" s="118">
        <v>0</v>
      </c>
      <c r="G660" s="107" t="e">
        <f t="shared" si="19"/>
        <v>#REF!</v>
      </c>
      <c r="H660" s="96" t="e">
        <f>#REF!</f>
        <v>#REF!</v>
      </c>
      <c r="I660" s="563" t="e">
        <f>#REF!</f>
        <v>#REF!</v>
      </c>
      <c r="J660" s="96" t="s">
        <v>826</v>
      </c>
    </row>
    <row r="661" spans="2:10" ht="18" hidden="1" customHeight="1" x14ac:dyDescent="0.25">
      <c r="B661" s="562" t="e">
        <f>#REF!</f>
        <v>#REF!</v>
      </c>
      <c r="C661" s="147" t="e">
        <f>#REF!</f>
        <v>#REF!</v>
      </c>
      <c r="D661" s="147" t="e">
        <f>#REF!</f>
        <v>#REF!</v>
      </c>
      <c r="E661" s="675" t="e">
        <f>#REF!</f>
        <v>#REF!</v>
      </c>
      <c r="F661" s="118">
        <v>0</v>
      </c>
      <c r="G661" s="107" t="e">
        <f t="shared" si="19"/>
        <v>#REF!</v>
      </c>
      <c r="H661" s="96" t="e">
        <f>#REF!</f>
        <v>#REF!</v>
      </c>
      <c r="I661" s="563" t="e">
        <f>#REF!</f>
        <v>#REF!</v>
      </c>
      <c r="J661" s="96" t="s">
        <v>826</v>
      </c>
    </row>
    <row r="662" spans="2:10" ht="18" hidden="1" customHeight="1" x14ac:dyDescent="0.25">
      <c r="B662" s="562" t="e">
        <f>#REF!</f>
        <v>#REF!</v>
      </c>
      <c r="C662" s="147" t="e">
        <f>#REF!</f>
        <v>#REF!</v>
      </c>
      <c r="D662" s="147" t="e">
        <f>#REF!</f>
        <v>#REF!</v>
      </c>
      <c r="E662" s="675" t="e">
        <f>#REF!</f>
        <v>#REF!</v>
      </c>
      <c r="F662" s="118">
        <v>0</v>
      </c>
      <c r="G662" s="107" t="e">
        <f t="shared" si="19"/>
        <v>#REF!</v>
      </c>
      <c r="H662" s="96" t="e">
        <f>#REF!</f>
        <v>#REF!</v>
      </c>
      <c r="I662" s="563" t="e">
        <f>#REF!</f>
        <v>#REF!</v>
      </c>
      <c r="J662" s="96" t="s">
        <v>826</v>
      </c>
    </row>
    <row r="663" spans="2:10" ht="18" hidden="1" customHeight="1" x14ac:dyDescent="0.25">
      <c r="B663" s="562" t="e">
        <f>#REF!</f>
        <v>#REF!</v>
      </c>
      <c r="C663" s="147" t="e">
        <f>#REF!</f>
        <v>#REF!</v>
      </c>
      <c r="D663" s="147" t="e">
        <f>#REF!</f>
        <v>#REF!</v>
      </c>
      <c r="E663" s="675" t="e">
        <f>#REF!</f>
        <v>#REF!</v>
      </c>
      <c r="F663" s="118">
        <v>0</v>
      </c>
      <c r="G663" s="107" t="e">
        <f t="shared" si="19"/>
        <v>#REF!</v>
      </c>
      <c r="H663" s="96" t="e">
        <f>#REF!</f>
        <v>#REF!</v>
      </c>
      <c r="I663" s="563" t="e">
        <f>#REF!</f>
        <v>#REF!</v>
      </c>
      <c r="J663" s="96" t="s">
        <v>826</v>
      </c>
    </row>
    <row r="664" spans="2:10" ht="18" hidden="1" customHeight="1" x14ac:dyDescent="0.25">
      <c r="B664" s="562" t="e">
        <f>#REF!</f>
        <v>#REF!</v>
      </c>
      <c r="C664" s="147" t="e">
        <f>#REF!</f>
        <v>#REF!</v>
      </c>
      <c r="D664" s="147" t="e">
        <f>#REF!</f>
        <v>#REF!</v>
      </c>
      <c r="E664" s="675" t="e">
        <f>#REF!</f>
        <v>#REF!</v>
      </c>
      <c r="F664" s="118">
        <v>0</v>
      </c>
      <c r="G664" s="107" t="e">
        <f t="shared" si="19"/>
        <v>#REF!</v>
      </c>
      <c r="H664" s="96" t="e">
        <f>#REF!</f>
        <v>#REF!</v>
      </c>
      <c r="I664" s="563" t="e">
        <f>#REF!</f>
        <v>#REF!</v>
      </c>
      <c r="J664" s="96" t="s">
        <v>826</v>
      </c>
    </row>
    <row r="665" spans="2:10" ht="18" hidden="1" customHeight="1" x14ac:dyDescent="0.25">
      <c r="B665" s="562" t="e">
        <f>#REF!</f>
        <v>#REF!</v>
      </c>
      <c r="C665" s="147" t="e">
        <f>#REF!</f>
        <v>#REF!</v>
      </c>
      <c r="D665" s="147" t="e">
        <f>#REF!</f>
        <v>#REF!</v>
      </c>
      <c r="E665" s="675" t="e">
        <f>#REF!</f>
        <v>#REF!</v>
      </c>
      <c r="F665" s="118">
        <v>0</v>
      </c>
      <c r="G665" s="107" t="e">
        <f t="shared" si="19"/>
        <v>#REF!</v>
      </c>
      <c r="H665" s="96" t="e">
        <f>#REF!</f>
        <v>#REF!</v>
      </c>
      <c r="I665" s="563" t="e">
        <f>#REF!</f>
        <v>#REF!</v>
      </c>
      <c r="J665" s="96" t="s">
        <v>826</v>
      </c>
    </row>
    <row r="666" spans="2:10" ht="18" hidden="1" customHeight="1" x14ac:dyDescent="0.25">
      <c r="B666" s="562" t="e">
        <f>#REF!</f>
        <v>#REF!</v>
      </c>
      <c r="C666" s="147" t="e">
        <f>#REF!</f>
        <v>#REF!</v>
      </c>
      <c r="D666" s="147" t="e">
        <f>#REF!</f>
        <v>#REF!</v>
      </c>
      <c r="E666" s="675" t="e">
        <f>#REF!</f>
        <v>#REF!</v>
      </c>
      <c r="F666" s="118">
        <v>0</v>
      </c>
      <c r="G666" s="107" t="e">
        <f t="shared" si="19"/>
        <v>#REF!</v>
      </c>
      <c r="H666" s="96" t="e">
        <f>#REF!</f>
        <v>#REF!</v>
      </c>
      <c r="I666" s="563" t="e">
        <f>#REF!</f>
        <v>#REF!</v>
      </c>
      <c r="J666" s="96" t="s">
        <v>826</v>
      </c>
    </row>
    <row r="667" spans="2:10" ht="18" hidden="1" customHeight="1" x14ac:dyDescent="0.25">
      <c r="B667" s="562" t="e">
        <f>#REF!</f>
        <v>#REF!</v>
      </c>
      <c r="C667" s="147" t="e">
        <f>#REF!</f>
        <v>#REF!</v>
      </c>
      <c r="D667" s="147" t="e">
        <f>#REF!</f>
        <v>#REF!</v>
      </c>
      <c r="E667" s="675" t="e">
        <f>#REF!</f>
        <v>#REF!</v>
      </c>
      <c r="F667" s="118">
        <v>0</v>
      </c>
      <c r="G667" s="107" t="e">
        <f t="shared" si="19"/>
        <v>#REF!</v>
      </c>
      <c r="H667" s="96" t="e">
        <f>#REF!</f>
        <v>#REF!</v>
      </c>
      <c r="I667" s="563" t="e">
        <f>#REF!</f>
        <v>#REF!</v>
      </c>
      <c r="J667" s="96" t="s">
        <v>826</v>
      </c>
    </row>
    <row r="668" spans="2:10" ht="18" hidden="1" customHeight="1" x14ac:dyDescent="0.25">
      <c r="B668" s="562" t="e">
        <f>#REF!</f>
        <v>#REF!</v>
      </c>
      <c r="C668" s="147" t="e">
        <f>#REF!</f>
        <v>#REF!</v>
      </c>
      <c r="D668" s="147" t="e">
        <f>#REF!</f>
        <v>#REF!</v>
      </c>
      <c r="E668" s="675" t="e">
        <f>#REF!</f>
        <v>#REF!</v>
      </c>
      <c r="F668" s="118">
        <v>0</v>
      </c>
      <c r="G668" s="107" t="e">
        <f t="shared" si="19"/>
        <v>#REF!</v>
      </c>
      <c r="H668" s="96" t="e">
        <f>#REF!</f>
        <v>#REF!</v>
      </c>
      <c r="I668" s="563" t="e">
        <f>#REF!</f>
        <v>#REF!</v>
      </c>
      <c r="J668" s="96" t="s">
        <v>826</v>
      </c>
    </row>
    <row r="669" spans="2:10" ht="18" hidden="1" customHeight="1" x14ac:dyDescent="0.25">
      <c r="B669" s="562" t="e">
        <f>#REF!</f>
        <v>#REF!</v>
      </c>
      <c r="C669" s="147" t="e">
        <f>#REF!</f>
        <v>#REF!</v>
      </c>
      <c r="D669" s="147" t="e">
        <f>#REF!</f>
        <v>#REF!</v>
      </c>
      <c r="E669" s="675" t="e">
        <f>#REF!</f>
        <v>#REF!</v>
      </c>
      <c r="F669" s="118">
        <v>0</v>
      </c>
      <c r="G669" s="107" t="e">
        <f t="shared" si="19"/>
        <v>#REF!</v>
      </c>
      <c r="H669" s="96" t="e">
        <f>#REF!</f>
        <v>#REF!</v>
      </c>
      <c r="I669" s="563" t="e">
        <f>#REF!</f>
        <v>#REF!</v>
      </c>
      <c r="J669" s="96" t="s">
        <v>826</v>
      </c>
    </row>
    <row r="670" spans="2:10" ht="18" hidden="1" customHeight="1" x14ac:dyDescent="0.25">
      <c r="B670" s="562" t="e">
        <f>#REF!</f>
        <v>#REF!</v>
      </c>
      <c r="C670" s="147" t="e">
        <f>#REF!</f>
        <v>#REF!</v>
      </c>
      <c r="D670" s="147" t="e">
        <f>#REF!</f>
        <v>#REF!</v>
      </c>
      <c r="E670" s="675" t="e">
        <f>#REF!</f>
        <v>#REF!</v>
      </c>
      <c r="F670" s="118">
        <v>0</v>
      </c>
      <c r="G670" s="107" t="e">
        <f t="shared" si="19"/>
        <v>#REF!</v>
      </c>
      <c r="H670" s="96" t="e">
        <f>#REF!</f>
        <v>#REF!</v>
      </c>
      <c r="I670" s="563" t="e">
        <f>#REF!</f>
        <v>#REF!</v>
      </c>
      <c r="J670" s="96" t="s">
        <v>826</v>
      </c>
    </row>
    <row r="671" spans="2:10" ht="18" hidden="1" customHeight="1" x14ac:dyDescent="0.25">
      <c r="B671" s="562" t="e">
        <f>#REF!</f>
        <v>#REF!</v>
      </c>
      <c r="C671" s="147" t="e">
        <f>#REF!</f>
        <v>#REF!</v>
      </c>
      <c r="D671" s="147" t="e">
        <f>#REF!</f>
        <v>#REF!</v>
      </c>
      <c r="E671" s="675" t="e">
        <f>#REF!</f>
        <v>#REF!</v>
      </c>
      <c r="F671" s="118">
        <v>0</v>
      </c>
      <c r="G671" s="107" t="e">
        <f t="shared" si="19"/>
        <v>#REF!</v>
      </c>
      <c r="H671" s="96" t="e">
        <f>#REF!</f>
        <v>#REF!</v>
      </c>
      <c r="I671" s="563" t="e">
        <f>#REF!</f>
        <v>#REF!</v>
      </c>
      <c r="J671" s="96" t="s">
        <v>826</v>
      </c>
    </row>
    <row r="672" spans="2:10" ht="18" hidden="1" customHeight="1" x14ac:dyDescent="0.25">
      <c r="B672" s="562" t="e">
        <f>#REF!</f>
        <v>#REF!</v>
      </c>
      <c r="C672" s="147" t="e">
        <f>#REF!</f>
        <v>#REF!</v>
      </c>
      <c r="D672" s="147" t="e">
        <f>#REF!</f>
        <v>#REF!</v>
      </c>
      <c r="E672" s="675" t="e">
        <f>#REF!</f>
        <v>#REF!</v>
      </c>
      <c r="F672" s="118">
        <v>0</v>
      </c>
      <c r="G672" s="107" t="e">
        <f t="shared" si="19"/>
        <v>#REF!</v>
      </c>
      <c r="H672" s="96" t="e">
        <f>#REF!</f>
        <v>#REF!</v>
      </c>
      <c r="I672" s="563" t="e">
        <f>#REF!</f>
        <v>#REF!</v>
      </c>
      <c r="J672" s="96" t="s">
        <v>826</v>
      </c>
    </row>
    <row r="673" spans="2:10" ht="18" hidden="1" customHeight="1" x14ac:dyDescent="0.25">
      <c r="B673" s="562" t="e">
        <f>#REF!</f>
        <v>#REF!</v>
      </c>
      <c r="C673" s="147" t="e">
        <f>#REF!</f>
        <v>#REF!</v>
      </c>
      <c r="D673" s="147" t="e">
        <f>#REF!</f>
        <v>#REF!</v>
      </c>
      <c r="E673" s="675" t="e">
        <f>#REF!</f>
        <v>#REF!</v>
      </c>
      <c r="F673" s="118">
        <v>0</v>
      </c>
      <c r="G673" s="107" t="e">
        <f t="shared" si="19"/>
        <v>#REF!</v>
      </c>
      <c r="H673" s="96" t="e">
        <f>#REF!</f>
        <v>#REF!</v>
      </c>
      <c r="I673" s="563" t="e">
        <f>#REF!</f>
        <v>#REF!</v>
      </c>
      <c r="J673" s="96" t="s">
        <v>826</v>
      </c>
    </row>
    <row r="674" spans="2:10" ht="18" hidden="1" customHeight="1" x14ac:dyDescent="0.25">
      <c r="B674" s="562" t="e">
        <f>#REF!</f>
        <v>#REF!</v>
      </c>
      <c r="C674" s="147" t="e">
        <f>#REF!</f>
        <v>#REF!</v>
      </c>
      <c r="D674" s="147" t="e">
        <f>#REF!</f>
        <v>#REF!</v>
      </c>
      <c r="E674" s="675" t="e">
        <f>#REF!</f>
        <v>#REF!</v>
      </c>
      <c r="F674" s="118">
        <v>0</v>
      </c>
      <c r="G674" s="107" t="e">
        <f t="shared" si="19"/>
        <v>#REF!</v>
      </c>
      <c r="H674" s="96" t="e">
        <f>#REF!</f>
        <v>#REF!</v>
      </c>
      <c r="I674" s="563" t="e">
        <f>#REF!</f>
        <v>#REF!</v>
      </c>
      <c r="J674" s="96" t="s">
        <v>826</v>
      </c>
    </row>
    <row r="675" spans="2:10" ht="18" hidden="1" customHeight="1" x14ac:dyDescent="0.25">
      <c r="B675" s="562" t="e">
        <f>#REF!</f>
        <v>#REF!</v>
      </c>
      <c r="C675" s="147" t="e">
        <f>#REF!</f>
        <v>#REF!</v>
      </c>
      <c r="D675" s="147" t="e">
        <f>#REF!</f>
        <v>#REF!</v>
      </c>
      <c r="E675" s="675" t="e">
        <f>#REF!</f>
        <v>#REF!</v>
      </c>
      <c r="F675" s="118">
        <v>0</v>
      </c>
      <c r="G675" s="107" t="e">
        <f t="shared" si="19"/>
        <v>#REF!</v>
      </c>
      <c r="H675" s="96" t="e">
        <f>#REF!</f>
        <v>#REF!</v>
      </c>
      <c r="I675" s="563" t="e">
        <f>#REF!</f>
        <v>#REF!</v>
      </c>
      <c r="J675" s="96" t="s">
        <v>826</v>
      </c>
    </row>
    <row r="676" spans="2:10" ht="18" hidden="1" customHeight="1" x14ac:dyDescent="0.25">
      <c r="B676" s="562" t="e">
        <f>#REF!</f>
        <v>#REF!</v>
      </c>
      <c r="C676" s="147" t="e">
        <f>#REF!</f>
        <v>#REF!</v>
      </c>
      <c r="D676" s="147" t="e">
        <f>#REF!</f>
        <v>#REF!</v>
      </c>
      <c r="E676" s="675" t="e">
        <f>#REF!</f>
        <v>#REF!</v>
      </c>
      <c r="F676" s="118">
        <v>0</v>
      </c>
      <c r="G676" s="107" t="e">
        <f t="shared" si="19"/>
        <v>#REF!</v>
      </c>
      <c r="H676" s="96" t="e">
        <f>#REF!</f>
        <v>#REF!</v>
      </c>
      <c r="I676" s="563" t="e">
        <f>#REF!</f>
        <v>#REF!</v>
      </c>
      <c r="J676" s="96" t="s">
        <v>826</v>
      </c>
    </row>
    <row r="677" spans="2:10" ht="18" hidden="1" customHeight="1" x14ac:dyDescent="0.25">
      <c r="B677" s="562" t="e">
        <f>#REF!</f>
        <v>#REF!</v>
      </c>
      <c r="C677" s="147" t="e">
        <f>#REF!</f>
        <v>#REF!</v>
      </c>
      <c r="D677" s="147" t="e">
        <f>#REF!</f>
        <v>#REF!</v>
      </c>
      <c r="E677" s="675" t="e">
        <f>#REF!</f>
        <v>#REF!</v>
      </c>
      <c r="F677" s="118">
        <v>0</v>
      </c>
      <c r="G677" s="107" t="e">
        <f t="shared" si="19"/>
        <v>#REF!</v>
      </c>
      <c r="H677" s="96" t="e">
        <f>#REF!</f>
        <v>#REF!</v>
      </c>
      <c r="I677" s="563" t="e">
        <f>#REF!</f>
        <v>#REF!</v>
      </c>
      <c r="J677" s="96" t="s">
        <v>826</v>
      </c>
    </row>
    <row r="678" spans="2:10" ht="18" hidden="1" customHeight="1" x14ac:dyDescent="0.25">
      <c r="B678" s="562" t="e">
        <f>#REF!</f>
        <v>#REF!</v>
      </c>
      <c r="C678" s="147" t="e">
        <f>#REF!</f>
        <v>#REF!</v>
      </c>
      <c r="D678" s="147" t="e">
        <f>#REF!</f>
        <v>#REF!</v>
      </c>
      <c r="E678" s="675" t="e">
        <f>#REF!</f>
        <v>#REF!</v>
      </c>
      <c r="F678" s="118">
        <v>0</v>
      </c>
      <c r="G678" s="107" t="e">
        <f t="shared" si="19"/>
        <v>#REF!</v>
      </c>
      <c r="H678" s="96" t="e">
        <f>#REF!</f>
        <v>#REF!</v>
      </c>
      <c r="I678" s="563" t="e">
        <f>#REF!</f>
        <v>#REF!</v>
      </c>
      <c r="J678" s="96" t="s">
        <v>826</v>
      </c>
    </row>
    <row r="679" spans="2:10" ht="18" hidden="1" customHeight="1" x14ac:dyDescent="0.25">
      <c r="B679" s="562" t="e">
        <f>#REF!</f>
        <v>#REF!</v>
      </c>
      <c r="C679" s="147" t="e">
        <f>#REF!</f>
        <v>#REF!</v>
      </c>
      <c r="D679" s="147" t="e">
        <f>#REF!</f>
        <v>#REF!</v>
      </c>
      <c r="E679" s="675" t="e">
        <f>#REF!</f>
        <v>#REF!</v>
      </c>
      <c r="F679" s="118">
        <v>0</v>
      </c>
      <c r="G679" s="107" t="e">
        <f t="shared" si="19"/>
        <v>#REF!</v>
      </c>
      <c r="H679" s="96" t="e">
        <f>#REF!</f>
        <v>#REF!</v>
      </c>
      <c r="I679" s="563" t="e">
        <f>#REF!</f>
        <v>#REF!</v>
      </c>
      <c r="J679" s="96" t="s">
        <v>826</v>
      </c>
    </row>
    <row r="680" spans="2:10" ht="18" hidden="1" customHeight="1" x14ac:dyDescent="0.25">
      <c r="B680" s="562" t="e">
        <f>#REF!</f>
        <v>#REF!</v>
      </c>
      <c r="C680" s="147" t="e">
        <f>#REF!</f>
        <v>#REF!</v>
      </c>
      <c r="D680" s="147" t="e">
        <f>#REF!</f>
        <v>#REF!</v>
      </c>
      <c r="E680" s="675" t="e">
        <f>#REF!</f>
        <v>#REF!</v>
      </c>
      <c r="F680" s="118">
        <v>0</v>
      </c>
      <c r="G680" s="107" t="e">
        <f t="shared" si="19"/>
        <v>#REF!</v>
      </c>
      <c r="H680" s="96" t="e">
        <f>#REF!</f>
        <v>#REF!</v>
      </c>
      <c r="I680" s="563" t="e">
        <f>#REF!</f>
        <v>#REF!</v>
      </c>
      <c r="J680" s="96" t="s">
        <v>826</v>
      </c>
    </row>
    <row r="681" spans="2:10" ht="18" hidden="1" customHeight="1" x14ac:dyDescent="0.25">
      <c r="B681" s="562" t="e">
        <f>#REF!</f>
        <v>#REF!</v>
      </c>
      <c r="C681" s="147" t="e">
        <f>#REF!</f>
        <v>#REF!</v>
      </c>
      <c r="D681" s="147" t="e">
        <f>#REF!</f>
        <v>#REF!</v>
      </c>
      <c r="E681" s="675" t="e">
        <f>#REF!</f>
        <v>#REF!</v>
      </c>
      <c r="F681" s="118">
        <v>0</v>
      </c>
      <c r="G681" s="107" t="e">
        <f t="shared" si="19"/>
        <v>#REF!</v>
      </c>
      <c r="H681" s="96" t="e">
        <f>#REF!</f>
        <v>#REF!</v>
      </c>
      <c r="I681" s="563" t="e">
        <f>#REF!</f>
        <v>#REF!</v>
      </c>
      <c r="J681" s="96" t="s">
        <v>826</v>
      </c>
    </row>
    <row r="682" spans="2:10" ht="18" hidden="1" customHeight="1" x14ac:dyDescent="0.25">
      <c r="B682" s="562" t="e">
        <f>#REF!</f>
        <v>#REF!</v>
      </c>
      <c r="C682" s="147" t="e">
        <f>#REF!</f>
        <v>#REF!</v>
      </c>
      <c r="D682" s="147" t="e">
        <f>#REF!</f>
        <v>#REF!</v>
      </c>
      <c r="E682" s="675" t="e">
        <f>#REF!</f>
        <v>#REF!</v>
      </c>
      <c r="F682" s="118">
        <v>0</v>
      </c>
      <c r="G682" s="107" t="e">
        <f t="shared" si="19"/>
        <v>#REF!</v>
      </c>
      <c r="H682" s="96" t="e">
        <f>#REF!</f>
        <v>#REF!</v>
      </c>
      <c r="I682" s="563" t="e">
        <f>#REF!</f>
        <v>#REF!</v>
      </c>
      <c r="J682" s="96" t="s">
        <v>826</v>
      </c>
    </row>
    <row r="683" spans="2:10" ht="18" hidden="1" customHeight="1" x14ac:dyDescent="0.25">
      <c r="B683" s="562" t="e">
        <f>#REF!</f>
        <v>#REF!</v>
      </c>
      <c r="C683" s="147" t="e">
        <f>#REF!</f>
        <v>#REF!</v>
      </c>
      <c r="D683" s="147" t="e">
        <f>#REF!</f>
        <v>#REF!</v>
      </c>
      <c r="E683" s="675" t="e">
        <f>#REF!</f>
        <v>#REF!</v>
      </c>
      <c r="F683" s="118">
        <v>0</v>
      </c>
      <c r="G683" s="107" t="e">
        <f t="shared" si="19"/>
        <v>#REF!</v>
      </c>
      <c r="H683" s="96" t="e">
        <f>#REF!</f>
        <v>#REF!</v>
      </c>
      <c r="I683" s="563" t="e">
        <f>#REF!</f>
        <v>#REF!</v>
      </c>
      <c r="J683" s="96" t="s">
        <v>826</v>
      </c>
    </row>
    <row r="684" spans="2:10" ht="18" hidden="1" customHeight="1" x14ac:dyDescent="0.25">
      <c r="B684" s="562" t="e">
        <f>#REF!</f>
        <v>#REF!</v>
      </c>
      <c r="C684" s="147" t="e">
        <f>#REF!</f>
        <v>#REF!</v>
      </c>
      <c r="D684" s="147" t="e">
        <f>#REF!</f>
        <v>#REF!</v>
      </c>
      <c r="E684" s="675" t="e">
        <f>#REF!</f>
        <v>#REF!</v>
      </c>
      <c r="F684" s="118">
        <v>0</v>
      </c>
      <c r="G684" s="107" t="e">
        <f t="shared" si="19"/>
        <v>#REF!</v>
      </c>
      <c r="H684" s="96" t="e">
        <f>#REF!</f>
        <v>#REF!</v>
      </c>
      <c r="I684" s="563" t="e">
        <f>#REF!</f>
        <v>#REF!</v>
      </c>
      <c r="J684" s="96" t="s">
        <v>826</v>
      </c>
    </row>
    <row r="685" spans="2:10" ht="18" hidden="1" customHeight="1" x14ac:dyDescent="0.25">
      <c r="B685" s="562" t="e">
        <f>#REF!</f>
        <v>#REF!</v>
      </c>
      <c r="C685" s="147" t="e">
        <f>#REF!</f>
        <v>#REF!</v>
      </c>
      <c r="D685" s="147" t="e">
        <f>#REF!</f>
        <v>#REF!</v>
      </c>
      <c r="E685" s="675" t="e">
        <f>#REF!</f>
        <v>#REF!</v>
      </c>
      <c r="F685" s="118">
        <v>0</v>
      </c>
      <c r="G685" s="107" t="e">
        <f t="shared" si="19"/>
        <v>#REF!</v>
      </c>
      <c r="H685" s="96" t="e">
        <f>#REF!</f>
        <v>#REF!</v>
      </c>
      <c r="I685" s="563" t="e">
        <f>#REF!</f>
        <v>#REF!</v>
      </c>
      <c r="J685" s="96" t="s">
        <v>826</v>
      </c>
    </row>
    <row r="686" spans="2:10" ht="18" hidden="1" customHeight="1" x14ac:dyDescent="0.25">
      <c r="B686" s="562" t="e">
        <f>#REF!</f>
        <v>#REF!</v>
      </c>
      <c r="C686" s="147" t="e">
        <f>#REF!</f>
        <v>#REF!</v>
      </c>
      <c r="D686" s="147" t="e">
        <f>#REF!</f>
        <v>#REF!</v>
      </c>
      <c r="E686" s="675" t="e">
        <f>#REF!</f>
        <v>#REF!</v>
      </c>
      <c r="F686" s="118">
        <v>0</v>
      </c>
      <c r="G686" s="107" t="e">
        <f t="shared" si="19"/>
        <v>#REF!</v>
      </c>
      <c r="H686" s="96" t="e">
        <f>#REF!</f>
        <v>#REF!</v>
      </c>
      <c r="I686" s="563" t="e">
        <f>#REF!</f>
        <v>#REF!</v>
      </c>
      <c r="J686" s="96" t="s">
        <v>826</v>
      </c>
    </row>
    <row r="687" spans="2:10" ht="18" hidden="1" customHeight="1" x14ac:dyDescent="0.25">
      <c r="B687" s="562" t="e">
        <f>#REF!</f>
        <v>#REF!</v>
      </c>
      <c r="C687" s="147" t="e">
        <f>#REF!</f>
        <v>#REF!</v>
      </c>
      <c r="D687" s="147" t="e">
        <f>#REF!</f>
        <v>#REF!</v>
      </c>
      <c r="E687" s="675" t="e">
        <f>#REF!</f>
        <v>#REF!</v>
      </c>
      <c r="F687" s="118">
        <v>0</v>
      </c>
      <c r="G687" s="107" t="e">
        <f t="shared" si="19"/>
        <v>#REF!</v>
      </c>
      <c r="H687" s="96" t="e">
        <f>#REF!</f>
        <v>#REF!</v>
      </c>
      <c r="I687" s="563" t="e">
        <f>#REF!</f>
        <v>#REF!</v>
      </c>
      <c r="J687" s="96" t="s">
        <v>826</v>
      </c>
    </row>
    <row r="688" spans="2:10" ht="18" hidden="1" customHeight="1" x14ac:dyDescent="0.25">
      <c r="B688" s="562" t="e">
        <f>#REF!</f>
        <v>#REF!</v>
      </c>
      <c r="C688" s="147" t="e">
        <f>#REF!</f>
        <v>#REF!</v>
      </c>
      <c r="D688" s="147" t="e">
        <f>#REF!</f>
        <v>#REF!</v>
      </c>
      <c r="E688" s="675" t="e">
        <f>#REF!</f>
        <v>#REF!</v>
      </c>
      <c r="F688" s="118">
        <v>0</v>
      </c>
      <c r="G688" s="107" t="e">
        <f t="shared" si="19"/>
        <v>#REF!</v>
      </c>
      <c r="H688" s="96" t="e">
        <f>#REF!</f>
        <v>#REF!</v>
      </c>
      <c r="I688" s="563" t="e">
        <f>#REF!</f>
        <v>#REF!</v>
      </c>
      <c r="J688" s="96" t="s">
        <v>826</v>
      </c>
    </row>
    <row r="689" spans="2:11" ht="18" hidden="1" customHeight="1" x14ac:dyDescent="0.25">
      <c r="B689" s="562" t="e">
        <f>#REF!</f>
        <v>#REF!</v>
      </c>
      <c r="C689" s="147" t="e">
        <f>#REF!</f>
        <v>#REF!</v>
      </c>
      <c r="D689" s="147" t="e">
        <f>#REF!</f>
        <v>#REF!</v>
      </c>
      <c r="E689" s="675" t="e">
        <f>#REF!</f>
        <v>#REF!</v>
      </c>
      <c r="F689" s="118">
        <v>0</v>
      </c>
      <c r="G689" s="107" t="e">
        <f t="shared" si="19"/>
        <v>#REF!</v>
      </c>
      <c r="H689" s="96" t="e">
        <f>#REF!</f>
        <v>#REF!</v>
      </c>
      <c r="I689" s="563" t="e">
        <f>#REF!</f>
        <v>#REF!</v>
      </c>
      <c r="J689" s="96" t="s">
        <v>826</v>
      </c>
    </row>
    <row r="690" spans="2:11" ht="18" hidden="1" customHeight="1" x14ac:dyDescent="0.25">
      <c r="B690" s="562" t="e">
        <f>#REF!</f>
        <v>#REF!</v>
      </c>
      <c r="C690" s="147" t="e">
        <f>#REF!</f>
        <v>#REF!</v>
      </c>
      <c r="D690" s="147" t="e">
        <f>#REF!</f>
        <v>#REF!</v>
      </c>
      <c r="E690" s="675" t="e">
        <f>#REF!</f>
        <v>#REF!</v>
      </c>
      <c r="F690" s="118">
        <v>0</v>
      </c>
      <c r="G690" s="107" t="e">
        <f t="shared" si="19"/>
        <v>#REF!</v>
      </c>
      <c r="H690" s="96" t="e">
        <f>#REF!</f>
        <v>#REF!</v>
      </c>
      <c r="I690" s="563" t="e">
        <f>#REF!</f>
        <v>#REF!</v>
      </c>
      <c r="J690" s="96" t="s">
        <v>826</v>
      </c>
    </row>
    <row r="691" spans="2:11" ht="18" hidden="1" customHeight="1" x14ac:dyDescent="0.25">
      <c r="B691" s="562" t="e">
        <f>#REF!</f>
        <v>#REF!</v>
      </c>
      <c r="C691" s="147" t="e">
        <f>#REF!</f>
        <v>#REF!</v>
      </c>
      <c r="D691" s="147" t="e">
        <f>#REF!</f>
        <v>#REF!</v>
      </c>
      <c r="E691" s="675" t="e">
        <f>#REF!</f>
        <v>#REF!</v>
      </c>
      <c r="F691" s="118">
        <v>0</v>
      </c>
      <c r="G691" s="107" t="e">
        <f t="shared" si="19"/>
        <v>#REF!</v>
      </c>
      <c r="H691" s="96" t="e">
        <f>#REF!</f>
        <v>#REF!</v>
      </c>
      <c r="I691" s="563" t="e">
        <f>#REF!</f>
        <v>#REF!</v>
      </c>
      <c r="J691" s="96" t="s">
        <v>826</v>
      </c>
    </row>
    <row r="692" spans="2:11" ht="18" hidden="1" customHeight="1" x14ac:dyDescent="0.25">
      <c r="B692" s="562" t="e">
        <f>#REF!</f>
        <v>#REF!</v>
      </c>
      <c r="C692" s="147" t="e">
        <f>#REF!</f>
        <v>#REF!</v>
      </c>
      <c r="D692" s="147" t="e">
        <f>#REF!</f>
        <v>#REF!</v>
      </c>
      <c r="E692" s="675" t="e">
        <f>#REF!</f>
        <v>#REF!</v>
      </c>
      <c r="F692" s="118">
        <v>0</v>
      </c>
      <c r="G692" s="107" t="e">
        <f t="shared" si="19"/>
        <v>#REF!</v>
      </c>
      <c r="H692" s="96" t="e">
        <f>#REF!</f>
        <v>#REF!</v>
      </c>
      <c r="I692" s="563" t="e">
        <f>#REF!</f>
        <v>#REF!</v>
      </c>
      <c r="J692" s="96" t="s">
        <v>826</v>
      </c>
    </row>
    <row r="693" spans="2:11" ht="18" hidden="1" customHeight="1" x14ac:dyDescent="0.25">
      <c r="B693" s="562" t="e">
        <f>#REF!</f>
        <v>#REF!</v>
      </c>
      <c r="C693" s="147" t="e">
        <f>#REF!</f>
        <v>#REF!</v>
      </c>
      <c r="D693" s="147" t="e">
        <f>#REF!</f>
        <v>#REF!</v>
      </c>
      <c r="E693" s="675" t="e">
        <f>#REF!</f>
        <v>#REF!</v>
      </c>
      <c r="F693" s="118">
        <v>0</v>
      </c>
      <c r="G693" s="107" t="e">
        <f t="shared" si="19"/>
        <v>#REF!</v>
      </c>
      <c r="H693" s="96" t="e">
        <f>#REF!</f>
        <v>#REF!</v>
      </c>
      <c r="I693" s="563" t="e">
        <f>#REF!</f>
        <v>#REF!</v>
      </c>
      <c r="J693" s="96" t="s">
        <v>826</v>
      </c>
    </row>
    <row r="694" spans="2:11" ht="18" hidden="1" customHeight="1" x14ac:dyDescent="0.25">
      <c r="B694" s="562" t="e">
        <f>#REF!</f>
        <v>#REF!</v>
      </c>
      <c r="C694" s="147" t="e">
        <f>#REF!</f>
        <v>#REF!</v>
      </c>
      <c r="D694" s="147" t="e">
        <f>#REF!</f>
        <v>#REF!</v>
      </c>
      <c r="E694" s="675" t="e">
        <f>#REF!</f>
        <v>#REF!</v>
      </c>
      <c r="F694" s="118">
        <v>0</v>
      </c>
      <c r="G694" s="107" t="e">
        <f t="shared" si="19"/>
        <v>#REF!</v>
      </c>
      <c r="H694" s="96" t="e">
        <f>#REF!</f>
        <v>#REF!</v>
      </c>
      <c r="I694" s="563" t="e">
        <f>#REF!</f>
        <v>#REF!</v>
      </c>
      <c r="J694" s="96" t="s">
        <v>826</v>
      </c>
    </row>
    <row r="695" spans="2:11" ht="18" hidden="1" customHeight="1" x14ac:dyDescent="0.25">
      <c r="B695" s="562" t="e">
        <f>#REF!</f>
        <v>#REF!</v>
      </c>
      <c r="C695" s="147" t="e">
        <f>#REF!</f>
        <v>#REF!</v>
      </c>
      <c r="D695" s="147" t="e">
        <f>#REF!</f>
        <v>#REF!</v>
      </c>
      <c r="E695" s="675" t="e">
        <f>#REF!</f>
        <v>#REF!</v>
      </c>
      <c r="F695" s="118">
        <v>0</v>
      </c>
      <c r="G695" s="107" t="e">
        <f t="shared" si="19"/>
        <v>#REF!</v>
      </c>
      <c r="H695" s="96" t="e">
        <f>#REF!</f>
        <v>#REF!</v>
      </c>
      <c r="I695" s="563" t="e">
        <f>#REF!</f>
        <v>#REF!</v>
      </c>
      <c r="J695" s="96" t="s">
        <v>826</v>
      </c>
    </row>
    <row r="696" spans="2:11" ht="18" hidden="1" customHeight="1" x14ac:dyDescent="0.25">
      <c r="B696" s="562" t="e">
        <f>#REF!</f>
        <v>#REF!</v>
      </c>
      <c r="C696" s="147" t="e">
        <f>#REF!</f>
        <v>#REF!</v>
      </c>
      <c r="D696" s="147" t="e">
        <f>#REF!</f>
        <v>#REF!</v>
      </c>
      <c r="E696" s="675" t="e">
        <f>#REF!</f>
        <v>#REF!</v>
      </c>
      <c r="F696" s="118">
        <v>0</v>
      </c>
      <c r="G696" s="107" t="e">
        <f t="shared" si="19"/>
        <v>#REF!</v>
      </c>
      <c r="H696" s="96" t="e">
        <f>#REF!</f>
        <v>#REF!</v>
      </c>
      <c r="I696" s="563" t="e">
        <f>#REF!</f>
        <v>#REF!</v>
      </c>
      <c r="J696" s="96" t="s">
        <v>826</v>
      </c>
    </row>
    <row r="697" spans="2:11" ht="18" hidden="1" customHeight="1" x14ac:dyDescent="0.25">
      <c r="B697" s="562" t="e">
        <f>#REF!</f>
        <v>#REF!</v>
      </c>
      <c r="C697" s="147" t="e">
        <f>#REF!</f>
        <v>#REF!</v>
      </c>
      <c r="D697" s="147" t="e">
        <f>#REF!</f>
        <v>#REF!</v>
      </c>
      <c r="E697" s="675" t="e">
        <f>#REF!</f>
        <v>#REF!</v>
      </c>
      <c r="F697" s="118">
        <v>0</v>
      </c>
      <c r="G697" s="107" t="e">
        <f t="shared" si="19"/>
        <v>#REF!</v>
      </c>
      <c r="H697" s="96" t="e">
        <f>#REF!</f>
        <v>#REF!</v>
      </c>
      <c r="I697" s="563" t="e">
        <f>#REF!</f>
        <v>#REF!</v>
      </c>
      <c r="J697" s="96" t="s">
        <v>826</v>
      </c>
    </row>
    <row r="698" spans="2:11" ht="18" hidden="1" customHeight="1" x14ac:dyDescent="0.25">
      <c r="B698" s="562" t="e">
        <f>#REF!</f>
        <v>#REF!</v>
      </c>
      <c r="C698" s="147" t="e">
        <f>#REF!</f>
        <v>#REF!</v>
      </c>
      <c r="D698" s="147" t="e">
        <f>#REF!</f>
        <v>#REF!</v>
      </c>
      <c r="E698" s="675" t="e">
        <f>#REF!</f>
        <v>#REF!</v>
      </c>
      <c r="F698" s="118">
        <v>0</v>
      </c>
      <c r="G698" s="107" t="e">
        <f t="shared" si="19"/>
        <v>#REF!</v>
      </c>
      <c r="H698" s="96" t="e">
        <f>#REF!</f>
        <v>#REF!</v>
      </c>
      <c r="I698" s="563" t="e">
        <f>#REF!</f>
        <v>#REF!</v>
      </c>
      <c r="J698" s="96" t="s">
        <v>826</v>
      </c>
    </row>
    <row r="699" spans="2:11" ht="18" hidden="1" customHeight="1" thickBot="1" x14ac:dyDescent="0.3">
      <c r="B699" s="648" t="e">
        <f>#REF!</f>
        <v>#REF!</v>
      </c>
      <c r="C699" s="649" t="e">
        <f>#REF!</f>
        <v>#REF!</v>
      </c>
      <c r="D699" s="649" t="e">
        <f>#REF!</f>
        <v>#REF!</v>
      </c>
      <c r="E699" s="676" t="e">
        <f>#REF!</f>
        <v>#REF!</v>
      </c>
      <c r="F699" s="587">
        <v>0</v>
      </c>
      <c r="G699" s="583" t="e">
        <f t="shared" si="19"/>
        <v>#REF!</v>
      </c>
      <c r="H699" s="650" t="e">
        <f>#REF!</f>
        <v>#REF!</v>
      </c>
      <c r="I699" s="651" t="e">
        <f>#REF!</f>
        <v>#REF!</v>
      </c>
      <c r="J699" s="650" t="s">
        <v>826</v>
      </c>
      <c r="K699" s="643"/>
    </row>
    <row r="700" spans="2:11" ht="18" hidden="1" customHeight="1" x14ac:dyDescent="0.25">
      <c r="B700" s="653" t="e">
        <f>'Ft Wayne'!#REF!</f>
        <v>#REF!</v>
      </c>
      <c r="C700" s="163" t="e">
        <f>'Ft Wayne'!#REF!</f>
        <v>#REF!</v>
      </c>
      <c r="D700" s="163" t="e">
        <f>'Ft Wayne'!#REF!</f>
        <v>#REF!</v>
      </c>
      <c r="E700" s="677" t="e">
        <f>'Ft Wayne'!#REF!</f>
        <v>#REF!</v>
      </c>
      <c r="F700" s="511">
        <v>7.16</v>
      </c>
      <c r="G700" s="512" t="e">
        <f t="shared" si="19"/>
        <v>#REF!</v>
      </c>
      <c r="H700" s="554" t="e">
        <f>'Ft Wayne'!#REF!</f>
        <v>#REF!</v>
      </c>
      <c r="I700" s="654" t="e">
        <f>'Ft Wayne'!#REF!</f>
        <v>#REF!</v>
      </c>
      <c r="J700" s="682" t="s">
        <v>829</v>
      </c>
    </row>
    <row r="701" spans="2:11" ht="18" hidden="1" customHeight="1" x14ac:dyDescent="0.25">
      <c r="B701" s="562" t="e">
        <f>'Ft Wayne'!#REF!</f>
        <v>#REF!</v>
      </c>
      <c r="C701" s="147" t="e">
        <f>'Ft Wayne'!#REF!</f>
        <v>#REF!</v>
      </c>
      <c r="D701" s="147" t="e">
        <f>'Ft Wayne'!#REF!</f>
        <v>#REF!</v>
      </c>
      <c r="E701" s="675" t="e">
        <f>'Ft Wayne'!#REF!</f>
        <v>#REF!</v>
      </c>
      <c r="F701" s="118">
        <v>158.99</v>
      </c>
      <c r="G701" s="107" t="e">
        <f t="shared" si="19"/>
        <v>#REF!</v>
      </c>
      <c r="H701" s="96" t="e">
        <f>'Ft Wayne'!#REF!</f>
        <v>#REF!</v>
      </c>
      <c r="I701" s="563" t="e">
        <f>'Ft Wayne'!#REF!</f>
        <v>#REF!</v>
      </c>
      <c r="J701" s="683" t="s">
        <v>829</v>
      </c>
    </row>
    <row r="702" spans="2:11" ht="18" hidden="1" customHeight="1" x14ac:dyDescent="0.25">
      <c r="B702" s="343" t="e">
        <f>'Ft Wayne'!#REF!</f>
        <v>#REF!</v>
      </c>
      <c r="C702" s="291" t="e">
        <f>'Ft Wayne'!#REF!</f>
        <v>#REF!</v>
      </c>
      <c r="D702" s="290" t="e">
        <f>'Ft Wayne'!#REF!</f>
        <v>#REF!</v>
      </c>
      <c r="E702" s="659" t="e">
        <f>'Ft Wayne'!#REF!</f>
        <v>#REF!</v>
      </c>
      <c r="F702" s="432">
        <v>0</v>
      </c>
      <c r="G702" s="433" t="e">
        <f t="shared" si="19"/>
        <v>#REF!</v>
      </c>
      <c r="H702" s="434" t="e">
        <f>'Ft Wayne'!#REF!</f>
        <v>#REF!</v>
      </c>
      <c r="I702" s="435" t="e">
        <f>'Ft Wayne'!#REF!</f>
        <v>#REF!</v>
      </c>
      <c r="J702" s="684" t="s">
        <v>829</v>
      </c>
    </row>
    <row r="703" spans="2:11" ht="18" hidden="1" customHeight="1" x14ac:dyDescent="0.25">
      <c r="B703" s="343" t="e">
        <f>'Ft Wayne'!#REF!</f>
        <v>#REF!</v>
      </c>
      <c r="C703" s="291" t="e">
        <f>'Ft Wayne'!#REF!</f>
        <v>#REF!</v>
      </c>
      <c r="D703" s="290" t="e">
        <f>'Ft Wayne'!#REF!</f>
        <v>#REF!</v>
      </c>
      <c r="E703" s="659" t="e">
        <f>'Ft Wayne'!#REF!</f>
        <v>#REF!</v>
      </c>
      <c r="F703" s="432">
        <v>0</v>
      </c>
      <c r="G703" s="433" t="e">
        <f t="shared" si="19"/>
        <v>#REF!</v>
      </c>
      <c r="H703" s="434" t="e">
        <f>'Ft Wayne'!#REF!</f>
        <v>#REF!</v>
      </c>
      <c r="I703" s="435" t="e">
        <f>'Ft Wayne'!#REF!</f>
        <v>#REF!</v>
      </c>
      <c r="J703" s="684" t="s">
        <v>829</v>
      </c>
    </row>
    <row r="704" spans="2:11" ht="18" hidden="1" customHeight="1" x14ac:dyDescent="0.25">
      <c r="B704" s="343" t="e">
        <f>'Ft Wayne'!#REF!</f>
        <v>#REF!</v>
      </c>
      <c r="C704" s="291" t="e">
        <f>'Ft Wayne'!#REF!</f>
        <v>#REF!</v>
      </c>
      <c r="D704" s="290" t="e">
        <f>'Ft Wayne'!#REF!</f>
        <v>#REF!</v>
      </c>
      <c r="E704" s="659" t="e">
        <f>'Ft Wayne'!#REF!</f>
        <v>#REF!</v>
      </c>
      <c r="F704" s="432">
        <v>0</v>
      </c>
      <c r="G704" s="433" t="e">
        <f t="shared" si="19"/>
        <v>#REF!</v>
      </c>
      <c r="H704" s="434" t="e">
        <f>'Ft Wayne'!#REF!</f>
        <v>#REF!</v>
      </c>
      <c r="I704" s="435" t="e">
        <f>'Ft Wayne'!#REF!</f>
        <v>#REF!</v>
      </c>
      <c r="J704" s="684" t="s">
        <v>829</v>
      </c>
    </row>
    <row r="705" spans="2:13" ht="18" hidden="1" customHeight="1" x14ac:dyDescent="0.25">
      <c r="B705" s="343" t="e">
        <f>'Ft Wayne'!#REF!</f>
        <v>#REF!</v>
      </c>
      <c r="C705" s="291" t="e">
        <f>'Ft Wayne'!#REF!</f>
        <v>#REF!</v>
      </c>
      <c r="D705" s="290" t="e">
        <f>'Ft Wayne'!#REF!</f>
        <v>#REF!</v>
      </c>
      <c r="E705" s="659" t="e">
        <f>'Ft Wayne'!#REF!</f>
        <v>#REF!</v>
      </c>
      <c r="F705" s="432">
        <v>0</v>
      </c>
      <c r="G705" s="433" t="e">
        <f t="shared" si="19"/>
        <v>#REF!</v>
      </c>
      <c r="H705" s="434" t="e">
        <f>'Ft Wayne'!#REF!</f>
        <v>#REF!</v>
      </c>
      <c r="I705" s="435" t="e">
        <f>'Ft Wayne'!#REF!</f>
        <v>#REF!</v>
      </c>
      <c r="J705" s="684" t="s">
        <v>829</v>
      </c>
    </row>
    <row r="706" spans="2:13" ht="18" hidden="1" customHeight="1" x14ac:dyDescent="0.25">
      <c r="B706" s="562" t="e">
        <f>'Ft Wayne'!#REF!</f>
        <v>#REF!</v>
      </c>
      <c r="C706" s="147" t="e">
        <f>'Ft Wayne'!#REF!</f>
        <v>#REF!</v>
      </c>
      <c r="D706" s="147" t="e">
        <f>'Ft Wayne'!#REF!</f>
        <v>#REF!</v>
      </c>
      <c r="E706" s="675" t="e">
        <f>'Ft Wayne'!#REF!</f>
        <v>#REF!</v>
      </c>
      <c r="F706" s="118">
        <v>46.85</v>
      </c>
      <c r="G706" s="107" t="e">
        <f t="shared" si="19"/>
        <v>#REF!</v>
      </c>
      <c r="H706" s="96" t="e">
        <f>'Ft Wayne'!#REF!</f>
        <v>#REF!</v>
      </c>
      <c r="I706" s="563" t="e">
        <f>'Ft Wayne'!#REF!</f>
        <v>#REF!</v>
      </c>
      <c r="J706" s="683" t="s">
        <v>829</v>
      </c>
    </row>
    <row r="707" spans="2:13" ht="18" customHeight="1" x14ac:dyDescent="0.25">
      <c r="B707" s="562" t="e">
        <f>'Ft Wayne'!#REF!</f>
        <v>#REF!</v>
      </c>
      <c r="C707" s="147" t="e">
        <f>'Ft Wayne'!#REF!</f>
        <v>#REF!</v>
      </c>
      <c r="D707" s="147" t="e">
        <f>'Ft Wayne'!#REF!</f>
        <v>#REF!</v>
      </c>
      <c r="E707" s="675" t="e">
        <f>'Ft Wayne'!#REF!</f>
        <v>#REF!</v>
      </c>
      <c r="F707" s="679">
        <v>0</v>
      </c>
      <c r="G707" s="107" t="e">
        <f t="shared" si="19"/>
        <v>#REF!</v>
      </c>
      <c r="H707" s="96" t="e">
        <f>'Ft Wayne'!#REF!</f>
        <v>#REF!</v>
      </c>
      <c r="I707" s="563" t="e">
        <f>'Ft Wayne'!#REF!</f>
        <v>#REF!</v>
      </c>
      <c r="J707" s="683" t="s">
        <v>829</v>
      </c>
      <c r="L707" s="23" t="s">
        <v>1205</v>
      </c>
      <c r="M707" s="96">
        <v>707</v>
      </c>
    </row>
    <row r="708" spans="2:13" ht="18" hidden="1" customHeight="1" x14ac:dyDescent="0.25">
      <c r="B708" s="343" t="e">
        <f>'Ft Wayne'!#REF!</f>
        <v>#REF!</v>
      </c>
      <c r="C708" s="291" t="e">
        <f>'Ft Wayne'!#REF!</f>
        <v>#REF!</v>
      </c>
      <c r="D708" s="290" t="e">
        <f>'Ft Wayne'!#REF!</f>
        <v>#REF!</v>
      </c>
      <c r="E708" s="659" t="e">
        <f>'Ft Wayne'!#REF!</f>
        <v>#REF!</v>
      </c>
      <c r="F708" s="432">
        <v>0</v>
      </c>
      <c r="G708" s="433" t="e">
        <f t="shared" si="19"/>
        <v>#REF!</v>
      </c>
      <c r="H708" s="434" t="e">
        <f>'Ft Wayne'!#REF!</f>
        <v>#REF!</v>
      </c>
      <c r="I708" s="435" t="e">
        <f>'Ft Wayne'!#REF!</f>
        <v>#REF!</v>
      </c>
      <c r="J708" s="684" t="s">
        <v>829</v>
      </c>
      <c r="M708" s="96"/>
    </row>
    <row r="709" spans="2:13" ht="18" hidden="1" customHeight="1" x14ac:dyDescent="0.25">
      <c r="B709" s="562" t="e">
        <f>'Ft Wayne'!#REF!</f>
        <v>#REF!</v>
      </c>
      <c r="C709" s="147" t="e">
        <f>'Ft Wayne'!#REF!</f>
        <v>#REF!</v>
      </c>
      <c r="D709" s="147" t="e">
        <f>'Ft Wayne'!#REF!</f>
        <v>#REF!</v>
      </c>
      <c r="E709" s="675" t="e">
        <f>'Ft Wayne'!#REF!</f>
        <v>#REF!</v>
      </c>
      <c r="F709" s="118">
        <v>0</v>
      </c>
      <c r="G709" s="107" t="e">
        <f t="shared" si="19"/>
        <v>#REF!</v>
      </c>
      <c r="H709" s="96" t="e">
        <f>'Ft Wayne'!#REF!</f>
        <v>#REF!</v>
      </c>
      <c r="I709" s="563" t="e">
        <f>'Ft Wayne'!#REF!</f>
        <v>#REF!</v>
      </c>
      <c r="J709" s="96" t="s">
        <v>829</v>
      </c>
      <c r="M709" s="96"/>
    </row>
    <row r="710" spans="2:13" ht="18" hidden="1" customHeight="1" x14ac:dyDescent="0.25">
      <c r="B710" s="562" t="e">
        <f>'Ft Wayne'!#REF!</f>
        <v>#REF!</v>
      </c>
      <c r="C710" s="147" t="e">
        <f>'Ft Wayne'!#REF!</f>
        <v>#REF!</v>
      </c>
      <c r="D710" s="147" t="e">
        <f>'Ft Wayne'!#REF!</f>
        <v>#REF!</v>
      </c>
      <c r="E710" s="675" t="e">
        <f>'Ft Wayne'!#REF!</f>
        <v>#REF!</v>
      </c>
      <c r="F710" s="118">
        <v>0</v>
      </c>
      <c r="G710" s="107" t="e">
        <f t="shared" si="19"/>
        <v>#REF!</v>
      </c>
      <c r="H710" s="96" t="e">
        <f>'Ft Wayne'!#REF!</f>
        <v>#REF!</v>
      </c>
      <c r="I710" s="563" t="e">
        <f>'Ft Wayne'!#REF!</f>
        <v>#REF!</v>
      </c>
      <c r="J710" s="96" t="s">
        <v>829</v>
      </c>
      <c r="M710" s="96"/>
    </row>
    <row r="711" spans="2:13" ht="18" hidden="1" customHeight="1" x14ac:dyDescent="0.25">
      <c r="B711" s="562" t="e">
        <f>'Ft Wayne'!#REF!</f>
        <v>#REF!</v>
      </c>
      <c r="C711" s="147" t="e">
        <f>'Ft Wayne'!#REF!</f>
        <v>#REF!</v>
      </c>
      <c r="D711" s="147" t="e">
        <f>'Ft Wayne'!#REF!</f>
        <v>#REF!</v>
      </c>
      <c r="E711" s="675" t="e">
        <f>'Ft Wayne'!#REF!</f>
        <v>#REF!</v>
      </c>
      <c r="F711" s="118">
        <v>0</v>
      </c>
      <c r="G711" s="107" t="e">
        <f t="shared" si="19"/>
        <v>#REF!</v>
      </c>
      <c r="H711" s="96" t="e">
        <f>'Ft Wayne'!#REF!</f>
        <v>#REF!</v>
      </c>
      <c r="I711" s="563" t="e">
        <f>'Ft Wayne'!#REF!</f>
        <v>#REF!</v>
      </c>
      <c r="J711" s="96" t="s">
        <v>829</v>
      </c>
      <c r="M711" s="96"/>
    </row>
    <row r="712" spans="2:13" ht="18" hidden="1" customHeight="1" x14ac:dyDescent="0.25">
      <c r="B712" s="562" t="e">
        <f>'Ft Wayne'!#REF!</f>
        <v>#REF!</v>
      </c>
      <c r="C712" s="147" t="e">
        <f>'Ft Wayne'!#REF!</f>
        <v>#REF!</v>
      </c>
      <c r="D712" s="147" t="e">
        <f>'Ft Wayne'!#REF!</f>
        <v>#REF!</v>
      </c>
      <c r="E712" s="675" t="e">
        <f>'Ft Wayne'!#REF!</f>
        <v>#REF!</v>
      </c>
      <c r="F712" s="118">
        <v>0</v>
      </c>
      <c r="G712" s="107" t="e">
        <f t="shared" si="19"/>
        <v>#REF!</v>
      </c>
      <c r="H712" s="96" t="e">
        <f>'Ft Wayne'!#REF!</f>
        <v>#REF!</v>
      </c>
      <c r="I712" s="563" t="e">
        <f>'Ft Wayne'!#REF!</f>
        <v>#REF!</v>
      </c>
      <c r="J712" s="96" t="s">
        <v>829</v>
      </c>
      <c r="M712" s="96"/>
    </row>
    <row r="713" spans="2:13" ht="18" hidden="1" customHeight="1" x14ac:dyDescent="0.25">
      <c r="B713" s="562" t="e">
        <f>'Ft Wayne'!#REF!</f>
        <v>#REF!</v>
      </c>
      <c r="C713" s="147" t="e">
        <f>'Ft Wayne'!#REF!</f>
        <v>#REF!</v>
      </c>
      <c r="D713" s="147" t="e">
        <f>'Ft Wayne'!#REF!</f>
        <v>#REF!</v>
      </c>
      <c r="E713" s="675" t="e">
        <f>'Ft Wayne'!#REF!</f>
        <v>#REF!</v>
      </c>
      <c r="F713" s="118">
        <v>0</v>
      </c>
      <c r="G713" s="107" t="e">
        <f t="shared" ref="G713:G776" si="20">PRODUCT(E713,F713)</f>
        <v>#REF!</v>
      </c>
      <c r="H713" s="96" t="e">
        <f>'Ft Wayne'!#REF!</f>
        <v>#REF!</v>
      </c>
      <c r="I713" s="563" t="e">
        <f>'Ft Wayne'!#REF!</f>
        <v>#REF!</v>
      </c>
      <c r="J713" s="96" t="s">
        <v>829</v>
      </c>
      <c r="M713" s="96"/>
    </row>
    <row r="714" spans="2:13" ht="18" hidden="1" customHeight="1" x14ac:dyDescent="0.25">
      <c r="B714" s="562" t="e">
        <f>'Ft Wayne'!#REF!</f>
        <v>#REF!</v>
      </c>
      <c r="C714" s="147" t="e">
        <f>'Ft Wayne'!#REF!</f>
        <v>#REF!</v>
      </c>
      <c r="D714" s="147" t="e">
        <f>'Ft Wayne'!#REF!</f>
        <v>#REF!</v>
      </c>
      <c r="E714" s="675" t="e">
        <f>'Ft Wayne'!#REF!</f>
        <v>#REF!</v>
      </c>
      <c r="F714" s="118">
        <v>0</v>
      </c>
      <c r="G714" s="107" t="e">
        <f t="shared" si="20"/>
        <v>#REF!</v>
      </c>
      <c r="H714" s="96" t="e">
        <f>'Ft Wayne'!#REF!</f>
        <v>#REF!</v>
      </c>
      <c r="I714" s="563" t="e">
        <f>'Ft Wayne'!#REF!</f>
        <v>#REF!</v>
      </c>
      <c r="J714" s="96" t="s">
        <v>829</v>
      </c>
      <c r="M714" s="96"/>
    </row>
    <row r="715" spans="2:13" ht="18" hidden="1" customHeight="1" x14ac:dyDescent="0.25">
      <c r="B715" s="562" t="e">
        <f>'Ft Wayne'!#REF!</f>
        <v>#REF!</v>
      </c>
      <c r="C715" s="147" t="e">
        <f>'Ft Wayne'!#REF!</f>
        <v>#REF!</v>
      </c>
      <c r="D715" s="147" t="e">
        <f>'Ft Wayne'!#REF!</f>
        <v>#REF!</v>
      </c>
      <c r="E715" s="675" t="e">
        <f>'Ft Wayne'!#REF!</f>
        <v>#REF!</v>
      </c>
      <c r="F715" s="118">
        <v>0</v>
      </c>
      <c r="G715" s="107" t="e">
        <f t="shared" si="20"/>
        <v>#REF!</v>
      </c>
      <c r="H715" s="96" t="e">
        <f>'Ft Wayne'!#REF!</f>
        <v>#REF!</v>
      </c>
      <c r="I715" s="563" t="e">
        <f>'Ft Wayne'!#REF!</f>
        <v>#REF!</v>
      </c>
      <c r="J715" s="96" t="s">
        <v>829</v>
      </c>
      <c r="M715" s="96"/>
    </row>
    <row r="716" spans="2:13" ht="18" hidden="1" customHeight="1" x14ac:dyDescent="0.25">
      <c r="B716" s="562" t="e">
        <f>'Ft Wayne'!#REF!</f>
        <v>#REF!</v>
      </c>
      <c r="C716" s="147" t="e">
        <f>'Ft Wayne'!#REF!</f>
        <v>#REF!</v>
      </c>
      <c r="D716" s="147" t="e">
        <f>'Ft Wayne'!#REF!</f>
        <v>#REF!</v>
      </c>
      <c r="E716" s="675" t="e">
        <f>'Ft Wayne'!#REF!</f>
        <v>#REF!</v>
      </c>
      <c r="F716" s="118">
        <v>0</v>
      </c>
      <c r="G716" s="107" t="e">
        <f t="shared" si="20"/>
        <v>#REF!</v>
      </c>
      <c r="H716" s="96" t="e">
        <f>'Ft Wayne'!#REF!</f>
        <v>#REF!</v>
      </c>
      <c r="I716" s="563" t="e">
        <f>'Ft Wayne'!#REF!</f>
        <v>#REF!</v>
      </c>
      <c r="J716" s="96" t="s">
        <v>829</v>
      </c>
      <c r="M716" s="96"/>
    </row>
    <row r="717" spans="2:13" ht="18" hidden="1" customHeight="1" x14ac:dyDescent="0.25">
      <c r="B717" s="562" t="e">
        <f>'Ft Wayne'!#REF!</f>
        <v>#REF!</v>
      </c>
      <c r="C717" s="147" t="e">
        <f>'Ft Wayne'!#REF!</f>
        <v>#REF!</v>
      </c>
      <c r="D717" s="147" t="e">
        <f>'Ft Wayne'!#REF!</f>
        <v>#REF!</v>
      </c>
      <c r="E717" s="675" t="e">
        <f>'Ft Wayne'!#REF!</f>
        <v>#REF!</v>
      </c>
      <c r="F717" s="118">
        <v>0</v>
      </c>
      <c r="G717" s="107" t="e">
        <f t="shared" si="20"/>
        <v>#REF!</v>
      </c>
      <c r="H717" s="96" t="e">
        <f>'Ft Wayne'!#REF!</f>
        <v>#REF!</v>
      </c>
      <c r="I717" s="563" t="e">
        <f>'Ft Wayne'!#REF!</f>
        <v>#REF!</v>
      </c>
      <c r="J717" s="96" t="s">
        <v>829</v>
      </c>
      <c r="M717" s="96"/>
    </row>
    <row r="718" spans="2:13" ht="18" hidden="1" customHeight="1" x14ac:dyDescent="0.25">
      <c r="B718" s="562" t="e">
        <f>'Ft Wayne'!#REF!</f>
        <v>#REF!</v>
      </c>
      <c r="C718" s="147" t="e">
        <f>'Ft Wayne'!#REF!</f>
        <v>#REF!</v>
      </c>
      <c r="D718" s="147" t="e">
        <f>'Ft Wayne'!#REF!</f>
        <v>#REF!</v>
      </c>
      <c r="E718" s="675" t="e">
        <f>'Ft Wayne'!#REF!</f>
        <v>#REF!</v>
      </c>
      <c r="F718" s="118">
        <v>0</v>
      </c>
      <c r="G718" s="107" t="e">
        <f t="shared" si="20"/>
        <v>#REF!</v>
      </c>
      <c r="H718" s="96" t="e">
        <f>'Ft Wayne'!#REF!</f>
        <v>#REF!</v>
      </c>
      <c r="I718" s="563" t="e">
        <f>'Ft Wayne'!#REF!</f>
        <v>#REF!</v>
      </c>
      <c r="J718" s="96" t="s">
        <v>829</v>
      </c>
      <c r="M718" s="96"/>
    </row>
    <row r="719" spans="2:13" ht="18" hidden="1" customHeight="1" x14ac:dyDescent="0.25">
      <c r="B719" s="562" t="e">
        <f>'Ft Wayne'!#REF!</f>
        <v>#REF!</v>
      </c>
      <c r="C719" s="147" t="e">
        <f>'Ft Wayne'!#REF!</f>
        <v>#REF!</v>
      </c>
      <c r="D719" s="147" t="e">
        <f>'Ft Wayne'!#REF!</f>
        <v>#REF!</v>
      </c>
      <c r="E719" s="675" t="e">
        <f>'Ft Wayne'!#REF!</f>
        <v>#REF!</v>
      </c>
      <c r="F719" s="118">
        <v>0</v>
      </c>
      <c r="G719" s="107" t="e">
        <f t="shared" si="20"/>
        <v>#REF!</v>
      </c>
      <c r="H719" s="96" t="e">
        <f>'Ft Wayne'!#REF!</f>
        <v>#REF!</v>
      </c>
      <c r="I719" s="563" t="e">
        <f>'Ft Wayne'!#REF!</f>
        <v>#REF!</v>
      </c>
      <c r="J719" s="96" t="s">
        <v>829</v>
      </c>
      <c r="M719" s="96"/>
    </row>
    <row r="720" spans="2:13" ht="18" hidden="1" customHeight="1" x14ac:dyDescent="0.25">
      <c r="B720" s="562" t="e">
        <f>'Ft Wayne'!#REF!</f>
        <v>#REF!</v>
      </c>
      <c r="C720" s="147" t="e">
        <f>'Ft Wayne'!#REF!</f>
        <v>#REF!</v>
      </c>
      <c r="D720" s="147" t="e">
        <f>'Ft Wayne'!#REF!</f>
        <v>#REF!</v>
      </c>
      <c r="E720" s="675" t="e">
        <f>'Ft Wayne'!#REF!</f>
        <v>#REF!</v>
      </c>
      <c r="F720" s="118">
        <v>0</v>
      </c>
      <c r="G720" s="107" t="e">
        <f t="shared" si="20"/>
        <v>#REF!</v>
      </c>
      <c r="H720" s="96" t="e">
        <f>'Ft Wayne'!#REF!</f>
        <v>#REF!</v>
      </c>
      <c r="I720" s="563" t="e">
        <f>'Ft Wayne'!#REF!</f>
        <v>#REF!</v>
      </c>
      <c r="J720" s="96" t="s">
        <v>829</v>
      </c>
      <c r="M720" s="96"/>
    </row>
    <row r="721" spans="2:13" ht="18" hidden="1" customHeight="1" x14ac:dyDescent="0.25">
      <c r="B721" s="562" t="e">
        <f>'Ft Wayne'!#REF!</f>
        <v>#REF!</v>
      </c>
      <c r="C721" s="147" t="e">
        <f>'Ft Wayne'!#REF!</f>
        <v>#REF!</v>
      </c>
      <c r="D721" s="147" t="e">
        <f>'Ft Wayne'!#REF!</f>
        <v>#REF!</v>
      </c>
      <c r="E721" s="675" t="e">
        <f>'Ft Wayne'!#REF!</f>
        <v>#REF!</v>
      </c>
      <c r="F721" s="118">
        <v>0</v>
      </c>
      <c r="G721" s="107" t="e">
        <f t="shared" si="20"/>
        <v>#REF!</v>
      </c>
      <c r="H721" s="96" t="e">
        <f>'Ft Wayne'!#REF!</f>
        <v>#REF!</v>
      </c>
      <c r="I721" s="563" t="e">
        <f>'Ft Wayne'!#REF!</f>
        <v>#REF!</v>
      </c>
      <c r="J721" s="96" t="s">
        <v>829</v>
      </c>
      <c r="M721" s="96"/>
    </row>
    <row r="722" spans="2:13" ht="18" hidden="1" customHeight="1" x14ac:dyDescent="0.25">
      <c r="B722" s="562" t="e">
        <f>'Ft Wayne'!#REF!</f>
        <v>#REF!</v>
      </c>
      <c r="C722" s="147" t="e">
        <f>'Ft Wayne'!#REF!</f>
        <v>#REF!</v>
      </c>
      <c r="D722" s="147" t="e">
        <f>'Ft Wayne'!#REF!</f>
        <v>#REF!</v>
      </c>
      <c r="E722" s="675" t="e">
        <f>'Ft Wayne'!#REF!</f>
        <v>#REF!</v>
      </c>
      <c r="F722" s="118">
        <v>0</v>
      </c>
      <c r="G722" s="107" t="e">
        <f t="shared" si="20"/>
        <v>#REF!</v>
      </c>
      <c r="H722" s="96" t="e">
        <f>'Ft Wayne'!#REF!</f>
        <v>#REF!</v>
      </c>
      <c r="I722" s="563" t="e">
        <f>'Ft Wayne'!#REF!</f>
        <v>#REF!</v>
      </c>
      <c r="J722" s="96" t="s">
        <v>829</v>
      </c>
      <c r="M722" s="96"/>
    </row>
    <row r="723" spans="2:13" ht="18" hidden="1" customHeight="1" x14ac:dyDescent="0.25">
      <c r="B723" s="562" t="e">
        <f>'Ft Wayne'!#REF!</f>
        <v>#REF!</v>
      </c>
      <c r="C723" s="147" t="e">
        <f>'Ft Wayne'!#REF!</f>
        <v>#REF!</v>
      </c>
      <c r="D723" s="147" t="e">
        <f>'Ft Wayne'!#REF!</f>
        <v>#REF!</v>
      </c>
      <c r="E723" s="675" t="e">
        <f>'Ft Wayne'!#REF!</f>
        <v>#REF!</v>
      </c>
      <c r="F723" s="118">
        <v>0</v>
      </c>
      <c r="G723" s="107" t="e">
        <f t="shared" si="20"/>
        <v>#REF!</v>
      </c>
      <c r="H723" s="96" t="e">
        <f>'Ft Wayne'!#REF!</f>
        <v>#REF!</v>
      </c>
      <c r="I723" s="563" t="e">
        <f>'Ft Wayne'!#REF!</f>
        <v>#REF!</v>
      </c>
      <c r="J723" s="96" t="s">
        <v>829</v>
      </c>
      <c r="M723" s="96"/>
    </row>
    <row r="724" spans="2:13" ht="18" hidden="1" customHeight="1" x14ac:dyDescent="0.25">
      <c r="B724" s="562" t="e">
        <f>'Ft Wayne'!#REF!</f>
        <v>#REF!</v>
      </c>
      <c r="C724" s="147" t="e">
        <f>'Ft Wayne'!#REF!</f>
        <v>#REF!</v>
      </c>
      <c r="D724" s="147" t="e">
        <f>'Ft Wayne'!#REF!</f>
        <v>#REF!</v>
      </c>
      <c r="E724" s="675" t="e">
        <f>'Ft Wayne'!#REF!</f>
        <v>#REF!</v>
      </c>
      <c r="F724" s="118">
        <v>0</v>
      </c>
      <c r="G724" s="107" t="e">
        <f t="shared" si="20"/>
        <v>#REF!</v>
      </c>
      <c r="H724" s="96" t="e">
        <f>'Ft Wayne'!#REF!</f>
        <v>#REF!</v>
      </c>
      <c r="I724" s="563" t="e">
        <f>'Ft Wayne'!#REF!</f>
        <v>#REF!</v>
      </c>
      <c r="J724" s="96" t="s">
        <v>829</v>
      </c>
      <c r="M724" s="96"/>
    </row>
    <row r="725" spans="2:13" ht="18" hidden="1" customHeight="1" x14ac:dyDescent="0.25">
      <c r="B725" s="562" t="e">
        <f>'Ft Wayne'!#REF!</f>
        <v>#REF!</v>
      </c>
      <c r="C725" s="147" t="e">
        <f>'Ft Wayne'!#REF!</f>
        <v>#REF!</v>
      </c>
      <c r="D725" s="147" t="e">
        <f>'Ft Wayne'!#REF!</f>
        <v>#REF!</v>
      </c>
      <c r="E725" s="675" t="e">
        <f>'Ft Wayne'!#REF!</f>
        <v>#REF!</v>
      </c>
      <c r="F725" s="118">
        <v>0</v>
      </c>
      <c r="G725" s="107" t="e">
        <f t="shared" si="20"/>
        <v>#REF!</v>
      </c>
      <c r="H725" s="96" t="e">
        <f>'Ft Wayne'!#REF!</f>
        <v>#REF!</v>
      </c>
      <c r="I725" s="563" t="e">
        <f>'Ft Wayne'!#REF!</f>
        <v>#REF!</v>
      </c>
      <c r="J725" s="96" t="s">
        <v>829</v>
      </c>
      <c r="M725" s="96"/>
    </row>
    <row r="726" spans="2:13" ht="18" hidden="1" customHeight="1" x14ac:dyDescent="0.25">
      <c r="B726" s="562" t="e">
        <f>'Ft Wayne'!#REF!</f>
        <v>#REF!</v>
      </c>
      <c r="C726" s="147" t="e">
        <f>'Ft Wayne'!#REF!</f>
        <v>#REF!</v>
      </c>
      <c r="D726" s="147" t="e">
        <f>'Ft Wayne'!#REF!</f>
        <v>#REF!</v>
      </c>
      <c r="E726" s="675" t="e">
        <f>'Ft Wayne'!#REF!</f>
        <v>#REF!</v>
      </c>
      <c r="F726" s="118">
        <v>0</v>
      </c>
      <c r="G726" s="107" t="e">
        <f t="shared" si="20"/>
        <v>#REF!</v>
      </c>
      <c r="H726" s="96" t="e">
        <f>'Ft Wayne'!#REF!</f>
        <v>#REF!</v>
      </c>
      <c r="I726" s="563" t="e">
        <f>'Ft Wayne'!#REF!</f>
        <v>#REF!</v>
      </c>
      <c r="J726" s="96" t="s">
        <v>829</v>
      </c>
      <c r="M726" s="96"/>
    </row>
    <row r="727" spans="2:13" ht="18" hidden="1" customHeight="1" x14ac:dyDescent="0.25">
      <c r="B727" s="562" t="e">
        <f>'Ft Wayne'!#REF!</f>
        <v>#REF!</v>
      </c>
      <c r="C727" s="147" t="e">
        <f>'Ft Wayne'!#REF!</f>
        <v>#REF!</v>
      </c>
      <c r="D727" s="147" t="e">
        <f>'Ft Wayne'!#REF!</f>
        <v>#REF!</v>
      </c>
      <c r="E727" s="675" t="e">
        <f>'Ft Wayne'!#REF!</f>
        <v>#REF!</v>
      </c>
      <c r="F727" s="118">
        <v>0</v>
      </c>
      <c r="G727" s="107" t="e">
        <f t="shared" si="20"/>
        <v>#REF!</v>
      </c>
      <c r="H727" s="96" t="e">
        <f>'Ft Wayne'!#REF!</f>
        <v>#REF!</v>
      </c>
      <c r="I727" s="563" t="e">
        <f>'Ft Wayne'!#REF!</f>
        <v>#REF!</v>
      </c>
      <c r="J727" s="96" t="s">
        <v>829</v>
      </c>
      <c r="M727" s="96"/>
    </row>
    <row r="728" spans="2:13" ht="18" hidden="1" customHeight="1" x14ac:dyDescent="0.25">
      <c r="B728" s="562" t="e">
        <f>'Ft Wayne'!#REF!</f>
        <v>#REF!</v>
      </c>
      <c r="C728" s="147" t="e">
        <f>'Ft Wayne'!#REF!</f>
        <v>#REF!</v>
      </c>
      <c r="D728" s="147" t="e">
        <f>'Ft Wayne'!#REF!</f>
        <v>#REF!</v>
      </c>
      <c r="E728" s="675" t="e">
        <f>'Ft Wayne'!#REF!</f>
        <v>#REF!</v>
      </c>
      <c r="F728" s="118">
        <v>0</v>
      </c>
      <c r="G728" s="107" t="e">
        <f t="shared" si="20"/>
        <v>#REF!</v>
      </c>
      <c r="H728" s="96" t="e">
        <f>'Ft Wayne'!#REF!</f>
        <v>#REF!</v>
      </c>
      <c r="I728" s="563" t="e">
        <f>'Ft Wayne'!#REF!</f>
        <v>#REF!</v>
      </c>
      <c r="J728" s="96" t="s">
        <v>829</v>
      </c>
      <c r="M728" s="96"/>
    </row>
    <row r="729" spans="2:13" ht="18" hidden="1" customHeight="1" x14ac:dyDescent="0.25">
      <c r="B729" s="562" t="e">
        <f>'Ft Wayne'!#REF!</f>
        <v>#REF!</v>
      </c>
      <c r="C729" s="147" t="e">
        <f>'Ft Wayne'!#REF!</f>
        <v>#REF!</v>
      </c>
      <c r="D729" s="147" t="e">
        <f>'Ft Wayne'!#REF!</f>
        <v>#REF!</v>
      </c>
      <c r="E729" s="675" t="e">
        <f>'Ft Wayne'!#REF!</f>
        <v>#REF!</v>
      </c>
      <c r="F729" s="118">
        <v>0</v>
      </c>
      <c r="G729" s="107" t="e">
        <f t="shared" si="20"/>
        <v>#REF!</v>
      </c>
      <c r="H729" s="96" t="e">
        <f>'Ft Wayne'!#REF!</f>
        <v>#REF!</v>
      </c>
      <c r="I729" s="563" t="e">
        <f>'Ft Wayne'!#REF!</f>
        <v>#REF!</v>
      </c>
      <c r="J729" s="96" t="s">
        <v>829</v>
      </c>
      <c r="M729" s="96"/>
    </row>
    <row r="730" spans="2:13" ht="18" hidden="1" customHeight="1" x14ac:dyDescent="0.25">
      <c r="B730" s="562" t="e">
        <f>'Ft Wayne'!#REF!</f>
        <v>#REF!</v>
      </c>
      <c r="C730" s="147" t="e">
        <f>'Ft Wayne'!#REF!</f>
        <v>#REF!</v>
      </c>
      <c r="D730" s="147" t="e">
        <f>'Ft Wayne'!#REF!</f>
        <v>#REF!</v>
      </c>
      <c r="E730" s="675" t="e">
        <f>'Ft Wayne'!#REF!</f>
        <v>#REF!</v>
      </c>
      <c r="F730" s="118">
        <v>0</v>
      </c>
      <c r="G730" s="107" t="e">
        <f t="shared" si="20"/>
        <v>#REF!</v>
      </c>
      <c r="H730" s="96" t="e">
        <f>'Ft Wayne'!#REF!</f>
        <v>#REF!</v>
      </c>
      <c r="I730" s="563" t="e">
        <f>'Ft Wayne'!#REF!</f>
        <v>#REF!</v>
      </c>
      <c r="J730" s="96" t="s">
        <v>829</v>
      </c>
      <c r="M730" s="96"/>
    </row>
    <row r="731" spans="2:13" ht="18" hidden="1" customHeight="1" x14ac:dyDescent="0.25">
      <c r="B731" s="562" t="e">
        <f>'Ft Wayne'!#REF!</f>
        <v>#REF!</v>
      </c>
      <c r="C731" s="147" t="e">
        <f>'Ft Wayne'!#REF!</f>
        <v>#REF!</v>
      </c>
      <c r="D731" s="147" t="e">
        <f>'Ft Wayne'!#REF!</f>
        <v>#REF!</v>
      </c>
      <c r="E731" s="675" t="e">
        <f>'Ft Wayne'!#REF!</f>
        <v>#REF!</v>
      </c>
      <c r="F731" s="118">
        <v>0</v>
      </c>
      <c r="G731" s="107" t="e">
        <f t="shared" si="20"/>
        <v>#REF!</v>
      </c>
      <c r="H731" s="96" t="e">
        <f>'Ft Wayne'!#REF!</f>
        <v>#REF!</v>
      </c>
      <c r="I731" s="563" t="e">
        <f>'Ft Wayne'!#REF!</f>
        <v>#REF!</v>
      </c>
      <c r="J731" s="96" t="s">
        <v>829</v>
      </c>
      <c r="M731" s="96"/>
    </row>
    <row r="732" spans="2:13" ht="18" hidden="1" customHeight="1" x14ac:dyDescent="0.25">
      <c r="B732" s="562" t="e">
        <f>'Ft Wayne'!#REF!</f>
        <v>#REF!</v>
      </c>
      <c r="C732" s="147" t="e">
        <f>'Ft Wayne'!#REF!</f>
        <v>#REF!</v>
      </c>
      <c r="D732" s="147" t="e">
        <f>'Ft Wayne'!#REF!</f>
        <v>#REF!</v>
      </c>
      <c r="E732" s="675" t="e">
        <f>'Ft Wayne'!#REF!</f>
        <v>#REF!</v>
      </c>
      <c r="F732" s="118">
        <v>0</v>
      </c>
      <c r="G732" s="107" t="e">
        <f t="shared" si="20"/>
        <v>#REF!</v>
      </c>
      <c r="H732" s="96" t="e">
        <f>'Ft Wayne'!#REF!</f>
        <v>#REF!</v>
      </c>
      <c r="I732" s="563" t="e">
        <f>'Ft Wayne'!#REF!</f>
        <v>#REF!</v>
      </c>
      <c r="J732" s="96" t="s">
        <v>829</v>
      </c>
      <c r="M732" s="96"/>
    </row>
    <row r="733" spans="2:13" ht="18" hidden="1" customHeight="1" x14ac:dyDescent="0.25">
      <c r="B733" s="562" t="e">
        <f>'Ft Wayne'!#REF!</f>
        <v>#REF!</v>
      </c>
      <c r="C733" s="147" t="e">
        <f>'Ft Wayne'!#REF!</f>
        <v>#REF!</v>
      </c>
      <c r="D733" s="147" t="e">
        <f>'Ft Wayne'!#REF!</f>
        <v>#REF!</v>
      </c>
      <c r="E733" s="675" t="e">
        <f>'Ft Wayne'!#REF!</f>
        <v>#REF!</v>
      </c>
      <c r="F733" s="118">
        <v>0</v>
      </c>
      <c r="G733" s="107" t="e">
        <f t="shared" si="20"/>
        <v>#REF!</v>
      </c>
      <c r="H733" s="96" t="e">
        <f>'Ft Wayne'!#REF!</f>
        <v>#REF!</v>
      </c>
      <c r="I733" s="563" t="e">
        <f>'Ft Wayne'!#REF!</f>
        <v>#REF!</v>
      </c>
      <c r="J733" s="96" t="s">
        <v>829</v>
      </c>
      <c r="M733" s="96"/>
    </row>
    <row r="734" spans="2:13" ht="18" hidden="1" customHeight="1" x14ac:dyDescent="0.25">
      <c r="B734" s="562" t="e">
        <f>'Ft Wayne'!#REF!</f>
        <v>#REF!</v>
      </c>
      <c r="C734" s="147" t="e">
        <f>'Ft Wayne'!#REF!</f>
        <v>#REF!</v>
      </c>
      <c r="D734" s="147" t="e">
        <f>'Ft Wayne'!#REF!</f>
        <v>#REF!</v>
      </c>
      <c r="E734" s="675" t="e">
        <f>'Ft Wayne'!#REF!</f>
        <v>#REF!</v>
      </c>
      <c r="F734" s="118">
        <v>0</v>
      </c>
      <c r="G734" s="107" t="e">
        <f t="shared" si="20"/>
        <v>#REF!</v>
      </c>
      <c r="H734" s="96" t="e">
        <f>'Ft Wayne'!#REF!</f>
        <v>#REF!</v>
      </c>
      <c r="I734" s="563" t="e">
        <f>'Ft Wayne'!#REF!</f>
        <v>#REF!</v>
      </c>
      <c r="J734" s="96" t="s">
        <v>829</v>
      </c>
      <c r="M734" s="96"/>
    </row>
    <row r="735" spans="2:13" ht="18" hidden="1" customHeight="1" x14ac:dyDescent="0.25">
      <c r="B735" s="562" t="e">
        <f>'Ft Wayne'!#REF!</f>
        <v>#REF!</v>
      </c>
      <c r="C735" s="147" t="e">
        <f>'Ft Wayne'!#REF!</f>
        <v>#REF!</v>
      </c>
      <c r="D735" s="147" t="e">
        <f>'Ft Wayne'!#REF!</f>
        <v>#REF!</v>
      </c>
      <c r="E735" s="675" t="e">
        <f>'Ft Wayne'!#REF!</f>
        <v>#REF!</v>
      </c>
      <c r="F735" s="118">
        <v>0</v>
      </c>
      <c r="G735" s="107" t="e">
        <f t="shared" si="20"/>
        <v>#REF!</v>
      </c>
      <c r="H735" s="96" t="e">
        <f>'Ft Wayne'!#REF!</f>
        <v>#REF!</v>
      </c>
      <c r="I735" s="563" t="e">
        <f>'Ft Wayne'!#REF!</f>
        <v>#REF!</v>
      </c>
      <c r="J735" s="96" t="s">
        <v>829</v>
      </c>
      <c r="M735" s="96"/>
    </row>
    <row r="736" spans="2:13" ht="18" hidden="1" customHeight="1" x14ac:dyDescent="0.25">
      <c r="B736" s="562" t="e">
        <f>'Ft Wayne'!#REF!</f>
        <v>#REF!</v>
      </c>
      <c r="C736" s="147" t="e">
        <f>'Ft Wayne'!#REF!</f>
        <v>#REF!</v>
      </c>
      <c r="D736" s="147" t="e">
        <f>'Ft Wayne'!#REF!</f>
        <v>#REF!</v>
      </c>
      <c r="E736" s="675" t="e">
        <f>'Ft Wayne'!#REF!</f>
        <v>#REF!</v>
      </c>
      <c r="F736" s="118">
        <v>0</v>
      </c>
      <c r="G736" s="107" t="e">
        <f t="shared" si="20"/>
        <v>#REF!</v>
      </c>
      <c r="H736" s="96" t="e">
        <f>'Ft Wayne'!#REF!</f>
        <v>#REF!</v>
      </c>
      <c r="I736" s="563" t="e">
        <f>'Ft Wayne'!#REF!</f>
        <v>#REF!</v>
      </c>
      <c r="J736" s="96" t="s">
        <v>829</v>
      </c>
      <c r="M736" s="96"/>
    </row>
    <row r="737" spans="2:13" ht="18" hidden="1" customHeight="1" x14ac:dyDescent="0.25">
      <c r="B737" s="562" t="e">
        <f>'Ft Wayne'!#REF!</f>
        <v>#REF!</v>
      </c>
      <c r="C737" s="147" t="e">
        <f>'Ft Wayne'!#REF!</f>
        <v>#REF!</v>
      </c>
      <c r="D737" s="147" t="e">
        <f>'Ft Wayne'!#REF!</f>
        <v>#REF!</v>
      </c>
      <c r="E737" s="675" t="e">
        <f>'Ft Wayne'!#REF!</f>
        <v>#REF!</v>
      </c>
      <c r="F737" s="118">
        <v>0</v>
      </c>
      <c r="G737" s="107" t="e">
        <f t="shared" si="20"/>
        <v>#REF!</v>
      </c>
      <c r="H737" s="96" t="e">
        <f>'Ft Wayne'!#REF!</f>
        <v>#REF!</v>
      </c>
      <c r="I737" s="563" t="e">
        <f>'Ft Wayne'!#REF!</f>
        <v>#REF!</v>
      </c>
      <c r="J737" s="96" t="s">
        <v>829</v>
      </c>
      <c r="M737" s="96"/>
    </row>
    <row r="738" spans="2:13" ht="18" hidden="1" customHeight="1" x14ac:dyDescent="0.25">
      <c r="B738" s="562" t="e">
        <f>'Ft Wayne'!#REF!</f>
        <v>#REF!</v>
      </c>
      <c r="C738" s="147" t="e">
        <f>'Ft Wayne'!#REF!</f>
        <v>#REF!</v>
      </c>
      <c r="D738" s="147" t="e">
        <f>'Ft Wayne'!#REF!</f>
        <v>#REF!</v>
      </c>
      <c r="E738" s="675" t="e">
        <f>'Ft Wayne'!#REF!</f>
        <v>#REF!</v>
      </c>
      <c r="F738" s="118">
        <v>0</v>
      </c>
      <c r="G738" s="107" t="e">
        <f t="shared" si="20"/>
        <v>#REF!</v>
      </c>
      <c r="H738" s="96" t="e">
        <f>'Ft Wayne'!#REF!</f>
        <v>#REF!</v>
      </c>
      <c r="I738" s="563" t="e">
        <f>'Ft Wayne'!#REF!</f>
        <v>#REF!</v>
      </c>
      <c r="J738" s="96" t="s">
        <v>829</v>
      </c>
      <c r="M738" s="96"/>
    </row>
    <row r="739" spans="2:13" ht="18" hidden="1" customHeight="1" x14ac:dyDescent="0.25">
      <c r="B739" s="562" t="e">
        <f>'Ft Wayne'!#REF!</f>
        <v>#REF!</v>
      </c>
      <c r="C739" s="147" t="e">
        <f>'Ft Wayne'!#REF!</f>
        <v>#REF!</v>
      </c>
      <c r="D739" s="147" t="e">
        <f>'Ft Wayne'!#REF!</f>
        <v>#REF!</v>
      </c>
      <c r="E739" s="675" t="e">
        <f>'Ft Wayne'!#REF!</f>
        <v>#REF!</v>
      </c>
      <c r="F739" s="118">
        <v>0</v>
      </c>
      <c r="G739" s="107" t="e">
        <f t="shared" si="20"/>
        <v>#REF!</v>
      </c>
      <c r="H739" s="96" t="e">
        <f>'Ft Wayne'!#REF!</f>
        <v>#REF!</v>
      </c>
      <c r="I739" s="563" t="e">
        <f>'Ft Wayne'!#REF!</f>
        <v>#REF!</v>
      </c>
      <c r="J739" s="96" t="s">
        <v>829</v>
      </c>
      <c r="M739" s="96"/>
    </row>
    <row r="740" spans="2:13" ht="18" hidden="1" customHeight="1" x14ac:dyDescent="0.25">
      <c r="B740" s="562" t="e">
        <f>'Ft Wayne'!#REF!</f>
        <v>#REF!</v>
      </c>
      <c r="C740" s="147" t="e">
        <f>'Ft Wayne'!#REF!</f>
        <v>#REF!</v>
      </c>
      <c r="D740" s="147" t="e">
        <f>'Ft Wayne'!#REF!</f>
        <v>#REF!</v>
      </c>
      <c r="E740" s="675" t="e">
        <f>'Ft Wayne'!#REF!</f>
        <v>#REF!</v>
      </c>
      <c r="F740" s="118">
        <v>0</v>
      </c>
      <c r="G740" s="107" t="e">
        <f t="shared" si="20"/>
        <v>#REF!</v>
      </c>
      <c r="H740" s="96" t="e">
        <f>'Ft Wayne'!#REF!</f>
        <v>#REF!</v>
      </c>
      <c r="I740" s="563" t="e">
        <f>'Ft Wayne'!#REF!</f>
        <v>#REF!</v>
      </c>
      <c r="J740" s="96" t="s">
        <v>829</v>
      </c>
      <c r="M740" s="96"/>
    </row>
    <row r="741" spans="2:13" ht="18" hidden="1" customHeight="1" x14ac:dyDescent="0.25">
      <c r="B741" s="562" t="e">
        <f>'Ft Wayne'!#REF!</f>
        <v>#REF!</v>
      </c>
      <c r="C741" s="147" t="e">
        <f>'Ft Wayne'!#REF!</f>
        <v>#REF!</v>
      </c>
      <c r="D741" s="147" t="e">
        <f>'Ft Wayne'!#REF!</f>
        <v>#REF!</v>
      </c>
      <c r="E741" s="675" t="e">
        <f>'Ft Wayne'!#REF!</f>
        <v>#REF!</v>
      </c>
      <c r="F741" s="118">
        <v>0</v>
      </c>
      <c r="G741" s="107" t="e">
        <f t="shared" si="20"/>
        <v>#REF!</v>
      </c>
      <c r="H741" s="96" t="e">
        <f>'Ft Wayne'!#REF!</f>
        <v>#REF!</v>
      </c>
      <c r="I741" s="563" t="e">
        <f>'Ft Wayne'!#REF!</f>
        <v>#REF!</v>
      </c>
      <c r="J741" s="96" t="s">
        <v>829</v>
      </c>
      <c r="M741" s="96"/>
    </row>
    <row r="742" spans="2:13" ht="18" hidden="1" customHeight="1" x14ac:dyDescent="0.25">
      <c r="B742" s="562" t="e">
        <f>'Ft Wayne'!#REF!</f>
        <v>#REF!</v>
      </c>
      <c r="C742" s="147" t="e">
        <f>'Ft Wayne'!#REF!</f>
        <v>#REF!</v>
      </c>
      <c r="D742" s="147" t="e">
        <f>'Ft Wayne'!#REF!</f>
        <v>#REF!</v>
      </c>
      <c r="E742" s="675" t="e">
        <f>'Ft Wayne'!#REF!</f>
        <v>#REF!</v>
      </c>
      <c r="F742" s="118">
        <v>0</v>
      </c>
      <c r="G742" s="107" t="e">
        <f t="shared" si="20"/>
        <v>#REF!</v>
      </c>
      <c r="H742" s="96" t="e">
        <f>'Ft Wayne'!#REF!</f>
        <v>#REF!</v>
      </c>
      <c r="I742" s="563" t="e">
        <f>'Ft Wayne'!#REF!</f>
        <v>#REF!</v>
      </c>
      <c r="J742" s="96" t="s">
        <v>829</v>
      </c>
      <c r="M742" s="96"/>
    </row>
    <row r="743" spans="2:13" ht="18" hidden="1" customHeight="1" x14ac:dyDescent="0.25">
      <c r="B743" s="562" t="e">
        <f>'Ft Wayne'!#REF!</f>
        <v>#REF!</v>
      </c>
      <c r="C743" s="147" t="e">
        <f>'Ft Wayne'!#REF!</f>
        <v>#REF!</v>
      </c>
      <c r="D743" s="147" t="e">
        <f>'Ft Wayne'!#REF!</f>
        <v>#REF!</v>
      </c>
      <c r="E743" s="675" t="e">
        <f>'Ft Wayne'!#REF!</f>
        <v>#REF!</v>
      </c>
      <c r="F743" s="118">
        <v>0</v>
      </c>
      <c r="G743" s="107" t="e">
        <f t="shared" si="20"/>
        <v>#REF!</v>
      </c>
      <c r="H743" s="96" t="e">
        <f>'Ft Wayne'!#REF!</f>
        <v>#REF!</v>
      </c>
      <c r="I743" s="563" t="e">
        <f>'Ft Wayne'!#REF!</f>
        <v>#REF!</v>
      </c>
      <c r="J743" s="96" t="s">
        <v>829</v>
      </c>
      <c r="M743" s="96"/>
    </row>
    <row r="744" spans="2:13" ht="18" hidden="1" customHeight="1" x14ac:dyDescent="0.25">
      <c r="B744" s="562" t="e">
        <f>'Ft Wayne'!#REF!</f>
        <v>#REF!</v>
      </c>
      <c r="C744" s="147" t="e">
        <f>'Ft Wayne'!#REF!</f>
        <v>#REF!</v>
      </c>
      <c r="D744" s="147" t="e">
        <f>'Ft Wayne'!#REF!</f>
        <v>#REF!</v>
      </c>
      <c r="E744" s="675" t="e">
        <f>'Ft Wayne'!#REF!</f>
        <v>#REF!</v>
      </c>
      <c r="F744" s="118">
        <v>0</v>
      </c>
      <c r="G744" s="107" t="e">
        <f t="shared" si="20"/>
        <v>#REF!</v>
      </c>
      <c r="H744" s="96" t="e">
        <f>'Ft Wayne'!#REF!</f>
        <v>#REF!</v>
      </c>
      <c r="I744" s="563" t="e">
        <f>'Ft Wayne'!#REF!</f>
        <v>#REF!</v>
      </c>
      <c r="J744" s="96" t="s">
        <v>829</v>
      </c>
      <c r="M744" s="96"/>
    </row>
    <row r="745" spans="2:13" ht="18" hidden="1" customHeight="1" x14ac:dyDescent="0.25">
      <c r="B745" s="562" t="e">
        <f>'Ft Wayne'!#REF!</f>
        <v>#REF!</v>
      </c>
      <c r="C745" s="147" t="e">
        <f>'Ft Wayne'!#REF!</f>
        <v>#REF!</v>
      </c>
      <c r="D745" s="147" t="e">
        <f>'Ft Wayne'!#REF!</f>
        <v>#REF!</v>
      </c>
      <c r="E745" s="675" t="e">
        <f>'Ft Wayne'!#REF!</f>
        <v>#REF!</v>
      </c>
      <c r="F745" s="118">
        <v>0</v>
      </c>
      <c r="G745" s="107" t="e">
        <f t="shared" si="20"/>
        <v>#REF!</v>
      </c>
      <c r="H745" s="96" t="e">
        <f>'Ft Wayne'!#REF!</f>
        <v>#REF!</v>
      </c>
      <c r="I745" s="563" t="e">
        <f>'Ft Wayne'!#REF!</f>
        <v>#REF!</v>
      </c>
      <c r="J745" s="96" t="s">
        <v>829</v>
      </c>
      <c r="M745" s="96"/>
    </row>
    <row r="746" spans="2:13" ht="18" hidden="1" customHeight="1" x14ac:dyDescent="0.25">
      <c r="B746" s="562" t="e">
        <f>'Ft Wayne'!#REF!</f>
        <v>#REF!</v>
      </c>
      <c r="C746" s="147" t="e">
        <f>'Ft Wayne'!#REF!</f>
        <v>#REF!</v>
      </c>
      <c r="D746" s="147" t="e">
        <f>'Ft Wayne'!#REF!</f>
        <v>#REF!</v>
      </c>
      <c r="E746" s="675" t="e">
        <f>'Ft Wayne'!#REF!</f>
        <v>#REF!</v>
      </c>
      <c r="F746" s="118">
        <v>0</v>
      </c>
      <c r="G746" s="107" t="e">
        <f t="shared" si="20"/>
        <v>#REF!</v>
      </c>
      <c r="H746" s="96" t="e">
        <f>'Ft Wayne'!#REF!</f>
        <v>#REF!</v>
      </c>
      <c r="I746" s="563" t="e">
        <f>'Ft Wayne'!#REF!</f>
        <v>#REF!</v>
      </c>
      <c r="J746" s="96" t="s">
        <v>829</v>
      </c>
      <c r="M746" s="96"/>
    </row>
    <row r="747" spans="2:13" ht="18" hidden="1" customHeight="1" x14ac:dyDescent="0.25">
      <c r="B747" s="562" t="e">
        <f>'Ft Wayne'!#REF!</f>
        <v>#REF!</v>
      </c>
      <c r="C747" s="147" t="e">
        <f>'Ft Wayne'!#REF!</f>
        <v>#REF!</v>
      </c>
      <c r="D747" s="147" t="e">
        <f>'Ft Wayne'!#REF!</f>
        <v>#REF!</v>
      </c>
      <c r="E747" s="675" t="e">
        <f>'Ft Wayne'!#REF!</f>
        <v>#REF!</v>
      </c>
      <c r="F747" s="118">
        <v>0</v>
      </c>
      <c r="G747" s="107" t="e">
        <f t="shared" si="20"/>
        <v>#REF!</v>
      </c>
      <c r="H747" s="96" t="e">
        <f>'Ft Wayne'!#REF!</f>
        <v>#REF!</v>
      </c>
      <c r="I747" s="563" t="e">
        <f>'Ft Wayne'!#REF!</f>
        <v>#REF!</v>
      </c>
      <c r="J747" s="96" t="s">
        <v>829</v>
      </c>
      <c r="M747" s="96"/>
    </row>
    <row r="748" spans="2:13" ht="18" hidden="1" customHeight="1" x14ac:dyDescent="0.25">
      <c r="B748" s="562" t="e">
        <f>'Ft Wayne'!#REF!</f>
        <v>#REF!</v>
      </c>
      <c r="C748" s="147" t="e">
        <f>'Ft Wayne'!#REF!</f>
        <v>#REF!</v>
      </c>
      <c r="D748" s="147" t="e">
        <f>'Ft Wayne'!#REF!</f>
        <v>#REF!</v>
      </c>
      <c r="E748" s="675" t="e">
        <f>'Ft Wayne'!#REF!</f>
        <v>#REF!</v>
      </c>
      <c r="F748" s="118">
        <v>0</v>
      </c>
      <c r="G748" s="107" t="e">
        <f t="shared" si="20"/>
        <v>#REF!</v>
      </c>
      <c r="H748" s="96" t="e">
        <f>'Ft Wayne'!#REF!</f>
        <v>#REF!</v>
      </c>
      <c r="I748" s="563" t="e">
        <f>'Ft Wayne'!#REF!</f>
        <v>#REF!</v>
      </c>
      <c r="J748" s="96" t="s">
        <v>829</v>
      </c>
      <c r="M748" s="96"/>
    </row>
    <row r="749" spans="2:13" ht="18" hidden="1" customHeight="1" x14ac:dyDescent="0.25">
      <c r="B749" s="562" t="e">
        <f>'Ft Wayne'!#REF!</f>
        <v>#REF!</v>
      </c>
      <c r="C749" s="147" t="e">
        <f>'Ft Wayne'!#REF!</f>
        <v>#REF!</v>
      </c>
      <c r="D749" s="147" t="e">
        <f>'Ft Wayne'!#REF!</f>
        <v>#REF!</v>
      </c>
      <c r="E749" s="675" t="e">
        <f>'Ft Wayne'!#REF!</f>
        <v>#REF!</v>
      </c>
      <c r="F749" s="118">
        <v>0</v>
      </c>
      <c r="G749" s="107" t="e">
        <f t="shared" si="20"/>
        <v>#REF!</v>
      </c>
      <c r="H749" s="96" t="e">
        <f>'Ft Wayne'!#REF!</f>
        <v>#REF!</v>
      </c>
      <c r="I749" s="563" t="e">
        <f>'Ft Wayne'!#REF!</f>
        <v>#REF!</v>
      </c>
      <c r="J749" s="96" t="s">
        <v>829</v>
      </c>
      <c r="M749" s="96"/>
    </row>
    <row r="750" spans="2:13" ht="18" hidden="1" customHeight="1" x14ac:dyDescent="0.25">
      <c r="B750" s="562" t="e">
        <f>'Ft Wayne'!#REF!</f>
        <v>#REF!</v>
      </c>
      <c r="C750" s="147" t="e">
        <f>'Ft Wayne'!#REF!</f>
        <v>#REF!</v>
      </c>
      <c r="D750" s="147" t="e">
        <f>'Ft Wayne'!#REF!</f>
        <v>#REF!</v>
      </c>
      <c r="E750" s="675" t="e">
        <f>'Ft Wayne'!#REF!</f>
        <v>#REF!</v>
      </c>
      <c r="F750" s="118">
        <v>0</v>
      </c>
      <c r="G750" s="107" t="e">
        <f t="shared" si="20"/>
        <v>#REF!</v>
      </c>
      <c r="H750" s="96" t="e">
        <f>'Ft Wayne'!#REF!</f>
        <v>#REF!</v>
      </c>
      <c r="I750" s="563" t="e">
        <f>'Ft Wayne'!#REF!</f>
        <v>#REF!</v>
      </c>
      <c r="J750" s="96" t="s">
        <v>829</v>
      </c>
      <c r="M750" s="96"/>
    </row>
    <row r="751" spans="2:13" ht="18" hidden="1" customHeight="1" x14ac:dyDescent="0.25">
      <c r="B751" s="562" t="e">
        <f>'Ft Wayne'!#REF!</f>
        <v>#REF!</v>
      </c>
      <c r="C751" s="147" t="e">
        <f>'Ft Wayne'!#REF!</f>
        <v>#REF!</v>
      </c>
      <c r="D751" s="147" t="e">
        <f>'Ft Wayne'!#REF!</f>
        <v>#REF!</v>
      </c>
      <c r="E751" s="675" t="e">
        <f>'Ft Wayne'!#REF!</f>
        <v>#REF!</v>
      </c>
      <c r="F751" s="118">
        <v>0</v>
      </c>
      <c r="G751" s="107" t="e">
        <f t="shared" si="20"/>
        <v>#REF!</v>
      </c>
      <c r="H751" s="96" t="e">
        <f>'Ft Wayne'!#REF!</f>
        <v>#REF!</v>
      </c>
      <c r="I751" s="563" t="e">
        <f>'Ft Wayne'!#REF!</f>
        <v>#REF!</v>
      </c>
      <c r="J751" s="96" t="s">
        <v>829</v>
      </c>
      <c r="M751" s="96"/>
    </row>
    <row r="752" spans="2:13" ht="18" hidden="1" customHeight="1" x14ac:dyDescent="0.25">
      <c r="B752" s="562" t="e">
        <f>'Ft Wayne'!#REF!</f>
        <v>#REF!</v>
      </c>
      <c r="C752" s="147" t="e">
        <f>'Ft Wayne'!#REF!</f>
        <v>#REF!</v>
      </c>
      <c r="D752" s="147" t="e">
        <f>'Ft Wayne'!#REF!</f>
        <v>#REF!</v>
      </c>
      <c r="E752" s="675" t="e">
        <f>'Ft Wayne'!#REF!</f>
        <v>#REF!</v>
      </c>
      <c r="F752" s="118">
        <v>0</v>
      </c>
      <c r="G752" s="107" t="e">
        <f t="shared" si="20"/>
        <v>#REF!</v>
      </c>
      <c r="H752" s="96" t="e">
        <f>'Ft Wayne'!#REF!</f>
        <v>#REF!</v>
      </c>
      <c r="I752" s="563" t="e">
        <f>'Ft Wayne'!#REF!</f>
        <v>#REF!</v>
      </c>
      <c r="J752" s="96" t="s">
        <v>829</v>
      </c>
      <c r="M752" s="96"/>
    </row>
    <row r="753" spans="2:13" ht="18" hidden="1" customHeight="1" x14ac:dyDescent="0.25">
      <c r="B753" s="562" t="e">
        <f>'Ft Wayne'!#REF!</f>
        <v>#REF!</v>
      </c>
      <c r="C753" s="147" t="e">
        <f>'Ft Wayne'!#REF!</f>
        <v>#REF!</v>
      </c>
      <c r="D753" s="147" t="e">
        <f>'Ft Wayne'!#REF!</f>
        <v>#REF!</v>
      </c>
      <c r="E753" s="675" t="e">
        <f>'Ft Wayne'!#REF!</f>
        <v>#REF!</v>
      </c>
      <c r="F753" s="118">
        <v>0</v>
      </c>
      <c r="G753" s="107" t="e">
        <f t="shared" si="20"/>
        <v>#REF!</v>
      </c>
      <c r="H753" s="96" t="e">
        <f>'Ft Wayne'!#REF!</f>
        <v>#REF!</v>
      </c>
      <c r="I753" s="563" t="e">
        <f>'Ft Wayne'!#REF!</f>
        <v>#REF!</v>
      </c>
      <c r="J753" s="96" t="s">
        <v>829</v>
      </c>
      <c r="M753" s="96"/>
    </row>
    <row r="754" spans="2:13" ht="18" hidden="1" customHeight="1" x14ac:dyDescent="0.25">
      <c r="B754" s="562" t="e">
        <f>'Ft Wayne'!#REF!</f>
        <v>#REF!</v>
      </c>
      <c r="C754" s="147" t="e">
        <f>'Ft Wayne'!#REF!</f>
        <v>#REF!</v>
      </c>
      <c r="D754" s="147" t="e">
        <f>'Ft Wayne'!#REF!</f>
        <v>#REF!</v>
      </c>
      <c r="E754" s="675" t="e">
        <f>'Ft Wayne'!#REF!</f>
        <v>#REF!</v>
      </c>
      <c r="F754" s="118">
        <v>0</v>
      </c>
      <c r="G754" s="107" t="e">
        <f t="shared" si="20"/>
        <v>#REF!</v>
      </c>
      <c r="H754" s="96" t="e">
        <f>'Ft Wayne'!#REF!</f>
        <v>#REF!</v>
      </c>
      <c r="I754" s="563" t="e">
        <f>'Ft Wayne'!#REF!</f>
        <v>#REF!</v>
      </c>
      <c r="J754" s="96" t="s">
        <v>829</v>
      </c>
      <c r="M754" s="96"/>
    </row>
    <row r="755" spans="2:13" ht="18" hidden="1" customHeight="1" x14ac:dyDescent="0.25">
      <c r="B755" s="562" t="e">
        <f>'Ft Wayne'!#REF!</f>
        <v>#REF!</v>
      </c>
      <c r="C755" s="147" t="e">
        <f>'Ft Wayne'!#REF!</f>
        <v>#REF!</v>
      </c>
      <c r="D755" s="147" t="e">
        <f>'Ft Wayne'!#REF!</f>
        <v>#REF!</v>
      </c>
      <c r="E755" s="675" t="e">
        <f>'Ft Wayne'!#REF!</f>
        <v>#REF!</v>
      </c>
      <c r="F755" s="118">
        <v>0</v>
      </c>
      <c r="G755" s="107" t="e">
        <f t="shared" si="20"/>
        <v>#REF!</v>
      </c>
      <c r="H755" s="96" t="e">
        <f>'Ft Wayne'!#REF!</f>
        <v>#REF!</v>
      </c>
      <c r="I755" s="563" t="e">
        <f>'Ft Wayne'!#REF!</f>
        <v>#REF!</v>
      </c>
      <c r="J755" s="96" t="s">
        <v>829</v>
      </c>
      <c r="M755" s="96"/>
    </row>
    <row r="756" spans="2:13" ht="18" hidden="1" customHeight="1" x14ac:dyDescent="0.25">
      <c r="B756" s="562" t="e">
        <f>'Ft Wayne'!#REF!</f>
        <v>#REF!</v>
      </c>
      <c r="C756" s="147" t="e">
        <f>'Ft Wayne'!#REF!</f>
        <v>#REF!</v>
      </c>
      <c r="D756" s="147" t="e">
        <f>'Ft Wayne'!#REF!</f>
        <v>#REF!</v>
      </c>
      <c r="E756" s="675" t="e">
        <f>'Ft Wayne'!#REF!</f>
        <v>#REF!</v>
      </c>
      <c r="F756" s="118">
        <v>0</v>
      </c>
      <c r="G756" s="107" t="e">
        <f t="shared" si="20"/>
        <v>#REF!</v>
      </c>
      <c r="H756" s="96" t="e">
        <f>'Ft Wayne'!#REF!</f>
        <v>#REF!</v>
      </c>
      <c r="I756" s="563" t="e">
        <f>'Ft Wayne'!#REF!</f>
        <v>#REF!</v>
      </c>
      <c r="J756" s="96" t="s">
        <v>829</v>
      </c>
      <c r="M756" s="96"/>
    </row>
    <row r="757" spans="2:13" ht="18" hidden="1" customHeight="1" x14ac:dyDescent="0.25">
      <c r="B757" s="562" t="e">
        <f>'Ft Wayne'!#REF!</f>
        <v>#REF!</v>
      </c>
      <c r="C757" s="147" t="e">
        <f>'Ft Wayne'!#REF!</f>
        <v>#REF!</v>
      </c>
      <c r="D757" s="147" t="e">
        <f>'Ft Wayne'!#REF!</f>
        <v>#REF!</v>
      </c>
      <c r="E757" s="675" t="e">
        <f>'Ft Wayne'!#REF!</f>
        <v>#REF!</v>
      </c>
      <c r="F757" s="118">
        <v>0</v>
      </c>
      <c r="G757" s="107" t="e">
        <f t="shared" si="20"/>
        <v>#REF!</v>
      </c>
      <c r="H757" s="96" t="e">
        <f>'Ft Wayne'!#REF!</f>
        <v>#REF!</v>
      </c>
      <c r="I757" s="563" t="e">
        <f>'Ft Wayne'!#REF!</f>
        <v>#REF!</v>
      </c>
      <c r="J757" s="96" t="s">
        <v>829</v>
      </c>
      <c r="M757" s="96"/>
    </row>
    <row r="758" spans="2:13" ht="18" hidden="1" customHeight="1" x14ac:dyDescent="0.25">
      <c r="B758" s="562" t="e">
        <f>'Ft Wayne'!#REF!</f>
        <v>#REF!</v>
      </c>
      <c r="C758" s="147" t="e">
        <f>'Ft Wayne'!#REF!</f>
        <v>#REF!</v>
      </c>
      <c r="D758" s="147" t="e">
        <f>'Ft Wayne'!#REF!</f>
        <v>#REF!</v>
      </c>
      <c r="E758" s="675" t="e">
        <f>'Ft Wayne'!#REF!</f>
        <v>#REF!</v>
      </c>
      <c r="F758" s="118">
        <v>0</v>
      </c>
      <c r="G758" s="107" t="e">
        <f t="shared" si="20"/>
        <v>#REF!</v>
      </c>
      <c r="H758" s="96" t="e">
        <f>'Ft Wayne'!#REF!</f>
        <v>#REF!</v>
      </c>
      <c r="I758" s="563" t="e">
        <f>'Ft Wayne'!#REF!</f>
        <v>#REF!</v>
      </c>
      <c r="J758" s="96" t="s">
        <v>829</v>
      </c>
      <c r="M758" s="96"/>
    </row>
    <row r="759" spans="2:13" ht="18" hidden="1" customHeight="1" x14ac:dyDescent="0.25">
      <c r="B759" s="562" t="e">
        <f>'Ft Wayne'!#REF!</f>
        <v>#REF!</v>
      </c>
      <c r="C759" s="147" t="e">
        <f>'Ft Wayne'!#REF!</f>
        <v>#REF!</v>
      </c>
      <c r="D759" s="147" t="e">
        <f>'Ft Wayne'!#REF!</f>
        <v>#REF!</v>
      </c>
      <c r="E759" s="675" t="e">
        <f>'Ft Wayne'!#REF!</f>
        <v>#REF!</v>
      </c>
      <c r="F759" s="118">
        <v>0</v>
      </c>
      <c r="G759" s="107" t="e">
        <f t="shared" si="20"/>
        <v>#REF!</v>
      </c>
      <c r="H759" s="96" t="e">
        <f>'Ft Wayne'!#REF!</f>
        <v>#REF!</v>
      </c>
      <c r="I759" s="563" t="e">
        <f>'Ft Wayne'!#REF!</f>
        <v>#REF!</v>
      </c>
      <c r="J759" s="96" t="s">
        <v>829</v>
      </c>
      <c r="M759" s="96"/>
    </row>
    <row r="760" spans="2:13" ht="18" hidden="1" customHeight="1" x14ac:dyDescent="0.25">
      <c r="B760" s="562" t="e">
        <f>'Ft Wayne'!#REF!</f>
        <v>#REF!</v>
      </c>
      <c r="C760" s="147" t="e">
        <f>'Ft Wayne'!#REF!</f>
        <v>#REF!</v>
      </c>
      <c r="D760" s="147" t="e">
        <f>'Ft Wayne'!#REF!</f>
        <v>#REF!</v>
      </c>
      <c r="E760" s="675" t="e">
        <f>'Ft Wayne'!#REF!</f>
        <v>#REF!</v>
      </c>
      <c r="F760" s="118">
        <v>0</v>
      </c>
      <c r="G760" s="107" t="e">
        <f t="shared" si="20"/>
        <v>#REF!</v>
      </c>
      <c r="H760" s="96" t="e">
        <f>'Ft Wayne'!#REF!</f>
        <v>#REF!</v>
      </c>
      <c r="I760" s="563" t="e">
        <f>'Ft Wayne'!#REF!</f>
        <v>#REF!</v>
      </c>
      <c r="J760" s="96" t="s">
        <v>829</v>
      </c>
      <c r="M760" s="96"/>
    </row>
    <row r="761" spans="2:13" ht="18" hidden="1" customHeight="1" x14ac:dyDescent="0.25">
      <c r="B761" s="562" t="e">
        <f>'Ft Wayne'!#REF!</f>
        <v>#REF!</v>
      </c>
      <c r="C761" s="147" t="e">
        <f>'Ft Wayne'!#REF!</f>
        <v>#REF!</v>
      </c>
      <c r="D761" s="147" t="e">
        <f>'Ft Wayne'!#REF!</f>
        <v>#REF!</v>
      </c>
      <c r="E761" s="675" t="e">
        <f>'Ft Wayne'!#REF!</f>
        <v>#REF!</v>
      </c>
      <c r="F761" s="118">
        <v>0</v>
      </c>
      <c r="G761" s="107" t="e">
        <f t="shared" si="20"/>
        <v>#REF!</v>
      </c>
      <c r="H761" s="96" t="e">
        <f>'Ft Wayne'!#REF!</f>
        <v>#REF!</v>
      </c>
      <c r="I761" s="563" t="e">
        <f>'Ft Wayne'!#REF!</f>
        <v>#REF!</v>
      </c>
      <c r="J761" s="96" t="s">
        <v>829</v>
      </c>
      <c r="M761" s="96"/>
    </row>
    <row r="762" spans="2:13" ht="18" hidden="1" customHeight="1" x14ac:dyDescent="0.25">
      <c r="B762" s="562" t="e">
        <f>'Ft Wayne'!#REF!</f>
        <v>#REF!</v>
      </c>
      <c r="C762" s="147" t="e">
        <f>'Ft Wayne'!#REF!</f>
        <v>#REF!</v>
      </c>
      <c r="D762" s="147" t="e">
        <f>'Ft Wayne'!#REF!</f>
        <v>#REF!</v>
      </c>
      <c r="E762" s="675" t="e">
        <f>'Ft Wayne'!#REF!</f>
        <v>#REF!</v>
      </c>
      <c r="F762" s="118">
        <v>0</v>
      </c>
      <c r="G762" s="107" t="e">
        <f t="shared" si="20"/>
        <v>#REF!</v>
      </c>
      <c r="H762" s="96" t="e">
        <f>'Ft Wayne'!#REF!</f>
        <v>#REF!</v>
      </c>
      <c r="I762" s="563" t="e">
        <f>'Ft Wayne'!#REF!</f>
        <v>#REF!</v>
      </c>
      <c r="J762" s="96" t="s">
        <v>829</v>
      </c>
      <c r="M762" s="96"/>
    </row>
    <row r="763" spans="2:13" ht="18" hidden="1" customHeight="1" x14ac:dyDescent="0.25">
      <c r="B763" s="562" t="e">
        <f>'Ft Wayne'!#REF!</f>
        <v>#REF!</v>
      </c>
      <c r="C763" s="147" t="e">
        <f>'Ft Wayne'!#REF!</f>
        <v>#REF!</v>
      </c>
      <c r="D763" s="147" t="e">
        <f>'Ft Wayne'!#REF!</f>
        <v>#REF!</v>
      </c>
      <c r="E763" s="675" t="e">
        <f>'Ft Wayne'!#REF!</f>
        <v>#REF!</v>
      </c>
      <c r="F763" s="118">
        <v>0</v>
      </c>
      <c r="G763" s="107" t="e">
        <f t="shared" si="20"/>
        <v>#REF!</v>
      </c>
      <c r="H763" s="96" t="e">
        <f>'Ft Wayne'!#REF!</f>
        <v>#REF!</v>
      </c>
      <c r="I763" s="563" t="e">
        <f>'Ft Wayne'!#REF!</f>
        <v>#REF!</v>
      </c>
      <c r="J763" s="96" t="s">
        <v>829</v>
      </c>
      <c r="M763" s="96"/>
    </row>
    <row r="764" spans="2:13" ht="18" hidden="1" customHeight="1" x14ac:dyDescent="0.25">
      <c r="B764" s="562" t="e">
        <f>'Ft Wayne'!#REF!</f>
        <v>#REF!</v>
      </c>
      <c r="C764" s="147" t="e">
        <f>'Ft Wayne'!#REF!</f>
        <v>#REF!</v>
      </c>
      <c r="D764" s="147" t="e">
        <f>'Ft Wayne'!#REF!</f>
        <v>#REF!</v>
      </c>
      <c r="E764" s="675" t="e">
        <f>'Ft Wayne'!#REF!</f>
        <v>#REF!</v>
      </c>
      <c r="F764" s="118">
        <v>0</v>
      </c>
      <c r="G764" s="107" t="e">
        <f t="shared" si="20"/>
        <v>#REF!</v>
      </c>
      <c r="H764" s="96" t="e">
        <f>'Ft Wayne'!#REF!</f>
        <v>#REF!</v>
      </c>
      <c r="I764" s="563" t="e">
        <f>'Ft Wayne'!#REF!</f>
        <v>#REF!</v>
      </c>
      <c r="J764" s="96" t="s">
        <v>829</v>
      </c>
      <c r="M764" s="96"/>
    </row>
    <row r="765" spans="2:13" ht="18" hidden="1" customHeight="1" x14ac:dyDescent="0.25">
      <c r="B765" s="562" t="e">
        <f>'Ft Wayne'!#REF!</f>
        <v>#REF!</v>
      </c>
      <c r="C765" s="147" t="e">
        <f>'Ft Wayne'!#REF!</f>
        <v>#REF!</v>
      </c>
      <c r="D765" s="147" t="e">
        <f>'Ft Wayne'!#REF!</f>
        <v>#REF!</v>
      </c>
      <c r="E765" s="675" t="e">
        <f>'Ft Wayne'!#REF!</f>
        <v>#REF!</v>
      </c>
      <c r="F765" s="118">
        <v>0</v>
      </c>
      <c r="G765" s="107" t="e">
        <f t="shared" si="20"/>
        <v>#REF!</v>
      </c>
      <c r="H765" s="96" t="e">
        <f>'Ft Wayne'!#REF!</f>
        <v>#REF!</v>
      </c>
      <c r="I765" s="563" t="e">
        <f>'Ft Wayne'!#REF!</f>
        <v>#REF!</v>
      </c>
      <c r="J765" s="96" t="s">
        <v>829</v>
      </c>
      <c r="M765" s="96"/>
    </row>
    <row r="766" spans="2:13" ht="18" hidden="1" customHeight="1" x14ac:dyDescent="0.25">
      <c r="B766" s="562" t="e">
        <f>'Ft Wayne'!#REF!</f>
        <v>#REF!</v>
      </c>
      <c r="C766" s="147" t="e">
        <f>'Ft Wayne'!#REF!</f>
        <v>#REF!</v>
      </c>
      <c r="D766" s="147" t="e">
        <f>'Ft Wayne'!#REF!</f>
        <v>#REF!</v>
      </c>
      <c r="E766" s="675" t="e">
        <f>'Ft Wayne'!#REF!</f>
        <v>#REF!</v>
      </c>
      <c r="F766" s="118">
        <v>0</v>
      </c>
      <c r="G766" s="107" t="e">
        <f t="shared" si="20"/>
        <v>#REF!</v>
      </c>
      <c r="H766" s="96" t="e">
        <f>'Ft Wayne'!#REF!</f>
        <v>#REF!</v>
      </c>
      <c r="I766" s="563" t="e">
        <f>'Ft Wayne'!#REF!</f>
        <v>#REF!</v>
      </c>
      <c r="J766" s="96" t="s">
        <v>829</v>
      </c>
      <c r="M766" s="96"/>
    </row>
    <row r="767" spans="2:13" ht="18" hidden="1" customHeight="1" x14ac:dyDescent="0.25">
      <c r="B767" s="562" t="e">
        <f>'Ft Wayne'!#REF!</f>
        <v>#REF!</v>
      </c>
      <c r="C767" s="147" t="e">
        <f>'Ft Wayne'!#REF!</f>
        <v>#REF!</v>
      </c>
      <c r="D767" s="147" t="e">
        <f>'Ft Wayne'!#REF!</f>
        <v>#REF!</v>
      </c>
      <c r="E767" s="675" t="e">
        <f>'Ft Wayne'!#REF!</f>
        <v>#REF!</v>
      </c>
      <c r="F767" s="118">
        <v>0</v>
      </c>
      <c r="G767" s="107" t="e">
        <f t="shared" si="20"/>
        <v>#REF!</v>
      </c>
      <c r="H767" s="96" t="e">
        <f>'Ft Wayne'!#REF!</f>
        <v>#REF!</v>
      </c>
      <c r="I767" s="563" t="e">
        <f>'Ft Wayne'!#REF!</f>
        <v>#REF!</v>
      </c>
      <c r="J767" s="96" t="s">
        <v>829</v>
      </c>
      <c r="M767" s="96"/>
    </row>
    <row r="768" spans="2:13" ht="18" hidden="1" customHeight="1" x14ac:dyDescent="0.25">
      <c r="B768" s="562" t="e">
        <f>'Ft Wayne'!#REF!</f>
        <v>#REF!</v>
      </c>
      <c r="C768" s="147" t="e">
        <f>'Ft Wayne'!#REF!</f>
        <v>#REF!</v>
      </c>
      <c r="D768" s="147" t="e">
        <f>'Ft Wayne'!#REF!</f>
        <v>#REF!</v>
      </c>
      <c r="E768" s="675" t="e">
        <f>'Ft Wayne'!#REF!</f>
        <v>#REF!</v>
      </c>
      <c r="F768" s="118">
        <v>0</v>
      </c>
      <c r="G768" s="107" t="e">
        <f t="shared" si="20"/>
        <v>#REF!</v>
      </c>
      <c r="H768" s="96" t="e">
        <f>'Ft Wayne'!#REF!</f>
        <v>#REF!</v>
      </c>
      <c r="I768" s="563" t="e">
        <f>'Ft Wayne'!#REF!</f>
        <v>#REF!</v>
      </c>
      <c r="J768" s="96" t="s">
        <v>829</v>
      </c>
      <c r="M768" s="96"/>
    </row>
    <row r="769" spans="2:13" ht="18" hidden="1" customHeight="1" x14ac:dyDescent="0.25">
      <c r="B769" s="562" t="e">
        <f>'Ft Wayne'!#REF!</f>
        <v>#REF!</v>
      </c>
      <c r="C769" s="147" t="e">
        <f>'Ft Wayne'!#REF!</f>
        <v>#REF!</v>
      </c>
      <c r="D769" s="147" t="e">
        <f>'Ft Wayne'!#REF!</f>
        <v>#REF!</v>
      </c>
      <c r="E769" s="675" t="e">
        <f>'Ft Wayne'!#REF!</f>
        <v>#REF!</v>
      </c>
      <c r="F769" s="118">
        <v>0</v>
      </c>
      <c r="G769" s="107" t="e">
        <f t="shared" si="20"/>
        <v>#REF!</v>
      </c>
      <c r="H769" s="96" t="e">
        <f>'Ft Wayne'!#REF!</f>
        <v>#REF!</v>
      </c>
      <c r="I769" s="563" t="e">
        <f>'Ft Wayne'!#REF!</f>
        <v>#REF!</v>
      </c>
      <c r="J769" s="96" t="s">
        <v>829</v>
      </c>
      <c r="M769" s="96"/>
    </row>
    <row r="770" spans="2:13" ht="18" hidden="1" customHeight="1" x14ac:dyDescent="0.25">
      <c r="B770" s="562" t="e">
        <f>'Ft Wayne'!#REF!</f>
        <v>#REF!</v>
      </c>
      <c r="C770" s="147" t="e">
        <f>'Ft Wayne'!#REF!</f>
        <v>#REF!</v>
      </c>
      <c r="D770" s="147" t="e">
        <f>'Ft Wayne'!#REF!</f>
        <v>#REF!</v>
      </c>
      <c r="E770" s="675" t="e">
        <f>'Ft Wayne'!#REF!</f>
        <v>#REF!</v>
      </c>
      <c r="F770" s="118">
        <v>0</v>
      </c>
      <c r="G770" s="107" t="e">
        <f t="shared" si="20"/>
        <v>#REF!</v>
      </c>
      <c r="H770" s="96" t="e">
        <f>'Ft Wayne'!#REF!</f>
        <v>#REF!</v>
      </c>
      <c r="I770" s="563" t="e">
        <f>'Ft Wayne'!#REF!</f>
        <v>#REF!</v>
      </c>
      <c r="J770" s="96" t="s">
        <v>829</v>
      </c>
      <c r="M770" s="96"/>
    </row>
    <row r="771" spans="2:13" ht="18" hidden="1" customHeight="1" x14ac:dyDescent="0.25">
      <c r="B771" s="562" t="e">
        <f>'Ft Wayne'!#REF!</f>
        <v>#REF!</v>
      </c>
      <c r="C771" s="147" t="e">
        <f>'Ft Wayne'!#REF!</f>
        <v>#REF!</v>
      </c>
      <c r="D771" s="147" t="e">
        <f>'Ft Wayne'!#REF!</f>
        <v>#REF!</v>
      </c>
      <c r="E771" s="675" t="e">
        <f>'Ft Wayne'!#REF!</f>
        <v>#REF!</v>
      </c>
      <c r="F771" s="118">
        <v>0</v>
      </c>
      <c r="G771" s="107" t="e">
        <f t="shared" si="20"/>
        <v>#REF!</v>
      </c>
      <c r="H771" s="96" t="e">
        <f>'Ft Wayne'!#REF!</f>
        <v>#REF!</v>
      </c>
      <c r="I771" s="563" t="e">
        <f>'Ft Wayne'!#REF!</f>
        <v>#REF!</v>
      </c>
      <c r="J771" s="96" t="s">
        <v>829</v>
      </c>
      <c r="M771" s="96"/>
    </row>
    <row r="772" spans="2:13" ht="18" hidden="1" customHeight="1" x14ac:dyDescent="0.25">
      <c r="B772" s="562" t="e">
        <f>'Ft Wayne'!#REF!</f>
        <v>#REF!</v>
      </c>
      <c r="C772" s="147" t="e">
        <f>'Ft Wayne'!#REF!</f>
        <v>#REF!</v>
      </c>
      <c r="D772" s="147" t="e">
        <f>'Ft Wayne'!#REF!</f>
        <v>#REF!</v>
      </c>
      <c r="E772" s="675" t="e">
        <f>'Ft Wayne'!#REF!</f>
        <v>#REF!</v>
      </c>
      <c r="F772" s="118">
        <v>0</v>
      </c>
      <c r="G772" s="107" t="e">
        <f t="shared" si="20"/>
        <v>#REF!</v>
      </c>
      <c r="H772" s="96" t="e">
        <f>'Ft Wayne'!#REF!</f>
        <v>#REF!</v>
      </c>
      <c r="I772" s="563" t="e">
        <f>'Ft Wayne'!#REF!</f>
        <v>#REF!</v>
      </c>
      <c r="J772" s="96" t="s">
        <v>829</v>
      </c>
      <c r="M772" s="96"/>
    </row>
    <row r="773" spans="2:13" ht="18" hidden="1" customHeight="1" x14ac:dyDescent="0.25">
      <c r="B773" s="562" t="e">
        <f>'Ft Wayne'!#REF!</f>
        <v>#REF!</v>
      </c>
      <c r="C773" s="147" t="e">
        <f>'Ft Wayne'!#REF!</f>
        <v>#REF!</v>
      </c>
      <c r="D773" s="147" t="e">
        <f>'Ft Wayne'!#REF!</f>
        <v>#REF!</v>
      </c>
      <c r="E773" s="675" t="e">
        <f>'Ft Wayne'!#REF!</f>
        <v>#REF!</v>
      </c>
      <c r="F773" s="118">
        <v>0</v>
      </c>
      <c r="G773" s="107" t="e">
        <f t="shared" si="20"/>
        <v>#REF!</v>
      </c>
      <c r="H773" s="96" t="e">
        <f>'Ft Wayne'!#REF!</f>
        <v>#REF!</v>
      </c>
      <c r="I773" s="563" t="e">
        <f>'Ft Wayne'!#REF!</f>
        <v>#REF!</v>
      </c>
      <c r="J773" s="96" t="s">
        <v>829</v>
      </c>
      <c r="M773" s="96"/>
    </row>
    <row r="774" spans="2:13" ht="18" hidden="1" customHeight="1" x14ac:dyDescent="0.25">
      <c r="B774" s="562" t="e">
        <f>'Ft Wayne'!#REF!</f>
        <v>#REF!</v>
      </c>
      <c r="C774" s="147" t="e">
        <f>'Ft Wayne'!#REF!</f>
        <v>#REF!</v>
      </c>
      <c r="D774" s="147" t="e">
        <f>'Ft Wayne'!#REF!</f>
        <v>#REF!</v>
      </c>
      <c r="E774" s="675" t="e">
        <f>'Ft Wayne'!#REF!</f>
        <v>#REF!</v>
      </c>
      <c r="F774" s="118">
        <v>0</v>
      </c>
      <c r="G774" s="107" t="e">
        <f t="shared" si="20"/>
        <v>#REF!</v>
      </c>
      <c r="H774" s="96" t="e">
        <f>'Ft Wayne'!#REF!</f>
        <v>#REF!</v>
      </c>
      <c r="I774" s="563" t="e">
        <f>'Ft Wayne'!#REF!</f>
        <v>#REF!</v>
      </c>
      <c r="J774" s="96" t="s">
        <v>829</v>
      </c>
      <c r="M774" s="96"/>
    </row>
    <row r="775" spans="2:13" ht="18" hidden="1" customHeight="1" x14ac:dyDescent="0.25">
      <c r="B775" s="562" t="e">
        <f>'Ft Wayne'!#REF!</f>
        <v>#REF!</v>
      </c>
      <c r="C775" s="147" t="e">
        <f>'Ft Wayne'!#REF!</f>
        <v>#REF!</v>
      </c>
      <c r="D775" s="147" t="e">
        <f>'Ft Wayne'!#REF!</f>
        <v>#REF!</v>
      </c>
      <c r="E775" s="675" t="e">
        <f>'Ft Wayne'!#REF!</f>
        <v>#REF!</v>
      </c>
      <c r="F775" s="118">
        <v>0</v>
      </c>
      <c r="G775" s="107" t="e">
        <f t="shared" si="20"/>
        <v>#REF!</v>
      </c>
      <c r="H775" s="96" t="e">
        <f>'Ft Wayne'!#REF!</f>
        <v>#REF!</v>
      </c>
      <c r="I775" s="563" t="e">
        <f>'Ft Wayne'!#REF!</f>
        <v>#REF!</v>
      </c>
      <c r="J775" s="96" t="s">
        <v>829</v>
      </c>
      <c r="M775" s="96"/>
    </row>
    <row r="776" spans="2:13" ht="18" hidden="1" customHeight="1" x14ac:dyDescent="0.25">
      <c r="B776" s="562" t="e">
        <f>'Ft Wayne'!#REF!</f>
        <v>#REF!</v>
      </c>
      <c r="C776" s="147" t="e">
        <f>'Ft Wayne'!#REF!</f>
        <v>#REF!</v>
      </c>
      <c r="D776" s="147" t="e">
        <f>'Ft Wayne'!#REF!</f>
        <v>#REF!</v>
      </c>
      <c r="E776" s="675" t="e">
        <f>'Ft Wayne'!#REF!</f>
        <v>#REF!</v>
      </c>
      <c r="F776" s="118">
        <v>0</v>
      </c>
      <c r="G776" s="107" t="e">
        <f t="shared" si="20"/>
        <v>#REF!</v>
      </c>
      <c r="H776" s="96" t="e">
        <f>'Ft Wayne'!#REF!</f>
        <v>#REF!</v>
      </c>
      <c r="I776" s="563" t="e">
        <f>'Ft Wayne'!#REF!</f>
        <v>#REF!</v>
      </c>
      <c r="J776" s="96" t="s">
        <v>829</v>
      </c>
      <c r="M776" s="96"/>
    </row>
    <row r="777" spans="2:13" ht="18" hidden="1" customHeight="1" x14ac:dyDescent="0.25">
      <c r="B777" s="562" t="e">
        <f>'Ft Wayne'!#REF!</f>
        <v>#REF!</v>
      </c>
      <c r="C777" s="147" t="e">
        <f>'Ft Wayne'!#REF!</f>
        <v>#REF!</v>
      </c>
      <c r="D777" s="147" t="e">
        <f>'Ft Wayne'!#REF!</f>
        <v>#REF!</v>
      </c>
      <c r="E777" s="675" t="e">
        <f>'Ft Wayne'!#REF!</f>
        <v>#REF!</v>
      </c>
      <c r="F777" s="118">
        <v>0</v>
      </c>
      <c r="G777" s="107" t="e">
        <f t="shared" ref="G777:G840" si="21">PRODUCT(E777,F777)</f>
        <v>#REF!</v>
      </c>
      <c r="H777" s="96" t="e">
        <f>'Ft Wayne'!#REF!</f>
        <v>#REF!</v>
      </c>
      <c r="I777" s="563" t="e">
        <f>'Ft Wayne'!#REF!</f>
        <v>#REF!</v>
      </c>
      <c r="J777" s="96" t="s">
        <v>829</v>
      </c>
      <c r="M777" s="96"/>
    </row>
    <row r="778" spans="2:13" ht="18" hidden="1" customHeight="1" x14ac:dyDescent="0.25">
      <c r="B778" s="562" t="e">
        <f>'Ft Wayne'!#REF!</f>
        <v>#REF!</v>
      </c>
      <c r="C778" s="147" t="e">
        <f>'Ft Wayne'!#REF!</f>
        <v>#REF!</v>
      </c>
      <c r="D778" s="147" t="e">
        <f>'Ft Wayne'!#REF!</f>
        <v>#REF!</v>
      </c>
      <c r="E778" s="675" t="e">
        <f>'Ft Wayne'!#REF!</f>
        <v>#REF!</v>
      </c>
      <c r="F778" s="118">
        <v>0</v>
      </c>
      <c r="G778" s="107" t="e">
        <f t="shared" si="21"/>
        <v>#REF!</v>
      </c>
      <c r="H778" s="96" t="e">
        <f>'Ft Wayne'!#REF!</f>
        <v>#REF!</v>
      </c>
      <c r="I778" s="563" t="e">
        <f>'Ft Wayne'!#REF!</f>
        <v>#REF!</v>
      </c>
      <c r="J778" s="96" t="s">
        <v>829</v>
      </c>
      <c r="M778" s="96"/>
    </row>
    <row r="779" spans="2:13" ht="18" hidden="1" customHeight="1" x14ac:dyDescent="0.25">
      <c r="B779" s="562" t="e">
        <f>'Ft Wayne'!#REF!</f>
        <v>#REF!</v>
      </c>
      <c r="C779" s="147" t="e">
        <f>'Ft Wayne'!#REF!</f>
        <v>#REF!</v>
      </c>
      <c r="D779" s="147" t="e">
        <f>'Ft Wayne'!#REF!</f>
        <v>#REF!</v>
      </c>
      <c r="E779" s="675" t="e">
        <f>'Ft Wayne'!#REF!</f>
        <v>#REF!</v>
      </c>
      <c r="F779" s="118">
        <v>0</v>
      </c>
      <c r="G779" s="107" t="e">
        <f t="shared" si="21"/>
        <v>#REF!</v>
      </c>
      <c r="H779" s="96" t="e">
        <f>'Ft Wayne'!#REF!</f>
        <v>#REF!</v>
      </c>
      <c r="I779" s="563" t="e">
        <f>'Ft Wayne'!#REF!</f>
        <v>#REF!</v>
      </c>
      <c r="J779" s="96" t="s">
        <v>829</v>
      </c>
      <c r="M779" s="96"/>
    </row>
    <row r="780" spans="2:13" ht="18" hidden="1" customHeight="1" x14ac:dyDescent="0.25">
      <c r="B780" s="562" t="e">
        <f>'Ft Wayne'!#REF!</f>
        <v>#REF!</v>
      </c>
      <c r="C780" s="147" t="e">
        <f>'Ft Wayne'!#REF!</f>
        <v>#REF!</v>
      </c>
      <c r="D780" s="147" t="e">
        <f>'Ft Wayne'!#REF!</f>
        <v>#REF!</v>
      </c>
      <c r="E780" s="675" t="e">
        <f>'Ft Wayne'!#REF!</f>
        <v>#REF!</v>
      </c>
      <c r="F780" s="118">
        <v>0</v>
      </c>
      <c r="G780" s="107" t="e">
        <f t="shared" si="21"/>
        <v>#REF!</v>
      </c>
      <c r="H780" s="96" t="e">
        <f>'Ft Wayne'!#REF!</f>
        <v>#REF!</v>
      </c>
      <c r="I780" s="563" t="e">
        <f>'Ft Wayne'!#REF!</f>
        <v>#REF!</v>
      </c>
      <c r="J780" s="96" t="s">
        <v>829</v>
      </c>
      <c r="M780" s="96"/>
    </row>
    <row r="781" spans="2:13" ht="18" hidden="1" customHeight="1" x14ac:dyDescent="0.25">
      <c r="B781" s="562" t="e">
        <f>'Ft Wayne'!#REF!</f>
        <v>#REF!</v>
      </c>
      <c r="C781" s="147" t="e">
        <f>'Ft Wayne'!#REF!</f>
        <v>#REF!</v>
      </c>
      <c r="D781" s="147" t="e">
        <f>'Ft Wayne'!#REF!</f>
        <v>#REF!</v>
      </c>
      <c r="E781" s="675" t="e">
        <f>'Ft Wayne'!#REF!</f>
        <v>#REF!</v>
      </c>
      <c r="F781" s="118">
        <v>0</v>
      </c>
      <c r="G781" s="107" t="e">
        <f t="shared" si="21"/>
        <v>#REF!</v>
      </c>
      <c r="H781" s="96" t="e">
        <f>'Ft Wayne'!#REF!</f>
        <v>#REF!</v>
      </c>
      <c r="I781" s="563" t="e">
        <f>'Ft Wayne'!#REF!</f>
        <v>#REF!</v>
      </c>
      <c r="J781" s="96" t="s">
        <v>829</v>
      </c>
      <c r="M781" s="96"/>
    </row>
    <row r="782" spans="2:13" ht="18" hidden="1" customHeight="1" x14ac:dyDescent="0.25">
      <c r="B782" s="562" t="e">
        <f>'Ft Wayne'!#REF!</f>
        <v>#REF!</v>
      </c>
      <c r="C782" s="147" t="e">
        <f>'Ft Wayne'!#REF!</f>
        <v>#REF!</v>
      </c>
      <c r="D782" s="147" t="e">
        <f>'Ft Wayne'!#REF!</f>
        <v>#REF!</v>
      </c>
      <c r="E782" s="675" t="e">
        <f>'Ft Wayne'!#REF!</f>
        <v>#REF!</v>
      </c>
      <c r="F782" s="118">
        <v>0</v>
      </c>
      <c r="G782" s="107" t="e">
        <f t="shared" si="21"/>
        <v>#REF!</v>
      </c>
      <c r="H782" s="96" t="e">
        <f>'Ft Wayne'!#REF!</f>
        <v>#REF!</v>
      </c>
      <c r="I782" s="563" t="e">
        <f>'Ft Wayne'!#REF!</f>
        <v>#REF!</v>
      </c>
      <c r="J782" s="96" t="s">
        <v>829</v>
      </c>
      <c r="M782" s="96"/>
    </row>
    <row r="783" spans="2:13" ht="18" hidden="1" customHeight="1" x14ac:dyDescent="0.25">
      <c r="B783" s="562" t="e">
        <f>'Ft Wayne'!#REF!</f>
        <v>#REF!</v>
      </c>
      <c r="C783" s="147" t="e">
        <f>'Ft Wayne'!#REF!</f>
        <v>#REF!</v>
      </c>
      <c r="D783" s="147" t="e">
        <f>'Ft Wayne'!#REF!</f>
        <v>#REF!</v>
      </c>
      <c r="E783" s="675" t="e">
        <f>'Ft Wayne'!#REF!</f>
        <v>#REF!</v>
      </c>
      <c r="F783" s="118">
        <v>0</v>
      </c>
      <c r="G783" s="107" t="e">
        <f t="shared" si="21"/>
        <v>#REF!</v>
      </c>
      <c r="H783" s="96" t="e">
        <f>'Ft Wayne'!#REF!</f>
        <v>#REF!</v>
      </c>
      <c r="I783" s="563" t="e">
        <f>'Ft Wayne'!#REF!</f>
        <v>#REF!</v>
      </c>
      <c r="J783" s="96" t="s">
        <v>829</v>
      </c>
      <c r="M783" s="96"/>
    </row>
    <row r="784" spans="2:13" ht="18" hidden="1" customHeight="1" x14ac:dyDescent="0.25">
      <c r="B784" s="562" t="e">
        <f>'Ft Wayne'!#REF!</f>
        <v>#REF!</v>
      </c>
      <c r="C784" s="147" t="e">
        <f>'Ft Wayne'!#REF!</f>
        <v>#REF!</v>
      </c>
      <c r="D784" s="147" t="e">
        <f>'Ft Wayne'!#REF!</f>
        <v>#REF!</v>
      </c>
      <c r="E784" s="675" t="e">
        <f>'Ft Wayne'!#REF!</f>
        <v>#REF!</v>
      </c>
      <c r="F784" s="118">
        <v>0</v>
      </c>
      <c r="G784" s="107" t="e">
        <f t="shared" si="21"/>
        <v>#REF!</v>
      </c>
      <c r="H784" s="96" t="e">
        <f>'Ft Wayne'!#REF!</f>
        <v>#REF!</v>
      </c>
      <c r="I784" s="563" t="e">
        <f>'Ft Wayne'!#REF!</f>
        <v>#REF!</v>
      </c>
      <c r="J784" s="96" t="s">
        <v>829</v>
      </c>
      <c r="M784" s="96"/>
    </row>
    <row r="785" spans="2:13" ht="18" hidden="1" customHeight="1" x14ac:dyDescent="0.25">
      <c r="B785" s="562" t="e">
        <f>'Ft Wayne'!#REF!</f>
        <v>#REF!</v>
      </c>
      <c r="C785" s="147" t="e">
        <f>'Ft Wayne'!#REF!</f>
        <v>#REF!</v>
      </c>
      <c r="D785" s="147" t="e">
        <f>'Ft Wayne'!#REF!</f>
        <v>#REF!</v>
      </c>
      <c r="E785" s="675" t="e">
        <f>'Ft Wayne'!#REF!</f>
        <v>#REF!</v>
      </c>
      <c r="F785" s="118">
        <v>0</v>
      </c>
      <c r="G785" s="107" t="e">
        <f t="shared" si="21"/>
        <v>#REF!</v>
      </c>
      <c r="H785" s="96" t="e">
        <f>'Ft Wayne'!#REF!</f>
        <v>#REF!</v>
      </c>
      <c r="I785" s="563" t="e">
        <f>'Ft Wayne'!#REF!</f>
        <v>#REF!</v>
      </c>
      <c r="J785" s="96" t="s">
        <v>829</v>
      </c>
      <c r="M785" s="96"/>
    </row>
    <row r="786" spans="2:13" ht="18" hidden="1" customHeight="1" x14ac:dyDescent="0.25">
      <c r="B786" s="562" t="e">
        <f>'Ft Wayne'!#REF!</f>
        <v>#REF!</v>
      </c>
      <c r="C786" s="147" t="e">
        <f>'Ft Wayne'!#REF!</f>
        <v>#REF!</v>
      </c>
      <c r="D786" s="147" t="e">
        <f>'Ft Wayne'!#REF!</f>
        <v>#REF!</v>
      </c>
      <c r="E786" s="675" t="e">
        <f>'Ft Wayne'!#REF!</f>
        <v>#REF!</v>
      </c>
      <c r="F786" s="118">
        <v>0</v>
      </c>
      <c r="G786" s="107" t="e">
        <f t="shared" si="21"/>
        <v>#REF!</v>
      </c>
      <c r="H786" s="96" t="e">
        <f>'Ft Wayne'!#REF!</f>
        <v>#REF!</v>
      </c>
      <c r="I786" s="563" t="e">
        <f>'Ft Wayne'!#REF!</f>
        <v>#REF!</v>
      </c>
      <c r="J786" s="96" t="s">
        <v>829</v>
      </c>
      <c r="M786" s="96"/>
    </row>
    <row r="787" spans="2:13" ht="18" hidden="1" customHeight="1" x14ac:dyDescent="0.25">
      <c r="B787" s="562" t="e">
        <f>'Ft Wayne'!#REF!</f>
        <v>#REF!</v>
      </c>
      <c r="C787" s="147" t="e">
        <f>'Ft Wayne'!#REF!</f>
        <v>#REF!</v>
      </c>
      <c r="D787" s="147" t="e">
        <f>'Ft Wayne'!#REF!</f>
        <v>#REF!</v>
      </c>
      <c r="E787" s="675" t="e">
        <f>'Ft Wayne'!#REF!</f>
        <v>#REF!</v>
      </c>
      <c r="F787" s="118">
        <v>0</v>
      </c>
      <c r="G787" s="107" t="e">
        <f t="shared" si="21"/>
        <v>#REF!</v>
      </c>
      <c r="H787" s="96" t="e">
        <f>'Ft Wayne'!#REF!</f>
        <v>#REF!</v>
      </c>
      <c r="I787" s="563" t="e">
        <f>'Ft Wayne'!#REF!</f>
        <v>#REF!</v>
      </c>
      <c r="J787" s="96" t="s">
        <v>829</v>
      </c>
      <c r="M787" s="96"/>
    </row>
    <row r="788" spans="2:13" ht="18" hidden="1" customHeight="1" x14ac:dyDescent="0.25">
      <c r="B788" s="562" t="e">
        <f>'Ft Wayne'!#REF!</f>
        <v>#REF!</v>
      </c>
      <c r="C788" s="147" t="e">
        <f>'Ft Wayne'!#REF!</f>
        <v>#REF!</v>
      </c>
      <c r="D788" s="147" t="e">
        <f>'Ft Wayne'!#REF!</f>
        <v>#REF!</v>
      </c>
      <c r="E788" s="675" t="e">
        <f>'Ft Wayne'!#REF!</f>
        <v>#REF!</v>
      </c>
      <c r="F788" s="118">
        <v>0</v>
      </c>
      <c r="G788" s="107" t="e">
        <f t="shared" si="21"/>
        <v>#REF!</v>
      </c>
      <c r="H788" s="96" t="e">
        <f>'Ft Wayne'!#REF!</f>
        <v>#REF!</v>
      </c>
      <c r="I788" s="563" t="e">
        <f>'Ft Wayne'!#REF!</f>
        <v>#REF!</v>
      </c>
      <c r="J788" s="96" t="s">
        <v>829</v>
      </c>
      <c r="M788" s="96"/>
    </row>
    <row r="789" spans="2:13" ht="18" hidden="1" customHeight="1" x14ac:dyDescent="0.25">
      <c r="B789" s="562" t="e">
        <f>'Ft Wayne'!#REF!</f>
        <v>#REF!</v>
      </c>
      <c r="C789" s="147" t="e">
        <f>'Ft Wayne'!#REF!</f>
        <v>#REF!</v>
      </c>
      <c r="D789" s="147" t="e">
        <f>'Ft Wayne'!#REF!</f>
        <v>#REF!</v>
      </c>
      <c r="E789" s="675" t="e">
        <f>'Ft Wayne'!#REF!</f>
        <v>#REF!</v>
      </c>
      <c r="F789" s="118">
        <v>0</v>
      </c>
      <c r="G789" s="107" t="e">
        <f t="shared" si="21"/>
        <v>#REF!</v>
      </c>
      <c r="H789" s="96" t="e">
        <f>'Ft Wayne'!#REF!</f>
        <v>#REF!</v>
      </c>
      <c r="I789" s="563" t="e">
        <f>'Ft Wayne'!#REF!</f>
        <v>#REF!</v>
      </c>
      <c r="J789" s="96" t="s">
        <v>829</v>
      </c>
      <c r="M789" s="96"/>
    </row>
    <row r="790" spans="2:13" ht="18" hidden="1" customHeight="1" x14ac:dyDescent="0.25">
      <c r="B790" s="562" t="e">
        <f>'Ft Wayne'!#REF!</f>
        <v>#REF!</v>
      </c>
      <c r="C790" s="147" t="e">
        <f>'Ft Wayne'!#REF!</f>
        <v>#REF!</v>
      </c>
      <c r="D790" s="147" t="e">
        <f>'Ft Wayne'!#REF!</f>
        <v>#REF!</v>
      </c>
      <c r="E790" s="675" t="e">
        <f>'Ft Wayne'!#REF!</f>
        <v>#REF!</v>
      </c>
      <c r="F790" s="118">
        <v>0</v>
      </c>
      <c r="G790" s="107" t="e">
        <f t="shared" si="21"/>
        <v>#REF!</v>
      </c>
      <c r="H790" s="96" t="e">
        <f>'Ft Wayne'!#REF!</f>
        <v>#REF!</v>
      </c>
      <c r="I790" s="563" t="e">
        <f>'Ft Wayne'!#REF!</f>
        <v>#REF!</v>
      </c>
      <c r="J790" s="96" t="s">
        <v>829</v>
      </c>
      <c r="M790" s="96"/>
    </row>
    <row r="791" spans="2:13" ht="18" hidden="1" customHeight="1" x14ac:dyDescent="0.25">
      <c r="B791" s="562" t="e">
        <f>'Ft Wayne'!#REF!</f>
        <v>#REF!</v>
      </c>
      <c r="C791" s="147" t="e">
        <f>'Ft Wayne'!#REF!</f>
        <v>#REF!</v>
      </c>
      <c r="D791" s="147" t="e">
        <f>'Ft Wayne'!#REF!</f>
        <v>#REF!</v>
      </c>
      <c r="E791" s="675" t="e">
        <f>'Ft Wayne'!#REF!</f>
        <v>#REF!</v>
      </c>
      <c r="F791" s="118">
        <v>0</v>
      </c>
      <c r="G791" s="107" t="e">
        <f t="shared" si="21"/>
        <v>#REF!</v>
      </c>
      <c r="H791" s="96" t="e">
        <f>'Ft Wayne'!#REF!</f>
        <v>#REF!</v>
      </c>
      <c r="I791" s="563" t="e">
        <f>'Ft Wayne'!#REF!</f>
        <v>#REF!</v>
      </c>
      <c r="J791" s="96" t="s">
        <v>829</v>
      </c>
      <c r="M791" s="96"/>
    </row>
    <row r="792" spans="2:13" ht="18" hidden="1" customHeight="1" x14ac:dyDescent="0.25">
      <c r="B792" s="562" t="e">
        <f>'Ft Wayne'!#REF!</f>
        <v>#REF!</v>
      </c>
      <c r="C792" s="147" t="e">
        <f>'Ft Wayne'!#REF!</f>
        <v>#REF!</v>
      </c>
      <c r="D792" s="147" t="e">
        <f>'Ft Wayne'!#REF!</f>
        <v>#REF!</v>
      </c>
      <c r="E792" s="675" t="e">
        <f>'Ft Wayne'!#REF!</f>
        <v>#REF!</v>
      </c>
      <c r="F792" s="118">
        <v>0</v>
      </c>
      <c r="G792" s="107" t="e">
        <f t="shared" si="21"/>
        <v>#REF!</v>
      </c>
      <c r="H792" s="96" t="e">
        <f>'Ft Wayne'!#REF!</f>
        <v>#REF!</v>
      </c>
      <c r="I792" s="563" t="e">
        <f>'Ft Wayne'!#REF!</f>
        <v>#REF!</v>
      </c>
      <c r="J792" s="96" t="s">
        <v>829</v>
      </c>
      <c r="M792" s="96"/>
    </row>
    <row r="793" spans="2:13" ht="18" hidden="1" customHeight="1" x14ac:dyDescent="0.25">
      <c r="B793" s="562" t="e">
        <f>'Ft Wayne'!#REF!</f>
        <v>#REF!</v>
      </c>
      <c r="C793" s="147" t="e">
        <f>'Ft Wayne'!#REF!</f>
        <v>#REF!</v>
      </c>
      <c r="D793" s="147" t="e">
        <f>'Ft Wayne'!#REF!</f>
        <v>#REF!</v>
      </c>
      <c r="E793" s="675" t="e">
        <f>'Ft Wayne'!#REF!</f>
        <v>#REF!</v>
      </c>
      <c r="F793" s="118">
        <v>0</v>
      </c>
      <c r="G793" s="107" t="e">
        <f t="shared" si="21"/>
        <v>#REF!</v>
      </c>
      <c r="H793" s="96" t="e">
        <f>'Ft Wayne'!#REF!</f>
        <v>#REF!</v>
      </c>
      <c r="I793" s="563" t="e">
        <f>'Ft Wayne'!#REF!</f>
        <v>#REF!</v>
      </c>
      <c r="J793" s="96" t="s">
        <v>829</v>
      </c>
      <c r="M793" s="96"/>
    </row>
    <row r="794" spans="2:13" ht="18" hidden="1" customHeight="1" x14ac:dyDescent="0.25">
      <c r="B794" s="562" t="e">
        <f>'Ft Wayne'!#REF!</f>
        <v>#REF!</v>
      </c>
      <c r="C794" s="147" t="e">
        <f>'Ft Wayne'!#REF!</f>
        <v>#REF!</v>
      </c>
      <c r="D794" s="147" t="e">
        <f>'Ft Wayne'!#REF!</f>
        <v>#REF!</v>
      </c>
      <c r="E794" s="675" t="e">
        <f>'Ft Wayne'!#REF!</f>
        <v>#REF!</v>
      </c>
      <c r="F794" s="118">
        <v>0</v>
      </c>
      <c r="G794" s="107" t="e">
        <f t="shared" si="21"/>
        <v>#REF!</v>
      </c>
      <c r="H794" s="96" t="e">
        <f>'Ft Wayne'!#REF!</f>
        <v>#REF!</v>
      </c>
      <c r="I794" s="563" t="e">
        <f>'Ft Wayne'!#REF!</f>
        <v>#REF!</v>
      </c>
      <c r="J794" s="96" t="s">
        <v>829</v>
      </c>
      <c r="M794" s="96"/>
    </row>
    <row r="795" spans="2:13" ht="18" hidden="1" customHeight="1" x14ac:dyDescent="0.25">
      <c r="B795" s="562" t="e">
        <f>'Ft Wayne'!#REF!</f>
        <v>#REF!</v>
      </c>
      <c r="C795" s="147" t="e">
        <f>'Ft Wayne'!#REF!</f>
        <v>#REF!</v>
      </c>
      <c r="D795" s="147" t="e">
        <f>'Ft Wayne'!#REF!</f>
        <v>#REF!</v>
      </c>
      <c r="E795" s="675" t="e">
        <f>'Ft Wayne'!#REF!</f>
        <v>#REF!</v>
      </c>
      <c r="F795" s="118">
        <v>0</v>
      </c>
      <c r="G795" s="107" t="e">
        <f t="shared" si="21"/>
        <v>#REF!</v>
      </c>
      <c r="H795" s="96" t="e">
        <f>'Ft Wayne'!#REF!</f>
        <v>#REF!</v>
      </c>
      <c r="I795" s="563" t="e">
        <f>'Ft Wayne'!#REF!</f>
        <v>#REF!</v>
      </c>
      <c r="J795" s="96" t="s">
        <v>829</v>
      </c>
      <c r="M795" s="96"/>
    </row>
    <row r="796" spans="2:13" ht="18" hidden="1" customHeight="1" x14ac:dyDescent="0.25">
      <c r="B796" s="562" t="e">
        <f>'Ft Wayne'!#REF!</f>
        <v>#REF!</v>
      </c>
      <c r="C796" s="147" t="e">
        <f>'Ft Wayne'!#REF!</f>
        <v>#REF!</v>
      </c>
      <c r="D796" s="147" t="e">
        <f>'Ft Wayne'!#REF!</f>
        <v>#REF!</v>
      </c>
      <c r="E796" s="675" t="e">
        <f>'Ft Wayne'!#REF!</f>
        <v>#REF!</v>
      </c>
      <c r="F796" s="118">
        <v>0</v>
      </c>
      <c r="G796" s="107" t="e">
        <f t="shared" si="21"/>
        <v>#REF!</v>
      </c>
      <c r="H796" s="96" t="e">
        <f>'Ft Wayne'!#REF!</f>
        <v>#REF!</v>
      </c>
      <c r="I796" s="563" t="e">
        <f>'Ft Wayne'!#REF!</f>
        <v>#REF!</v>
      </c>
      <c r="J796" s="96" t="s">
        <v>829</v>
      </c>
      <c r="M796" s="96"/>
    </row>
    <row r="797" spans="2:13" ht="18" hidden="1" customHeight="1" x14ac:dyDescent="0.25">
      <c r="B797" s="562" t="e">
        <f>'Ft Wayne'!#REF!</f>
        <v>#REF!</v>
      </c>
      <c r="C797" s="147" t="e">
        <f>'Ft Wayne'!#REF!</f>
        <v>#REF!</v>
      </c>
      <c r="D797" s="147" t="e">
        <f>'Ft Wayne'!#REF!</f>
        <v>#REF!</v>
      </c>
      <c r="E797" s="675" t="e">
        <f>'Ft Wayne'!#REF!</f>
        <v>#REF!</v>
      </c>
      <c r="F797" s="118">
        <v>0</v>
      </c>
      <c r="G797" s="107" t="e">
        <f t="shared" si="21"/>
        <v>#REF!</v>
      </c>
      <c r="H797" s="96" t="e">
        <f>'Ft Wayne'!#REF!</f>
        <v>#REF!</v>
      </c>
      <c r="I797" s="563" t="e">
        <f>'Ft Wayne'!#REF!</f>
        <v>#REF!</v>
      </c>
      <c r="J797" s="96" t="s">
        <v>829</v>
      </c>
      <c r="M797" s="96"/>
    </row>
    <row r="798" spans="2:13" ht="18" hidden="1" customHeight="1" x14ac:dyDescent="0.25">
      <c r="B798" s="562" t="e">
        <f>'Ft Wayne'!#REF!</f>
        <v>#REF!</v>
      </c>
      <c r="C798" s="147" t="e">
        <f>'Ft Wayne'!#REF!</f>
        <v>#REF!</v>
      </c>
      <c r="D798" s="147" t="e">
        <f>'Ft Wayne'!#REF!</f>
        <v>#REF!</v>
      </c>
      <c r="E798" s="675" t="e">
        <f>'Ft Wayne'!#REF!</f>
        <v>#REF!</v>
      </c>
      <c r="F798" s="118">
        <v>0</v>
      </c>
      <c r="G798" s="107" t="e">
        <f t="shared" si="21"/>
        <v>#REF!</v>
      </c>
      <c r="H798" s="96" t="e">
        <f>'Ft Wayne'!#REF!</f>
        <v>#REF!</v>
      </c>
      <c r="I798" s="563" t="e">
        <f>'Ft Wayne'!#REF!</f>
        <v>#REF!</v>
      </c>
      <c r="J798" s="96" t="s">
        <v>829</v>
      </c>
      <c r="M798" s="96"/>
    </row>
    <row r="799" spans="2:13" ht="18" hidden="1" customHeight="1" thickBot="1" x14ac:dyDescent="0.3">
      <c r="B799" s="648" t="e">
        <f>'Ft Wayne'!#REF!</f>
        <v>#REF!</v>
      </c>
      <c r="C799" s="649" t="e">
        <f>'Ft Wayne'!#REF!</f>
        <v>#REF!</v>
      </c>
      <c r="D799" s="649" t="e">
        <f>'Ft Wayne'!#REF!</f>
        <v>#REF!</v>
      </c>
      <c r="E799" s="676" t="e">
        <f>'Ft Wayne'!#REF!</f>
        <v>#REF!</v>
      </c>
      <c r="F799" s="587">
        <v>0</v>
      </c>
      <c r="G799" s="583" t="e">
        <f t="shared" si="21"/>
        <v>#REF!</v>
      </c>
      <c r="H799" s="650" t="e">
        <f>'Ft Wayne'!#REF!</f>
        <v>#REF!</v>
      </c>
      <c r="I799" s="651" t="e">
        <f>'Ft Wayne'!#REF!</f>
        <v>#REF!</v>
      </c>
      <c r="J799" s="650" t="s">
        <v>829</v>
      </c>
      <c r="M799" s="96"/>
    </row>
    <row r="800" spans="2:13" ht="18" hidden="1" customHeight="1" x14ac:dyDescent="0.25">
      <c r="B800" s="653" t="e">
        <f>#REF!</f>
        <v>#REF!</v>
      </c>
      <c r="C800" s="163" t="e">
        <f>#REF!</f>
        <v>#REF!</v>
      </c>
      <c r="D800" s="163" t="e">
        <f>#REF!</f>
        <v>#REF!</v>
      </c>
      <c r="E800" s="677" t="e">
        <f>#REF!</f>
        <v>#REF!</v>
      </c>
      <c r="F800" s="511">
        <v>67.22</v>
      </c>
      <c r="G800" s="512" t="e">
        <f t="shared" si="21"/>
        <v>#REF!</v>
      </c>
      <c r="H800" s="554" t="e">
        <f>#REF!</f>
        <v>#REF!</v>
      </c>
      <c r="I800" s="654" t="e">
        <f>#REF!</f>
        <v>#REF!</v>
      </c>
      <c r="J800" s="554" t="s">
        <v>833</v>
      </c>
      <c r="M800" s="96"/>
    </row>
    <row r="801" spans="2:13" ht="18" customHeight="1" x14ac:dyDescent="0.25">
      <c r="B801" s="562" t="e">
        <f>#REF!</f>
        <v>#REF!</v>
      </c>
      <c r="C801" s="147" t="e">
        <f>#REF!</f>
        <v>#REF!</v>
      </c>
      <c r="D801" s="147" t="e">
        <f>#REF!</f>
        <v>#REF!</v>
      </c>
      <c r="E801" s="675" t="e">
        <f>#REF!</f>
        <v>#REF!</v>
      </c>
      <c r="F801" s="679">
        <v>0</v>
      </c>
      <c r="G801" s="107" t="e">
        <f t="shared" si="21"/>
        <v>#REF!</v>
      </c>
      <c r="H801" s="96" t="e">
        <f>#REF!</f>
        <v>#REF!</v>
      </c>
      <c r="I801" s="563" t="e">
        <f>#REF!</f>
        <v>#REF!</v>
      </c>
      <c r="J801" s="96" t="s">
        <v>833</v>
      </c>
      <c r="L801" s="23" t="s">
        <v>1205</v>
      </c>
      <c r="M801" s="96">
        <v>801</v>
      </c>
    </row>
    <row r="802" spans="2:13" ht="18" hidden="1" customHeight="1" x14ac:dyDescent="0.25">
      <c r="B802" s="562" t="e">
        <f>#REF!</f>
        <v>#REF!</v>
      </c>
      <c r="C802" s="147" t="e">
        <f>#REF!</f>
        <v>#REF!</v>
      </c>
      <c r="D802" s="147" t="e">
        <f>#REF!</f>
        <v>#REF!</v>
      </c>
      <c r="E802" s="675" t="e">
        <f>#REF!</f>
        <v>#REF!</v>
      </c>
      <c r="F802" s="118">
        <v>236.78</v>
      </c>
      <c r="G802" s="107" t="e">
        <f t="shared" si="21"/>
        <v>#REF!</v>
      </c>
      <c r="H802" s="96" t="e">
        <f>#REF!</f>
        <v>#REF!</v>
      </c>
      <c r="I802" s="563" t="e">
        <f>#REF!</f>
        <v>#REF!</v>
      </c>
      <c r="J802" s="96" t="s">
        <v>833</v>
      </c>
      <c r="L802" s="23" t="s">
        <v>1206</v>
      </c>
      <c r="M802" s="96"/>
    </row>
    <row r="803" spans="2:13" ht="18" hidden="1" customHeight="1" x14ac:dyDescent="0.25">
      <c r="B803" s="562" t="e">
        <f>#REF!</f>
        <v>#REF!</v>
      </c>
      <c r="C803" s="147" t="e">
        <f>#REF!</f>
        <v>#REF!</v>
      </c>
      <c r="D803" s="147" t="e">
        <f>#REF!</f>
        <v>#REF!</v>
      </c>
      <c r="E803" s="675" t="e">
        <f>#REF!</f>
        <v>#REF!</v>
      </c>
      <c r="F803" s="118">
        <v>0</v>
      </c>
      <c r="G803" s="107" t="e">
        <f t="shared" si="21"/>
        <v>#REF!</v>
      </c>
      <c r="H803" s="96" t="e">
        <f>#REF!</f>
        <v>#REF!</v>
      </c>
      <c r="I803" s="563" t="e">
        <f>#REF!</f>
        <v>#REF!</v>
      </c>
      <c r="J803" s="96" t="s">
        <v>833</v>
      </c>
      <c r="M803" s="96"/>
    </row>
    <row r="804" spans="2:13" ht="18" hidden="1" customHeight="1" x14ac:dyDescent="0.25">
      <c r="B804" s="562" t="e">
        <f>#REF!</f>
        <v>#REF!</v>
      </c>
      <c r="C804" s="147" t="e">
        <f>#REF!</f>
        <v>#REF!</v>
      </c>
      <c r="D804" s="147" t="e">
        <f>#REF!</f>
        <v>#REF!</v>
      </c>
      <c r="E804" s="675" t="e">
        <f>#REF!</f>
        <v>#REF!</v>
      </c>
      <c r="F804" s="118">
        <v>0</v>
      </c>
      <c r="G804" s="107" t="e">
        <f t="shared" si="21"/>
        <v>#REF!</v>
      </c>
      <c r="H804" s="96" t="e">
        <f>#REF!</f>
        <v>#REF!</v>
      </c>
      <c r="I804" s="563" t="e">
        <f>#REF!</f>
        <v>#REF!</v>
      </c>
      <c r="J804" s="96" t="s">
        <v>833</v>
      </c>
      <c r="M804" s="96"/>
    </row>
    <row r="805" spans="2:13" ht="18" hidden="1" customHeight="1" x14ac:dyDescent="0.25">
      <c r="B805" s="562" t="e">
        <f>#REF!</f>
        <v>#REF!</v>
      </c>
      <c r="C805" s="147" t="e">
        <f>#REF!</f>
        <v>#REF!</v>
      </c>
      <c r="D805" s="147" t="e">
        <f>#REF!</f>
        <v>#REF!</v>
      </c>
      <c r="E805" s="675" t="e">
        <f>#REF!</f>
        <v>#REF!</v>
      </c>
      <c r="F805" s="118">
        <v>0</v>
      </c>
      <c r="G805" s="107" t="e">
        <f t="shared" si="21"/>
        <v>#REF!</v>
      </c>
      <c r="H805" s="96" t="e">
        <f>#REF!</f>
        <v>#REF!</v>
      </c>
      <c r="I805" s="563" t="e">
        <f>#REF!</f>
        <v>#REF!</v>
      </c>
      <c r="J805" s="96" t="s">
        <v>833</v>
      </c>
      <c r="M805" s="96"/>
    </row>
    <row r="806" spans="2:13" ht="18" hidden="1" customHeight="1" x14ac:dyDescent="0.25">
      <c r="B806" s="562" t="e">
        <f>#REF!</f>
        <v>#REF!</v>
      </c>
      <c r="C806" s="147" t="e">
        <f>#REF!</f>
        <v>#REF!</v>
      </c>
      <c r="D806" s="147" t="e">
        <f>#REF!</f>
        <v>#REF!</v>
      </c>
      <c r="E806" s="675" t="e">
        <f>#REF!</f>
        <v>#REF!</v>
      </c>
      <c r="F806" s="118">
        <v>0</v>
      </c>
      <c r="G806" s="107" t="e">
        <f t="shared" si="21"/>
        <v>#REF!</v>
      </c>
      <c r="H806" s="96" t="e">
        <f>#REF!</f>
        <v>#REF!</v>
      </c>
      <c r="I806" s="563" t="e">
        <f>#REF!</f>
        <v>#REF!</v>
      </c>
      <c r="J806" s="96" t="s">
        <v>833</v>
      </c>
      <c r="M806" s="96"/>
    </row>
    <row r="807" spans="2:13" ht="18" hidden="1" customHeight="1" x14ac:dyDescent="0.25">
      <c r="B807" s="562" t="e">
        <f>#REF!</f>
        <v>#REF!</v>
      </c>
      <c r="C807" s="147" t="e">
        <f>#REF!</f>
        <v>#REF!</v>
      </c>
      <c r="D807" s="147" t="e">
        <f>#REF!</f>
        <v>#REF!</v>
      </c>
      <c r="E807" s="675" t="e">
        <f>#REF!</f>
        <v>#REF!</v>
      </c>
      <c r="F807" s="118">
        <v>0</v>
      </c>
      <c r="G807" s="107" t="e">
        <f t="shared" si="21"/>
        <v>#REF!</v>
      </c>
      <c r="H807" s="96" t="e">
        <f>#REF!</f>
        <v>#REF!</v>
      </c>
      <c r="I807" s="563" t="e">
        <f>#REF!</f>
        <v>#REF!</v>
      </c>
      <c r="J807" s="96" t="s">
        <v>833</v>
      </c>
      <c r="M807" s="96"/>
    </row>
    <row r="808" spans="2:13" ht="18" hidden="1" customHeight="1" x14ac:dyDescent="0.25">
      <c r="B808" s="562" t="e">
        <f>#REF!</f>
        <v>#REF!</v>
      </c>
      <c r="C808" s="147" t="e">
        <f>#REF!</f>
        <v>#REF!</v>
      </c>
      <c r="D808" s="147" t="e">
        <f>#REF!</f>
        <v>#REF!</v>
      </c>
      <c r="E808" s="675" t="e">
        <f>#REF!</f>
        <v>#REF!</v>
      </c>
      <c r="F808" s="118">
        <v>0</v>
      </c>
      <c r="G808" s="107" t="e">
        <f t="shared" si="21"/>
        <v>#REF!</v>
      </c>
      <c r="H808" s="96" t="e">
        <f>#REF!</f>
        <v>#REF!</v>
      </c>
      <c r="I808" s="563" t="e">
        <f>#REF!</f>
        <v>#REF!</v>
      </c>
      <c r="J808" s="96" t="s">
        <v>833</v>
      </c>
      <c r="M808" s="96"/>
    </row>
    <row r="809" spans="2:13" ht="18" hidden="1" customHeight="1" x14ac:dyDescent="0.25">
      <c r="B809" s="562" t="e">
        <f>#REF!</f>
        <v>#REF!</v>
      </c>
      <c r="C809" s="147" t="e">
        <f>#REF!</f>
        <v>#REF!</v>
      </c>
      <c r="D809" s="147" t="e">
        <f>#REF!</f>
        <v>#REF!</v>
      </c>
      <c r="E809" s="675" t="e">
        <f>#REF!</f>
        <v>#REF!</v>
      </c>
      <c r="F809" s="118">
        <v>0</v>
      </c>
      <c r="G809" s="107" t="e">
        <f t="shared" si="21"/>
        <v>#REF!</v>
      </c>
      <c r="H809" s="96" t="e">
        <f>#REF!</f>
        <v>#REF!</v>
      </c>
      <c r="I809" s="563" t="e">
        <f>#REF!</f>
        <v>#REF!</v>
      </c>
      <c r="J809" s="96" t="s">
        <v>833</v>
      </c>
      <c r="M809" s="96"/>
    </row>
    <row r="810" spans="2:13" ht="18" hidden="1" customHeight="1" x14ac:dyDescent="0.25">
      <c r="B810" s="562" t="e">
        <f>#REF!</f>
        <v>#REF!</v>
      </c>
      <c r="C810" s="147" t="e">
        <f>#REF!</f>
        <v>#REF!</v>
      </c>
      <c r="D810" s="147" t="e">
        <f>#REF!</f>
        <v>#REF!</v>
      </c>
      <c r="E810" s="675" t="e">
        <f>#REF!</f>
        <v>#REF!</v>
      </c>
      <c r="F810" s="118">
        <v>0</v>
      </c>
      <c r="G810" s="107" t="e">
        <f t="shared" si="21"/>
        <v>#REF!</v>
      </c>
      <c r="H810" s="96" t="e">
        <f>#REF!</f>
        <v>#REF!</v>
      </c>
      <c r="I810" s="563" t="e">
        <f>#REF!</f>
        <v>#REF!</v>
      </c>
      <c r="J810" s="96" t="s">
        <v>833</v>
      </c>
      <c r="M810" s="96"/>
    </row>
    <row r="811" spans="2:13" ht="18" hidden="1" customHeight="1" x14ac:dyDescent="0.25">
      <c r="B811" s="562" t="e">
        <f>#REF!</f>
        <v>#REF!</v>
      </c>
      <c r="C811" s="147" t="e">
        <f>#REF!</f>
        <v>#REF!</v>
      </c>
      <c r="D811" s="147" t="e">
        <f>#REF!</f>
        <v>#REF!</v>
      </c>
      <c r="E811" s="675" t="e">
        <f>#REF!</f>
        <v>#REF!</v>
      </c>
      <c r="F811" s="118">
        <v>0</v>
      </c>
      <c r="G811" s="107" t="e">
        <f t="shared" si="21"/>
        <v>#REF!</v>
      </c>
      <c r="H811" s="96" t="e">
        <f>#REF!</f>
        <v>#REF!</v>
      </c>
      <c r="I811" s="563" t="e">
        <f>#REF!</f>
        <v>#REF!</v>
      </c>
      <c r="J811" s="96" t="s">
        <v>833</v>
      </c>
      <c r="M811" s="96"/>
    </row>
    <row r="812" spans="2:13" ht="18" hidden="1" customHeight="1" x14ac:dyDescent="0.25">
      <c r="B812" s="562" t="e">
        <f>#REF!</f>
        <v>#REF!</v>
      </c>
      <c r="C812" s="147" t="e">
        <f>#REF!</f>
        <v>#REF!</v>
      </c>
      <c r="D812" s="147" t="e">
        <f>#REF!</f>
        <v>#REF!</v>
      </c>
      <c r="E812" s="675" t="e">
        <f>#REF!</f>
        <v>#REF!</v>
      </c>
      <c r="F812" s="118">
        <v>0</v>
      </c>
      <c r="G812" s="107" t="e">
        <f t="shared" si="21"/>
        <v>#REF!</v>
      </c>
      <c r="H812" s="96" t="e">
        <f>#REF!</f>
        <v>#REF!</v>
      </c>
      <c r="I812" s="563" t="e">
        <f>#REF!</f>
        <v>#REF!</v>
      </c>
      <c r="J812" s="96" t="s">
        <v>833</v>
      </c>
      <c r="M812" s="96"/>
    </row>
    <row r="813" spans="2:13" ht="18" hidden="1" customHeight="1" x14ac:dyDescent="0.25">
      <c r="B813" s="562" t="e">
        <f>#REF!</f>
        <v>#REF!</v>
      </c>
      <c r="C813" s="147" t="e">
        <f>#REF!</f>
        <v>#REF!</v>
      </c>
      <c r="D813" s="147" t="e">
        <f>#REF!</f>
        <v>#REF!</v>
      </c>
      <c r="E813" s="675" t="e">
        <f>#REF!</f>
        <v>#REF!</v>
      </c>
      <c r="F813" s="118">
        <v>0</v>
      </c>
      <c r="G813" s="107" t="e">
        <f t="shared" si="21"/>
        <v>#REF!</v>
      </c>
      <c r="H813" s="96" t="e">
        <f>#REF!</f>
        <v>#REF!</v>
      </c>
      <c r="I813" s="563" t="e">
        <f>#REF!</f>
        <v>#REF!</v>
      </c>
      <c r="J813" s="96" t="s">
        <v>833</v>
      </c>
      <c r="M813" s="96"/>
    </row>
    <row r="814" spans="2:13" ht="18" hidden="1" customHeight="1" x14ac:dyDescent="0.25">
      <c r="B814" s="562" t="e">
        <f>#REF!</f>
        <v>#REF!</v>
      </c>
      <c r="C814" s="147" t="e">
        <f>#REF!</f>
        <v>#REF!</v>
      </c>
      <c r="D814" s="147" t="e">
        <f>#REF!</f>
        <v>#REF!</v>
      </c>
      <c r="E814" s="675" t="e">
        <f>#REF!</f>
        <v>#REF!</v>
      </c>
      <c r="F814" s="118">
        <v>0</v>
      </c>
      <c r="G814" s="107" t="e">
        <f t="shared" si="21"/>
        <v>#REF!</v>
      </c>
      <c r="H814" s="96" t="e">
        <f>#REF!</f>
        <v>#REF!</v>
      </c>
      <c r="I814" s="563" t="e">
        <f>#REF!</f>
        <v>#REF!</v>
      </c>
      <c r="J814" s="96" t="s">
        <v>833</v>
      </c>
      <c r="M814" s="96"/>
    </row>
    <row r="815" spans="2:13" ht="18" hidden="1" customHeight="1" x14ac:dyDescent="0.25">
      <c r="B815" s="562" t="e">
        <f>#REF!</f>
        <v>#REF!</v>
      </c>
      <c r="C815" s="147" t="e">
        <f>#REF!</f>
        <v>#REF!</v>
      </c>
      <c r="D815" s="147" t="e">
        <f>#REF!</f>
        <v>#REF!</v>
      </c>
      <c r="E815" s="675" t="e">
        <f>#REF!</f>
        <v>#REF!</v>
      </c>
      <c r="F815" s="118">
        <v>0</v>
      </c>
      <c r="G815" s="107" t="e">
        <f t="shared" si="21"/>
        <v>#REF!</v>
      </c>
      <c r="H815" s="96" t="e">
        <f>#REF!</f>
        <v>#REF!</v>
      </c>
      <c r="I815" s="563" t="e">
        <f>#REF!</f>
        <v>#REF!</v>
      </c>
      <c r="J815" s="96" t="s">
        <v>833</v>
      </c>
      <c r="M815" s="96"/>
    </row>
    <row r="816" spans="2:13" ht="18" hidden="1" customHeight="1" x14ac:dyDescent="0.25">
      <c r="B816" s="562" t="e">
        <f>#REF!</f>
        <v>#REF!</v>
      </c>
      <c r="C816" s="147" t="e">
        <f>#REF!</f>
        <v>#REF!</v>
      </c>
      <c r="D816" s="147" t="e">
        <f>#REF!</f>
        <v>#REF!</v>
      </c>
      <c r="E816" s="675" t="e">
        <f>#REF!</f>
        <v>#REF!</v>
      </c>
      <c r="F816" s="118">
        <v>0</v>
      </c>
      <c r="G816" s="107" t="e">
        <f t="shared" si="21"/>
        <v>#REF!</v>
      </c>
      <c r="H816" s="96" t="e">
        <f>#REF!</f>
        <v>#REF!</v>
      </c>
      <c r="I816" s="563" t="e">
        <f>#REF!</f>
        <v>#REF!</v>
      </c>
      <c r="J816" s="96" t="s">
        <v>833</v>
      </c>
      <c r="M816" s="96"/>
    </row>
    <row r="817" spans="2:13" ht="18" hidden="1" customHeight="1" x14ac:dyDescent="0.25">
      <c r="B817" s="562" t="e">
        <f>#REF!</f>
        <v>#REF!</v>
      </c>
      <c r="C817" s="147" t="e">
        <f>#REF!</f>
        <v>#REF!</v>
      </c>
      <c r="D817" s="147" t="e">
        <f>#REF!</f>
        <v>#REF!</v>
      </c>
      <c r="E817" s="675" t="e">
        <f>#REF!</f>
        <v>#REF!</v>
      </c>
      <c r="F817" s="118">
        <v>0</v>
      </c>
      <c r="G817" s="107" t="e">
        <f t="shared" si="21"/>
        <v>#REF!</v>
      </c>
      <c r="H817" s="96" t="e">
        <f>#REF!</f>
        <v>#REF!</v>
      </c>
      <c r="I817" s="563" t="e">
        <f>#REF!</f>
        <v>#REF!</v>
      </c>
      <c r="J817" s="96" t="s">
        <v>833</v>
      </c>
      <c r="M817" s="96"/>
    </row>
    <row r="818" spans="2:13" ht="18" hidden="1" customHeight="1" x14ac:dyDescent="0.25">
      <c r="B818" s="562" t="e">
        <f>#REF!</f>
        <v>#REF!</v>
      </c>
      <c r="C818" s="147" t="e">
        <f>#REF!</f>
        <v>#REF!</v>
      </c>
      <c r="D818" s="147" t="e">
        <f>#REF!</f>
        <v>#REF!</v>
      </c>
      <c r="E818" s="675" t="e">
        <f>#REF!</f>
        <v>#REF!</v>
      </c>
      <c r="F818" s="118">
        <v>0</v>
      </c>
      <c r="G818" s="107" t="e">
        <f t="shared" si="21"/>
        <v>#REF!</v>
      </c>
      <c r="H818" s="96" t="e">
        <f>#REF!</f>
        <v>#REF!</v>
      </c>
      <c r="I818" s="563" t="e">
        <f>#REF!</f>
        <v>#REF!</v>
      </c>
      <c r="J818" s="96" t="s">
        <v>833</v>
      </c>
      <c r="M818" s="96"/>
    </row>
    <row r="819" spans="2:13" ht="18" hidden="1" customHeight="1" x14ac:dyDescent="0.25">
      <c r="B819" s="562" t="e">
        <f>#REF!</f>
        <v>#REF!</v>
      </c>
      <c r="C819" s="147" t="e">
        <f>#REF!</f>
        <v>#REF!</v>
      </c>
      <c r="D819" s="147" t="e">
        <f>#REF!</f>
        <v>#REF!</v>
      </c>
      <c r="E819" s="675" t="e">
        <f>#REF!</f>
        <v>#REF!</v>
      </c>
      <c r="F819" s="118">
        <v>0</v>
      </c>
      <c r="G819" s="107" t="e">
        <f t="shared" si="21"/>
        <v>#REF!</v>
      </c>
      <c r="H819" s="96" t="e">
        <f>#REF!</f>
        <v>#REF!</v>
      </c>
      <c r="I819" s="563" t="e">
        <f>#REF!</f>
        <v>#REF!</v>
      </c>
      <c r="J819" s="96" t="s">
        <v>833</v>
      </c>
      <c r="M819" s="96"/>
    </row>
    <row r="820" spans="2:13" ht="18" hidden="1" customHeight="1" x14ac:dyDescent="0.25">
      <c r="B820" s="562" t="e">
        <f>#REF!</f>
        <v>#REF!</v>
      </c>
      <c r="C820" s="147" t="e">
        <f>#REF!</f>
        <v>#REF!</v>
      </c>
      <c r="D820" s="147" t="e">
        <f>#REF!</f>
        <v>#REF!</v>
      </c>
      <c r="E820" s="675" t="e">
        <f>#REF!</f>
        <v>#REF!</v>
      </c>
      <c r="F820" s="118">
        <v>0</v>
      </c>
      <c r="G820" s="107" t="e">
        <f t="shared" si="21"/>
        <v>#REF!</v>
      </c>
      <c r="H820" s="96" t="e">
        <f>#REF!</f>
        <v>#REF!</v>
      </c>
      <c r="I820" s="563" t="e">
        <f>#REF!</f>
        <v>#REF!</v>
      </c>
      <c r="J820" s="96" t="s">
        <v>833</v>
      </c>
      <c r="M820" s="96"/>
    </row>
    <row r="821" spans="2:13" ht="18" hidden="1" customHeight="1" x14ac:dyDescent="0.25">
      <c r="B821" s="562" t="e">
        <f>#REF!</f>
        <v>#REF!</v>
      </c>
      <c r="C821" s="147" t="e">
        <f>#REF!</f>
        <v>#REF!</v>
      </c>
      <c r="D821" s="147" t="e">
        <f>#REF!</f>
        <v>#REF!</v>
      </c>
      <c r="E821" s="675" t="e">
        <f>#REF!</f>
        <v>#REF!</v>
      </c>
      <c r="F821" s="118">
        <v>0</v>
      </c>
      <c r="G821" s="107" t="e">
        <f t="shared" si="21"/>
        <v>#REF!</v>
      </c>
      <c r="H821" s="96" t="e">
        <f>#REF!</f>
        <v>#REF!</v>
      </c>
      <c r="I821" s="563" t="e">
        <f>#REF!</f>
        <v>#REF!</v>
      </c>
      <c r="J821" s="96" t="s">
        <v>833</v>
      </c>
      <c r="M821" s="96"/>
    </row>
    <row r="822" spans="2:13" ht="18" hidden="1" customHeight="1" x14ac:dyDescent="0.25">
      <c r="B822" s="562" t="e">
        <f>#REF!</f>
        <v>#REF!</v>
      </c>
      <c r="C822" s="147" t="e">
        <f>#REF!</f>
        <v>#REF!</v>
      </c>
      <c r="D822" s="147" t="e">
        <f>#REF!</f>
        <v>#REF!</v>
      </c>
      <c r="E822" s="675" t="e">
        <f>#REF!</f>
        <v>#REF!</v>
      </c>
      <c r="F822" s="118">
        <v>0</v>
      </c>
      <c r="G822" s="107" t="e">
        <f t="shared" si="21"/>
        <v>#REF!</v>
      </c>
      <c r="H822" s="96" t="e">
        <f>#REF!</f>
        <v>#REF!</v>
      </c>
      <c r="I822" s="563" t="e">
        <f>#REF!</f>
        <v>#REF!</v>
      </c>
      <c r="J822" s="96" t="s">
        <v>833</v>
      </c>
      <c r="M822" s="96"/>
    </row>
    <row r="823" spans="2:13" ht="18" hidden="1" customHeight="1" x14ac:dyDescent="0.25">
      <c r="B823" s="562" t="e">
        <f>#REF!</f>
        <v>#REF!</v>
      </c>
      <c r="C823" s="147" t="e">
        <f>#REF!</f>
        <v>#REF!</v>
      </c>
      <c r="D823" s="147" t="e">
        <f>#REF!</f>
        <v>#REF!</v>
      </c>
      <c r="E823" s="675" t="e">
        <f>#REF!</f>
        <v>#REF!</v>
      </c>
      <c r="F823" s="118">
        <v>0</v>
      </c>
      <c r="G823" s="107" t="e">
        <f t="shared" si="21"/>
        <v>#REF!</v>
      </c>
      <c r="H823" s="96" t="e">
        <f>#REF!</f>
        <v>#REF!</v>
      </c>
      <c r="I823" s="563" t="e">
        <f>#REF!</f>
        <v>#REF!</v>
      </c>
      <c r="J823" s="96" t="s">
        <v>833</v>
      </c>
      <c r="M823" s="96"/>
    </row>
    <row r="824" spans="2:13" ht="18" hidden="1" customHeight="1" x14ac:dyDescent="0.25">
      <c r="B824" s="562" t="e">
        <f>#REF!</f>
        <v>#REF!</v>
      </c>
      <c r="C824" s="147" t="e">
        <f>#REF!</f>
        <v>#REF!</v>
      </c>
      <c r="D824" s="147" t="e">
        <f>#REF!</f>
        <v>#REF!</v>
      </c>
      <c r="E824" s="675" t="e">
        <f>#REF!</f>
        <v>#REF!</v>
      </c>
      <c r="F824" s="118">
        <v>0</v>
      </c>
      <c r="G824" s="107" t="e">
        <f t="shared" si="21"/>
        <v>#REF!</v>
      </c>
      <c r="H824" s="96" t="e">
        <f>#REF!</f>
        <v>#REF!</v>
      </c>
      <c r="I824" s="563" t="e">
        <f>#REF!</f>
        <v>#REF!</v>
      </c>
      <c r="J824" s="96" t="s">
        <v>833</v>
      </c>
      <c r="M824" s="96"/>
    </row>
    <row r="825" spans="2:13" ht="18" hidden="1" customHeight="1" x14ac:dyDescent="0.25">
      <c r="B825" s="562" t="e">
        <f>#REF!</f>
        <v>#REF!</v>
      </c>
      <c r="C825" s="147" t="e">
        <f>#REF!</f>
        <v>#REF!</v>
      </c>
      <c r="D825" s="147" t="e">
        <f>#REF!</f>
        <v>#REF!</v>
      </c>
      <c r="E825" s="675" t="e">
        <f>#REF!</f>
        <v>#REF!</v>
      </c>
      <c r="F825" s="118">
        <v>0</v>
      </c>
      <c r="G825" s="107" t="e">
        <f t="shared" si="21"/>
        <v>#REF!</v>
      </c>
      <c r="H825" s="96" t="e">
        <f>#REF!</f>
        <v>#REF!</v>
      </c>
      <c r="I825" s="563" t="e">
        <f>#REF!</f>
        <v>#REF!</v>
      </c>
      <c r="J825" s="96" t="s">
        <v>833</v>
      </c>
      <c r="M825" s="96"/>
    </row>
    <row r="826" spans="2:13" ht="18" hidden="1" customHeight="1" x14ac:dyDescent="0.25">
      <c r="B826" s="562" t="e">
        <f>#REF!</f>
        <v>#REF!</v>
      </c>
      <c r="C826" s="147" t="e">
        <f>#REF!</f>
        <v>#REF!</v>
      </c>
      <c r="D826" s="147" t="e">
        <f>#REF!</f>
        <v>#REF!</v>
      </c>
      <c r="E826" s="675" t="e">
        <f>#REF!</f>
        <v>#REF!</v>
      </c>
      <c r="F826" s="118">
        <v>0</v>
      </c>
      <c r="G826" s="107" t="e">
        <f t="shared" si="21"/>
        <v>#REF!</v>
      </c>
      <c r="H826" s="96" t="e">
        <f>#REF!</f>
        <v>#REF!</v>
      </c>
      <c r="I826" s="563" t="e">
        <f>#REF!</f>
        <v>#REF!</v>
      </c>
      <c r="J826" s="96" t="s">
        <v>833</v>
      </c>
      <c r="M826" s="96"/>
    </row>
    <row r="827" spans="2:13" ht="18" hidden="1" customHeight="1" x14ac:dyDescent="0.25">
      <c r="B827" s="562" t="e">
        <f>#REF!</f>
        <v>#REF!</v>
      </c>
      <c r="C827" s="147" t="e">
        <f>#REF!</f>
        <v>#REF!</v>
      </c>
      <c r="D827" s="147" t="e">
        <f>#REF!</f>
        <v>#REF!</v>
      </c>
      <c r="E827" s="675" t="e">
        <f>#REF!</f>
        <v>#REF!</v>
      </c>
      <c r="F827" s="118">
        <v>0</v>
      </c>
      <c r="G827" s="107" t="e">
        <f t="shared" si="21"/>
        <v>#REF!</v>
      </c>
      <c r="H827" s="96" t="e">
        <f>#REF!</f>
        <v>#REF!</v>
      </c>
      <c r="I827" s="563" t="e">
        <f>#REF!</f>
        <v>#REF!</v>
      </c>
      <c r="J827" s="96" t="s">
        <v>833</v>
      </c>
      <c r="M827" s="96"/>
    </row>
    <row r="828" spans="2:13" ht="18" hidden="1" customHeight="1" x14ac:dyDescent="0.25">
      <c r="B828" s="562" t="e">
        <f>#REF!</f>
        <v>#REF!</v>
      </c>
      <c r="C828" s="147" t="e">
        <f>#REF!</f>
        <v>#REF!</v>
      </c>
      <c r="D828" s="147" t="e">
        <f>#REF!</f>
        <v>#REF!</v>
      </c>
      <c r="E828" s="675" t="e">
        <f>#REF!</f>
        <v>#REF!</v>
      </c>
      <c r="F828" s="118">
        <v>0</v>
      </c>
      <c r="G828" s="107" t="e">
        <f t="shared" si="21"/>
        <v>#REF!</v>
      </c>
      <c r="H828" s="96" t="e">
        <f>#REF!</f>
        <v>#REF!</v>
      </c>
      <c r="I828" s="563" t="e">
        <f>#REF!</f>
        <v>#REF!</v>
      </c>
      <c r="J828" s="96" t="s">
        <v>833</v>
      </c>
      <c r="M828" s="96"/>
    </row>
    <row r="829" spans="2:13" ht="18" hidden="1" customHeight="1" x14ac:dyDescent="0.25">
      <c r="B829" s="562" t="e">
        <f>#REF!</f>
        <v>#REF!</v>
      </c>
      <c r="C829" s="147" t="e">
        <f>#REF!</f>
        <v>#REF!</v>
      </c>
      <c r="D829" s="147" t="e">
        <f>#REF!</f>
        <v>#REF!</v>
      </c>
      <c r="E829" s="675" t="e">
        <f>#REF!</f>
        <v>#REF!</v>
      </c>
      <c r="F829" s="118">
        <v>0</v>
      </c>
      <c r="G829" s="107" t="e">
        <f t="shared" si="21"/>
        <v>#REF!</v>
      </c>
      <c r="H829" s="96" t="e">
        <f>#REF!</f>
        <v>#REF!</v>
      </c>
      <c r="I829" s="563" t="e">
        <f>#REF!</f>
        <v>#REF!</v>
      </c>
      <c r="J829" s="96" t="s">
        <v>833</v>
      </c>
      <c r="M829" s="96"/>
    </row>
    <row r="830" spans="2:13" ht="18" hidden="1" customHeight="1" x14ac:dyDescent="0.25">
      <c r="B830" s="562" t="e">
        <f>#REF!</f>
        <v>#REF!</v>
      </c>
      <c r="C830" s="147" t="e">
        <f>#REF!</f>
        <v>#REF!</v>
      </c>
      <c r="D830" s="147" t="e">
        <f>#REF!</f>
        <v>#REF!</v>
      </c>
      <c r="E830" s="675" t="e">
        <f>#REF!</f>
        <v>#REF!</v>
      </c>
      <c r="F830" s="118">
        <v>0</v>
      </c>
      <c r="G830" s="107" t="e">
        <f t="shared" si="21"/>
        <v>#REF!</v>
      </c>
      <c r="H830" s="96" t="e">
        <f>#REF!</f>
        <v>#REF!</v>
      </c>
      <c r="I830" s="563" t="e">
        <f>#REF!</f>
        <v>#REF!</v>
      </c>
      <c r="J830" s="96" t="s">
        <v>833</v>
      </c>
      <c r="M830" s="96"/>
    </row>
    <row r="831" spans="2:13" ht="18" hidden="1" customHeight="1" x14ac:dyDescent="0.25">
      <c r="B831" s="562" t="e">
        <f>#REF!</f>
        <v>#REF!</v>
      </c>
      <c r="C831" s="147" t="e">
        <f>#REF!</f>
        <v>#REF!</v>
      </c>
      <c r="D831" s="147" t="e">
        <f>#REF!</f>
        <v>#REF!</v>
      </c>
      <c r="E831" s="675" t="e">
        <f>#REF!</f>
        <v>#REF!</v>
      </c>
      <c r="F831" s="118">
        <v>0</v>
      </c>
      <c r="G831" s="107" t="e">
        <f t="shared" si="21"/>
        <v>#REF!</v>
      </c>
      <c r="H831" s="96" t="e">
        <f>#REF!</f>
        <v>#REF!</v>
      </c>
      <c r="I831" s="563" t="e">
        <f>#REF!</f>
        <v>#REF!</v>
      </c>
      <c r="J831" s="96" t="s">
        <v>833</v>
      </c>
      <c r="M831" s="96"/>
    </row>
    <row r="832" spans="2:13" ht="18" hidden="1" customHeight="1" x14ac:dyDescent="0.25">
      <c r="B832" s="562" t="e">
        <f>#REF!</f>
        <v>#REF!</v>
      </c>
      <c r="C832" s="147" t="e">
        <f>#REF!</f>
        <v>#REF!</v>
      </c>
      <c r="D832" s="147" t="e">
        <f>#REF!</f>
        <v>#REF!</v>
      </c>
      <c r="E832" s="675" t="e">
        <f>#REF!</f>
        <v>#REF!</v>
      </c>
      <c r="F832" s="118">
        <v>0</v>
      </c>
      <c r="G832" s="107" t="e">
        <f t="shared" si="21"/>
        <v>#REF!</v>
      </c>
      <c r="H832" s="96" t="e">
        <f>#REF!</f>
        <v>#REF!</v>
      </c>
      <c r="I832" s="563" t="e">
        <f>#REF!</f>
        <v>#REF!</v>
      </c>
      <c r="J832" s="96" t="s">
        <v>833</v>
      </c>
      <c r="M832" s="96"/>
    </row>
    <row r="833" spans="2:13" ht="18" hidden="1" customHeight="1" x14ac:dyDescent="0.25">
      <c r="B833" s="562" t="e">
        <f>#REF!</f>
        <v>#REF!</v>
      </c>
      <c r="C833" s="147" t="e">
        <f>#REF!</f>
        <v>#REF!</v>
      </c>
      <c r="D833" s="147" t="e">
        <f>#REF!</f>
        <v>#REF!</v>
      </c>
      <c r="E833" s="675" t="e">
        <f>#REF!</f>
        <v>#REF!</v>
      </c>
      <c r="F833" s="118">
        <v>0</v>
      </c>
      <c r="G833" s="107" t="e">
        <f t="shared" si="21"/>
        <v>#REF!</v>
      </c>
      <c r="H833" s="96" t="e">
        <f>#REF!</f>
        <v>#REF!</v>
      </c>
      <c r="I833" s="563" t="e">
        <f>#REF!</f>
        <v>#REF!</v>
      </c>
      <c r="J833" s="96" t="s">
        <v>833</v>
      </c>
      <c r="M833" s="96"/>
    </row>
    <row r="834" spans="2:13" ht="18" hidden="1" customHeight="1" x14ac:dyDescent="0.25">
      <c r="B834" s="562" t="e">
        <f>#REF!</f>
        <v>#REF!</v>
      </c>
      <c r="C834" s="147" t="e">
        <f>#REF!</f>
        <v>#REF!</v>
      </c>
      <c r="D834" s="147" t="e">
        <f>#REF!</f>
        <v>#REF!</v>
      </c>
      <c r="E834" s="675" t="e">
        <f>#REF!</f>
        <v>#REF!</v>
      </c>
      <c r="F834" s="118">
        <v>0</v>
      </c>
      <c r="G834" s="107" t="e">
        <f t="shared" si="21"/>
        <v>#REF!</v>
      </c>
      <c r="H834" s="96" t="e">
        <f>#REF!</f>
        <v>#REF!</v>
      </c>
      <c r="I834" s="563" t="e">
        <f>#REF!</f>
        <v>#REF!</v>
      </c>
      <c r="J834" s="96" t="s">
        <v>833</v>
      </c>
      <c r="M834" s="96"/>
    </row>
    <row r="835" spans="2:13" ht="18" hidden="1" customHeight="1" x14ac:dyDescent="0.25">
      <c r="B835" s="562" t="e">
        <f>#REF!</f>
        <v>#REF!</v>
      </c>
      <c r="C835" s="147" t="e">
        <f>#REF!</f>
        <v>#REF!</v>
      </c>
      <c r="D835" s="147" t="e">
        <f>#REF!</f>
        <v>#REF!</v>
      </c>
      <c r="E835" s="675" t="e">
        <f>#REF!</f>
        <v>#REF!</v>
      </c>
      <c r="F835" s="118">
        <v>0</v>
      </c>
      <c r="G835" s="107" t="e">
        <f t="shared" si="21"/>
        <v>#REF!</v>
      </c>
      <c r="H835" s="96" t="e">
        <f>#REF!</f>
        <v>#REF!</v>
      </c>
      <c r="I835" s="563" t="e">
        <f>#REF!</f>
        <v>#REF!</v>
      </c>
      <c r="J835" s="96" t="s">
        <v>833</v>
      </c>
      <c r="M835" s="96"/>
    </row>
    <row r="836" spans="2:13" ht="18" hidden="1" customHeight="1" x14ac:dyDescent="0.25">
      <c r="B836" s="562" t="e">
        <f>#REF!</f>
        <v>#REF!</v>
      </c>
      <c r="C836" s="147" t="e">
        <f>#REF!</f>
        <v>#REF!</v>
      </c>
      <c r="D836" s="147" t="e">
        <f>#REF!</f>
        <v>#REF!</v>
      </c>
      <c r="E836" s="675" t="e">
        <f>#REF!</f>
        <v>#REF!</v>
      </c>
      <c r="F836" s="118">
        <v>0</v>
      </c>
      <c r="G836" s="107" t="e">
        <f t="shared" si="21"/>
        <v>#REF!</v>
      </c>
      <c r="H836" s="96" t="e">
        <f>#REF!</f>
        <v>#REF!</v>
      </c>
      <c r="I836" s="563" t="e">
        <f>#REF!</f>
        <v>#REF!</v>
      </c>
      <c r="J836" s="96" t="s">
        <v>833</v>
      </c>
      <c r="M836" s="96"/>
    </row>
    <row r="837" spans="2:13" ht="18" hidden="1" customHeight="1" x14ac:dyDescent="0.25">
      <c r="B837" s="562" t="e">
        <f>#REF!</f>
        <v>#REF!</v>
      </c>
      <c r="C837" s="147" t="e">
        <f>#REF!</f>
        <v>#REF!</v>
      </c>
      <c r="D837" s="147" t="e">
        <f>#REF!</f>
        <v>#REF!</v>
      </c>
      <c r="E837" s="675" t="e">
        <f>#REF!</f>
        <v>#REF!</v>
      </c>
      <c r="F837" s="118">
        <v>0</v>
      </c>
      <c r="G837" s="107" t="e">
        <f t="shared" si="21"/>
        <v>#REF!</v>
      </c>
      <c r="H837" s="96" t="e">
        <f>#REF!</f>
        <v>#REF!</v>
      </c>
      <c r="I837" s="563" t="e">
        <f>#REF!</f>
        <v>#REF!</v>
      </c>
      <c r="J837" s="96" t="s">
        <v>833</v>
      </c>
      <c r="M837" s="96"/>
    </row>
    <row r="838" spans="2:13" ht="18" hidden="1" customHeight="1" x14ac:dyDescent="0.25">
      <c r="B838" s="562" t="e">
        <f>#REF!</f>
        <v>#REF!</v>
      </c>
      <c r="C838" s="147" t="e">
        <f>#REF!</f>
        <v>#REF!</v>
      </c>
      <c r="D838" s="147" t="e">
        <f>#REF!</f>
        <v>#REF!</v>
      </c>
      <c r="E838" s="675" t="e">
        <f>#REF!</f>
        <v>#REF!</v>
      </c>
      <c r="F838" s="118">
        <v>0</v>
      </c>
      <c r="G838" s="107" t="e">
        <f t="shared" si="21"/>
        <v>#REF!</v>
      </c>
      <c r="H838" s="96" t="e">
        <f>#REF!</f>
        <v>#REF!</v>
      </c>
      <c r="I838" s="563" t="e">
        <f>#REF!</f>
        <v>#REF!</v>
      </c>
      <c r="J838" s="96" t="s">
        <v>833</v>
      </c>
      <c r="M838" s="96"/>
    </row>
    <row r="839" spans="2:13" ht="18" hidden="1" customHeight="1" x14ac:dyDescent="0.25">
      <c r="B839" s="562" t="e">
        <f>#REF!</f>
        <v>#REF!</v>
      </c>
      <c r="C839" s="147" t="e">
        <f>#REF!</f>
        <v>#REF!</v>
      </c>
      <c r="D839" s="147" t="e">
        <f>#REF!</f>
        <v>#REF!</v>
      </c>
      <c r="E839" s="675" t="e">
        <f>#REF!</f>
        <v>#REF!</v>
      </c>
      <c r="F839" s="118">
        <v>0</v>
      </c>
      <c r="G839" s="107" t="e">
        <f t="shared" si="21"/>
        <v>#REF!</v>
      </c>
      <c r="H839" s="96" t="e">
        <f>#REF!</f>
        <v>#REF!</v>
      </c>
      <c r="I839" s="563" t="e">
        <f>#REF!</f>
        <v>#REF!</v>
      </c>
      <c r="J839" s="96" t="s">
        <v>833</v>
      </c>
      <c r="M839" s="96"/>
    </row>
    <row r="840" spans="2:13" ht="18" hidden="1" customHeight="1" x14ac:dyDescent="0.25">
      <c r="B840" s="562" t="e">
        <f>#REF!</f>
        <v>#REF!</v>
      </c>
      <c r="C840" s="147" t="e">
        <f>#REF!</f>
        <v>#REF!</v>
      </c>
      <c r="D840" s="147" t="e">
        <f>#REF!</f>
        <v>#REF!</v>
      </c>
      <c r="E840" s="675" t="e">
        <f>#REF!</f>
        <v>#REF!</v>
      </c>
      <c r="F840" s="118">
        <v>0</v>
      </c>
      <c r="G840" s="107" t="e">
        <f t="shared" si="21"/>
        <v>#REF!</v>
      </c>
      <c r="H840" s="96" t="e">
        <f>#REF!</f>
        <v>#REF!</v>
      </c>
      <c r="I840" s="563" t="e">
        <f>#REF!</f>
        <v>#REF!</v>
      </c>
      <c r="J840" s="96" t="s">
        <v>833</v>
      </c>
      <c r="M840" s="96"/>
    </row>
    <row r="841" spans="2:13" ht="18" hidden="1" customHeight="1" x14ac:dyDescent="0.25">
      <c r="B841" s="562" t="e">
        <f>#REF!</f>
        <v>#REF!</v>
      </c>
      <c r="C841" s="147" t="e">
        <f>#REF!</f>
        <v>#REF!</v>
      </c>
      <c r="D841" s="147" t="e">
        <f>#REF!</f>
        <v>#REF!</v>
      </c>
      <c r="E841" s="675" t="e">
        <f>#REF!</f>
        <v>#REF!</v>
      </c>
      <c r="F841" s="118">
        <v>0</v>
      </c>
      <c r="G841" s="107" t="e">
        <f t="shared" ref="G841:G904" si="22">PRODUCT(E841,F841)</f>
        <v>#REF!</v>
      </c>
      <c r="H841" s="96" t="e">
        <f>#REF!</f>
        <v>#REF!</v>
      </c>
      <c r="I841" s="563" t="e">
        <f>#REF!</f>
        <v>#REF!</v>
      </c>
      <c r="J841" s="96" t="s">
        <v>833</v>
      </c>
      <c r="M841" s="96"/>
    </row>
    <row r="842" spans="2:13" ht="18" hidden="1" customHeight="1" x14ac:dyDescent="0.25">
      <c r="B842" s="562" t="e">
        <f>#REF!</f>
        <v>#REF!</v>
      </c>
      <c r="C842" s="147" t="e">
        <f>#REF!</f>
        <v>#REF!</v>
      </c>
      <c r="D842" s="147" t="e">
        <f>#REF!</f>
        <v>#REF!</v>
      </c>
      <c r="E842" s="675" t="e">
        <f>#REF!</f>
        <v>#REF!</v>
      </c>
      <c r="F842" s="118">
        <v>0</v>
      </c>
      <c r="G842" s="107" t="e">
        <f t="shared" si="22"/>
        <v>#REF!</v>
      </c>
      <c r="H842" s="96" t="e">
        <f>#REF!</f>
        <v>#REF!</v>
      </c>
      <c r="I842" s="563" t="e">
        <f>#REF!</f>
        <v>#REF!</v>
      </c>
      <c r="J842" s="96" t="s">
        <v>833</v>
      </c>
      <c r="M842" s="96"/>
    </row>
    <row r="843" spans="2:13" ht="18" hidden="1" customHeight="1" x14ac:dyDescent="0.25">
      <c r="B843" s="562" t="e">
        <f>#REF!</f>
        <v>#REF!</v>
      </c>
      <c r="C843" s="147" t="e">
        <f>#REF!</f>
        <v>#REF!</v>
      </c>
      <c r="D843" s="147" t="e">
        <f>#REF!</f>
        <v>#REF!</v>
      </c>
      <c r="E843" s="675" t="e">
        <f>#REF!</f>
        <v>#REF!</v>
      </c>
      <c r="F843" s="118">
        <v>0</v>
      </c>
      <c r="G843" s="107" t="e">
        <f t="shared" si="22"/>
        <v>#REF!</v>
      </c>
      <c r="H843" s="96" t="e">
        <f>#REF!</f>
        <v>#REF!</v>
      </c>
      <c r="I843" s="563" t="e">
        <f>#REF!</f>
        <v>#REF!</v>
      </c>
      <c r="J843" s="96" t="s">
        <v>833</v>
      </c>
      <c r="M843" s="96"/>
    </row>
    <row r="844" spans="2:13" ht="18" hidden="1" customHeight="1" x14ac:dyDescent="0.25">
      <c r="B844" s="562" t="e">
        <f>#REF!</f>
        <v>#REF!</v>
      </c>
      <c r="C844" s="147" t="e">
        <f>#REF!</f>
        <v>#REF!</v>
      </c>
      <c r="D844" s="147" t="e">
        <f>#REF!</f>
        <v>#REF!</v>
      </c>
      <c r="E844" s="675" t="e">
        <f>#REF!</f>
        <v>#REF!</v>
      </c>
      <c r="F844" s="118">
        <v>0</v>
      </c>
      <c r="G844" s="107" t="e">
        <f t="shared" si="22"/>
        <v>#REF!</v>
      </c>
      <c r="H844" s="96" t="e">
        <f>#REF!</f>
        <v>#REF!</v>
      </c>
      <c r="I844" s="563" t="e">
        <f>#REF!</f>
        <v>#REF!</v>
      </c>
      <c r="J844" s="96" t="s">
        <v>833</v>
      </c>
      <c r="M844" s="96"/>
    </row>
    <row r="845" spans="2:13" ht="18" hidden="1" customHeight="1" x14ac:dyDescent="0.25">
      <c r="B845" s="562" t="e">
        <f>#REF!</f>
        <v>#REF!</v>
      </c>
      <c r="C845" s="147" t="e">
        <f>#REF!</f>
        <v>#REF!</v>
      </c>
      <c r="D845" s="147" t="e">
        <f>#REF!</f>
        <v>#REF!</v>
      </c>
      <c r="E845" s="675" t="e">
        <f>#REF!</f>
        <v>#REF!</v>
      </c>
      <c r="F845" s="118">
        <v>0</v>
      </c>
      <c r="G845" s="107" t="e">
        <f t="shared" si="22"/>
        <v>#REF!</v>
      </c>
      <c r="H845" s="96" t="e">
        <f>#REF!</f>
        <v>#REF!</v>
      </c>
      <c r="I845" s="563" t="e">
        <f>#REF!</f>
        <v>#REF!</v>
      </c>
      <c r="J845" s="96" t="s">
        <v>833</v>
      </c>
      <c r="M845" s="96"/>
    </row>
    <row r="846" spans="2:13" ht="18" hidden="1" customHeight="1" x14ac:dyDescent="0.25">
      <c r="B846" s="562" t="e">
        <f>#REF!</f>
        <v>#REF!</v>
      </c>
      <c r="C846" s="147" t="e">
        <f>#REF!</f>
        <v>#REF!</v>
      </c>
      <c r="D846" s="147" t="e">
        <f>#REF!</f>
        <v>#REF!</v>
      </c>
      <c r="E846" s="675" t="e">
        <f>#REF!</f>
        <v>#REF!</v>
      </c>
      <c r="F846" s="118">
        <v>0</v>
      </c>
      <c r="G846" s="107" t="e">
        <f t="shared" si="22"/>
        <v>#REF!</v>
      </c>
      <c r="H846" s="96" t="e">
        <f>#REF!</f>
        <v>#REF!</v>
      </c>
      <c r="I846" s="563" t="e">
        <f>#REF!</f>
        <v>#REF!</v>
      </c>
      <c r="J846" s="96" t="s">
        <v>833</v>
      </c>
      <c r="M846" s="96"/>
    </row>
    <row r="847" spans="2:13" ht="18" hidden="1" customHeight="1" x14ac:dyDescent="0.25">
      <c r="B847" s="562" t="e">
        <f>#REF!</f>
        <v>#REF!</v>
      </c>
      <c r="C847" s="147" t="e">
        <f>#REF!</f>
        <v>#REF!</v>
      </c>
      <c r="D847" s="147" t="e">
        <f>#REF!</f>
        <v>#REF!</v>
      </c>
      <c r="E847" s="675" t="e">
        <f>#REF!</f>
        <v>#REF!</v>
      </c>
      <c r="F847" s="118">
        <v>0</v>
      </c>
      <c r="G847" s="107" t="e">
        <f t="shared" si="22"/>
        <v>#REF!</v>
      </c>
      <c r="H847" s="96" t="e">
        <f>#REF!</f>
        <v>#REF!</v>
      </c>
      <c r="I847" s="563" t="e">
        <f>#REF!</f>
        <v>#REF!</v>
      </c>
      <c r="J847" s="96" t="s">
        <v>833</v>
      </c>
      <c r="M847" s="96"/>
    </row>
    <row r="848" spans="2:13" ht="18" hidden="1" customHeight="1" x14ac:dyDescent="0.25">
      <c r="B848" s="562" t="e">
        <f>#REF!</f>
        <v>#REF!</v>
      </c>
      <c r="C848" s="147" t="e">
        <f>#REF!</f>
        <v>#REF!</v>
      </c>
      <c r="D848" s="147" t="e">
        <f>#REF!</f>
        <v>#REF!</v>
      </c>
      <c r="E848" s="675" t="e">
        <f>#REF!</f>
        <v>#REF!</v>
      </c>
      <c r="F848" s="118">
        <v>0</v>
      </c>
      <c r="G848" s="107" t="e">
        <f t="shared" si="22"/>
        <v>#REF!</v>
      </c>
      <c r="H848" s="96" t="e">
        <f>#REF!</f>
        <v>#REF!</v>
      </c>
      <c r="I848" s="563" t="e">
        <f>#REF!</f>
        <v>#REF!</v>
      </c>
      <c r="J848" s="96" t="s">
        <v>833</v>
      </c>
      <c r="M848" s="96"/>
    </row>
    <row r="849" spans="2:13" ht="18" hidden="1" customHeight="1" x14ac:dyDescent="0.25">
      <c r="B849" s="562" t="e">
        <f>#REF!</f>
        <v>#REF!</v>
      </c>
      <c r="C849" s="147" t="e">
        <f>#REF!</f>
        <v>#REF!</v>
      </c>
      <c r="D849" s="147" t="e">
        <f>#REF!</f>
        <v>#REF!</v>
      </c>
      <c r="E849" s="675" t="e">
        <f>#REF!</f>
        <v>#REF!</v>
      </c>
      <c r="F849" s="118">
        <v>0</v>
      </c>
      <c r="G849" s="107" t="e">
        <f t="shared" si="22"/>
        <v>#REF!</v>
      </c>
      <c r="H849" s="96" t="e">
        <f>#REF!</f>
        <v>#REF!</v>
      </c>
      <c r="I849" s="563" t="e">
        <f>#REF!</f>
        <v>#REF!</v>
      </c>
      <c r="J849" s="96" t="s">
        <v>833</v>
      </c>
      <c r="M849" s="96"/>
    </row>
    <row r="850" spans="2:13" ht="18" hidden="1" customHeight="1" x14ac:dyDescent="0.25">
      <c r="B850" s="562" t="e">
        <f>#REF!</f>
        <v>#REF!</v>
      </c>
      <c r="C850" s="147" t="e">
        <f>#REF!</f>
        <v>#REF!</v>
      </c>
      <c r="D850" s="147" t="e">
        <f>#REF!</f>
        <v>#REF!</v>
      </c>
      <c r="E850" s="675" t="e">
        <f>#REF!</f>
        <v>#REF!</v>
      </c>
      <c r="F850" s="118">
        <v>0</v>
      </c>
      <c r="G850" s="107" t="e">
        <f t="shared" si="22"/>
        <v>#REF!</v>
      </c>
      <c r="H850" s="96" t="e">
        <f>#REF!</f>
        <v>#REF!</v>
      </c>
      <c r="I850" s="563" t="e">
        <f>#REF!</f>
        <v>#REF!</v>
      </c>
      <c r="J850" s="96" t="s">
        <v>833</v>
      </c>
      <c r="M850" s="96"/>
    </row>
    <row r="851" spans="2:13" ht="18" hidden="1" customHeight="1" x14ac:dyDescent="0.25">
      <c r="B851" s="562" t="e">
        <f>#REF!</f>
        <v>#REF!</v>
      </c>
      <c r="C851" s="147" t="e">
        <f>#REF!</f>
        <v>#REF!</v>
      </c>
      <c r="D851" s="147" t="e">
        <f>#REF!</f>
        <v>#REF!</v>
      </c>
      <c r="E851" s="675" t="e">
        <f>#REF!</f>
        <v>#REF!</v>
      </c>
      <c r="F851" s="118">
        <v>0</v>
      </c>
      <c r="G851" s="107" t="e">
        <f t="shared" si="22"/>
        <v>#REF!</v>
      </c>
      <c r="H851" s="96" t="e">
        <f>#REF!</f>
        <v>#REF!</v>
      </c>
      <c r="I851" s="563" t="e">
        <f>#REF!</f>
        <v>#REF!</v>
      </c>
      <c r="J851" s="96" t="s">
        <v>833</v>
      </c>
      <c r="M851" s="96"/>
    </row>
    <row r="852" spans="2:13" ht="18" hidden="1" customHeight="1" x14ac:dyDescent="0.25">
      <c r="B852" s="562" t="e">
        <f>#REF!</f>
        <v>#REF!</v>
      </c>
      <c r="C852" s="147" t="e">
        <f>#REF!</f>
        <v>#REF!</v>
      </c>
      <c r="D852" s="147" t="e">
        <f>#REF!</f>
        <v>#REF!</v>
      </c>
      <c r="E852" s="675" t="e">
        <f>#REF!</f>
        <v>#REF!</v>
      </c>
      <c r="F852" s="118">
        <v>0</v>
      </c>
      <c r="G852" s="107" t="e">
        <f t="shared" si="22"/>
        <v>#REF!</v>
      </c>
      <c r="H852" s="96" t="e">
        <f>#REF!</f>
        <v>#REF!</v>
      </c>
      <c r="I852" s="563" t="e">
        <f>#REF!</f>
        <v>#REF!</v>
      </c>
      <c r="J852" s="96" t="s">
        <v>833</v>
      </c>
      <c r="M852" s="96"/>
    </row>
    <row r="853" spans="2:13" ht="18" hidden="1" customHeight="1" x14ac:dyDescent="0.25">
      <c r="B853" s="562" t="e">
        <f>#REF!</f>
        <v>#REF!</v>
      </c>
      <c r="C853" s="147" t="e">
        <f>#REF!</f>
        <v>#REF!</v>
      </c>
      <c r="D853" s="147" t="e">
        <f>#REF!</f>
        <v>#REF!</v>
      </c>
      <c r="E853" s="675" t="e">
        <f>#REF!</f>
        <v>#REF!</v>
      </c>
      <c r="F853" s="118">
        <v>0</v>
      </c>
      <c r="G853" s="107" t="e">
        <f t="shared" si="22"/>
        <v>#REF!</v>
      </c>
      <c r="H853" s="96" t="e">
        <f>#REF!</f>
        <v>#REF!</v>
      </c>
      <c r="I853" s="563" t="e">
        <f>#REF!</f>
        <v>#REF!</v>
      </c>
      <c r="J853" s="96" t="s">
        <v>833</v>
      </c>
      <c r="M853" s="96"/>
    </row>
    <row r="854" spans="2:13" ht="18" hidden="1" customHeight="1" x14ac:dyDescent="0.25">
      <c r="B854" s="562" t="e">
        <f>#REF!</f>
        <v>#REF!</v>
      </c>
      <c r="C854" s="147" t="e">
        <f>#REF!</f>
        <v>#REF!</v>
      </c>
      <c r="D854" s="147" t="e">
        <f>#REF!</f>
        <v>#REF!</v>
      </c>
      <c r="E854" s="675" t="e">
        <f>#REF!</f>
        <v>#REF!</v>
      </c>
      <c r="F854" s="118">
        <v>0</v>
      </c>
      <c r="G854" s="107" t="e">
        <f t="shared" si="22"/>
        <v>#REF!</v>
      </c>
      <c r="H854" s="96" t="e">
        <f>#REF!</f>
        <v>#REF!</v>
      </c>
      <c r="I854" s="563" t="e">
        <f>#REF!</f>
        <v>#REF!</v>
      </c>
      <c r="J854" s="96" t="s">
        <v>833</v>
      </c>
      <c r="M854" s="96"/>
    </row>
    <row r="855" spans="2:13" ht="18" hidden="1" customHeight="1" x14ac:dyDescent="0.25">
      <c r="B855" s="562" t="e">
        <f>#REF!</f>
        <v>#REF!</v>
      </c>
      <c r="C855" s="147" t="e">
        <f>#REF!</f>
        <v>#REF!</v>
      </c>
      <c r="D855" s="147" t="e">
        <f>#REF!</f>
        <v>#REF!</v>
      </c>
      <c r="E855" s="675" t="e">
        <f>#REF!</f>
        <v>#REF!</v>
      </c>
      <c r="F855" s="118">
        <v>0</v>
      </c>
      <c r="G855" s="107" t="e">
        <f t="shared" si="22"/>
        <v>#REF!</v>
      </c>
      <c r="H855" s="96" t="e">
        <f>#REF!</f>
        <v>#REF!</v>
      </c>
      <c r="I855" s="563" t="e">
        <f>#REF!</f>
        <v>#REF!</v>
      </c>
      <c r="J855" s="96" t="s">
        <v>833</v>
      </c>
      <c r="M855" s="96"/>
    </row>
    <row r="856" spans="2:13" ht="18" hidden="1" customHeight="1" x14ac:dyDescent="0.25">
      <c r="B856" s="562" t="e">
        <f>#REF!</f>
        <v>#REF!</v>
      </c>
      <c r="C856" s="147" t="e">
        <f>#REF!</f>
        <v>#REF!</v>
      </c>
      <c r="D856" s="147" t="e">
        <f>#REF!</f>
        <v>#REF!</v>
      </c>
      <c r="E856" s="675" t="e">
        <f>#REF!</f>
        <v>#REF!</v>
      </c>
      <c r="F856" s="118">
        <v>0</v>
      </c>
      <c r="G856" s="107" t="e">
        <f t="shared" si="22"/>
        <v>#REF!</v>
      </c>
      <c r="H856" s="96" t="e">
        <f>#REF!</f>
        <v>#REF!</v>
      </c>
      <c r="I856" s="563" t="e">
        <f>#REF!</f>
        <v>#REF!</v>
      </c>
      <c r="J856" s="96" t="s">
        <v>833</v>
      </c>
      <c r="M856" s="96"/>
    </row>
    <row r="857" spans="2:13" ht="18" hidden="1" customHeight="1" x14ac:dyDescent="0.25">
      <c r="B857" s="562" t="e">
        <f>#REF!</f>
        <v>#REF!</v>
      </c>
      <c r="C857" s="147" t="e">
        <f>#REF!</f>
        <v>#REF!</v>
      </c>
      <c r="D857" s="147" t="e">
        <f>#REF!</f>
        <v>#REF!</v>
      </c>
      <c r="E857" s="675" t="e">
        <f>#REF!</f>
        <v>#REF!</v>
      </c>
      <c r="F857" s="118">
        <v>0</v>
      </c>
      <c r="G857" s="107" t="e">
        <f t="shared" si="22"/>
        <v>#REF!</v>
      </c>
      <c r="H857" s="96" t="e">
        <f>#REF!</f>
        <v>#REF!</v>
      </c>
      <c r="I857" s="563" t="e">
        <f>#REF!</f>
        <v>#REF!</v>
      </c>
      <c r="J857" s="96" t="s">
        <v>833</v>
      </c>
      <c r="M857" s="96"/>
    </row>
    <row r="858" spans="2:13" ht="18" hidden="1" customHeight="1" x14ac:dyDescent="0.25">
      <c r="B858" s="562" t="e">
        <f>#REF!</f>
        <v>#REF!</v>
      </c>
      <c r="C858" s="147" t="e">
        <f>#REF!</f>
        <v>#REF!</v>
      </c>
      <c r="D858" s="147" t="e">
        <f>#REF!</f>
        <v>#REF!</v>
      </c>
      <c r="E858" s="675" t="e">
        <f>#REF!</f>
        <v>#REF!</v>
      </c>
      <c r="F858" s="118">
        <v>0</v>
      </c>
      <c r="G858" s="107" t="e">
        <f t="shared" si="22"/>
        <v>#REF!</v>
      </c>
      <c r="H858" s="96" t="e">
        <f>#REF!</f>
        <v>#REF!</v>
      </c>
      <c r="I858" s="563" t="e">
        <f>#REF!</f>
        <v>#REF!</v>
      </c>
      <c r="J858" s="96" t="s">
        <v>833</v>
      </c>
      <c r="M858" s="96"/>
    </row>
    <row r="859" spans="2:13" ht="18" hidden="1" customHeight="1" x14ac:dyDescent="0.25">
      <c r="B859" s="562" t="e">
        <f>#REF!</f>
        <v>#REF!</v>
      </c>
      <c r="C859" s="147" t="e">
        <f>#REF!</f>
        <v>#REF!</v>
      </c>
      <c r="D859" s="147" t="e">
        <f>#REF!</f>
        <v>#REF!</v>
      </c>
      <c r="E859" s="675" t="e">
        <f>#REF!</f>
        <v>#REF!</v>
      </c>
      <c r="F859" s="118">
        <v>0</v>
      </c>
      <c r="G859" s="107" t="e">
        <f t="shared" si="22"/>
        <v>#REF!</v>
      </c>
      <c r="H859" s="96" t="e">
        <f>#REF!</f>
        <v>#REF!</v>
      </c>
      <c r="I859" s="563" t="e">
        <f>#REF!</f>
        <v>#REF!</v>
      </c>
      <c r="J859" s="96" t="s">
        <v>833</v>
      </c>
      <c r="M859" s="96"/>
    </row>
    <row r="860" spans="2:13" ht="18" hidden="1" customHeight="1" x14ac:dyDescent="0.25">
      <c r="B860" s="562" t="e">
        <f>#REF!</f>
        <v>#REF!</v>
      </c>
      <c r="C860" s="147" t="e">
        <f>#REF!</f>
        <v>#REF!</v>
      </c>
      <c r="D860" s="147" t="e">
        <f>#REF!</f>
        <v>#REF!</v>
      </c>
      <c r="E860" s="675" t="e">
        <f>#REF!</f>
        <v>#REF!</v>
      </c>
      <c r="F860" s="118">
        <v>0</v>
      </c>
      <c r="G860" s="107" t="e">
        <f t="shared" si="22"/>
        <v>#REF!</v>
      </c>
      <c r="H860" s="96" t="e">
        <f>#REF!</f>
        <v>#REF!</v>
      </c>
      <c r="I860" s="563" t="e">
        <f>#REF!</f>
        <v>#REF!</v>
      </c>
      <c r="J860" s="96" t="s">
        <v>833</v>
      </c>
      <c r="M860" s="96"/>
    </row>
    <row r="861" spans="2:13" ht="18" hidden="1" customHeight="1" x14ac:dyDescent="0.25">
      <c r="B861" s="562" t="e">
        <f>#REF!</f>
        <v>#REF!</v>
      </c>
      <c r="C861" s="147" t="e">
        <f>#REF!</f>
        <v>#REF!</v>
      </c>
      <c r="D861" s="147" t="e">
        <f>#REF!</f>
        <v>#REF!</v>
      </c>
      <c r="E861" s="675" t="e">
        <f>#REF!</f>
        <v>#REF!</v>
      </c>
      <c r="F861" s="118">
        <v>0</v>
      </c>
      <c r="G861" s="107" t="e">
        <f t="shared" si="22"/>
        <v>#REF!</v>
      </c>
      <c r="H861" s="96" t="e">
        <f>#REF!</f>
        <v>#REF!</v>
      </c>
      <c r="I861" s="563" t="e">
        <f>#REF!</f>
        <v>#REF!</v>
      </c>
      <c r="J861" s="96" t="s">
        <v>833</v>
      </c>
      <c r="M861" s="96"/>
    </row>
    <row r="862" spans="2:13" ht="18" hidden="1" customHeight="1" x14ac:dyDescent="0.25">
      <c r="B862" s="562" t="e">
        <f>#REF!</f>
        <v>#REF!</v>
      </c>
      <c r="C862" s="147" t="e">
        <f>#REF!</f>
        <v>#REF!</v>
      </c>
      <c r="D862" s="147" t="e">
        <f>#REF!</f>
        <v>#REF!</v>
      </c>
      <c r="E862" s="675" t="e">
        <f>#REF!</f>
        <v>#REF!</v>
      </c>
      <c r="F862" s="118">
        <v>0</v>
      </c>
      <c r="G862" s="107" t="e">
        <f t="shared" si="22"/>
        <v>#REF!</v>
      </c>
      <c r="H862" s="96" t="e">
        <f>#REF!</f>
        <v>#REF!</v>
      </c>
      <c r="I862" s="563" t="e">
        <f>#REF!</f>
        <v>#REF!</v>
      </c>
      <c r="J862" s="96" t="s">
        <v>833</v>
      </c>
      <c r="M862" s="96"/>
    </row>
    <row r="863" spans="2:13" ht="18" hidden="1" customHeight="1" x14ac:dyDescent="0.25">
      <c r="B863" s="562" t="e">
        <f>#REF!</f>
        <v>#REF!</v>
      </c>
      <c r="C863" s="147" t="e">
        <f>#REF!</f>
        <v>#REF!</v>
      </c>
      <c r="D863" s="147" t="e">
        <f>#REF!</f>
        <v>#REF!</v>
      </c>
      <c r="E863" s="675" t="e">
        <f>#REF!</f>
        <v>#REF!</v>
      </c>
      <c r="F863" s="118">
        <v>0</v>
      </c>
      <c r="G863" s="107" t="e">
        <f t="shared" si="22"/>
        <v>#REF!</v>
      </c>
      <c r="H863" s="96" t="e">
        <f>#REF!</f>
        <v>#REF!</v>
      </c>
      <c r="I863" s="563" t="e">
        <f>#REF!</f>
        <v>#REF!</v>
      </c>
      <c r="J863" s="96" t="s">
        <v>833</v>
      </c>
      <c r="M863" s="96"/>
    </row>
    <row r="864" spans="2:13" ht="18" hidden="1" customHeight="1" x14ac:dyDescent="0.25">
      <c r="B864" s="562" t="e">
        <f>#REF!</f>
        <v>#REF!</v>
      </c>
      <c r="C864" s="147" t="e">
        <f>#REF!</f>
        <v>#REF!</v>
      </c>
      <c r="D864" s="147" t="e">
        <f>#REF!</f>
        <v>#REF!</v>
      </c>
      <c r="E864" s="675" t="e">
        <f>#REF!</f>
        <v>#REF!</v>
      </c>
      <c r="F864" s="118">
        <v>0</v>
      </c>
      <c r="G864" s="107" t="e">
        <f t="shared" si="22"/>
        <v>#REF!</v>
      </c>
      <c r="H864" s="96" t="e">
        <f>#REF!</f>
        <v>#REF!</v>
      </c>
      <c r="I864" s="563" t="e">
        <f>#REF!</f>
        <v>#REF!</v>
      </c>
      <c r="J864" s="96" t="s">
        <v>833</v>
      </c>
      <c r="M864" s="96"/>
    </row>
    <row r="865" spans="2:13" ht="18" hidden="1" customHeight="1" x14ac:dyDescent="0.25">
      <c r="B865" s="562" t="e">
        <f>#REF!</f>
        <v>#REF!</v>
      </c>
      <c r="C865" s="147" t="e">
        <f>#REF!</f>
        <v>#REF!</v>
      </c>
      <c r="D865" s="147" t="e">
        <f>#REF!</f>
        <v>#REF!</v>
      </c>
      <c r="E865" s="675" t="e">
        <f>#REF!</f>
        <v>#REF!</v>
      </c>
      <c r="F865" s="118">
        <v>0</v>
      </c>
      <c r="G865" s="107" t="e">
        <f t="shared" si="22"/>
        <v>#REF!</v>
      </c>
      <c r="H865" s="96" t="e">
        <f>#REF!</f>
        <v>#REF!</v>
      </c>
      <c r="I865" s="563" t="e">
        <f>#REF!</f>
        <v>#REF!</v>
      </c>
      <c r="J865" s="96" t="s">
        <v>833</v>
      </c>
      <c r="M865" s="96"/>
    </row>
    <row r="866" spans="2:13" ht="18" hidden="1" customHeight="1" x14ac:dyDescent="0.25">
      <c r="B866" s="562" t="e">
        <f>#REF!</f>
        <v>#REF!</v>
      </c>
      <c r="C866" s="147" t="e">
        <f>#REF!</f>
        <v>#REF!</v>
      </c>
      <c r="D866" s="147" t="e">
        <f>#REF!</f>
        <v>#REF!</v>
      </c>
      <c r="E866" s="675" t="e">
        <f>#REF!</f>
        <v>#REF!</v>
      </c>
      <c r="F866" s="118">
        <v>0</v>
      </c>
      <c r="G866" s="107" t="e">
        <f t="shared" si="22"/>
        <v>#REF!</v>
      </c>
      <c r="H866" s="96" t="e">
        <f>#REF!</f>
        <v>#REF!</v>
      </c>
      <c r="I866" s="563" t="e">
        <f>#REF!</f>
        <v>#REF!</v>
      </c>
      <c r="J866" s="96" t="s">
        <v>833</v>
      </c>
      <c r="M866" s="96"/>
    </row>
    <row r="867" spans="2:13" ht="18" hidden="1" customHeight="1" x14ac:dyDescent="0.25">
      <c r="B867" s="562" t="e">
        <f>#REF!</f>
        <v>#REF!</v>
      </c>
      <c r="C867" s="147" t="e">
        <f>#REF!</f>
        <v>#REF!</v>
      </c>
      <c r="D867" s="147" t="e">
        <f>#REF!</f>
        <v>#REF!</v>
      </c>
      <c r="E867" s="675" t="e">
        <f>#REF!</f>
        <v>#REF!</v>
      </c>
      <c r="F867" s="118">
        <v>0</v>
      </c>
      <c r="G867" s="107" t="e">
        <f t="shared" si="22"/>
        <v>#REF!</v>
      </c>
      <c r="H867" s="96" t="e">
        <f>#REF!</f>
        <v>#REF!</v>
      </c>
      <c r="I867" s="563" t="e">
        <f>#REF!</f>
        <v>#REF!</v>
      </c>
      <c r="J867" s="96" t="s">
        <v>833</v>
      </c>
      <c r="M867" s="96"/>
    </row>
    <row r="868" spans="2:13" ht="18" hidden="1" customHeight="1" x14ac:dyDescent="0.25">
      <c r="B868" s="562" t="e">
        <f>#REF!</f>
        <v>#REF!</v>
      </c>
      <c r="C868" s="147" t="e">
        <f>#REF!</f>
        <v>#REF!</v>
      </c>
      <c r="D868" s="147" t="e">
        <f>#REF!</f>
        <v>#REF!</v>
      </c>
      <c r="E868" s="675" t="e">
        <f>#REF!</f>
        <v>#REF!</v>
      </c>
      <c r="F868" s="118">
        <v>0</v>
      </c>
      <c r="G868" s="107" t="e">
        <f t="shared" si="22"/>
        <v>#REF!</v>
      </c>
      <c r="H868" s="96" t="e">
        <f>#REF!</f>
        <v>#REF!</v>
      </c>
      <c r="I868" s="563" t="e">
        <f>#REF!</f>
        <v>#REF!</v>
      </c>
      <c r="J868" s="96" t="s">
        <v>833</v>
      </c>
      <c r="M868" s="96"/>
    </row>
    <row r="869" spans="2:13" ht="18" hidden="1" customHeight="1" x14ac:dyDescent="0.25">
      <c r="B869" s="562" t="e">
        <f>#REF!</f>
        <v>#REF!</v>
      </c>
      <c r="C869" s="147" t="e">
        <f>#REF!</f>
        <v>#REF!</v>
      </c>
      <c r="D869" s="147" t="e">
        <f>#REF!</f>
        <v>#REF!</v>
      </c>
      <c r="E869" s="675" t="e">
        <f>#REF!</f>
        <v>#REF!</v>
      </c>
      <c r="F869" s="118">
        <v>0</v>
      </c>
      <c r="G869" s="107" t="e">
        <f t="shared" si="22"/>
        <v>#REF!</v>
      </c>
      <c r="H869" s="96" t="e">
        <f>#REF!</f>
        <v>#REF!</v>
      </c>
      <c r="I869" s="563" t="e">
        <f>#REF!</f>
        <v>#REF!</v>
      </c>
      <c r="J869" s="96" t="s">
        <v>833</v>
      </c>
      <c r="M869" s="96"/>
    </row>
    <row r="870" spans="2:13" ht="18" hidden="1" customHeight="1" x14ac:dyDescent="0.25">
      <c r="B870" s="562" t="e">
        <f>#REF!</f>
        <v>#REF!</v>
      </c>
      <c r="C870" s="147" t="e">
        <f>#REF!</f>
        <v>#REF!</v>
      </c>
      <c r="D870" s="147" t="e">
        <f>#REF!</f>
        <v>#REF!</v>
      </c>
      <c r="E870" s="675" t="e">
        <f>#REF!</f>
        <v>#REF!</v>
      </c>
      <c r="F870" s="118">
        <v>0</v>
      </c>
      <c r="G870" s="107" t="e">
        <f t="shared" si="22"/>
        <v>#REF!</v>
      </c>
      <c r="H870" s="96" t="e">
        <f>#REF!</f>
        <v>#REF!</v>
      </c>
      <c r="I870" s="563" t="e">
        <f>#REF!</f>
        <v>#REF!</v>
      </c>
      <c r="J870" s="96" t="s">
        <v>833</v>
      </c>
      <c r="M870" s="96"/>
    </row>
    <row r="871" spans="2:13" ht="18" hidden="1" customHeight="1" x14ac:dyDescent="0.25">
      <c r="B871" s="562" t="e">
        <f>#REF!</f>
        <v>#REF!</v>
      </c>
      <c r="C871" s="147" t="e">
        <f>#REF!</f>
        <v>#REF!</v>
      </c>
      <c r="D871" s="147" t="e">
        <f>#REF!</f>
        <v>#REF!</v>
      </c>
      <c r="E871" s="675" t="e">
        <f>#REF!</f>
        <v>#REF!</v>
      </c>
      <c r="F871" s="118">
        <v>0</v>
      </c>
      <c r="G871" s="107" t="e">
        <f t="shared" si="22"/>
        <v>#REF!</v>
      </c>
      <c r="H871" s="96" t="e">
        <f>#REF!</f>
        <v>#REF!</v>
      </c>
      <c r="I871" s="563" t="e">
        <f>#REF!</f>
        <v>#REF!</v>
      </c>
      <c r="J871" s="96" t="s">
        <v>833</v>
      </c>
      <c r="M871" s="96"/>
    </row>
    <row r="872" spans="2:13" ht="18" hidden="1" customHeight="1" x14ac:dyDescent="0.25">
      <c r="B872" s="562" t="e">
        <f>#REF!</f>
        <v>#REF!</v>
      </c>
      <c r="C872" s="147" t="e">
        <f>#REF!</f>
        <v>#REF!</v>
      </c>
      <c r="D872" s="147" t="e">
        <f>#REF!</f>
        <v>#REF!</v>
      </c>
      <c r="E872" s="675" t="e">
        <f>#REF!</f>
        <v>#REF!</v>
      </c>
      <c r="F872" s="118">
        <v>0</v>
      </c>
      <c r="G872" s="107" t="e">
        <f t="shared" si="22"/>
        <v>#REF!</v>
      </c>
      <c r="H872" s="96" t="e">
        <f>#REF!</f>
        <v>#REF!</v>
      </c>
      <c r="I872" s="563" t="e">
        <f>#REF!</f>
        <v>#REF!</v>
      </c>
      <c r="J872" s="96" t="s">
        <v>833</v>
      </c>
      <c r="M872" s="96"/>
    </row>
    <row r="873" spans="2:13" ht="18" hidden="1" customHeight="1" x14ac:dyDescent="0.25">
      <c r="B873" s="562" t="e">
        <f>#REF!</f>
        <v>#REF!</v>
      </c>
      <c r="C873" s="147" t="e">
        <f>#REF!</f>
        <v>#REF!</v>
      </c>
      <c r="D873" s="147" t="e">
        <f>#REF!</f>
        <v>#REF!</v>
      </c>
      <c r="E873" s="675" t="e">
        <f>#REF!</f>
        <v>#REF!</v>
      </c>
      <c r="F873" s="118">
        <v>0</v>
      </c>
      <c r="G873" s="107" t="e">
        <f t="shared" si="22"/>
        <v>#REF!</v>
      </c>
      <c r="H873" s="96" t="e">
        <f>#REF!</f>
        <v>#REF!</v>
      </c>
      <c r="I873" s="563" t="e">
        <f>#REF!</f>
        <v>#REF!</v>
      </c>
      <c r="J873" s="96" t="s">
        <v>833</v>
      </c>
      <c r="M873" s="96"/>
    </row>
    <row r="874" spans="2:13" ht="18" hidden="1" customHeight="1" x14ac:dyDescent="0.25">
      <c r="B874" s="562" t="e">
        <f>#REF!</f>
        <v>#REF!</v>
      </c>
      <c r="C874" s="147" t="e">
        <f>#REF!</f>
        <v>#REF!</v>
      </c>
      <c r="D874" s="147" t="e">
        <f>#REF!</f>
        <v>#REF!</v>
      </c>
      <c r="E874" s="675" t="e">
        <f>#REF!</f>
        <v>#REF!</v>
      </c>
      <c r="F874" s="118">
        <v>0</v>
      </c>
      <c r="G874" s="107" t="e">
        <f t="shared" si="22"/>
        <v>#REF!</v>
      </c>
      <c r="H874" s="96" t="e">
        <f>#REF!</f>
        <v>#REF!</v>
      </c>
      <c r="I874" s="563" t="e">
        <f>#REF!</f>
        <v>#REF!</v>
      </c>
      <c r="J874" s="96" t="s">
        <v>833</v>
      </c>
      <c r="M874" s="96"/>
    </row>
    <row r="875" spans="2:13" ht="18" hidden="1" customHeight="1" x14ac:dyDescent="0.25">
      <c r="B875" s="562" t="e">
        <f>#REF!</f>
        <v>#REF!</v>
      </c>
      <c r="C875" s="147" t="e">
        <f>#REF!</f>
        <v>#REF!</v>
      </c>
      <c r="D875" s="147" t="e">
        <f>#REF!</f>
        <v>#REF!</v>
      </c>
      <c r="E875" s="675" t="e">
        <f>#REF!</f>
        <v>#REF!</v>
      </c>
      <c r="F875" s="118">
        <v>0</v>
      </c>
      <c r="G875" s="107" t="e">
        <f t="shared" si="22"/>
        <v>#REF!</v>
      </c>
      <c r="H875" s="96" t="e">
        <f>#REF!</f>
        <v>#REF!</v>
      </c>
      <c r="I875" s="563" t="e">
        <f>#REF!</f>
        <v>#REF!</v>
      </c>
      <c r="J875" s="96" t="s">
        <v>833</v>
      </c>
      <c r="M875" s="96"/>
    </row>
    <row r="876" spans="2:13" ht="18" hidden="1" customHeight="1" x14ac:dyDescent="0.25">
      <c r="B876" s="562" t="e">
        <f>#REF!</f>
        <v>#REF!</v>
      </c>
      <c r="C876" s="147" t="e">
        <f>#REF!</f>
        <v>#REF!</v>
      </c>
      <c r="D876" s="147" t="e">
        <f>#REF!</f>
        <v>#REF!</v>
      </c>
      <c r="E876" s="675" t="e">
        <f>#REF!</f>
        <v>#REF!</v>
      </c>
      <c r="F876" s="118">
        <v>0</v>
      </c>
      <c r="G876" s="107" t="e">
        <f t="shared" si="22"/>
        <v>#REF!</v>
      </c>
      <c r="H876" s="96" t="e">
        <f>#REF!</f>
        <v>#REF!</v>
      </c>
      <c r="I876" s="563" t="e">
        <f>#REF!</f>
        <v>#REF!</v>
      </c>
      <c r="J876" s="96" t="s">
        <v>833</v>
      </c>
      <c r="M876" s="96"/>
    </row>
    <row r="877" spans="2:13" ht="18" hidden="1" customHeight="1" x14ac:dyDescent="0.25">
      <c r="B877" s="562" t="e">
        <f>#REF!</f>
        <v>#REF!</v>
      </c>
      <c r="C877" s="147" t="e">
        <f>#REF!</f>
        <v>#REF!</v>
      </c>
      <c r="D877" s="147" t="e">
        <f>#REF!</f>
        <v>#REF!</v>
      </c>
      <c r="E877" s="675" t="e">
        <f>#REF!</f>
        <v>#REF!</v>
      </c>
      <c r="F877" s="118">
        <v>0</v>
      </c>
      <c r="G877" s="107" t="e">
        <f t="shared" si="22"/>
        <v>#REF!</v>
      </c>
      <c r="H877" s="96" t="e">
        <f>#REF!</f>
        <v>#REF!</v>
      </c>
      <c r="I877" s="563" t="e">
        <f>#REF!</f>
        <v>#REF!</v>
      </c>
      <c r="J877" s="96" t="s">
        <v>833</v>
      </c>
      <c r="M877" s="96"/>
    </row>
    <row r="878" spans="2:13" ht="18" hidden="1" customHeight="1" x14ac:dyDescent="0.25">
      <c r="B878" s="562" t="e">
        <f>#REF!</f>
        <v>#REF!</v>
      </c>
      <c r="C878" s="147" t="e">
        <f>#REF!</f>
        <v>#REF!</v>
      </c>
      <c r="D878" s="147" t="e">
        <f>#REF!</f>
        <v>#REF!</v>
      </c>
      <c r="E878" s="675" t="e">
        <f>#REF!</f>
        <v>#REF!</v>
      </c>
      <c r="F878" s="118">
        <v>0</v>
      </c>
      <c r="G878" s="107" t="e">
        <f t="shared" si="22"/>
        <v>#REF!</v>
      </c>
      <c r="H878" s="96" t="e">
        <f>#REF!</f>
        <v>#REF!</v>
      </c>
      <c r="I878" s="563" t="e">
        <f>#REF!</f>
        <v>#REF!</v>
      </c>
      <c r="J878" s="96" t="s">
        <v>833</v>
      </c>
      <c r="M878" s="96"/>
    </row>
    <row r="879" spans="2:13" ht="18" hidden="1" customHeight="1" x14ac:dyDescent="0.25">
      <c r="B879" s="562" t="e">
        <f>#REF!</f>
        <v>#REF!</v>
      </c>
      <c r="C879" s="147" t="e">
        <f>#REF!</f>
        <v>#REF!</v>
      </c>
      <c r="D879" s="147" t="e">
        <f>#REF!</f>
        <v>#REF!</v>
      </c>
      <c r="E879" s="675" t="e">
        <f>#REF!</f>
        <v>#REF!</v>
      </c>
      <c r="F879" s="118">
        <v>0</v>
      </c>
      <c r="G879" s="107" t="e">
        <f t="shared" si="22"/>
        <v>#REF!</v>
      </c>
      <c r="H879" s="96" t="e">
        <f>#REF!</f>
        <v>#REF!</v>
      </c>
      <c r="I879" s="563" t="e">
        <f>#REF!</f>
        <v>#REF!</v>
      </c>
      <c r="J879" s="96" t="s">
        <v>833</v>
      </c>
      <c r="M879" s="96"/>
    </row>
    <row r="880" spans="2:13" ht="18" hidden="1" customHeight="1" x14ac:dyDescent="0.25">
      <c r="B880" s="562" t="e">
        <f>#REF!</f>
        <v>#REF!</v>
      </c>
      <c r="C880" s="147" t="e">
        <f>#REF!</f>
        <v>#REF!</v>
      </c>
      <c r="D880" s="147" t="e">
        <f>#REF!</f>
        <v>#REF!</v>
      </c>
      <c r="E880" s="675" t="e">
        <f>#REF!</f>
        <v>#REF!</v>
      </c>
      <c r="F880" s="118">
        <v>0</v>
      </c>
      <c r="G880" s="107" t="e">
        <f t="shared" si="22"/>
        <v>#REF!</v>
      </c>
      <c r="H880" s="96" t="e">
        <f>#REF!</f>
        <v>#REF!</v>
      </c>
      <c r="I880" s="563" t="e">
        <f>#REF!</f>
        <v>#REF!</v>
      </c>
      <c r="J880" s="96" t="s">
        <v>833</v>
      </c>
      <c r="M880" s="96"/>
    </row>
    <row r="881" spans="2:13" ht="18" hidden="1" customHeight="1" x14ac:dyDescent="0.25">
      <c r="B881" s="562" t="e">
        <f>#REF!</f>
        <v>#REF!</v>
      </c>
      <c r="C881" s="147" t="e">
        <f>#REF!</f>
        <v>#REF!</v>
      </c>
      <c r="D881" s="147" t="e">
        <f>#REF!</f>
        <v>#REF!</v>
      </c>
      <c r="E881" s="675" t="e">
        <f>#REF!</f>
        <v>#REF!</v>
      </c>
      <c r="F881" s="118">
        <v>0</v>
      </c>
      <c r="G881" s="107" t="e">
        <f t="shared" si="22"/>
        <v>#REF!</v>
      </c>
      <c r="H881" s="96" t="e">
        <f>#REF!</f>
        <v>#REF!</v>
      </c>
      <c r="I881" s="563" t="e">
        <f>#REF!</f>
        <v>#REF!</v>
      </c>
      <c r="J881" s="96" t="s">
        <v>833</v>
      </c>
      <c r="M881" s="96"/>
    </row>
    <row r="882" spans="2:13" ht="18" hidden="1" customHeight="1" x14ac:dyDescent="0.25">
      <c r="B882" s="562" t="e">
        <f>#REF!</f>
        <v>#REF!</v>
      </c>
      <c r="C882" s="147" t="e">
        <f>#REF!</f>
        <v>#REF!</v>
      </c>
      <c r="D882" s="147" t="e">
        <f>#REF!</f>
        <v>#REF!</v>
      </c>
      <c r="E882" s="675" t="e">
        <f>#REF!</f>
        <v>#REF!</v>
      </c>
      <c r="F882" s="118">
        <v>0</v>
      </c>
      <c r="G882" s="107" t="e">
        <f t="shared" si="22"/>
        <v>#REF!</v>
      </c>
      <c r="H882" s="96" t="e">
        <f>#REF!</f>
        <v>#REF!</v>
      </c>
      <c r="I882" s="563" t="e">
        <f>#REF!</f>
        <v>#REF!</v>
      </c>
      <c r="J882" s="96" t="s">
        <v>833</v>
      </c>
      <c r="M882" s="96"/>
    </row>
    <row r="883" spans="2:13" ht="18" hidden="1" customHeight="1" x14ac:dyDescent="0.25">
      <c r="B883" s="562" t="e">
        <f>#REF!</f>
        <v>#REF!</v>
      </c>
      <c r="C883" s="147" t="e">
        <f>#REF!</f>
        <v>#REF!</v>
      </c>
      <c r="D883" s="147" t="e">
        <f>#REF!</f>
        <v>#REF!</v>
      </c>
      <c r="E883" s="675" t="e">
        <f>#REF!</f>
        <v>#REF!</v>
      </c>
      <c r="F883" s="118">
        <v>0</v>
      </c>
      <c r="G883" s="107" t="e">
        <f t="shared" si="22"/>
        <v>#REF!</v>
      </c>
      <c r="H883" s="96" t="e">
        <f>#REF!</f>
        <v>#REF!</v>
      </c>
      <c r="I883" s="563" t="e">
        <f>#REF!</f>
        <v>#REF!</v>
      </c>
      <c r="J883" s="96" t="s">
        <v>833</v>
      </c>
      <c r="M883" s="96"/>
    </row>
    <row r="884" spans="2:13" ht="18" hidden="1" customHeight="1" x14ac:dyDescent="0.25">
      <c r="B884" s="562" t="e">
        <f>#REF!</f>
        <v>#REF!</v>
      </c>
      <c r="C884" s="147" t="e">
        <f>#REF!</f>
        <v>#REF!</v>
      </c>
      <c r="D884" s="147" t="e">
        <f>#REF!</f>
        <v>#REF!</v>
      </c>
      <c r="E884" s="675" t="e">
        <f>#REF!</f>
        <v>#REF!</v>
      </c>
      <c r="F884" s="118">
        <v>0</v>
      </c>
      <c r="G884" s="107" t="e">
        <f t="shared" si="22"/>
        <v>#REF!</v>
      </c>
      <c r="H884" s="96" t="e">
        <f>#REF!</f>
        <v>#REF!</v>
      </c>
      <c r="I884" s="563" t="e">
        <f>#REF!</f>
        <v>#REF!</v>
      </c>
      <c r="J884" s="96" t="s">
        <v>833</v>
      </c>
      <c r="M884" s="96"/>
    </row>
    <row r="885" spans="2:13" ht="18" hidden="1" customHeight="1" x14ac:dyDescent="0.25">
      <c r="B885" s="562" t="e">
        <f>#REF!</f>
        <v>#REF!</v>
      </c>
      <c r="C885" s="147" t="e">
        <f>#REF!</f>
        <v>#REF!</v>
      </c>
      <c r="D885" s="147" t="e">
        <f>#REF!</f>
        <v>#REF!</v>
      </c>
      <c r="E885" s="675" t="e">
        <f>#REF!</f>
        <v>#REF!</v>
      </c>
      <c r="F885" s="118">
        <v>0</v>
      </c>
      <c r="G885" s="107" t="e">
        <f t="shared" si="22"/>
        <v>#REF!</v>
      </c>
      <c r="H885" s="96" t="e">
        <f>#REF!</f>
        <v>#REF!</v>
      </c>
      <c r="I885" s="563" t="e">
        <f>#REF!</f>
        <v>#REF!</v>
      </c>
      <c r="J885" s="96" t="s">
        <v>833</v>
      </c>
      <c r="M885" s="96"/>
    </row>
    <row r="886" spans="2:13" ht="18" hidden="1" customHeight="1" x14ac:dyDescent="0.25">
      <c r="B886" s="562" t="e">
        <f>#REF!</f>
        <v>#REF!</v>
      </c>
      <c r="C886" s="147" t="e">
        <f>#REF!</f>
        <v>#REF!</v>
      </c>
      <c r="D886" s="147" t="e">
        <f>#REF!</f>
        <v>#REF!</v>
      </c>
      <c r="E886" s="675" t="e">
        <f>#REF!</f>
        <v>#REF!</v>
      </c>
      <c r="F886" s="118">
        <v>0</v>
      </c>
      <c r="G886" s="107" t="e">
        <f t="shared" si="22"/>
        <v>#REF!</v>
      </c>
      <c r="H886" s="96" t="e">
        <f>#REF!</f>
        <v>#REF!</v>
      </c>
      <c r="I886" s="563" t="e">
        <f>#REF!</f>
        <v>#REF!</v>
      </c>
      <c r="J886" s="96" t="s">
        <v>833</v>
      </c>
      <c r="M886" s="96"/>
    </row>
    <row r="887" spans="2:13" ht="18" hidden="1" customHeight="1" x14ac:dyDescent="0.25">
      <c r="B887" s="562" t="e">
        <f>#REF!</f>
        <v>#REF!</v>
      </c>
      <c r="C887" s="147" t="e">
        <f>#REF!</f>
        <v>#REF!</v>
      </c>
      <c r="D887" s="147" t="e">
        <f>#REF!</f>
        <v>#REF!</v>
      </c>
      <c r="E887" s="675" t="e">
        <f>#REF!</f>
        <v>#REF!</v>
      </c>
      <c r="F887" s="118">
        <v>0</v>
      </c>
      <c r="G887" s="107" t="e">
        <f t="shared" si="22"/>
        <v>#REF!</v>
      </c>
      <c r="H887" s="96" t="e">
        <f>#REF!</f>
        <v>#REF!</v>
      </c>
      <c r="I887" s="563" t="e">
        <f>#REF!</f>
        <v>#REF!</v>
      </c>
      <c r="J887" s="96" t="s">
        <v>833</v>
      </c>
      <c r="M887" s="96"/>
    </row>
    <row r="888" spans="2:13" ht="18" hidden="1" customHeight="1" x14ac:dyDescent="0.25">
      <c r="B888" s="562" t="e">
        <f>#REF!</f>
        <v>#REF!</v>
      </c>
      <c r="C888" s="147" t="e">
        <f>#REF!</f>
        <v>#REF!</v>
      </c>
      <c r="D888" s="147" t="e">
        <f>#REF!</f>
        <v>#REF!</v>
      </c>
      <c r="E888" s="675" t="e">
        <f>#REF!</f>
        <v>#REF!</v>
      </c>
      <c r="F888" s="118">
        <v>0</v>
      </c>
      <c r="G888" s="107" t="e">
        <f t="shared" si="22"/>
        <v>#REF!</v>
      </c>
      <c r="H888" s="96" t="e">
        <f>#REF!</f>
        <v>#REF!</v>
      </c>
      <c r="I888" s="563" t="e">
        <f>#REF!</f>
        <v>#REF!</v>
      </c>
      <c r="J888" s="96" t="s">
        <v>833</v>
      </c>
      <c r="M888" s="96"/>
    </row>
    <row r="889" spans="2:13" ht="18" hidden="1" customHeight="1" x14ac:dyDescent="0.25">
      <c r="B889" s="562" t="e">
        <f>#REF!</f>
        <v>#REF!</v>
      </c>
      <c r="C889" s="147" t="e">
        <f>#REF!</f>
        <v>#REF!</v>
      </c>
      <c r="D889" s="147" t="e">
        <f>#REF!</f>
        <v>#REF!</v>
      </c>
      <c r="E889" s="675" t="e">
        <f>#REF!</f>
        <v>#REF!</v>
      </c>
      <c r="F889" s="118">
        <v>0</v>
      </c>
      <c r="G889" s="107" t="e">
        <f t="shared" si="22"/>
        <v>#REF!</v>
      </c>
      <c r="H889" s="96" t="e">
        <f>#REF!</f>
        <v>#REF!</v>
      </c>
      <c r="I889" s="563" t="e">
        <f>#REF!</f>
        <v>#REF!</v>
      </c>
      <c r="J889" s="96" t="s">
        <v>833</v>
      </c>
      <c r="M889" s="96"/>
    </row>
    <row r="890" spans="2:13" ht="18" hidden="1" customHeight="1" x14ac:dyDescent="0.25">
      <c r="B890" s="562" t="e">
        <f>#REF!</f>
        <v>#REF!</v>
      </c>
      <c r="C890" s="147" t="e">
        <f>#REF!</f>
        <v>#REF!</v>
      </c>
      <c r="D890" s="147" t="e">
        <f>#REF!</f>
        <v>#REF!</v>
      </c>
      <c r="E890" s="675" t="e">
        <f>#REF!</f>
        <v>#REF!</v>
      </c>
      <c r="F890" s="118">
        <v>0</v>
      </c>
      <c r="G890" s="107" t="e">
        <f t="shared" si="22"/>
        <v>#REF!</v>
      </c>
      <c r="H890" s="96" t="e">
        <f>#REF!</f>
        <v>#REF!</v>
      </c>
      <c r="I890" s="563" t="e">
        <f>#REF!</f>
        <v>#REF!</v>
      </c>
      <c r="J890" s="96" t="s">
        <v>833</v>
      </c>
      <c r="M890" s="96"/>
    </row>
    <row r="891" spans="2:13" ht="18" hidden="1" customHeight="1" x14ac:dyDescent="0.25">
      <c r="B891" s="562" t="e">
        <f>#REF!</f>
        <v>#REF!</v>
      </c>
      <c r="C891" s="147" t="e">
        <f>#REF!</f>
        <v>#REF!</v>
      </c>
      <c r="D891" s="147" t="e">
        <f>#REF!</f>
        <v>#REF!</v>
      </c>
      <c r="E891" s="675" t="e">
        <f>#REF!</f>
        <v>#REF!</v>
      </c>
      <c r="F891" s="118">
        <v>0</v>
      </c>
      <c r="G891" s="107" t="e">
        <f t="shared" si="22"/>
        <v>#REF!</v>
      </c>
      <c r="H891" s="96" t="e">
        <f>#REF!</f>
        <v>#REF!</v>
      </c>
      <c r="I891" s="563" t="e">
        <f>#REF!</f>
        <v>#REF!</v>
      </c>
      <c r="J891" s="96" t="s">
        <v>833</v>
      </c>
      <c r="M891" s="96"/>
    </row>
    <row r="892" spans="2:13" ht="18" hidden="1" customHeight="1" x14ac:dyDescent="0.25">
      <c r="B892" s="562" t="e">
        <f>#REF!</f>
        <v>#REF!</v>
      </c>
      <c r="C892" s="147" t="e">
        <f>#REF!</f>
        <v>#REF!</v>
      </c>
      <c r="D892" s="147" t="e">
        <f>#REF!</f>
        <v>#REF!</v>
      </c>
      <c r="E892" s="675" t="e">
        <f>#REF!</f>
        <v>#REF!</v>
      </c>
      <c r="F892" s="118">
        <v>0</v>
      </c>
      <c r="G892" s="107" t="e">
        <f t="shared" si="22"/>
        <v>#REF!</v>
      </c>
      <c r="H892" s="96" t="e">
        <f>#REF!</f>
        <v>#REF!</v>
      </c>
      <c r="I892" s="563" t="e">
        <f>#REF!</f>
        <v>#REF!</v>
      </c>
      <c r="J892" s="96" t="s">
        <v>833</v>
      </c>
      <c r="M892" s="96"/>
    </row>
    <row r="893" spans="2:13" ht="18" hidden="1" customHeight="1" x14ac:dyDescent="0.25">
      <c r="B893" s="562" t="e">
        <f>#REF!</f>
        <v>#REF!</v>
      </c>
      <c r="C893" s="147" t="e">
        <f>#REF!</f>
        <v>#REF!</v>
      </c>
      <c r="D893" s="147" t="e">
        <f>#REF!</f>
        <v>#REF!</v>
      </c>
      <c r="E893" s="675" t="e">
        <f>#REF!</f>
        <v>#REF!</v>
      </c>
      <c r="F893" s="118">
        <v>0</v>
      </c>
      <c r="G893" s="107" t="e">
        <f t="shared" si="22"/>
        <v>#REF!</v>
      </c>
      <c r="H893" s="96" t="e">
        <f>#REF!</f>
        <v>#REF!</v>
      </c>
      <c r="I893" s="563" t="e">
        <f>#REF!</f>
        <v>#REF!</v>
      </c>
      <c r="J893" s="96" t="s">
        <v>833</v>
      </c>
      <c r="M893" s="96"/>
    </row>
    <row r="894" spans="2:13" ht="18" hidden="1" customHeight="1" x14ac:dyDescent="0.25">
      <c r="B894" s="562" t="e">
        <f>#REF!</f>
        <v>#REF!</v>
      </c>
      <c r="C894" s="147" t="e">
        <f>#REF!</f>
        <v>#REF!</v>
      </c>
      <c r="D894" s="147" t="e">
        <f>#REF!</f>
        <v>#REF!</v>
      </c>
      <c r="E894" s="675" t="e">
        <f>#REF!</f>
        <v>#REF!</v>
      </c>
      <c r="F894" s="118">
        <v>0</v>
      </c>
      <c r="G894" s="107" t="e">
        <f t="shared" si="22"/>
        <v>#REF!</v>
      </c>
      <c r="H894" s="96" t="e">
        <f>#REF!</f>
        <v>#REF!</v>
      </c>
      <c r="I894" s="563" t="e">
        <f>#REF!</f>
        <v>#REF!</v>
      </c>
      <c r="J894" s="96" t="s">
        <v>833</v>
      </c>
      <c r="M894" s="96"/>
    </row>
    <row r="895" spans="2:13" ht="18" hidden="1" customHeight="1" x14ac:dyDescent="0.25">
      <c r="B895" s="562" t="e">
        <f>#REF!</f>
        <v>#REF!</v>
      </c>
      <c r="C895" s="147" t="e">
        <f>#REF!</f>
        <v>#REF!</v>
      </c>
      <c r="D895" s="147" t="e">
        <f>#REF!</f>
        <v>#REF!</v>
      </c>
      <c r="E895" s="675" t="e">
        <f>#REF!</f>
        <v>#REF!</v>
      </c>
      <c r="F895" s="118">
        <v>0</v>
      </c>
      <c r="G895" s="107" t="e">
        <f t="shared" si="22"/>
        <v>#REF!</v>
      </c>
      <c r="H895" s="96" t="e">
        <f>#REF!</f>
        <v>#REF!</v>
      </c>
      <c r="I895" s="563" t="e">
        <f>#REF!</f>
        <v>#REF!</v>
      </c>
      <c r="J895" s="96" t="s">
        <v>833</v>
      </c>
      <c r="M895" s="96"/>
    </row>
    <row r="896" spans="2:13" ht="18" hidden="1" customHeight="1" x14ac:dyDescent="0.25">
      <c r="B896" s="562" t="e">
        <f>#REF!</f>
        <v>#REF!</v>
      </c>
      <c r="C896" s="147" t="e">
        <f>#REF!</f>
        <v>#REF!</v>
      </c>
      <c r="D896" s="147" t="e">
        <f>#REF!</f>
        <v>#REF!</v>
      </c>
      <c r="E896" s="675" t="e">
        <f>#REF!</f>
        <v>#REF!</v>
      </c>
      <c r="F896" s="118">
        <v>0</v>
      </c>
      <c r="G896" s="107" t="e">
        <f t="shared" si="22"/>
        <v>#REF!</v>
      </c>
      <c r="H896" s="96" t="e">
        <f>#REF!</f>
        <v>#REF!</v>
      </c>
      <c r="I896" s="563" t="e">
        <f>#REF!</f>
        <v>#REF!</v>
      </c>
      <c r="J896" s="96" t="s">
        <v>833</v>
      </c>
      <c r="M896" s="96"/>
    </row>
    <row r="897" spans="2:13" ht="18" hidden="1" customHeight="1" x14ac:dyDescent="0.25">
      <c r="B897" s="562" t="e">
        <f>#REF!</f>
        <v>#REF!</v>
      </c>
      <c r="C897" s="147" t="e">
        <f>#REF!</f>
        <v>#REF!</v>
      </c>
      <c r="D897" s="147" t="e">
        <f>#REF!</f>
        <v>#REF!</v>
      </c>
      <c r="E897" s="675" t="e">
        <f>#REF!</f>
        <v>#REF!</v>
      </c>
      <c r="F897" s="118">
        <v>0</v>
      </c>
      <c r="G897" s="107" t="e">
        <f t="shared" si="22"/>
        <v>#REF!</v>
      </c>
      <c r="H897" s="96" t="e">
        <f>#REF!</f>
        <v>#REF!</v>
      </c>
      <c r="I897" s="563" t="e">
        <f>#REF!</f>
        <v>#REF!</v>
      </c>
      <c r="J897" s="96" t="s">
        <v>833</v>
      </c>
      <c r="M897" s="96"/>
    </row>
    <row r="898" spans="2:13" ht="18" hidden="1" customHeight="1" x14ac:dyDescent="0.25">
      <c r="B898" s="562" t="e">
        <f>#REF!</f>
        <v>#REF!</v>
      </c>
      <c r="C898" s="147" t="e">
        <f>#REF!</f>
        <v>#REF!</v>
      </c>
      <c r="D898" s="147" t="e">
        <f>#REF!</f>
        <v>#REF!</v>
      </c>
      <c r="E898" s="675" t="e">
        <f>#REF!</f>
        <v>#REF!</v>
      </c>
      <c r="F898" s="118">
        <v>0</v>
      </c>
      <c r="G898" s="107" t="e">
        <f t="shared" si="22"/>
        <v>#REF!</v>
      </c>
      <c r="H898" s="96" t="e">
        <f>#REF!</f>
        <v>#REF!</v>
      </c>
      <c r="I898" s="563" t="e">
        <f>#REF!</f>
        <v>#REF!</v>
      </c>
      <c r="J898" s="96" t="s">
        <v>833</v>
      </c>
      <c r="M898" s="96"/>
    </row>
    <row r="899" spans="2:13" ht="18" hidden="1" customHeight="1" thickBot="1" x14ac:dyDescent="0.3">
      <c r="B899" s="648" t="e">
        <f>#REF!</f>
        <v>#REF!</v>
      </c>
      <c r="C899" s="649" t="e">
        <f>#REF!</f>
        <v>#REF!</v>
      </c>
      <c r="D899" s="649" t="e">
        <f>#REF!</f>
        <v>#REF!</v>
      </c>
      <c r="E899" s="676" t="e">
        <f>#REF!</f>
        <v>#REF!</v>
      </c>
      <c r="F899" s="587">
        <v>0</v>
      </c>
      <c r="G899" s="583" t="e">
        <f t="shared" si="22"/>
        <v>#REF!</v>
      </c>
      <c r="H899" s="650" t="e">
        <f>#REF!</f>
        <v>#REF!</v>
      </c>
      <c r="I899" s="651" t="e">
        <f>#REF!</f>
        <v>#REF!</v>
      </c>
      <c r="J899" s="650" t="s">
        <v>833</v>
      </c>
      <c r="M899" s="96"/>
    </row>
    <row r="900" spans="2:13" ht="18" hidden="1" customHeight="1" x14ac:dyDescent="0.25">
      <c r="B900" s="343" t="str">
        <f>Peru!B207</f>
        <v>68261528AD</v>
      </c>
      <c r="C900" s="291" t="e">
        <f>Peru!#REF!</f>
        <v>#REF!</v>
      </c>
      <c r="D900" s="290" t="str">
        <f>Peru!C207</f>
        <v>DRIVESHAFT</v>
      </c>
      <c r="E900" s="659">
        <f>Peru!D207</f>
        <v>2</v>
      </c>
      <c r="F900" s="432">
        <v>0</v>
      </c>
      <c r="G900" s="433">
        <f t="shared" si="22"/>
        <v>0</v>
      </c>
      <c r="H900" s="434" t="str">
        <f>Peru!G207</f>
        <v>OEM</v>
      </c>
      <c r="I900" s="435" t="str">
        <f>Peru!H207</f>
        <v>Charger AWD</v>
      </c>
      <c r="J900" s="461" t="s">
        <v>837</v>
      </c>
      <c r="M900" s="96"/>
    </row>
    <row r="901" spans="2:13" ht="18" hidden="1" customHeight="1" x14ac:dyDescent="0.25">
      <c r="B901" s="554" t="e">
        <f>Peru!#REF!</f>
        <v>#REF!</v>
      </c>
      <c r="C901" s="554" t="e">
        <f>Peru!#REF!</f>
        <v>#REF!</v>
      </c>
      <c r="D901" s="554" t="e">
        <f>Peru!#REF!</f>
        <v>#REF!</v>
      </c>
      <c r="E901" s="554" t="e">
        <f>Peru!#REF!</f>
        <v>#REF!</v>
      </c>
      <c r="F901" s="118">
        <v>5.58</v>
      </c>
      <c r="G901" s="107" t="e">
        <f t="shared" si="22"/>
        <v>#REF!</v>
      </c>
      <c r="H901" s="96" t="e">
        <f>Peru!#REF!</f>
        <v>#REF!</v>
      </c>
      <c r="I901" s="563" t="e">
        <f>Peru!#REF!</f>
        <v>#REF!</v>
      </c>
      <c r="J901" s="681" t="s">
        <v>837</v>
      </c>
      <c r="M901" s="96"/>
    </row>
    <row r="902" spans="2:13" ht="18" hidden="1" customHeight="1" x14ac:dyDescent="0.25">
      <c r="B902" s="554" t="e">
        <f>Peru!#REF!</f>
        <v>#REF!</v>
      </c>
      <c r="C902" s="554" t="e">
        <f>Peru!#REF!</f>
        <v>#REF!</v>
      </c>
      <c r="D902" s="554" t="e">
        <f>Peru!#REF!</f>
        <v>#REF!</v>
      </c>
      <c r="E902" s="554" t="e">
        <f>Peru!#REF!</f>
        <v>#REF!</v>
      </c>
      <c r="F902" s="118">
        <v>9.7100000000000009</v>
      </c>
      <c r="G902" s="107" t="e">
        <f t="shared" si="22"/>
        <v>#REF!</v>
      </c>
      <c r="H902" s="96" t="e">
        <f>Peru!#REF!</f>
        <v>#REF!</v>
      </c>
      <c r="I902" s="563" t="e">
        <f>Peru!#REF!</f>
        <v>#REF!</v>
      </c>
      <c r="J902" s="681" t="s">
        <v>837</v>
      </c>
      <c r="M902" s="96"/>
    </row>
    <row r="903" spans="2:13" ht="18" hidden="1" customHeight="1" x14ac:dyDescent="0.25">
      <c r="B903" s="554" t="e">
        <f>Peru!#REF!</f>
        <v>#REF!</v>
      </c>
      <c r="C903" s="554" t="e">
        <f>Peru!#REF!</f>
        <v>#REF!</v>
      </c>
      <c r="D903" s="554" t="e">
        <f>Peru!#REF!</f>
        <v>#REF!</v>
      </c>
      <c r="E903" s="554" t="e">
        <f>Peru!#REF!</f>
        <v>#REF!</v>
      </c>
      <c r="F903" s="118">
        <v>7.84</v>
      </c>
      <c r="G903" s="107" t="e">
        <f t="shared" si="22"/>
        <v>#REF!</v>
      </c>
      <c r="H903" s="96" t="e">
        <f>Peru!#REF!</f>
        <v>#REF!</v>
      </c>
      <c r="I903" s="563" t="e">
        <f>Peru!#REF!</f>
        <v>#REF!</v>
      </c>
      <c r="J903" s="681" t="s">
        <v>837</v>
      </c>
      <c r="M903" s="96"/>
    </row>
    <row r="904" spans="2:13" ht="18" hidden="1" customHeight="1" x14ac:dyDescent="0.25">
      <c r="B904" s="554" t="e">
        <f>Peru!#REF!</f>
        <v>#REF!</v>
      </c>
      <c r="C904" s="554" t="e">
        <f>Peru!#REF!</f>
        <v>#REF!</v>
      </c>
      <c r="D904" s="554" t="e">
        <f>Peru!#REF!</f>
        <v>#REF!</v>
      </c>
      <c r="E904" s="554" t="e">
        <f>Peru!#REF!</f>
        <v>#REF!</v>
      </c>
      <c r="F904" s="118">
        <v>108.05</v>
      </c>
      <c r="G904" s="107" t="e">
        <f t="shared" si="22"/>
        <v>#REF!</v>
      </c>
      <c r="H904" s="96" t="e">
        <f>Peru!#REF!</f>
        <v>#REF!</v>
      </c>
      <c r="I904" s="563" t="e">
        <f>Peru!#REF!</f>
        <v>#REF!</v>
      </c>
      <c r="J904" s="681" t="s">
        <v>837</v>
      </c>
      <c r="M904" s="96"/>
    </row>
    <row r="905" spans="2:13" ht="18" hidden="1" customHeight="1" x14ac:dyDescent="0.25">
      <c r="B905" s="554" t="e">
        <f>Peru!#REF!</f>
        <v>#REF!</v>
      </c>
      <c r="C905" s="554" t="e">
        <f>Peru!#REF!</f>
        <v>#REF!</v>
      </c>
      <c r="D905" s="554" t="e">
        <f>Peru!#REF!</f>
        <v>#REF!</v>
      </c>
      <c r="E905" s="554" t="e">
        <f>Peru!#REF!</f>
        <v>#REF!</v>
      </c>
      <c r="F905" s="118">
        <v>67.22</v>
      </c>
      <c r="G905" s="107" t="e">
        <f t="shared" ref="G905:G968" si="23">PRODUCT(E905,F905)</f>
        <v>#REF!</v>
      </c>
      <c r="H905" s="96" t="e">
        <f>Peru!#REF!</f>
        <v>#REF!</v>
      </c>
      <c r="I905" s="563" t="e">
        <f>Peru!#REF!</f>
        <v>#REF!</v>
      </c>
      <c r="J905" s="681" t="s">
        <v>837</v>
      </c>
      <c r="M905" s="96"/>
    </row>
    <row r="906" spans="2:13" ht="18" hidden="1" customHeight="1" x14ac:dyDescent="0.25">
      <c r="B906" s="554" t="e">
        <f>Peru!#REF!</f>
        <v>#REF!</v>
      </c>
      <c r="C906" s="554" t="e">
        <f>Peru!#REF!</f>
        <v>#REF!</v>
      </c>
      <c r="D906" s="554" t="e">
        <f>Peru!#REF!</f>
        <v>#REF!</v>
      </c>
      <c r="E906" s="554" t="e">
        <f>Peru!#REF!</f>
        <v>#REF!</v>
      </c>
      <c r="F906" s="118">
        <v>59.34</v>
      </c>
      <c r="G906" s="107" t="e">
        <f t="shared" si="23"/>
        <v>#REF!</v>
      </c>
      <c r="H906" s="96" t="e">
        <f>Peru!#REF!</f>
        <v>#REF!</v>
      </c>
      <c r="I906" s="563" t="e">
        <f>Peru!#REF!</f>
        <v>#REF!</v>
      </c>
      <c r="J906" s="681" t="s">
        <v>837</v>
      </c>
      <c r="M906" s="96"/>
    </row>
    <row r="907" spans="2:13" ht="18" hidden="1" customHeight="1" x14ac:dyDescent="0.25">
      <c r="B907" s="554" t="e">
        <f>Peru!#REF!</f>
        <v>#REF!</v>
      </c>
      <c r="C907" s="554" t="e">
        <f>Peru!#REF!</f>
        <v>#REF!</v>
      </c>
      <c r="D907" s="554" t="e">
        <f>Peru!#REF!</f>
        <v>#REF!</v>
      </c>
      <c r="E907" s="554" t="e">
        <f>Peru!#REF!</f>
        <v>#REF!</v>
      </c>
      <c r="F907" s="118">
        <v>4.41</v>
      </c>
      <c r="G907" s="107" t="e">
        <f t="shared" si="23"/>
        <v>#REF!</v>
      </c>
      <c r="H907" s="96" t="e">
        <f>Peru!#REF!</f>
        <v>#REF!</v>
      </c>
      <c r="I907" s="563" t="e">
        <f>Peru!#REF!</f>
        <v>#REF!</v>
      </c>
      <c r="J907" s="681" t="s">
        <v>837</v>
      </c>
      <c r="M907" s="96"/>
    </row>
    <row r="908" spans="2:13" ht="18" hidden="1" customHeight="1" x14ac:dyDescent="0.25">
      <c r="B908" s="554" t="e">
        <f>Peru!#REF!</f>
        <v>#REF!</v>
      </c>
      <c r="C908" s="554" t="e">
        <f>Peru!#REF!</f>
        <v>#REF!</v>
      </c>
      <c r="D908" s="554" t="e">
        <f>Peru!#REF!</f>
        <v>#REF!</v>
      </c>
      <c r="E908" s="554" t="e">
        <f>Peru!#REF!</f>
        <v>#REF!</v>
      </c>
      <c r="F908" s="118">
        <v>7.48</v>
      </c>
      <c r="G908" s="107" t="e">
        <f t="shared" si="23"/>
        <v>#REF!</v>
      </c>
      <c r="H908" s="96" t="e">
        <f>Peru!#REF!</f>
        <v>#REF!</v>
      </c>
      <c r="I908" s="563" t="e">
        <f>Peru!#REF!</f>
        <v>#REF!</v>
      </c>
      <c r="J908" s="681" t="s">
        <v>837</v>
      </c>
      <c r="M908" s="96"/>
    </row>
    <row r="909" spans="2:13" ht="18" customHeight="1" x14ac:dyDescent="0.25">
      <c r="B909" s="554">
        <f>Peru!B208</f>
        <v>0</v>
      </c>
      <c r="C909" s="554" t="e">
        <f>Peru!#REF!</f>
        <v>#REF!</v>
      </c>
      <c r="D909" s="554" t="str">
        <f>Peru!C208</f>
        <v xml:space="preserve">5W20 MOTOR OIL </v>
      </c>
      <c r="E909" s="554">
        <f>Peru!D208</f>
        <v>2</v>
      </c>
      <c r="F909" s="679">
        <v>0</v>
      </c>
      <c r="G909" s="107">
        <f t="shared" si="23"/>
        <v>0</v>
      </c>
      <c r="H909" s="96" t="str">
        <f>Peru!G208</f>
        <v>NAPA</v>
      </c>
      <c r="I909" s="563">
        <f>Peru!H208</f>
        <v>0</v>
      </c>
      <c r="J909" s="681" t="s">
        <v>837</v>
      </c>
      <c r="L909" s="23" t="s">
        <v>1205</v>
      </c>
      <c r="M909" s="96">
        <v>909</v>
      </c>
    </row>
    <row r="910" spans="2:13" ht="18" hidden="1" customHeight="1" x14ac:dyDescent="0.25">
      <c r="B910" s="554" t="str">
        <f>Peru!B209</f>
        <v>732-005-558</v>
      </c>
      <c r="C910" s="554" t="e">
        <f>Peru!#REF!</f>
        <v>#REF!</v>
      </c>
      <c r="D910" s="554" t="str">
        <f>Peru!C209</f>
        <v>TIRES  - DURANGO</v>
      </c>
      <c r="E910" s="554">
        <f>Peru!D209</f>
        <v>30</v>
      </c>
      <c r="F910" s="679">
        <v>0</v>
      </c>
      <c r="G910" s="107">
        <f t="shared" si="23"/>
        <v>0</v>
      </c>
      <c r="H910" s="96" t="str">
        <f>Peru!G209</f>
        <v>NAPA</v>
      </c>
      <c r="I910" s="563" t="str">
        <f>Peru!H209</f>
        <v>Durango AWD</v>
      </c>
      <c r="J910" s="681" t="s">
        <v>837</v>
      </c>
      <c r="M910" s="96"/>
    </row>
    <row r="911" spans="2:13" ht="18" hidden="1" customHeight="1" x14ac:dyDescent="0.25">
      <c r="B911" s="554" t="str">
        <f>Peru!B210</f>
        <v>732-312-500</v>
      </c>
      <c r="C911" s="554" t="e">
        <f>Peru!#REF!</f>
        <v>#REF!</v>
      </c>
      <c r="D911" s="554" t="str">
        <f>Peru!C210</f>
        <v>TIRES - CHARGER</v>
      </c>
      <c r="E911" s="554">
        <f>Peru!D210</f>
        <v>30</v>
      </c>
      <c r="F911" s="118">
        <v>0</v>
      </c>
      <c r="G911" s="107">
        <f t="shared" si="23"/>
        <v>0</v>
      </c>
      <c r="H911" s="96" t="str">
        <f>Peru!G210</f>
        <v>NAPA</v>
      </c>
      <c r="I911" s="563" t="str">
        <f>Peru!H210</f>
        <v>CHARGER</v>
      </c>
      <c r="J911" s="681" t="s">
        <v>837</v>
      </c>
      <c r="M911" s="96"/>
    </row>
    <row r="912" spans="2:13" ht="18" hidden="1" customHeight="1" x14ac:dyDescent="0.25">
      <c r="B912" s="554">
        <f>Peru!B211</f>
        <v>0</v>
      </c>
      <c r="C912" s="554" t="e">
        <f>Peru!#REF!</f>
        <v>#REF!</v>
      </c>
      <c r="D912" s="554">
        <f>Peru!C211</f>
        <v>0</v>
      </c>
      <c r="E912" s="554">
        <f>Peru!D211</f>
        <v>0</v>
      </c>
      <c r="F912" s="118">
        <v>0</v>
      </c>
      <c r="G912" s="107">
        <f t="shared" si="23"/>
        <v>0</v>
      </c>
      <c r="H912" s="96">
        <f>Peru!G211</f>
        <v>0</v>
      </c>
      <c r="I912" s="563">
        <f>Peru!H211</f>
        <v>0</v>
      </c>
      <c r="J912" s="96" t="s">
        <v>837</v>
      </c>
      <c r="M912" s="96"/>
    </row>
    <row r="913" spans="2:13" ht="18" hidden="1" customHeight="1" x14ac:dyDescent="0.25">
      <c r="B913" s="554">
        <f>Peru!B212</f>
        <v>0</v>
      </c>
      <c r="C913" s="554" t="e">
        <f>Peru!#REF!</f>
        <v>#REF!</v>
      </c>
      <c r="D913" s="554">
        <f>Peru!C212</f>
        <v>0</v>
      </c>
      <c r="E913" s="554">
        <f>Peru!D212</f>
        <v>0</v>
      </c>
      <c r="F913" s="118">
        <v>0</v>
      </c>
      <c r="G913" s="107">
        <f t="shared" si="23"/>
        <v>0</v>
      </c>
      <c r="H913" s="96">
        <f>Peru!G212</f>
        <v>0</v>
      </c>
      <c r="I913" s="563">
        <f>Peru!H212</f>
        <v>0</v>
      </c>
      <c r="J913" s="96" t="s">
        <v>837</v>
      </c>
      <c r="M913" s="96"/>
    </row>
    <row r="914" spans="2:13" ht="18" hidden="1" customHeight="1" x14ac:dyDescent="0.25">
      <c r="B914" s="554">
        <f>Peru!B213</f>
        <v>0</v>
      </c>
      <c r="C914" s="554" t="e">
        <f>Peru!#REF!</f>
        <v>#REF!</v>
      </c>
      <c r="D914" s="554">
        <f>Peru!C213</f>
        <v>0</v>
      </c>
      <c r="E914" s="554">
        <f>Peru!D213</f>
        <v>0</v>
      </c>
      <c r="F914" s="118">
        <v>0</v>
      </c>
      <c r="G914" s="107">
        <f t="shared" si="23"/>
        <v>0</v>
      </c>
      <c r="H914" s="96">
        <f>Peru!G213</f>
        <v>0</v>
      </c>
      <c r="I914" s="563">
        <f>Peru!H213</f>
        <v>0</v>
      </c>
      <c r="J914" s="96" t="s">
        <v>837</v>
      </c>
      <c r="M914" s="96"/>
    </row>
    <row r="915" spans="2:13" ht="18" hidden="1" customHeight="1" x14ac:dyDescent="0.25">
      <c r="B915" s="554">
        <f>Peru!B214</f>
        <v>0</v>
      </c>
      <c r="C915" s="554" t="e">
        <f>Peru!#REF!</f>
        <v>#REF!</v>
      </c>
      <c r="D915" s="554">
        <f>Peru!C214</f>
        <v>0</v>
      </c>
      <c r="E915" s="554">
        <f>Peru!D214</f>
        <v>0</v>
      </c>
      <c r="F915" s="118">
        <v>0</v>
      </c>
      <c r="G915" s="107">
        <f t="shared" si="23"/>
        <v>0</v>
      </c>
      <c r="H915" s="96">
        <f>Peru!G214</f>
        <v>0</v>
      </c>
      <c r="I915" s="563">
        <f>Peru!H214</f>
        <v>0</v>
      </c>
      <c r="J915" s="96" t="s">
        <v>837</v>
      </c>
      <c r="M915" s="96"/>
    </row>
    <row r="916" spans="2:13" ht="18" hidden="1" customHeight="1" x14ac:dyDescent="0.25">
      <c r="B916" s="554">
        <f>Peru!B215</f>
        <v>0</v>
      </c>
      <c r="C916" s="554" t="e">
        <f>Peru!#REF!</f>
        <v>#REF!</v>
      </c>
      <c r="D916" s="554">
        <f>Peru!C215</f>
        <v>0</v>
      </c>
      <c r="E916" s="554">
        <f>Peru!D215</f>
        <v>0</v>
      </c>
      <c r="F916" s="118">
        <v>0</v>
      </c>
      <c r="G916" s="107">
        <f t="shared" si="23"/>
        <v>0</v>
      </c>
      <c r="H916" s="96">
        <f>Peru!G215</f>
        <v>0</v>
      </c>
      <c r="I916" s="563">
        <f>Peru!H215</f>
        <v>0</v>
      </c>
      <c r="J916" s="96" t="s">
        <v>837</v>
      </c>
      <c r="M916" s="96"/>
    </row>
    <row r="917" spans="2:13" ht="18" hidden="1" customHeight="1" x14ac:dyDescent="0.25">
      <c r="B917" s="554">
        <f>Peru!B216</f>
        <v>0</v>
      </c>
      <c r="C917" s="554" t="e">
        <f>Peru!#REF!</f>
        <v>#REF!</v>
      </c>
      <c r="D917" s="554">
        <f>Peru!C216</f>
        <v>0</v>
      </c>
      <c r="E917" s="554">
        <f>Peru!D216</f>
        <v>0</v>
      </c>
      <c r="F917" s="118">
        <v>0</v>
      </c>
      <c r="G917" s="107">
        <f t="shared" si="23"/>
        <v>0</v>
      </c>
      <c r="H917" s="96">
        <f>Peru!G216</f>
        <v>0</v>
      </c>
      <c r="I917" s="563">
        <f>Peru!H216</f>
        <v>0</v>
      </c>
      <c r="J917" s="96" t="s">
        <v>837</v>
      </c>
      <c r="M917" s="96"/>
    </row>
    <row r="918" spans="2:13" ht="18" hidden="1" customHeight="1" x14ac:dyDescent="0.25">
      <c r="B918" s="554">
        <f>Peru!B217</f>
        <v>0</v>
      </c>
      <c r="C918" s="554" t="e">
        <f>Peru!#REF!</f>
        <v>#REF!</v>
      </c>
      <c r="D918" s="554">
        <f>Peru!C217</f>
        <v>0</v>
      </c>
      <c r="E918" s="554">
        <f>Peru!D217</f>
        <v>0</v>
      </c>
      <c r="F918" s="118">
        <v>0</v>
      </c>
      <c r="G918" s="107">
        <f t="shared" si="23"/>
        <v>0</v>
      </c>
      <c r="H918" s="96">
        <f>Peru!G217</f>
        <v>0</v>
      </c>
      <c r="I918" s="563">
        <f>Peru!H217</f>
        <v>0</v>
      </c>
      <c r="J918" s="96" t="s">
        <v>837</v>
      </c>
      <c r="M918" s="96"/>
    </row>
    <row r="919" spans="2:13" ht="18" hidden="1" customHeight="1" x14ac:dyDescent="0.25">
      <c r="B919" s="554">
        <f>Peru!B218</f>
        <v>0</v>
      </c>
      <c r="C919" s="554" t="e">
        <f>Peru!#REF!</f>
        <v>#REF!</v>
      </c>
      <c r="D919" s="554">
        <f>Peru!C218</f>
        <v>0</v>
      </c>
      <c r="E919" s="554">
        <f>Peru!D218</f>
        <v>0</v>
      </c>
      <c r="F919" s="118">
        <v>0</v>
      </c>
      <c r="G919" s="107">
        <f t="shared" si="23"/>
        <v>0</v>
      </c>
      <c r="H919" s="96">
        <f>Peru!G218</f>
        <v>0</v>
      </c>
      <c r="I919" s="563">
        <f>Peru!H218</f>
        <v>0</v>
      </c>
      <c r="J919" s="96" t="s">
        <v>837</v>
      </c>
      <c r="M919" s="96"/>
    </row>
    <row r="920" spans="2:13" ht="18" hidden="1" customHeight="1" x14ac:dyDescent="0.25">
      <c r="B920" s="554">
        <f>Peru!B219</f>
        <v>0</v>
      </c>
      <c r="C920" s="554" t="e">
        <f>Peru!#REF!</f>
        <v>#REF!</v>
      </c>
      <c r="D920" s="554">
        <f>Peru!C219</f>
        <v>0</v>
      </c>
      <c r="E920" s="554">
        <f>Peru!D219</f>
        <v>0</v>
      </c>
      <c r="F920" s="118">
        <v>0</v>
      </c>
      <c r="G920" s="107">
        <f t="shared" si="23"/>
        <v>0</v>
      </c>
      <c r="H920" s="96">
        <f>Peru!G219</f>
        <v>0</v>
      </c>
      <c r="I920" s="563">
        <f>Peru!H219</f>
        <v>0</v>
      </c>
      <c r="J920" s="96" t="s">
        <v>837</v>
      </c>
      <c r="M920" s="96"/>
    </row>
    <row r="921" spans="2:13" ht="18" hidden="1" customHeight="1" x14ac:dyDescent="0.25">
      <c r="B921" s="554">
        <f>Peru!B220</f>
        <v>0</v>
      </c>
      <c r="C921" s="554" t="e">
        <f>Peru!#REF!</f>
        <v>#REF!</v>
      </c>
      <c r="D921" s="554">
        <f>Peru!C220</f>
        <v>0</v>
      </c>
      <c r="E921" s="554">
        <f>Peru!D220</f>
        <v>0</v>
      </c>
      <c r="F921" s="118">
        <v>0</v>
      </c>
      <c r="G921" s="107">
        <f t="shared" si="23"/>
        <v>0</v>
      </c>
      <c r="H921" s="96">
        <f>Peru!G220</f>
        <v>0</v>
      </c>
      <c r="I921" s="563">
        <f>Peru!H220</f>
        <v>0</v>
      </c>
      <c r="J921" s="96" t="s">
        <v>837</v>
      </c>
      <c r="M921" s="96"/>
    </row>
    <row r="922" spans="2:13" ht="18" hidden="1" customHeight="1" x14ac:dyDescent="0.25">
      <c r="B922" s="554">
        <f>Peru!B221</f>
        <v>0</v>
      </c>
      <c r="C922" s="554" t="e">
        <f>Peru!#REF!</f>
        <v>#REF!</v>
      </c>
      <c r="D922" s="554">
        <f>Peru!C221</f>
        <v>0</v>
      </c>
      <c r="E922" s="554">
        <f>Peru!D221</f>
        <v>0</v>
      </c>
      <c r="F922" s="118">
        <v>0</v>
      </c>
      <c r="G922" s="107">
        <f t="shared" si="23"/>
        <v>0</v>
      </c>
      <c r="H922" s="96">
        <f>Peru!G221</f>
        <v>0</v>
      </c>
      <c r="I922" s="563">
        <f>Peru!H221</f>
        <v>0</v>
      </c>
      <c r="J922" s="96" t="s">
        <v>837</v>
      </c>
      <c r="M922" s="96"/>
    </row>
    <row r="923" spans="2:13" ht="18" hidden="1" customHeight="1" x14ac:dyDescent="0.25">
      <c r="B923" s="554">
        <f>Peru!B222</f>
        <v>0</v>
      </c>
      <c r="C923" s="554" t="e">
        <f>Peru!#REF!</f>
        <v>#REF!</v>
      </c>
      <c r="D923" s="554">
        <f>Peru!C222</f>
        <v>0</v>
      </c>
      <c r="E923" s="554">
        <f>Peru!D222</f>
        <v>0</v>
      </c>
      <c r="F923" s="118">
        <v>0</v>
      </c>
      <c r="G923" s="107">
        <f t="shared" si="23"/>
        <v>0</v>
      </c>
      <c r="H923" s="96">
        <f>Peru!G222</f>
        <v>0</v>
      </c>
      <c r="I923" s="563">
        <f>Peru!H222</f>
        <v>0</v>
      </c>
      <c r="J923" s="96" t="s">
        <v>837</v>
      </c>
      <c r="M923" s="96"/>
    </row>
    <row r="924" spans="2:13" ht="18" hidden="1" customHeight="1" x14ac:dyDescent="0.25">
      <c r="B924" s="554">
        <f>Peru!B223</f>
        <v>0</v>
      </c>
      <c r="C924" s="554" t="e">
        <f>Peru!#REF!</f>
        <v>#REF!</v>
      </c>
      <c r="D924" s="554">
        <f>Peru!C223</f>
        <v>0</v>
      </c>
      <c r="E924" s="554">
        <f>Peru!D223</f>
        <v>0</v>
      </c>
      <c r="F924" s="118">
        <v>0</v>
      </c>
      <c r="G924" s="107">
        <f t="shared" si="23"/>
        <v>0</v>
      </c>
      <c r="H924" s="96">
        <f>Peru!G223</f>
        <v>0</v>
      </c>
      <c r="I924" s="563">
        <f>Peru!H223</f>
        <v>0</v>
      </c>
      <c r="J924" s="96" t="s">
        <v>837</v>
      </c>
      <c r="M924" s="96"/>
    </row>
    <row r="925" spans="2:13" ht="18" hidden="1" customHeight="1" x14ac:dyDescent="0.25">
      <c r="B925" s="554">
        <f>Peru!B224</f>
        <v>0</v>
      </c>
      <c r="C925" s="554" t="e">
        <f>Peru!#REF!</f>
        <v>#REF!</v>
      </c>
      <c r="D925" s="554">
        <f>Peru!C224</f>
        <v>0</v>
      </c>
      <c r="E925" s="554">
        <f>Peru!D224</f>
        <v>0</v>
      </c>
      <c r="F925" s="118">
        <v>0</v>
      </c>
      <c r="G925" s="107">
        <f t="shared" si="23"/>
        <v>0</v>
      </c>
      <c r="H925" s="96">
        <f>Peru!G224</f>
        <v>0</v>
      </c>
      <c r="I925" s="563">
        <f>Peru!H224</f>
        <v>0</v>
      </c>
      <c r="J925" s="96" t="s">
        <v>837</v>
      </c>
      <c r="M925" s="96"/>
    </row>
    <row r="926" spans="2:13" ht="18" hidden="1" customHeight="1" x14ac:dyDescent="0.25">
      <c r="B926" s="554">
        <f>Peru!B225</f>
        <v>0</v>
      </c>
      <c r="C926" s="554" t="e">
        <f>Peru!#REF!</f>
        <v>#REF!</v>
      </c>
      <c r="D926" s="554">
        <f>Peru!C225</f>
        <v>0</v>
      </c>
      <c r="E926" s="554">
        <f>Peru!D225</f>
        <v>0</v>
      </c>
      <c r="F926" s="118">
        <v>0</v>
      </c>
      <c r="G926" s="107">
        <f t="shared" si="23"/>
        <v>0</v>
      </c>
      <c r="H926" s="96">
        <f>Peru!G225</f>
        <v>0</v>
      </c>
      <c r="I926" s="563">
        <f>Peru!H225</f>
        <v>0</v>
      </c>
      <c r="J926" s="96" t="s">
        <v>837</v>
      </c>
      <c r="M926" s="96"/>
    </row>
    <row r="927" spans="2:13" ht="18" hidden="1" customHeight="1" x14ac:dyDescent="0.25">
      <c r="B927" s="554">
        <f>Peru!B226</f>
        <v>0</v>
      </c>
      <c r="C927" s="554" t="e">
        <f>Peru!#REF!</f>
        <v>#REF!</v>
      </c>
      <c r="D927" s="554">
        <f>Peru!C226</f>
        <v>0</v>
      </c>
      <c r="E927" s="554">
        <f>Peru!D226</f>
        <v>0</v>
      </c>
      <c r="F927" s="118">
        <v>0</v>
      </c>
      <c r="G927" s="107">
        <f t="shared" si="23"/>
        <v>0</v>
      </c>
      <c r="H927" s="96">
        <f>Peru!G226</f>
        <v>0</v>
      </c>
      <c r="I927" s="563">
        <f>Peru!H226</f>
        <v>0</v>
      </c>
      <c r="J927" s="96" t="s">
        <v>837</v>
      </c>
      <c r="M927" s="96"/>
    </row>
    <row r="928" spans="2:13" ht="18" hidden="1" customHeight="1" x14ac:dyDescent="0.25">
      <c r="B928" s="554">
        <f>Peru!B227</f>
        <v>0</v>
      </c>
      <c r="C928" s="554" t="e">
        <f>Peru!#REF!</f>
        <v>#REF!</v>
      </c>
      <c r="D928" s="554">
        <f>Peru!C227</f>
        <v>0</v>
      </c>
      <c r="E928" s="554">
        <f>Peru!D227</f>
        <v>0</v>
      </c>
      <c r="F928" s="118">
        <v>0</v>
      </c>
      <c r="G928" s="107">
        <f t="shared" si="23"/>
        <v>0</v>
      </c>
      <c r="H928" s="96">
        <f>Peru!G227</f>
        <v>0</v>
      </c>
      <c r="I928" s="563">
        <f>Peru!H227</f>
        <v>0</v>
      </c>
      <c r="J928" s="96" t="s">
        <v>837</v>
      </c>
      <c r="M928" s="96"/>
    </row>
    <row r="929" spans="2:13" ht="18" hidden="1" customHeight="1" x14ac:dyDescent="0.25">
      <c r="B929" s="554">
        <f>Peru!B228</f>
        <v>0</v>
      </c>
      <c r="C929" s="554" t="e">
        <f>Peru!#REF!</f>
        <v>#REF!</v>
      </c>
      <c r="D929" s="554">
        <f>Peru!C228</f>
        <v>0</v>
      </c>
      <c r="E929" s="554">
        <f>Peru!D228</f>
        <v>0</v>
      </c>
      <c r="F929" s="118">
        <v>0</v>
      </c>
      <c r="G929" s="107">
        <f t="shared" si="23"/>
        <v>0</v>
      </c>
      <c r="H929" s="96">
        <f>Peru!G228</f>
        <v>0</v>
      </c>
      <c r="I929" s="563">
        <f>Peru!H228</f>
        <v>0</v>
      </c>
      <c r="J929" s="96" t="s">
        <v>837</v>
      </c>
      <c r="M929" s="96"/>
    </row>
    <row r="930" spans="2:13" ht="18" hidden="1" customHeight="1" x14ac:dyDescent="0.25">
      <c r="B930" s="554">
        <f>Peru!B229</f>
        <v>0</v>
      </c>
      <c r="C930" s="554" t="e">
        <f>Peru!#REF!</f>
        <v>#REF!</v>
      </c>
      <c r="D930" s="554">
        <f>Peru!C229</f>
        <v>0</v>
      </c>
      <c r="E930" s="554">
        <f>Peru!D229</f>
        <v>0</v>
      </c>
      <c r="F930" s="118">
        <v>0</v>
      </c>
      <c r="G930" s="107">
        <f t="shared" si="23"/>
        <v>0</v>
      </c>
      <c r="H930" s="96">
        <f>Peru!G229</f>
        <v>0</v>
      </c>
      <c r="I930" s="563">
        <f>Peru!H229</f>
        <v>0</v>
      </c>
      <c r="J930" s="96" t="s">
        <v>837</v>
      </c>
      <c r="M930" s="96"/>
    </row>
    <row r="931" spans="2:13" ht="18" hidden="1" customHeight="1" x14ac:dyDescent="0.25">
      <c r="B931" s="554">
        <f>Peru!B230</f>
        <v>0</v>
      </c>
      <c r="C931" s="554" t="e">
        <f>Peru!#REF!</f>
        <v>#REF!</v>
      </c>
      <c r="D931" s="554">
        <f>Peru!C230</f>
        <v>0</v>
      </c>
      <c r="E931" s="554">
        <f>Peru!D230</f>
        <v>0</v>
      </c>
      <c r="F931" s="118">
        <v>0</v>
      </c>
      <c r="G931" s="107">
        <f t="shared" si="23"/>
        <v>0</v>
      </c>
      <c r="H931" s="96">
        <f>Peru!G230</f>
        <v>0</v>
      </c>
      <c r="I931" s="563">
        <f>Peru!H230</f>
        <v>0</v>
      </c>
      <c r="J931" s="96" t="s">
        <v>837</v>
      </c>
      <c r="M931" s="96"/>
    </row>
    <row r="932" spans="2:13" ht="18" hidden="1" customHeight="1" x14ac:dyDescent="0.25">
      <c r="B932" s="554">
        <f>Peru!B231</f>
        <v>0</v>
      </c>
      <c r="C932" s="554" t="e">
        <f>Peru!#REF!</f>
        <v>#REF!</v>
      </c>
      <c r="D932" s="554">
        <f>Peru!C231</f>
        <v>0</v>
      </c>
      <c r="E932" s="554">
        <f>Peru!D231</f>
        <v>0</v>
      </c>
      <c r="F932" s="118">
        <v>0</v>
      </c>
      <c r="G932" s="107">
        <f t="shared" si="23"/>
        <v>0</v>
      </c>
      <c r="H932" s="96">
        <f>Peru!G231</f>
        <v>0</v>
      </c>
      <c r="I932" s="563">
        <f>Peru!H231</f>
        <v>0</v>
      </c>
      <c r="J932" s="96" t="s">
        <v>837</v>
      </c>
      <c r="M932" s="96"/>
    </row>
    <row r="933" spans="2:13" ht="18" hidden="1" customHeight="1" x14ac:dyDescent="0.25">
      <c r="B933" s="554">
        <f>Peru!B232</f>
        <v>0</v>
      </c>
      <c r="C933" s="554" t="e">
        <f>Peru!#REF!</f>
        <v>#REF!</v>
      </c>
      <c r="D933" s="554">
        <f>Peru!C232</f>
        <v>0</v>
      </c>
      <c r="E933" s="554">
        <f>Peru!D232</f>
        <v>0</v>
      </c>
      <c r="F933" s="118">
        <v>0</v>
      </c>
      <c r="G933" s="107">
        <f t="shared" si="23"/>
        <v>0</v>
      </c>
      <c r="H933" s="96">
        <f>Peru!G232</f>
        <v>0</v>
      </c>
      <c r="I933" s="563">
        <f>Peru!H232</f>
        <v>0</v>
      </c>
      <c r="J933" s="96" t="s">
        <v>837</v>
      </c>
      <c r="M933" s="96"/>
    </row>
    <row r="934" spans="2:13" ht="18" hidden="1" customHeight="1" x14ac:dyDescent="0.25">
      <c r="B934" s="554">
        <f>Peru!B233</f>
        <v>0</v>
      </c>
      <c r="C934" s="554" t="e">
        <f>Peru!#REF!</f>
        <v>#REF!</v>
      </c>
      <c r="D934" s="554">
        <f>Peru!C233</f>
        <v>0</v>
      </c>
      <c r="E934" s="554">
        <f>Peru!D233</f>
        <v>0</v>
      </c>
      <c r="F934" s="118">
        <v>0</v>
      </c>
      <c r="G934" s="107">
        <f t="shared" si="23"/>
        <v>0</v>
      </c>
      <c r="H934" s="96">
        <f>Peru!G233</f>
        <v>0</v>
      </c>
      <c r="I934" s="563">
        <f>Peru!H233</f>
        <v>0</v>
      </c>
      <c r="J934" s="96" t="s">
        <v>837</v>
      </c>
      <c r="M934" s="96"/>
    </row>
    <row r="935" spans="2:13" ht="18" hidden="1" customHeight="1" x14ac:dyDescent="0.25">
      <c r="B935" s="554">
        <f>Peru!B234</f>
        <v>0</v>
      </c>
      <c r="C935" s="554" t="e">
        <f>Peru!#REF!</f>
        <v>#REF!</v>
      </c>
      <c r="D935" s="554">
        <f>Peru!C234</f>
        <v>0</v>
      </c>
      <c r="E935" s="554">
        <f>Peru!D234</f>
        <v>0</v>
      </c>
      <c r="F935" s="118">
        <v>0</v>
      </c>
      <c r="G935" s="107">
        <f t="shared" si="23"/>
        <v>0</v>
      </c>
      <c r="H935" s="96">
        <f>Peru!G234</f>
        <v>0</v>
      </c>
      <c r="I935" s="563">
        <f>Peru!H234</f>
        <v>0</v>
      </c>
      <c r="J935" s="96" t="s">
        <v>837</v>
      </c>
      <c r="M935" s="96"/>
    </row>
    <row r="936" spans="2:13" ht="18" hidden="1" customHeight="1" x14ac:dyDescent="0.25">
      <c r="B936" s="554">
        <f>Peru!B235</f>
        <v>0</v>
      </c>
      <c r="C936" s="554" t="e">
        <f>Peru!#REF!</f>
        <v>#REF!</v>
      </c>
      <c r="D936" s="554">
        <f>Peru!C235</f>
        <v>0</v>
      </c>
      <c r="E936" s="554">
        <f>Peru!D235</f>
        <v>0</v>
      </c>
      <c r="F936" s="118">
        <v>0</v>
      </c>
      <c r="G936" s="107">
        <f t="shared" si="23"/>
        <v>0</v>
      </c>
      <c r="H936" s="96">
        <f>Peru!G235</f>
        <v>0</v>
      </c>
      <c r="I936" s="563">
        <f>Peru!H235</f>
        <v>0</v>
      </c>
      <c r="J936" s="96" t="s">
        <v>837</v>
      </c>
      <c r="M936" s="96"/>
    </row>
    <row r="937" spans="2:13" ht="18" hidden="1" customHeight="1" x14ac:dyDescent="0.25">
      <c r="B937" s="554">
        <f>Peru!B236</f>
        <v>0</v>
      </c>
      <c r="C937" s="554" t="e">
        <f>Peru!#REF!</f>
        <v>#REF!</v>
      </c>
      <c r="D937" s="554">
        <f>Peru!C236</f>
        <v>0</v>
      </c>
      <c r="E937" s="554">
        <f>Peru!D236</f>
        <v>0</v>
      </c>
      <c r="F937" s="118">
        <v>0</v>
      </c>
      <c r="G937" s="107">
        <f t="shared" si="23"/>
        <v>0</v>
      </c>
      <c r="H937" s="96">
        <f>Peru!G236</f>
        <v>0</v>
      </c>
      <c r="I937" s="563">
        <f>Peru!H236</f>
        <v>0</v>
      </c>
      <c r="J937" s="96" t="s">
        <v>837</v>
      </c>
      <c r="M937" s="96"/>
    </row>
    <row r="938" spans="2:13" ht="18" hidden="1" customHeight="1" x14ac:dyDescent="0.25">
      <c r="B938" s="554">
        <f>Peru!B237</f>
        <v>0</v>
      </c>
      <c r="C938" s="554" t="e">
        <f>Peru!#REF!</f>
        <v>#REF!</v>
      </c>
      <c r="D938" s="554">
        <f>Peru!C237</f>
        <v>0</v>
      </c>
      <c r="E938" s="554">
        <f>Peru!D237</f>
        <v>0</v>
      </c>
      <c r="F938" s="118">
        <v>0</v>
      </c>
      <c r="G938" s="107">
        <f t="shared" si="23"/>
        <v>0</v>
      </c>
      <c r="H938" s="96">
        <f>Peru!G237</f>
        <v>0</v>
      </c>
      <c r="I938" s="563">
        <f>Peru!H237</f>
        <v>0</v>
      </c>
      <c r="J938" s="96" t="s">
        <v>837</v>
      </c>
      <c r="M938" s="96"/>
    </row>
    <row r="939" spans="2:13" ht="18" hidden="1" customHeight="1" x14ac:dyDescent="0.25">
      <c r="B939" s="554">
        <f>Peru!B238</f>
        <v>0</v>
      </c>
      <c r="C939" s="554" t="e">
        <f>Peru!#REF!</f>
        <v>#REF!</v>
      </c>
      <c r="D939" s="554">
        <f>Peru!C238</f>
        <v>0</v>
      </c>
      <c r="E939" s="554">
        <f>Peru!D238</f>
        <v>0</v>
      </c>
      <c r="F939" s="118">
        <v>0</v>
      </c>
      <c r="G939" s="107">
        <f t="shared" si="23"/>
        <v>0</v>
      </c>
      <c r="H939" s="96">
        <f>Peru!G238</f>
        <v>0</v>
      </c>
      <c r="I939" s="563">
        <f>Peru!H238</f>
        <v>0</v>
      </c>
      <c r="J939" s="96" t="s">
        <v>837</v>
      </c>
      <c r="M939" s="96"/>
    </row>
    <row r="940" spans="2:13" ht="18" hidden="1" customHeight="1" x14ac:dyDescent="0.25">
      <c r="B940" s="554">
        <f>Peru!B239</f>
        <v>0</v>
      </c>
      <c r="C940" s="554" t="e">
        <f>Peru!#REF!</f>
        <v>#REF!</v>
      </c>
      <c r="D940" s="554">
        <f>Peru!C239</f>
        <v>0</v>
      </c>
      <c r="E940" s="554">
        <f>Peru!D239</f>
        <v>0</v>
      </c>
      <c r="F940" s="118">
        <v>0</v>
      </c>
      <c r="G940" s="107">
        <f t="shared" si="23"/>
        <v>0</v>
      </c>
      <c r="H940" s="96">
        <f>Peru!G239</f>
        <v>0</v>
      </c>
      <c r="I940" s="563">
        <f>Peru!H239</f>
        <v>0</v>
      </c>
      <c r="J940" s="96" t="s">
        <v>837</v>
      </c>
      <c r="M940" s="96"/>
    </row>
    <row r="941" spans="2:13" ht="18" hidden="1" customHeight="1" x14ac:dyDescent="0.25">
      <c r="B941" s="554">
        <f>Peru!B240</f>
        <v>0</v>
      </c>
      <c r="C941" s="554" t="e">
        <f>Peru!#REF!</f>
        <v>#REF!</v>
      </c>
      <c r="D941" s="554">
        <f>Peru!C240</f>
        <v>0</v>
      </c>
      <c r="E941" s="554">
        <f>Peru!D240</f>
        <v>0</v>
      </c>
      <c r="F941" s="118">
        <v>0</v>
      </c>
      <c r="G941" s="107">
        <f t="shared" si="23"/>
        <v>0</v>
      </c>
      <c r="H941" s="96">
        <f>Peru!G240</f>
        <v>0</v>
      </c>
      <c r="I941" s="563">
        <f>Peru!H240</f>
        <v>0</v>
      </c>
      <c r="J941" s="96" t="s">
        <v>837</v>
      </c>
      <c r="M941" s="96"/>
    </row>
    <row r="942" spans="2:13" ht="18" hidden="1" customHeight="1" x14ac:dyDescent="0.25">
      <c r="B942" s="554">
        <f>Peru!B241</f>
        <v>0</v>
      </c>
      <c r="C942" s="554" t="e">
        <f>Peru!#REF!</f>
        <v>#REF!</v>
      </c>
      <c r="D942" s="554">
        <f>Peru!C241</f>
        <v>0</v>
      </c>
      <c r="E942" s="554">
        <f>Peru!D241</f>
        <v>0</v>
      </c>
      <c r="F942" s="118">
        <v>0</v>
      </c>
      <c r="G942" s="107">
        <f t="shared" si="23"/>
        <v>0</v>
      </c>
      <c r="H942" s="96">
        <f>Peru!G241</f>
        <v>0</v>
      </c>
      <c r="I942" s="563">
        <f>Peru!H241</f>
        <v>0</v>
      </c>
      <c r="J942" s="96" t="s">
        <v>837</v>
      </c>
      <c r="M942" s="96"/>
    </row>
    <row r="943" spans="2:13" ht="18" hidden="1" customHeight="1" x14ac:dyDescent="0.25">
      <c r="B943" s="554">
        <f>Peru!B242</f>
        <v>0</v>
      </c>
      <c r="C943" s="554" t="e">
        <f>Peru!#REF!</f>
        <v>#REF!</v>
      </c>
      <c r="D943" s="554">
        <f>Peru!C242</f>
        <v>0</v>
      </c>
      <c r="E943" s="554">
        <f>Peru!D242</f>
        <v>0</v>
      </c>
      <c r="F943" s="118">
        <v>0</v>
      </c>
      <c r="G943" s="107">
        <f t="shared" si="23"/>
        <v>0</v>
      </c>
      <c r="H943" s="96">
        <f>Peru!G242</f>
        <v>0</v>
      </c>
      <c r="I943" s="563">
        <f>Peru!H242</f>
        <v>0</v>
      </c>
      <c r="J943" s="96" t="s">
        <v>837</v>
      </c>
      <c r="M943" s="96"/>
    </row>
    <row r="944" spans="2:13" ht="18" hidden="1" customHeight="1" x14ac:dyDescent="0.25">
      <c r="B944" s="554">
        <f>Peru!B243</f>
        <v>0</v>
      </c>
      <c r="C944" s="554" t="e">
        <f>Peru!#REF!</f>
        <v>#REF!</v>
      </c>
      <c r="D944" s="554">
        <f>Peru!C243</f>
        <v>0</v>
      </c>
      <c r="E944" s="554">
        <f>Peru!D243</f>
        <v>0</v>
      </c>
      <c r="F944" s="118">
        <v>0</v>
      </c>
      <c r="G944" s="107">
        <f t="shared" si="23"/>
        <v>0</v>
      </c>
      <c r="H944" s="96">
        <f>Peru!G243</f>
        <v>0</v>
      </c>
      <c r="I944" s="563">
        <f>Peru!H243</f>
        <v>0</v>
      </c>
      <c r="J944" s="96" t="s">
        <v>837</v>
      </c>
      <c r="M944" s="96"/>
    </row>
    <row r="945" spans="2:13" ht="18" hidden="1" customHeight="1" x14ac:dyDescent="0.25">
      <c r="B945" s="554">
        <f>Peru!B244</f>
        <v>0</v>
      </c>
      <c r="C945" s="554" t="e">
        <f>Peru!#REF!</f>
        <v>#REF!</v>
      </c>
      <c r="D945" s="554">
        <f>Peru!C244</f>
        <v>0</v>
      </c>
      <c r="E945" s="554">
        <f>Peru!D244</f>
        <v>0</v>
      </c>
      <c r="F945" s="118">
        <v>0</v>
      </c>
      <c r="G945" s="107">
        <f t="shared" si="23"/>
        <v>0</v>
      </c>
      <c r="H945" s="96">
        <f>Peru!G244</f>
        <v>0</v>
      </c>
      <c r="I945" s="563">
        <f>Peru!H244</f>
        <v>0</v>
      </c>
      <c r="J945" s="96" t="s">
        <v>837</v>
      </c>
      <c r="M945" s="96"/>
    </row>
    <row r="946" spans="2:13" ht="18" hidden="1" customHeight="1" x14ac:dyDescent="0.25">
      <c r="B946" s="554">
        <f>Peru!B245</f>
        <v>0</v>
      </c>
      <c r="C946" s="554" t="e">
        <f>Peru!#REF!</f>
        <v>#REF!</v>
      </c>
      <c r="D946" s="554">
        <f>Peru!C245</f>
        <v>0</v>
      </c>
      <c r="E946" s="554">
        <f>Peru!D245</f>
        <v>0</v>
      </c>
      <c r="F946" s="118">
        <v>0</v>
      </c>
      <c r="G946" s="107">
        <f t="shared" si="23"/>
        <v>0</v>
      </c>
      <c r="H946" s="96">
        <f>Peru!G245</f>
        <v>0</v>
      </c>
      <c r="I946" s="563">
        <f>Peru!H245</f>
        <v>0</v>
      </c>
      <c r="J946" s="96" t="s">
        <v>837</v>
      </c>
      <c r="M946" s="96"/>
    </row>
    <row r="947" spans="2:13" ht="18" hidden="1" customHeight="1" x14ac:dyDescent="0.25">
      <c r="B947" s="554">
        <f>Peru!B246</f>
        <v>0</v>
      </c>
      <c r="C947" s="554" t="e">
        <f>Peru!#REF!</f>
        <v>#REF!</v>
      </c>
      <c r="D947" s="554">
        <f>Peru!C246</f>
        <v>0</v>
      </c>
      <c r="E947" s="554">
        <f>Peru!D246</f>
        <v>0</v>
      </c>
      <c r="F947" s="118">
        <v>0</v>
      </c>
      <c r="G947" s="107">
        <f t="shared" si="23"/>
        <v>0</v>
      </c>
      <c r="H947" s="96">
        <f>Peru!G246</f>
        <v>0</v>
      </c>
      <c r="I947" s="563">
        <f>Peru!H246</f>
        <v>0</v>
      </c>
      <c r="J947" s="96" t="s">
        <v>837</v>
      </c>
      <c r="M947" s="96"/>
    </row>
    <row r="948" spans="2:13" ht="18" hidden="1" customHeight="1" x14ac:dyDescent="0.25">
      <c r="B948" s="554">
        <f>Peru!B247</f>
        <v>0</v>
      </c>
      <c r="C948" s="554" t="e">
        <f>Peru!#REF!</f>
        <v>#REF!</v>
      </c>
      <c r="D948" s="554">
        <f>Peru!C247</f>
        <v>0</v>
      </c>
      <c r="E948" s="554">
        <f>Peru!D247</f>
        <v>0</v>
      </c>
      <c r="F948" s="118">
        <v>0</v>
      </c>
      <c r="G948" s="107">
        <f t="shared" si="23"/>
        <v>0</v>
      </c>
      <c r="H948" s="96">
        <f>Peru!G247</f>
        <v>0</v>
      </c>
      <c r="I948" s="563">
        <f>Peru!H247</f>
        <v>0</v>
      </c>
      <c r="J948" s="96" t="s">
        <v>837</v>
      </c>
      <c r="M948" s="96"/>
    </row>
    <row r="949" spans="2:13" ht="18" hidden="1" customHeight="1" x14ac:dyDescent="0.25">
      <c r="B949" s="554">
        <f>Peru!B248</f>
        <v>0</v>
      </c>
      <c r="C949" s="554" t="e">
        <f>Peru!#REF!</f>
        <v>#REF!</v>
      </c>
      <c r="D949" s="554">
        <f>Peru!C248</f>
        <v>0</v>
      </c>
      <c r="E949" s="554">
        <f>Peru!D248</f>
        <v>0</v>
      </c>
      <c r="F949" s="118">
        <v>0</v>
      </c>
      <c r="G949" s="107">
        <f t="shared" si="23"/>
        <v>0</v>
      </c>
      <c r="H949" s="96">
        <f>Peru!G248</f>
        <v>0</v>
      </c>
      <c r="I949" s="563">
        <f>Peru!H248</f>
        <v>0</v>
      </c>
      <c r="J949" s="96" t="s">
        <v>837</v>
      </c>
      <c r="M949" s="96"/>
    </row>
    <row r="950" spans="2:13" ht="18" hidden="1" customHeight="1" x14ac:dyDescent="0.25">
      <c r="B950" s="554">
        <f>Peru!B249</f>
        <v>0</v>
      </c>
      <c r="C950" s="554" t="e">
        <f>Peru!#REF!</f>
        <v>#REF!</v>
      </c>
      <c r="D950" s="554">
        <f>Peru!C249</f>
        <v>0</v>
      </c>
      <c r="E950" s="554">
        <f>Peru!D249</f>
        <v>0</v>
      </c>
      <c r="F950" s="118">
        <v>0</v>
      </c>
      <c r="G950" s="107">
        <f t="shared" si="23"/>
        <v>0</v>
      </c>
      <c r="H950" s="96">
        <f>Peru!G249</f>
        <v>0</v>
      </c>
      <c r="I950" s="563">
        <f>Peru!H249</f>
        <v>0</v>
      </c>
      <c r="J950" s="96" t="s">
        <v>837</v>
      </c>
      <c r="M950" s="96"/>
    </row>
    <row r="951" spans="2:13" ht="18" hidden="1" customHeight="1" x14ac:dyDescent="0.25">
      <c r="B951" s="554">
        <f>Peru!B250</f>
        <v>0</v>
      </c>
      <c r="C951" s="554" t="e">
        <f>Peru!#REF!</f>
        <v>#REF!</v>
      </c>
      <c r="D951" s="554">
        <f>Peru!C250</f>
        <v>0</v>
      </c>
      <c r="E951" s="554">
        <f>Peru!D250</f>
        <v>0</v>
      </c>
      <c r="F951" s="118">
        <v>0</v>
      </c>
      <c r="G951" s="107">
        <f t="shared" si="23"/>
        <v>0</v>
      </c>
      <c r="H951" s="96">
        <f>Peru!G250</f>
        <v>0</v>
      </c>
      <c r="I951" s="563">
        <f>Peru!H250</f>
        <v>0</v>
      </c>
      <c r="J951" s="96" t="s">
        <v>837</v>
      </c>
      <c r="M951" s="96"/>
    </row>
    <row r="952" spans="2:13" ht="18" hidden="1" customHeight="1" x14ac:dyDescent="0.25">
      <c r="B952" s="554">
        <f>Peru!B251</f>
        <v>0</v>
      </c>
      <c r="C952" s="554" t="e">
        <f>Peru!#REF!</f>
        <v>#REF!</v>
      </c>
      <c r="D952" s="554">
        <f>Peru!C251</f>
        <v>0</v>
      </c>
      <c r="E952" s="554">
        <f>Peru!D251</f>
        <v>0</v>
      </c>
      <c r="F952" s="118">
        <v>0</v>
      </c>
      <c r="G952" s="107">
        <f t="shared" si="23"/>
        <v>0</v>
      </c>
      <c r="H952" s="96">
        <f>Peru!G251</f>
        <v>0</v>
      </c>
      <c r="I952" s="563">
        <f>Peru!H251</f>
        <v>0</v>
      </c>
      <c r="J952" s="96" t="s">
        <v>837</v>
      </c>
      <c r="M952" s="96"/>
    </row>
    <row r="953" spans="2:13" ht="18" hidden="1" customHeight="1" x14ac:dyDescent="0.25">
      <c r="B953" s="554">
        <f>Peru!B252</f>
        <v>0</v>
      </c>
      <c r="C953" s="554" t="e">
        <f>Peru!#REF!</f>
        <v>#REF!</v>
      </c>
      <c r="D953" s="554">
        <f>Peru!C252</f>
        <v>0</v>
      </c>
      <c r="E953" s="554">
        <f>Peru!D252</f>
        <v>0</v>
      </c>
      <c r="F953" s="118">
        <v>0</v>
      </c>
      <c r="G953" s="107">
        <f t="shared" si="23"/>
        <v>0</v>
      </c>
      <c r="H953" s="96">
        <f>Peru!G252</f>
        <v>0</v>
      </c>
      <c r="I953" s="563">
        <f>Peru!H252</f>
        <v>0</v>
      </c>
      <c r="J953" s="96" t="s">
        <v>837</v>
      </c>
      <c r="M953" s="96"/>
    </row>
    <row r="954" spans="2:13" ht="18" hidden="1" customHeight="1" x14ac:dyDescent="0.25">
      <c r="B954" s="554">
        <f>Peru!B253</f>
        <v>0</v>
      </c>
      <c r="C954" s="554" t="e">
        <f>Peru!#REF!</f>
        <v>#REF!</v>
      </c>
      <c r="D954" s="554">
        <f>Peru!C253</f>
        <v>0</v>
      </c>
      <c r="E954" s="554">
        <f>Peru!D253</f>
        <v>0</v>
      </c>
      <c r="F954" s="118">
        <v>0</v>
      </c>
      <c r="G954" s="107">
        <f t="shared" si="23"/>
        <v>0</v>
      </c>
      <c r="H954" s="96">
        <f>Peru!G253</f>
        <v>0</v>
      </c>
      <c r="I954" s="563">
        <f>Peru!H253</f>
        <v>0</v>
      </c>
      <c r="J954" s="96" t="s">
        <v>837</v>
      </c>
      <c r="M954" s="96"/>
    </row>
    <row r="955" spans="2:13" ht="18" hidden="1" customHeight="1" x14ac:dyDescent="0.25">
      <c r="B955" s="554">
        <f>Peru!B254</f>
        <v>0</v>
      </c>
      <c r="C955" s="554" t="e">
        <f>Peru!#REF!</f>
        <v>#REF!</v>
      </c>
      <c r="D955" s="554">
        <f>Peru!C254</f>
        <v>0</v>
      </c>
      <c r="E955" s="554">
        <f>Peru!D254</f>
        <v>0</v>
      </c>
      <c r="F955" s="118">
        <v>0</v>
      </c>
      <c r="G955" s="107">
        <f t="shared" si="23"/>
        <v>0</v>
      </c>
      <c r="H955" s="96">
        <f>Peru!G254</f>
        <v>0</v>
      </c>
      <c r="I955" s="563">
        <f>Peru!H254</f>
        <v>0</v>
      </c>
      <c r="J955" s="96" t="s">
        <v>837</v>
      </c>
      <c r="M955" s="96"/>
    </row>
    <row r="956" spans="2:13" ht="18" hidden="1" customHeight="1" x14ac:dyDescent="0.25">
      <c r="B956" s="554">
        <f>Peru!B255</f>
        <v>0</v>
      </c>
      <c r="C956" s="554" t="e">
        <f>Peru!#REF!</f>
        <v>#REF!</v>
      </c>
      <c r="D956" s="554">
        <f>Peru!C255</f>
        <v>0</v>
      </c>
      <c r="E956" s="554">
        <f>Peru!D255</f>
        <v>0</v>
      </c>
      <c r="F956" s="118">
        <v>0</v>
      </c>
      <c r="G956" s="107">
        <f t="shared" si="23"/>
        <v>0</v>
      </c>
      <c r="H956" s="96">
        <f>Peru!G255</f>
        <v>0</v>
      </c>
      <c r="I956" s="563">
        <f>Peru!H255</f>
        <v>0</v>
      </c>
      <c r="J956" s="96" t="s">
        <v>837</v>
      </c>
      <c r="M956" s="96"/>
    </row>
    <row r="957" spans="2:13" ht="18" hidden="1" customHeight="1" x14ac:dyDescent="0.25">
      <c r="B957" s="554">
        <f>Peru!B256</f>
        <v>0</v>
      </c>
      <c r="C957" s="554" t="e">
        <f>Peru!#REF!</f>
        <v>#REF!</v>
      </c>
      <c r="D957" s="554">
        <f>Peru!C256</f>
        <v>0</v>
      </c>
      <c r="E957" s="554">
        <f>Peru!D256</f>
        <v>0</v>
      </c>
      <c r="F957" s="118">
        <v>0</v>
      </c>
      <c r="G957" s="107">
        <f t="shared" si="23"/>
        <v>0</v>
      </c>
      <c r="H957" s="96">
        <f>Peru!G256</f>
        <v>0</v>
      </c>
      <c r="I957" s="563">
        <f>Peru!H256</f>
        <v>0</v>
      </c>
      <c r="J957" s="96" t="s">
        <v>837</v>
      </c>
      <c r="M957" s="96"/>
    </row>
    <row r="958" spans="2:13" ht="18" hidden="1" customHeight="1" x14ac:dyDescent="0.25">
      <c r="B958" s="554">
        <f>Peru!B257</f>
        <v>0</v>
      </c>
      <c r="C958" s="554" t="e">
        <f>Peru!#REF!</f>
        <v>#REF!</v>
      </c>
      <c r="D958" s="554">
        <f>Peru!C257</f>
        <v>0</v>
      </c>
      <c r="E958" s="554">
        <f>Peru!D257</f>
        <v>0</v>
      </c>
      <c r="F958" s="118">
        <v>0</v>
      </c>
      <c r="G958" s="107">
        <f t="shared" si="23"/>
        <v>0</v>
      </c>
      <c r="H958" s="96">
        <f>Peru!G257</f>
        <v>0</v>
      </c>
      <c r="I958" s="563">
        <f>Peru!H257</f>
        <v>0</v>
      </c>
      <c r="J958" s="96" t="s">
        <v>837</v>
      </c>
      <c r="M958" s="96"/>
    </row>
    <row r="959" spans="2:13" ht="18" hidden="1" customHeight="1" x14ac:dyDescent="0.25">
      <c r="B959" s="554">
        <f>Peru!B258</f>
        <v>0</v>
      </c>
      <c r="C959" s="554" t="e">
        <f>Peru!#REF!</f>
        <v>#REF!</v>
      </c>
      <c r="D959" s="554">
        <f>Peru!C258</f>
        <v>0</v>
      </c>
      <c r="E959" s="554">
        <f>Peru!D258</f>
        <v>0</v>
      </c>
      <c r="F959" s="118">
        <v>0</v>
      </c>
      <c r="G959" s="107">
        <f t="shared" si="23"/>
        <v>0</v>
      </c>
      <c r="H959" s="96">
        <f>Peru!G258</f>
        <v>0</v>
      </c>
      <c r="I959" s="563">
        <f>Peru!H258</f>
        <v>0</v>
      </c>
      <c r="J959" s="96" t="s">
        <v>837</v>
      </c>
      <c r="M959" s="96"/>
    </row>
    <row r="960" spans="2:13" ht="18" hidden="1" customHeight="1" x14ac:dyDescent="0.25">
      <c r="B960" s="554">
        <f>Peru!B259</f>
        <v>0</v>
      </c>
      <c r="C960" s="554" t="e">
        <f>Peru!#REF!</f>
        <v>#REF!</v>
      </c>
      <c r="D960" s="554">
        <f>Peru!C259</f>
        <v>0</v>
      </c>
      <c r="E960" s="554">
        <f>Peru!D259</f>
        <v>0</v>
      </c>
      <c r="F960" s="118">
        <v>0</v>
      </c>
      <c r="G960" s="107">
        <f t="shared" si="23"/>
        <v>0</v>
      </c>
      <c r="H960" s="96">
        <f>Peru!G259</f>
        <v>0</v>
      </c>
      <c r="I960" s="563">
        <f>Peru!H259</f>
        <v>0</v>
      </c>
      <c r="J960" s="96" t="s">
        <v>837</v>
      </c>
      <c r="M960" s="96"/>
    </row>
    <row r="961" spans="2:13" ht="18" hidden="1" customHeight="1" x14ac:dyDescent="0.25">
      <c r="B961" s="554">
        <f>Peru!B260</f>
        <v>0</v>
      </c>
      <c r="C961" s="554" t="e">
        <f>Peru!#REF!</f>
        <v>#REF!</v>
      </c>
      <c r="D961" s="554">
        <f>Peru!C260</f>
        <v>0</v>
      </c>
      <c r="E961" s="554">
        <f>Peru!D260</f>
        <v>0</v>
      </c>
      <c r="F961" s="118">
        <v>0</v>
      </c>
      <c r="G961" s="107">
        <f t="shared" si="23"/>
        <v>0</v>
      </c>
      <c r="H961" s="96">
        <f>Peru!G260</f>
        <v>0</v>
      </c>
      <c r="I961" s="563">
        <f>Peru!H260</f>
        <v>0</v>
      </c>
      <c r="J961" s="96" t="s">
        <v>837</v>
      </c>
      <c r="M961" s="96"/>
    </row>
    <row r="962" spans="2:13" ht="18" hidden="1" customHeight="1" x14ac:dyDescent="0.25">
      <c r="B962" s="554">
        <f>Peru!B261</f>
        <v>0</v>
      </c>
      <c r="C962" s="554" t="e">
        <f>Peru!#REF!</f>
        <v>#REF!</v>
      </c>
      <c r="D962" s="554">
        <f>Peru!C261</f>
        <v>0</v>
      </c>
      <c r="E962" s="554">
        <f>Peru!D261</f>
        <v>0</v>
      </c>
      <c r="F962" s="118">
        <v>0</v>
      </c>
      <c r="G962" s="107">
        <f t="shared" si="23"/>
        <v>0</v>
      </c>
      <c r="H962" s="96">
        <f>Peru!G261</f>
        <v>0</v>
      </c>
      <c r="I962" s="563">
        <f>Peru!H261</f>
        <v>0</v>
      </c>
      <c r="J962" s="96" t="s">
        <v>837</v>
      </c>
      <c r="M962" s="96"/>
    </row>
    <row r="963" spans="2:13" ht="18" hidden="1" customHeight="1" x14ac:dyDescent="0.25">
      <c r="B963" s="554">
        <f>Peru!B262</f>
        <v>0</v>
      </c>
      <c r="C963" s="554" t="e">
        <f>Peru!#REF!</f>
        <v>#REF!</v>
      </c>
      <c r="D963" s="554">
        <f>Peru!C262</f>
        <v>0</v>
      </c>
      <c r="E963" s="554">
        <f>Peru!D262</f>
        <v>0</v>
      </c>
      <c r="F963" s="118">
        <v>0</v>
      </c>
      <c r="G963" s="107">
        <f t="shared" si="23"/>
        <v>0</v>
      </c>
      <c r="H963" s="96">
        <f>Peru!G262</f>
        <v>0</v>
      </c>
      <c r="I963" s="563">
        <f>Peru!H262</f>
        <v>0</v>
      </c>
      <c r="J963" s="96" t="s">
        <v>837</v>
      </c>
      <c r="M963" s="96"/>
    </row>
    <row r="964" spans="2:13" ht="18" hidden="1" customHeight="1" x14ac:dyDescent="0.25">
      <c r="B964" s="554">
        <f>Peru!B263</f>
        <v>0</v>
      </c>
      <c r="C964" s="554" t="e">
        <f>Peru!#REF!</f>
        <v>#REF!</v>
      </c>
      <c r="D964" s="554">
        <f>Peru!C263</f>
        <v>0</v>
      </c>
      <c r="E964" s="554">
        <f>Peru!D263</f>
        <v>0</v>
      </c>
      <c r="F964" s="118">
        <v>0</v>
      </c>
      <c r="G964" s="107">
        <f t="shared" si="23"/>
        <v>0</v>
      </c>
      <c r="H964" s="96">
        <f>Peru!G263</f>
        <v>0</v>
      </c>
      <c r="I964" s="563">
        <f>Peru!H263</f>
        <v>0</v>
      </c>
      <c r="J964" s="96" t="s">
        <v>837</v>
      </c>
      <c r="M964" s="96"/>
    </row>
    <row r="965" spans="2:13" ht="18" hidden="1" customHeight="1" x14ac:dyDescent="0.25">
      <c r="B965" s="554">
        <f>Peru!B264</f>
        <v>0</v>
      </c>
      <c r="C965" s="554" t="e">
        <f>Peru!#REF!</f>
        <v>#REF!</v>
      </c>
      <c r="D965" s="554">
        <f>Peru!C264</f>
        <v>0</v>
      </c>
      <c r="E965" s="554">
        <f>Peru!D264</f>
        <v>0</v>
      </c>
      <c r="F965" s="118">
        <v>0</v>
      </c>
      <c r="G965" s="107">
        <f t="shared" si="23"/>
        <v>0</v>
      </c>
      <c r="H965" s="96">
        <f>Peru!G264</f>
        <v>0</v>
      </c>
      <c r="I965" s="563">
        <f>Peru!H264</f>
        <v>0</v>
      </c>
      <c r="J965" s="96" t="s">
        <v>837</v>
      </c>
      <c r="M965" s="96"/>
    </row>
    <row r="966" spans="2:13" ht="18" hidden="1" customHeight="1" x14ac:dyDescent="0.25">
      <c r="B966" s="554">
        <f>Peru!B265</f>
        <v>0</v>
      </c>
      <c r="C966" s="554" t="e">
        <f>Peru!#REF!</f>
        <v>#REF!</v>
      </c>
      <c r="D966" s="554">
        <f>Peru!C265</f>
        <v>0</v>
      </c>
      <c r="E966" s="554">
        <f>Peru!D265</f>
        <v>0</v>
      </c>
      <c r="F966" s="118">
        <v>0</v>
      </c>
      <c r="G966" s="107">
        <f t="shared" si="23"/>
        <v>0</v>
      </c>
      <c r="H966" s="96">
        <f>Peru!G265</f>
        <v>0</v>
      </c>
      <c r="I966" s="563">
        <f>Peru!H265</f>
        <v>0</v>
      </c>
      <c r="J966" s="96" t="s">
        <v>837</v>
      </c>
      <c r="M966" s="96"/>
    </row>
    <row r="967" spans="2:13" ht="18" hidden="1" customHeight="1" x14ac:dyDescent="0.25">
      <c r="B967" s="554">
        <f>Peru!B266</f>
        <v>0</v>
      </c>
      <c r="C967" s="554" t="e">
        <f>Peru!#REF!</f>
        <v>#REF!</v>
      </c>
      <c r="D967" s="554">
        <f>Peru!C266</f>
        <v>0</v>
      </c>
      <c r="E967" s="554">
        <f>Peru!D266</f>
        <v>0</v>
      </c>
      <c r="F967" s="118">
        <v>0</v>
      </c>
      <c r="G967" s="107">
        <f t="shared" si="23"/>
        <v>0</v>
      </c>
      <c r="H967" s="96">
        <f>Peru!G266</f>
        <v>0</v>
      </c>
      <c r="I967" s="563">
        <f>Peru!H266</f>
        <v>0</v>
      </c>
      <c r="J967" s="96" t="s">
        <v>837</v>
      </c>
      <c r="M967" s="96"/>
    </row>
    <row r="968" spans="2:13" ht="18" hidden="1" customHeight="1" x14ac:dyDescent="0.25">
      <c r="B968" s="554">
        <f>Peru!B267</f>
        <v>0</v>
      </c>
      <c r="C968" s="554" t="e">
        <f>Peru!#REF!</f>
        <v>#REF!</v>
      </c>
      <c r="D968" s="554">
        <f>Peru!C267</f>
        <v>0</v>
      </c>
      <c r="E968" s="554">
        <f>Peru!D267</f>
        <v>0</v>
      </c>
      <c r="F968" s="118">
        <v>0</v>
      </c>
      <c r="G968" s="107">
        <f t="shared" si="23"/>
        <v>0</v>
      </c>
      <c r="H968" s="96">
        <f>Peru!G267</f>
        <v>0</v>
      </c>
      <c r="I968" s="563">
        <f>Peru!H267</f>
        <v>0</v>
      </c>
      <c r="J968" s="96" t="s">
        <v>837</v>
      </c>
      <c r="M968" s="96"/>
    </row>
    <row r="969" spans="2:13" ht="18" hidden="1" customHeight="1" x14ac:dyDescent="0.25">
      <c r="B969" s="554">
        <f>Peru!B268</f>
        <v>0</v>
      </c>
      <c r="C969" s="554" t="e">
        <f>Peru!#REF!</f>
        <v>#REF!</v>
      </c>
      <c r="D969" s="554">
        <f>Peru!C268</f>
        <v>0</v>
      </c>
      <c r="E969" s="554">
        <f>Peru!D268</f>
        <v>0</v>
      </c>
      <c r="F969" s="118">
        <v>0</v>
      </c>
      <c r="G969" s="107">
        <f t="shared" ref="G969:G1032" si="24">PRODUCT(E969,F969)</f>
        <v>0</v>
      </c>
      <c r="H969" s="96">
        <f>Peru!G268</f>
        <v>0</v>
      </c>
      <c r="I969" s="563">
        <f>Peru!H268</f>
        <v>0</v>
      </c>
      <c r="J969" s="96" t="s">
        <v>837</v>
      </c>
      <c r="M969" s="96"/>
    </row>
    <row r="970" spans="2:13" ht="18" hidden="1" customHeight="1" x14ac:dyDescent="0.25">
      <c r="B970" s="554">
        <f>Peru!B269</f>
        <v>0</v>
      </c>
      <c r="C970" s="554" t="e">
        <f>Peru!#REF!</f>
        <v>#REF!</v>
      </c>
      <c r="D970" s="554">
        <f>Peru!C269</f>
        <v>0</v>
      </c>
      <c r="E970" s="554">
        <f>Peru!D269</f>
        <v>0</v>
      </c>
      <c r="F970" s="118">
        <v>0</v>
      </c>
      <c r="G970" s="107">
        <f t="shared" si="24"/>
        <v>0</v>
      </c>
      <c r="H970" s="96">
        <f>Peru!G269</f>
        <v>0</v>
      </c>
      <c r="I970" s="563">
        <f>Peru!H269</f>
        <v>0</v>
      </c>
      <c r="J970" s="96" t="s">
        <v>837</v>
      </c>
      <c r="M970" s="96"/>
    </row>
    <row r="971" spans="2:13" ht="18" hidden="1" customHeight="1" x14ac:dyDescent="0.25">
      <c r="B971" s="554">
        <f>Peru!B270</f>
        <v>0</v>
      </c>
      <c r="C971" s="554" t="e">
        <f>Peru!#REF!</f>
        <v>#REF!</v>
      </c>
      <c r="D971" s="554">
        <f>Peru!C270</f>
        <v>0</v>
      </c>
      <c r="E971" s="554">
        <f>Peru!D270</f>
        <v>0</v>
      </c>
      <c r="F971" s="118">
        <v>0</v>
      </c>
      <c r="G971" s="107">
        <f t="shared" si="24"/>
        <v>0</v>
      </c>
      <c r="H971" s="96">
        <f>Peru!G270</f>
        <v>0</v>
      </c>
      <c r="I971" s="563">
        <f>Peru!H270</f>
        <v>0</v>
      </c>
      <c r="J971" s="96" t="s">
        <v>837</v>
      </c>
      <c r="M971" s="96"/>
    </row>
    <row r="972" spans="2:13" ht="18" hidden="1" customHeight="1" x14ac:dyDescent="0.25">
      <c r="B972" s="554">
        <f>Peru!B271</f>
        <v>0</v>
      </c>
      <c r="C972" s="554" t="e">
        <f>Peru!#REF!</f>
        <v>#REF!</v>
      </c>
      <c r="D972" s="554">
        <f>Peru!C271</f>
        <v>0</v>
      </c>
      <c r="E972" s="554">
        <f>Peru!D271</f>
        <v>0</v>
      </c>
      <c r="F972" s="118">
        <v>0</v>
      </c>
      <c r="G972" s="107">
        <f t="shared" si="24"/>
        <v>0</v>
      </c>
      <c r="H972" s="96">
        <f>Peru!G271</f>
        <v>0</v>
      </c>
      <c r="I972" s="563">
        <f>Peru!H271</f>
        <v>0</v>
      </c>
      <c r="J972" s="96" t="s">
        <v>837</v>
      </c>
      <c r="M972" s="96"/>
    </row>
    <row r="973" spans="2:13" ht="18" hidden="1" customHeight="1" x14ac:dyDescent="0.25">
      <c r="B973" s="554">
        <f>Peru!B272</f>
        <v>0</v>
      </c>
      <c r="C973" s="554" t="e">
        <f>Peru!#REF!</f>
        <v>#REF!</v>
      </c>
      <c r="D973" s="554">
        <f>Peru!C272</f>
        <v>0</v>
      </c>
      <c r="E973" s="554">
        <f>Peru!D272</f>
        <v>0</v>
      </c>
      <c r="F973" s="118">
        <v>0</v>
      </c>
      <c r="G973" s="107">
        <f t="shared" si="24"/>
        <v>0</v>
      </c>
      <c r="H973" s="96">
        <f>Peru!G272</f>
        <v>0</v>
      </c>
      <c r="I973" s="563">
        <f>Peru!H272</f>
        <v>0</v>
      </c>
      <c r="J973" s="96" t="s">
        <v>837</v>
      </c>
      <c r="M973" s="96"/>
    </row>
    <row r="974" spans="2:13" ht="18" hidden="1" customHeight="1" x14ac:dyDescent="0.25">
      <c r="B974" s="554">
        <f>Peru!B273</f>
        <v>0</v>
      </c>
      <c r="C974" s="554" t="e">
        <f>Peru!#REF!</f>
        <v>#REF!</v>
      </c>
      <c r="D974" s="554">
        <f>Peru!C273</f>
        <v>0</v>
      </c>
      <c r="E974" s="554">
        <f>Peru!D273</f>
        <v>0</v>
      </c>
      <c r="F974" s="118">
        <v>0</v>
      </c>
      <c r="G974" s="107">
        <f t="shared" si="24"/>
        <v>0</v>
      </c>
      <c r="H974" s="96">
        <f>Peru!G273</f>
        <v>0</v>
      </c>
      <c r="I974" s="563">
        <f>Peru!H273</f>
        <v>0</v>
      </c>
      <c r="J974" s="96" t="s">
        <v>837</v>
      </c>
      <c r="M974" s="96"/>
    </row>
    <row r="975" spans="2:13" ht="18" hidden="1" customHeight="1" x14ac:dyDescent="0.25">
      <c r="B975" s="554">
        <f>Peru!B274</f>
        <v>0</v>
      </c>
      <c r="C975" s="554" t="e">
        <f>Peru!#REF!</f>
        <v>#REF!</v>
      </c>
      <c r="D975" s="554">
        <f>Peru!C274</f>
        <v>0</v>
      </c>
      <c r="E975" s="554">
        <f>Peru!D274</f>
        <v>0</v>
      </c>
      <c r="F975" s="118">
        <v>0</v>
      </c>
      <c r="G975" s="107">
        <f t="shared" si="24"/>
        <v>0</v>
      </c>
      <c r="H975" s="96">
        <f>Peru!G274</f>
        <v>0</v>
      </c>
      <c r="I975" s="563">
        <f>Peru!H274</f>
        <v>0</v>
      </c>
      <c r="J975" s="96" t="s">
        <v>837</v>
      </c>
      <c r="M975" s="96"/>
    </row>
    <row r="976" spans="2:13" ht="18" hidden="1" customHeight="1" x14ac:dyDescent="0.25">
      <c r="B976" s="554">
        <f>Peru!B275</f>
        <v>0</v>
      </c>
      <c r="C976" s="554" t="e">
        <f>Peru!#REF!</f>
        <v>#REF!</v>
      </c>
      <c r="D976" s="554">
        <f>Peru!C275</f>
        <v>0</v>
      </c>
      <c r="E976" s="554">
        <f>Peru!D275</f>
        <v>0</v>
      </c>
      <c r="F976" s="118">
        <v>0</v>
      </c>
      <c r="G976" s="107">
        <f t="shared" si="24"/>
        <v>0</v>
      </c>
      <c r="H976" s="96">
        <f>Peru!G275</f>
        <v>0</v>
      </c>
      <c r="I976" s="563">
        <f>Peru!H275</f>
        <v>0</v>
      </c>
      <c r="J976" s="96" t="s">
        <v>837</v>
      </c>
      <c r="M976" s="96"/>
    </row>
    <row r="977" spans="2:13" ht="18" hidden="1" customHeight="1" x14ac:dyDescent="0.25">
      <c r="B977" s="554">
        <f>Peru!B276</f>
        <v>0</v>
      </c>
      <c r="C977" s="554" t="e">
        <f>Peru!#REF!</f>
        <v>#REF!</v>
      </c>
      <c r="D977" s="554">
        <f>Peru!C276</f>
        <v>0</v>
      </c>
      <c r="E977" s="554">
        <f>Peru!D276</f>
        <v>0</v>
      </c>
      <c r="F977" s="118">
        <v>0</v>
      </c>
      <c r="G977" s="107">
        <f t="shared" si="24"/>
        <v>0</v>
      </c>
      <c r="H977" s="96">
        <f>Peru!G276</f>
        <v>0</v>
      </c>
      <c r="I977" s="563">
        <f>Peru!H276</f>
        <v>0</v>
      </c>
      <c r="J977" s="96" t="s">
        <v>837</v>
      </c>
      <c r="M977" s="96"/>
    </row>
    <row r="978" spans="2:13" ht="18" hidden="1" customHeight="1" x14ac:dyDescent="0.25">
      <c r="B978" s="554">
        <f>Peru!B277</f>
        <v>0</v>
      </c>
      <c r="C978" s="554" t="e">
        <f>Peru!#REF!</f>
        <v>#REF!</v>
      </c>
      <c r="D978" s="554">
        <f>Peru!C277</f>
        <v>0</v>
      </c>
      <c r="E978" s="554">
        <f>Peru!D277</f>
        <v>0</v>
      </c>
      <c r="F978" s="118">
        <v>0</v>
      </c>
      <c r="G978" s="107">
        <f t="shared" si="24"/>
        <v>0</v>
      </c>
      <c r="H978" s="96">
        <f>Peru!G277</f>
        <v>0</v>
      </c>
      <c r="I978" s="563">
        <f>Peru!H277</f>
        <v>0</v>
      </c>
      <c r="J978" s="96" t="s">
        <v>837</v>
      </c>
      <c r="M978" s="96"/>
    </row>
    <row r="979" spans="2:13" ht="18" hidden="1" customHeight="1" x14ac:dyDescent="0.25">
      <c r="B979" s="554">
        <f>Peru!B278</f>
        <v>0</v>
      </c>
      <c r="C979" s="554" t="e">
        <f>Peru!#REF!</f>
        <v>#REF!</v>
      </c>
      <c r="D979" s="554">
        <f>Peru!C278</f>
        <v>0</v>
      </c>
      <c r="E979" s="554">
        <f>Peru!D278</f>
        <v>0</v>
      </c>
      <c r="F979" s="118">
        <v>0</v>
      </c>
      <c r="G979" s="107">
        <f t="shared" si="24"/>
        <v>0</v>
      </c>
      <c r="H979" s="96">
        <f>Peru!G278</f>
        <v>0</v>
      </c>
      <c r="I979" s="563">
        <f>Peru!H278</f>
        <v>0</v>
      </c>
      <c r="J979" s="96" t="s">
        <v>837</v>
      </c>
      <c r="M979" s="96"/>
    </row>
    <row r="980" spans="2:13" ht="18" hidden="1" customHeight="1" x14ac:dyDescent="0.25">
      <c r="B980" s="554">
        <f>Peru!B279</f>
        <v>0</v>
      </c>
      <c r="C980" s="554" t="e">
        <f>Peru!#REF!</f>
        <v>#REF!</v>
      </c>
      <c r="D980" s="554">
        <f>Peru!C279</f>
        <v>0</v>
      </c>
      <c r="E980" s="554">
        <f>Peru!D279</f>
        <v>0</v>
      </c>
      <c r="F980" s="118">
        <v>0</v>
      </c>
      <c r="G980" s="107">
        <f t="shared" si="24"/>
        <v>0</v>
      </c>
      <c r="H980" s="96">
        <f>Peru!G279</f>
        <v>0</v>
      </c>
      <c r="I980" s="563">
        <f>Peru!H279</f>
        <v>0</v>
      </c>
      <c r="J980" s="96" t="s">
        <v>837</v>
      </c>
      <c r="M980" s="96"/>
    </row>
    <row r="981" spans="2:13" ht="18" hidden="1" customHeight="1" x14ac:dyDescent="0.25">
      <c r="B981" s="554">
        <f>Peru!B280</f>
        <v>0</v>
      </c>
      <c r="C981" s="554" t="e">
        <f>Peru!#REF!</f>
        <v>#REF!</v>
      </c>
      <c r="D981" s="554">
        <f>Peru!C280</f>
        <v>0</v>
      </c>
      <c r="E981" s="554">
        <f>Peru!D280</f>
        <v>0</v>
      </c>
      <c r="F981" s="118">
        <v>0</v>
      </c>
      <c r="G981" s="107">
        <f t="shared" si="24"/>
        <v>0</v>
      </c>
      <c r="H981" s="96">
        <f>Peru!G280</f>
        <v>0</v>
      </c>
      <c r="I981" s="563">
        <f>Peru!H280</f>
        <v>0</v>
      </c>
      <c r="J981" s="96" t="s">
        <v>837</v>
      </c>
      <c r="M981" s="96"/>
    </row>
    <row r="982" spans="2:13" ht="18" hidden="1" customHeight="1" x14ac:dyDescent="0.25">
      <c r="B982" s="554">
        <f>Peru!B281</f>
        <v>0</v>
      </c>
      <c r="C982" s="554" t="e">
        <f>Peru!#REF!</f>
        <v>#REF!</v>
      </c>
      <c r="D982" s="554">
        <f>Peru!C281</f>
        <v>0</v>
      </c>
      <c r="E982" s="554">
        <f>Peru!D281</f>
        <v>0</v>
      </c>
      <c r="F982" s="118">
        <v>0</v>
      </c>
      <c r="G982" s="107">
        <f t="shared" si="24"/>
        <v>0</v>
      </c>
      <c r="H982" s="96">
        <f>Peru!G281</f>
        <v>0</v>
      </c>
      <c r="I982" s="563">
        <f>Peru!H281</f>
        <v>0</v>
      </c>
      <c r="J982" s="96" t="s">
        <v>837</v>
      </c>
      <c r="M982" s="96"/>
    </row>
    <row r="983" spans="2:13" ht="18" hidden="1" customHeight="1" x14ac:dyDescent="0.25">
      <c r="B983" s="554">
        <f>Peru!B282</f>
        <v>0</v>
      </c>
      <c r="C983" s="554" t="e">
        <f>Peru!#REF!</f>
        <v>#REF!</v>
      </c>
      <c r="D983" s="554">
        <f>Peru!C282</f>
        <v>0</v>
      </c>
      <c r="E983" s="554">
        <f>Peru!D282</f>
        <v>0</v>
      </c>
      <c r="F983" s="118">
        <v>0</v>
      </c>
      <c r="G983" s="107">
        <f t="shared" si="24"/>
        <v>0</v>
      </c>
      <c r="H983" s="96">
        <f>Peru!G282</f>
        <v>0</v>
      </c>
      <c r="I983" s="563">
        <f>Peru!H282</f>
        <v>0</v>
      </c>
      <c r="J983" s="96" t="s">
        <v>837</v>
      </c>
      <c r="M983" s="96"/>
    </row>
    <row r="984" spans="2:13" ht="18" hidden="1" customHeight="1" x14ac:dyDescent="0.25">
      <c r="B984" s="554">
        <f>Peru!B283</f>
        <v>0</v>
      </c>
      <c r="C984" s="554" t="e">
        <f>Peru!#REF!</f>
        <v>#REF!</v>
      </c>
      <c r="D984" s="554">
        <f>Peru!C283</f>
        <v>0</v>
      </c>
      <c r="E984" s="554">
        <f>Peru!D283</f>
        <v>0</v>
      </c>
      <c r="F984" s="118">
        <v>0</v>
      </c>
      <c r="G984" s="107">
        <f t="shared" si="24"/>
        <v>0</v>
      </c>
      <c r="H984" s="96">
        <f>Peru!G283</f>
        <v>0</v>
      </c>
      <c r="I984" s="563">
        <f>Peru!H283</f>
        <v>0</v>
      </c>
      <c r="J984" s="96" t="s">
        <v>837</v>
      </c>
      <c r="M984" s="96"/>
    </row>
    <row r="985" spans="2:13" ht="18" hidden="1" customHeight="1" x14ac:dyDescent="0.25">
      <c r="B985" s="554">
        <f>Peru!B284</f>
        <v>0</v>
      </c>
      <c r="C985" s="554" t="e">
        <f>Peru!#REF!</f>
        <v>#REF!</v>
      </c>
      <c r="D985" s="554">
        <f>Peru!C284</f>
        <v>0</v>
      </c>
      <c r="E985" s="554">
        <f>Peru!D284</f>
        <v>0</v>
      </c>
      <c r="F985" s="118">
        <v>0</v>
      </c>
      <c r="G985" s="107">
        <f t="shared" si="24"/>
        <v>0</v>
      </c>
      <c r="H985" s="96">
        <f>Peru!G284</f>
        <v>0</v>
      </c>
      <c r="I985" s="563">
        <f>Peru!H284</f>
        <v>0</v>
      </c>
      <c r="J985" s="96" t="s">
        <v>837</v>
      </c>
      <c r="M985" s="96"/>
    </row>
    <row r="986" spans="2:13" ht="18" hidden="1" customHeight="1" x14ac:dyDescent="0.25">
      <c r="B986" s="554">
        <f>Peru!B285</f>
        <v>0</v>
      </c>
      <c r="C986" s="554" t="e">
        <f>Peru!#REF!</f>
        <v>#REF!</v>
      </c>
      <c r="D986" s="554">
        <f>Peru!C285</f>
        <v>0</v>
      </c>
      <c r="E986" s="554">
        <f>Peru!D285</f>
        <v>0</v>
      </c>
      <c r="F986" s="118">
        <v>0</v>
      </c>
      <c r="G986" s="107">
        <f t="shared" si="24"/>
        <v>0</v>
      </c>
      <c r="H986" s="96">
        <f>Peru!G285</f>
        <v>0</v>
      </c>
      <c r="I986" s="563">
        <f>Peru!H285</f>
        <v>0</v>
      </c>
      <c r="J986" s="96" t="s">
        <v>837</v>
      </c>
      <c r="M986" s="96"/>
    </row>
    <row r="987" spans="2:13" ht="18" hidden="1" customHeight="1" x14ac:dyDescent="0.25">
      <c r="B987" s="554">
        <f>Peru!B286</f>
        <v>0</v>
      </c>
      <c r="C987" s="554" t="e">
        <f>Peru!#REF!</f>
        <v>#REF!</v>
      </c>
      <c r="D987" s="554">
        <f>Peru!C286</f>
        <v>0</v>
      </c>
      <c r="E987" s="554">
        <f>Peru!D286</f>
        <v>0</v>
      </c>
      <c r="F987" s="118">
        <v>0</v>
      </c>
      <c r="G987" s="107">
        <f t="shared" si="24"/>
        <v>0</v>
      </c>
      <c r="H987" s="96">
        <f>Peru!G286</f>
        <v>0</v>
      </c>
      <c r="I987" s="563">
        <f>Peru!H286</f>
        <v>0</v>
      </c>
      <c r="J987" s="96" t="s">
        <v>837</v>
      </c>
      <c r="M987" s="96"/>
    </row>
    <row r="988" spans="2:13" ht="18" hidden="1" customHeight="1" x14ac:dyDescent="0.25">
      <c r="B988" s="554">
        <f>Peru!B287</f>
        <v>0</v>
      </c>
      <c r="C988" s="554" t="e">
        <f>Peru!#REF!</f>
        <v>#REF!</v>
      </c>
      <c r="D988" s="554">
        <f>Peru!C287</f>
        <v>0</v>
      </c>
      <c r="E988" s="554">
        <f>Peru!D287</f>
        <v>0</v>
      </c>
      <c r="F988" s="118">
        <v>0</v>
      </c>
      <c r="G988" s="107">
        <f t="shared" si="24"/>
        <v>0</v>
      </c>
      <c r="H988" s="96">
        <f>Peru!G287</f>
        <v>0</v>
      </c>
      <c r="I988" s="563">
        <f>Peru!H287</f>
        <v>0</v>
      </c>
      <c r="J988" s="96" t="s">
        <v>837</v>
      </c>
      <c r="M988" s="96"/>
    </row>
    <row r="989" spans="2:13" ht="18" hidden="1" customHeight="1" x14ac:dyDescent="0.25">
      <c r="B989" s="554">
        <f>Peru!B288</f>
        <v>0</v>
      </c>
      <c r="C989" s="554" t="e">
        <f>Peru!#REF!</f>
        <v>#REF!</v>
      </c>
      <c r="D989" s="554">
        <f>Peru!C288</f>
        <v>0</v>
      </c>
      <c r="E989" s="554">
        <f>Peru!D288</f>
        <v>0</v>
      </c>
      <c r="F989" s="118">
        <v>0</v>
      </c>
      <c r="G989" s="107">
        <f t="shared" si="24"/>
        <v>0</v>
      </c>
      <c r="H989" s="96">
        <f>Peru!G288</f>
        <v>0</v>
      </c>
      <c r="I989" s="563">
        <f>Peru!H288</f>
        <v>0</v>
      </c>
      <c r="J989" s="96" t="s">
        <v>837</v>
      </c>
      <c r="M989" s="96"/>
    </row>
    <row r="990" spans="2:13" ht="18" hidden="1" customHeight="1" x14ac:dyDescent="0.25">
      <c r="B990" s="554">
        <f>Peru!B289</f>
        <v>0</v>
      </c>
      <c r="C990" s="554" t="e">
        <f>Peru!#REF!</f>
        <v>#REF!</v>
      </c>
      <c r="D990" s="554">
        <f>Peru!C289</f>
        <v>0</v>
      </c>
      <c r="E990" s="554">
        <f>Peru!D289</f>
        <v>0</v>
      </c>
      <c r="F990" s="118">
        <v>0</v>
      </c>
      <c r="G990" s="107">
        <f t="shared" si="24"/>
        <v>0</v>
      </c>
      <c r="H990" s="96">
        <f>Peru!G289</f>
        <v>0</v>
      </c>
      <c r="I990" s="563">
        <f>Peru!H289</f>
        <v>0</v>
      </c>
      <c r="J990" s="96" t="s">
        <v>837</v>
      </c>
      <c r="M990" s="96"/>
    </row>
    <row r="991" spans="2:13" ht="18" hidden="1" customHeight="1" x14ac:dyDescent="0.25">
      <c r="B991" s="554">
        <f>Peru!B290</f>
        <v>0</v>
      </c>
      <c r="C991" s="554" t="e">
        <f>Peru!#REF!</f>
        <v>#REF!</v>
      </c>
      <c r="D991" s="554">
        <f>Peru!C290</f>
        <v>0</v>
      </c>
      <c r="E991" s="554">
        <f>Peru!D290</f>
        <v>0</v>
      </c>
      <c r="F991" s="118">
        <v>0</v>
      </c>
      <c r="G991" s="107">
        <f t="shared" si="24"/>
        <v>0</v>
      </c>
      <c r="H991" s="96">
        <f>Peru!G290</f>
        <v>0</v>
      </c>
      <c r="I991" s="563">
        <f>Peru!H290</f>
        <v>0</v>
      </c>
      <c r="J991" s="96" t="s">
        <v>837</v>
      </c>
      <c r="M991" s="96"/>
    </row>
    <row r="992" spans="2:13" ht="18" hidden="1" customHeight="1" x14ac:dyDescent="0.25">
      <c r="B992" s="554">
        <f>Peru!B291</f>
        <v>0</v>
      </c>
      <c r="C992" s="554" t="e">
        <f>Peru!#REF!</f>
        <v>#REF!</v>
      </c>
      <c r="D992" s="554">
        <f>Peru!C291</f>
        <v>0</v>
      </c>
      <c r="E992" s="554">
        <f>Peru!D291</f>
        <v>0</v>
      </c>
      <c r="F992" s="118">
        <v>0</v>
      </c>
      <c r="G992" s="107">
        <f t="shared" si="24"/>
        <v>0</v>
      </c>
      <c r="H992" s="96">
        <f>Peru!G291</f>
        <v>0</v>
      </c>
      <c r="I992" s="563">
        <f>Peru!H291</f>
        <v>0</v>
      </c>
      <c r="J992" s="96" t="s">
        <v>837</v>
      </c>
      <c r="M992" s="96"/>
    </row>
    <row r="993" spans="2:13" ht="18" hidden="1" customHeight="1" x14ac:dyDescent="0.25">
      <c r="B993" s="554">
        <f>Peru!B292</f>
        <v>0</v>
      </c>
      <c r="C993" s="554" t="e">
        <f>Peru!#REF!</f>
        <v>#REF!</v>
      </c>
      <c r="D993" s="554">
        <f>Peru!C292</f>
        <v>0</v>
      </c>
      <c r="E993" s="554">
        <f>Peru!D292</f>
        <v>0</v>
      </c>
      <c r="F993" s="118">
        <v>0</v>
      </c>
      <c r="G993" s="107">
        <f t="shared" si="24"/>
        <v>0</v>
      </c>
      <c r="H993" s="96">
        <f>Peru!G292</f>
        <v>0</v>
      </c>
      <c r="I993" s="563">
        <f>Peru!H292</f>
        <v>0</v>
      </c>
      <c r="J993" s="96" t="s">
        <v>837</v>
      </c>
      <c r="M993" s="96"/>
    </row>
    <row r="994" spans="2:13" ht="18" hidden="1" customHeight="1" x14ac:dyDescent="0.25">
      <c r="B994" s="554">
        <f>Peru!B293</f>
        <v>0</v>
      </c>
      <c r="C994" s="554" t="e">
        <f>Peru!#REF!</f>
        <v>#REF!</v>
      </c>
      <c r="D994" s="554">
        <f>Peru!C293</f>
        <v>0</v>
      </c>
      <c r="E994" s="554">
        <f>Peru!D293</f>
        <v>0</v>
      </c>
      <c r="F994" s="118">
        <v>0</v>
      </c>
      <c r="G994" s="107">
        <f t="shared" si="24"/>
        <v>0</v>
      </c>
      <c r="H994" s="96">
        <f>Peru!G293</f>
        <v>0</v>
      </c>
      <c r="I994" s="563">
        <f>Peru!H293</f>
        <v>0</v>
      </c>
      <c r="J994" s="96" t="s">
        <v>837</v>
      </c>
      <c r="M994" s="96"/>
    </row>
    <row r="995" spans="2:13" ht="18" hidden="1" customHeight="1" x14ac:dyDescent="0.25">
      <c r="B995" s="554">
        <f>Peru!B294</f>
        <v>0</v>
      </c>
      <c r="C995" s="554" t="e">
        <f>Peru!#REF!</f>
        <v>#REF!</v>
      </c>
      <c r="D995" s="554">
        <f>Peru!C294</f>
        <v>0</v>
      </c>
      <c r="E995" s="554">
        <f>Peru!D294</f>
        <v>0</v>
      </c>
      <c r="F995" s="118">
        <v>0</v>
      </c>
      <c r="G995" s="107">
        <f t="shared" si="24"/>
        <v>0</v>
      </c>
      <c r="H995" s="96">
        <f>Peru!G294</f>
        <v>0</v>
      </c>
      <c r="I995" s="563">
        <f>Peru!H294</f>
        <v>0</v>
      </c>
      <c r="J995" s="96" t="s">
        <v>837</v>
      </c>
      <c r="M995" s="96"/>
    </row>
    <row r="996" spans="2:13" ht="18" hidden="1" customHeight="1" x14ac:dyDescent="0.25">
      <c r="B996" s="554">
        <f>Peru!B295</f>
        <v>0</v>
      </c>
      <c r="C996" s="554" t="e">
        <f>Peru!#REF!</f>
        <v>#REF!</v>
      </c>
      <c r="D996" s="554">
        <f>Peru!C295</f>
        <v>0</v>
      </c>
      <c r="E996" s="554">
        <f>Peru!D295</f>
        <v>0</v>
      </c>
      <c r="F996" s="118">
        <v>0</v>
      </c>
      <c r="G996" s="107">
        <f t="shared" si="24"/>
        <v>0</v>
      </c>
      <c r="H996" s="96">
        <f>Peru!G295</f>
        <v>0</v>
      </c>
      <c r="I996" s="563">
        <f>Peru!H295</f>
        <v>0</v>
      </c>
      <c r="J996" s="96" t="s">
        <v>837</v>
      </c>
      <c r="M996" s="96"/>
    </row>
    <row r="997" spans="2:13" ht="18" hidden="1" customHeight="1" x14ac:dyDescent="0.25">
      <c r="B997" s="554">
        <f>Peru!B296</f>
        <v>0</v>
      </c>
      <c r="C997" s="554" t="e">
        <f>Peru!#REF!</f>
        <v>#REF!</v>
      </c>
      <c r="D997" s="554">
        <f>Peru!C296</f>
        <v>0</v>
      </c>
      <c r="E997" s="554">
        <f>Peru!D296</f>
        <v>0</v>
      </c>
      <c r="F997" s="118">
        <v>0</v>
      </c>
      <c r="G997" s="107">
        <f t="shared" si="24"/>
        <v>0</v>
      </c>
      <c r="H997" s="96">
        <f>Peru!G296</f>
        <v>0</v>
      </c>
      <c r="I997" s="563">
        <f>Peru!H296</f>
        <v>0</v>
      </c>
      <c r="J997" s="96" t="s">
        <v>837</v>
      </c>
      <c r="M997" s="96"/>
    </row>
    <row r="998" spans="2:13" ht="18" hidden="1" customHeight="1" x14ac:dyDescent="0.25">
      <c r="B998" s="554">
        <f>Peru!B297</f>
        <v>0</v>
      </c>
      <c r="C998" s="554" t="e">
        <f>Peru!#REF!</f>
        <v>#REF!</v>
      </c>
      <c r="D998" s="554">
        <f>Peru!C297</f>
        <v>0</v>
      </c>
      <c r="E998" s="554">
        <f>Peru!D297</f>
        <v>0</v>
      </c>
      <c r="F998" s="118">
        <v>0</v>
      </c>
      <c r="G998" s="107">
        <f t="shared" si="24"/>
        <v>0</v>
      </c>
      <c r="H998" s="96">
        <f>Peru!G297</f>
        <v>0</v>
      </c>
      <c r="I998" s="563">
        <f>Peru!H297</f>
        <v>0</v>
      </c>
      <c r="J998" s="96" t="s">
        <v>837</v>
      </c>
      <c r="M998" s="96"/>
    </row>
    <row r="999" spans="2:13" ht="18" hidden="1" customHeight="1" thickBot="1" x14ac:dyDescent="0.3">
      <c r="B999" s="554">
        <f>Peru!B298</f>
        <v>0</v>
      </c>
      <c r="C999" s="554" t="e">
        <f>Peru!#REF!</f>
        <v>#REF!</v>
      </c>
      <c r="D999" s="554">
        <f>Peru!C298</f>
        <v>0</v>
      </c>
      <c r="E999" s="554">
        <f>Peru!D298</f>
        <v>0</v>
      </c>
      <c r="F999" s="587">
        <v>0</v>
      </c>
      <c r="G999" s="583">
        <f t="shared" si="24"/>
        <v>0</v>
      </c>
      <c r="H999" s="650">
        <f>Peru!G298</f>
        <v>0</v>
      </c>
      <c r="I999" s="651">
        <f>Peru!H298</f>
        <v>0</v>
      </c>
      <c r="J999" s="650" t="s">
        <v>837</v>
      </c>
      <c r="M999" s="96"/>
    </row>
    <row r="1000" spans="2:13" ht="18" hidden="1" customHeight="1" x14ac:dyDescent="0.25">
      <c r="B1000" s="343" t="str">
        <f>Lafayette!B347</f>
        <v>68532199AC</v>
      </c>
      <c r="C1000" s="291" t="str">
        <f>Lafayette!C347</f>
        <v>68532199AC</v>
      </c>
      <c r="D1000" s="290" t="str">
        <f>Lafayette!D347</f>
        <v>durango front brake pads</v>
      </c>
      <c r="E1000" s="659">
        <f>Lafayette!E347</f>
        <v>5</v>
      </c>
      <c r="F1000" s="432">
        <v>0</v>
      </c>
      <c r="G1000" s="433">
        <f t="shared" si="24"/>
        <v>0</v>
      </c>
      <c r="H1000" s="434" t="s">
        <v>7</v>
      </c>
      <c r="I1000" s="435">
        <f>Lafayette!I347</f>
        <v>0</v>
      </c>
      <c r="J1000" s="684" t="s">
        <v>840</v>
      </c>
      <c r="M1000" s="96"/>
    </row>
    <row r="1001" spans="2:13" ht="18" customHeight="1" x14ac:dyDescent="0.25">
      <c r="B1001" s="562" t="str">
        <f>Lafayette!B348</f>
        <v>04755349AA</v>
      </c>
      <c r="C1001" s="147" t="str">
        <f>Lafayette!C348</f>
        <v>04755349AA</v>
      </c>
      <c r="D1001" s="147" t="str">
        <f>Lafayette!D348</f>
        <v>durango front brake rotor</v>
      </c>
      <c r="E1001" s="675">
        <f>Lafayette!E348</f>
        <v>10</v>
      </c>
      <c r="F1001" s="679">
        <v>0</v>
      </c>
      <c r="G1001" s="107">
        <f t="shared" si="24"/>
        <v>0</v>
      </c>
      <c r="H1001" s="96" t="str">
        <f>Lafayette!H348</f>
        <v>OEM</v>
      </c>
      <c r="I1001" s="563">
        <f>Lafayette!I348</f>
        <v>0</v>
      </c>
      <c r="J1001" s="683" t="s">
        <v>840</v>
      </c>
      <c r="L1001" s="23" t="s">
        <v>1205</v>
      </c>
      <c r="M1001" s="96">
        <v>1001</v>
      </c>
    </row>
    <row r="1002" spans="2:13" ht="18" hidden="1" customHeight="1" x14ac:dyDescent="0.25">
      <c r="B1002" s="562">
        <f>Lafayette!B349</f>
        <v>0</v>
      </c>
      <c r="C1002" s="147">
        <f>Lafayette!C349</f>
        <v>0</v>
      </c>
      <c r="D1002" s="147">
        <f>Lafayette!D349</f>
        <v>0</v>
      </c>
      <c r="E1002" s="675">
        <f>Lafayette!E349</f>
        <v>0</v>
      </c>
      <c r="F1002" s="118">
        <v>0</v>
      </c>
      <c r="G1002" s="107">
        <f t="shared" si="24"/>
        <v>0</v>
      </c>
      <c r="H1002" s="96">
        <f>Lafayette!H349</f>
        <v>0</v>
      </c>
      <c r="I1002" s="563">
        <f>Lafayette!I349</f>
        <v>0</v>
      </c>
      <c r="J1002" s="96" t="s">
        <v>840</v>
      </c>
      <c r="M1002" s="96"/>
    </row>
    <row r="1003" spans="2:13" ht="18" hidden="1" customHeight="1" x14ac:dyDescent="0.25">
      <c r="B1003" s="562">
        <f>Lafayette!B350</f>
        <v>0</v>
      </c>
      <c r="C1003" s="147">
        <f>Lafayette!C350</f>
        <v>0</v>
      </c>
      <c r="D1003" s="147">
        <f>Lafayette!D350</f>
        <v>0</v>
      </c>
      <c r="E1003" s="675">
        <f>Lafayette!E350</f>
        <v>0</v>
      </c>
      <c r="F1003" s="118">
        <v>0</v>
      </c>
      <c r="G1003" s="107">
        <f t="shared" si="24"/>
        <v>0</v>
      </c>
      <c r="H1003" s="96">
        <f>Lafayette!H350</f>
        <v>0</v>
      </c>
      <c r="I1003" s="563">
        <f>Lafayette!I350</f>
        <v>0</v>
      </c>
      <c r="J1003" s="96" t="s">
        <v>840</v>
      </c>
      <c r="M1003" s="96"/>
    </row>
    <row r="1004" spans="2:13" ht="18" hidden="1" customHeight="1" x14ac:dyDescent="0.25">
      <c r="B1004" s="562">
        <f>Lafayette!B351</f>
        <v>0</v>
      </c>
      <c r="C1004" s="147">
        <f>Lafayette!C351</f>
        <v>0</v>
      </c>
      <c r="D1004" s="147">
        <f>Lafayette!D351</f>
        <v>0</v>
      </c>
      <c r="E1004" s="675">
        <f>Lafayette!E351</f>
        <v>0</v>
      </c>
      <c r="F1004" s="118">
        <v>0</v>
      </c>
      <c r="G1004" s="107">
        <f t="shared" si="24"/>
        <v>0</v>
      </c>
      <c r="H1004" s="96">
        <f>Lafayette!H351</f>
        <v>0</v>
      </c>
      <c r="I1004" s="563">
        <f>Lafayette!I351</f>
        <v>0</v>
      </c>
      <c r="J1004" s="96" t="s">
        <v>840</v>
      </c>
      <c r="M1004" s="96"/>
    </row>
    <row r="1005" spans="2:13" ht="18" hidden="1" customHeight="1" x14ac:dyDescent="0.25">
      <c r="B1005" s="562">
        <f>Lafayette!B352</f>
        <v>0</v>
      </c>
      <c r="C1005" s="147">
        <f>Lafayette!C352</f>
        <v>0</v>
      </c>
      <c r="D1005" s="147">
        <f>Lafayette!D352</f>
        <v>0</v>
      </c>
      <c r="E1005" s="675">
        <f>Lafayette!E352</f>
        <v>0</v>
      </c>
      <c r="F1005" s="118">
        <v>0</v>
      </c>
      <c r="G1005" s="107">
        <f t="shared" si="24"/>
        <v>0</v>
      </c>
      <c r="H1005" s="96">
        <f>Lafayette!H352</f>
        <v>0</v>
      </c>
      <c r="I1005" s="563">
        <f>Lafayette!I352</f>
        <v>0</v>
      </c>
      <c r="J1005" s="96" t="s">
        <v>840</v>
      </c>
      <c r="M1005" s="96"/>
    </row>
    <row r="1006" spans="2:13" ht="18" hidden="1" customHeight="1" x14ac:dyDescent="0.25">
      <c r="B1006" s="562">
        <f>Lafayette!B353</f>
        <v>0</v>
      </c>
      <c r="C1006" s="147">
        <f>Lafayette!C353</f>
        <v>0</v>
      </c>
      <c r="D1006" s="147">
        <f>Lafayette!D353</f>
        <v>0</v>
      </c>
      <c r="E1006" s="675">
        <f>Lafayette!E353</f>
        <v>0</v>
      </c>
      <c r="F1006" s="118">
        <v>0</v>
      </c>
      <c r="G1006" s="107">
        <f t="shared" si="24"/>
        <v>0</v>
      </c>
      <c r="H1006" s="96">
        <f>Lafayette!H353</f>
        <v>0</v>
      </c>
      <c r="I1006" s="563">
        <f>Lafayette!I353</f>
        <v>0</v>
      </c>
      <c r="J1006" s="96" t="s">
        <v>840</v>
      </c>
      <c r="M1006" s="96"/>
    </row>
    <row r="1007" spans="2:13" ht="18" hidden="1" customHeight="1" x14ac:dyDescent="0.25">
      <c r="B1007" s="562">
        <f>Lafayette!B354</f>
        <v>0</v>
      </c>
      <c r="C1007" s="147">
        <f>Lafayette!C354</f>
        <v>0</v>
      </c>
      <c r="D1007" s="147">
        <f>Lafayette!D354</f>
        <v>0</v>
      </c>
      <c r="E1007" s="675">
        <f>Lafayette!E354</f>
        <v>0</v>
      </c>
      <c r="F1007" s="118">
        <v>0</v>
      </c>
      <c r="G1007" s="107">
        <f t="shared" si="24"/>
        <v>0</v>
      </c>
      <c r="H1007" s="96">
        <f>Lafayette!H354</f>
        <v>0</v>
      </c>
      <c r="I1007" s="563">
        <f>Lafayette!I354</f>
        <v>0</v>
      </c>
      <c r="J1007" s="96" t="s">
        <v>840</v>
      </c>
      <c r="M1007" s="96"/>
    </row>
    <row r="1008" spans="2:13" ht="18" hidden="1" customHeight="1" x14ac:dyDescent="0.25">
      <c r="B1008" s="562">
        <f>Lafayette!B355</f>
        <v>0</v>
      </c>
      <c r="C1008" s="147">
        <f>Lafayette!C355</f>
        <v>0</v>
      </c>
      <c r="D1008" s="147">
        <f>Lafayette!D355</f>
        <v>0</v>
      </c>
      <c r="E1008" s="675">
        <f>Lafayette!E355</f>
        <v>0</v>
      </c>
      <c r="F1008" s="118">
        <v>0</v>
      </c>
      <c r="G1008" s="107">
        <f t="shared" si="24"/>
        <v>0</v>
      </c>
      <c r="H1008" s="96">
        <f>Lafayette!H355</f>
        <v>0</v>
      </c>
      <c r="I1008" s="563">
        <f>Lafayette!I355</f>
        <v>0</v>
      </c>
      <c r="J1008" s="96" t="s">
        <v>840</v>
      </c>
      <c r="M1008" s="96"/>
    </row>
    <row r="1009" spans="2:13" ht="18" hidden="1" customHeight="1" x14ac:dyDescent="0.25">
      <c r="B1009" s="562">
        <f>Lafayette!B356</f>
        <v>0</v>
      </c>
      <c r="C1009" s="147">
        <f>Lafayette!C356</f>
        <v>0</v>
      </c>
      <c r="D1009" s="147">
        <f>Lafayette!D356</f>
        <v>0</v>
      </c>
      <c r="E1009" s="675">
        <f>Lafayette!E356</f>
        <v>0</v>
      </c>
      <c r="F1009" s="118">
        <v>0</v>
      </c>
      <c r="G1009" s="107">
        <f t="shared" si="24"/>
        <v>0</v>
      </c>
      <c r="H1009" s="96">
        <f>Lafayette!H356</f>
        <v>0</v>
      </c>
      <c r="I1009" s="563">
        <f>Lafayette!I356</f>
        <v>0</v>
      </c>
      <c r="J1009" s="96" t="s">
        <v>840</v>
      </c>
      <c r="M1009" s="96"/>
    </row>
    <row r="1010" spans="2:13" ht="18" hidden="1" customHeight="1" x14ac:dyDescent="0.25">
      <c r="B1010" s="562">
        <f>Lafayette!B357</f>
        <v>0</v>
      </c>
      <c r="C1010" s="147">
        <f>Lafayette!C357</f>
        <v>0</v>
      </c>
      <c r="D1010" s="147">
        <f>Lafayette!D357</f>
        <v>0</v>
      </c>
      <c r="E1010" s="675">
        <f>Lafayette!E357</f>
        <v>0</v>
      </c>
      <c r="F1010" s="118">
        <v>0</v>
      </c>
      <c r="G1010" s="107">
        <f t="shared" si="24"/>
        <v>0</v>
      </c>
      <c r="H1010" s="96">
        <f>Lafayette!H357</f>
        <v>0</v>
      </c>
      <c r="I1010" s="563">
        <f>Lafayette!I357</f>
        <v>0</v>
      </c>
      <c r="J1010" s="96" t="s">
        <v>840</v>
      </c>
      <c r="M1010" s="96"/>
    </row>
    <row r="1011" spans="2:13" ht="18" hidden="1" customHeight="1" x14ac:dyDescent="0.25">
      <c r="B1011" s="562">
        <f>Lafayette!B358</f>
        <v>0</v>
      </c>
      <c r="C1011" s="147">
        <f>Lafayette!C358</f>
        <v>0</v>
      </c>
      <c r="D1011" s="147">
        <f>Lafayette!D358</f>
        <v>0</v>
      </c>
      <c r="E1011" s="675">
        <f>Lafayette!E358</f>
        <v>0</v>
      </c>
      <c r="F1011" s="118">
        <v>0</v>
      </c>
      <c r="G1011" s="107">
        <f t="shared" si="24"/>
        <v>0</v>
      </c>
      <c r="H1011" s="96">
        <f>Lafayette!H358</f>
        <v>0</v>
      </c>
      <c r="I1011" s="563">
        <f>Lafayette!I358</f>
        <v>0</v>
      </c>
      <c r="J1011" s="96" t="s">
        <v>840</v>
      </c>
      <c r="M1011" s="96"/>
    </row>
    <row r="1012" spans="2:13" ht="18" hidden="1" customHeight="1" x14ac:dyDescent="0.25">
      <c r="B1012" s="562">
        <f>Lafayette!B359</f>
        <v>0</v>
      </c>
      <c r="C1012" s="147">
        <f>Lafayette!C359</f>
        <v>0</v>
      </c>
      <c r="D1012" s="147">
        <f>Lafayette!D359</f>
        <v>0</v>
      </c>
      <c r="E1012" s="675">
        <f>Lafayette!E359</f>
        <v>0</v>
      </c>
      <c r="F1012" s="118">
        <v>0</v>
      </c>
      <c r="G1012" s="107">
        <f t="shared" si="24"/>
        <v>0</v>
      </c>
      <c r="H1012" s="96">
        <f>Lafayette!H359</f>
        <v>0</v>
      </c>
      <c r="I1012" s="563">
        <f>Lafayette!I359</f>
        <v>0</v>
      </c>
      <c r="J1012" s="96" t="s">
        <v>840</v>
      </c>
      <c r="M1012" s="96"/>
    </row>
    <row r="1013" spans="2:13" ht="18" hidden="1" customHeight="1" x14ac:dyDescent="0.25">
      <c r="B1013" s="562">
        <f>Lafayette!B360</f>
        <v>0</v>
      </c>
      <c r="C1013" s="147">
        <f>Lafayette!C360</f>
        <v>0</v>
      </c>
      <c r="D1013" s="147">
        <f>Lafayette!D360</f>
        <v>0</v>
      </c>
      <c r="E1013" s="675">
        <f>Lafayette!E360</f>
        <v>0</v>
      </c>
      <c r="F1013" s="118">
        <v>0</v>
      </c>
      <c r="G1013" s="107">
        <f t="shared" si="24"/>
        <v>0</v>
      </c>
      <c r="H1013" s="96">
        <f>Lafayette!H360</f>
        <v>0</v>
      </c>
      <c r="I1013" s="563">
        <f>Lafayette!I360</f>
        <v>0</v>
      </c>
      <c r="J1013" s="96" t="s">
        <v>840</v>
      </c>
      <c r="M1013" s="96"/>
    </row>
    <row r="1014" spans="2:13" ht="18" hidden="1" customHeight="1" x14ac:dyDescent="0.25">
      <c r="B1014" s="562">
        <f>Lafayette!B361</f>
        <v>0</v>
      </c>
      <c r="C1014" s="147">
        <f>Lafayette!C361</f>
        <v>0</v>
      </c>
      <c r="D1014" s="147">
        <f>Lafayette!D361</f>
        <v>0</v>
      </c>
      <c r="E1014" s="675">
        <f>Lafayette!E361</f>
        <v>0</v>
      </c>
      <c r="F1014" s="118">
        <v>0</v>
      </c>
      <c r="G1014" s="107">
        <f t="shared" si="24"/>
        <v>0</v>
      </c>
      <c r="H1014" s="96">
        <f>Lafayette!H361</f>
        <v>0</v>
      </c>
      <c r="I1014" s="563">
        <f>Lafayette!I361</f>
        <v>0</v>
      </c>
      <c r="J1014" s="96" t="s">
        <v>840</v>
      </c>
      <c r="M1014" s="96"/>
    </row>
    <row r="1015" spans="2:13" ht="18" hidden="1" customHeight="1" x14ac:dyDescent="0.25">
      <c r="B1015" s="562">
        <f>Lafayette!B362</f>
        <v>0</v>
      </c>
      <c r="C1015" s="147">
        <f>Lafayette!C362</f>
        <v>0</v>
      </c>
      <c r="D1015" s="147">
        <f>Lafayette!D362</f>
        <v>0</v>
      </c>
      <c r="E1015" s="675">
        <f>Lafayette!E362</f>
        <v>0</v>
      </c>
      <c r="F1015" s="118">
        <v>0</v>
      </c>
      <c r="G1015" s="107">
        <f t="shared" si="24"/>
        <v>0</v>
      </c>
      <c r="H1015" s="96">
        <f>Lafayette!H362</f>
        <v>0</v>
      </c>
      <c r="I1015" s="563">
        <f>Lafayette!I362</f>
        <v>0</v>
      </c>
      <c r="J1015" s="96" t="s">
        <v>840</v>
      </c>
      <c r="M1015" s="96"/>
    </row>
    <row r="1016" spans="2:13" ht="18" hidden="1" customHeight="1" x14ac:dyDescent="0.25">
      <c r="B1016" s="562">
        <f>Lafayette!B363</f>
        <v>0</v>
      </c>
      <c r="C1016" s="147">
        <f>Lafayette!C363</f>
        <v>0</v>
      </c>
      <c r="D1016" s="147">
        <f>Lafayette!D363</f>
        <v>0</v>
      </c>
      <c r="E1016" s="675">
        <f>Lafayette!E363</f>
        <v>0</v>
      </c>
      <c r="F1016" s="118">
        <v>0</v>
      </c>
      <c r="G1016" s="107">
        <f t="shared" si="24"/>
        <v>0</v>
      </c>
      <c r="H1016" s="96">
        <f>Lafayette!H363</f>
        <v>0</v>
      </c>
      <c r="I1016" s="563">
        <f>Lafayette!I363</f>
        <v>0</v>
      </c>
      <c r="J1016" s="96" t="s">
        <v>840</v>
      </c>
      <c r="M1016" s="96"/>
    </row>
    <row r="1017" spans="2:13" ht="18" hidden="1" customHeight="1" x14ac:dyDescent="0.25">
      <c r="B1017" s="562">
        <f>Lafayette!B364</f>
        <v>0</v>
      </c>
      <c r="C1017" s="147">
        <f>Lafayette!C364</f>
        <v>0</v>
      </c>
      <c r="D1017" s="147">
        <f>Lafayette!D364</f>
        <v>0</v>
      </c>
      <c r="E1017" s="675">
        <f>Lafayette!E364</f>
        <v>0</v>
      </c>
      <c r="F1017" s="118">
        <v>0</v>
      </c>
      <c r="G1017" s="107">
        <f t="shared" si="24"/>
        <v>0</v>
      </c>
      <c r="H1017" s="96">
        <f>Lafayette!H364</f>
        <v>0</v>
      </c>
      <c r="I1017" s="563">
        <f>Lafayette!I364</f>
        <v>0</v>
      </c>
      <c r="J1017" s="96" t="s">
        <v>840</v>
      </c>
      <c r="M1017" s="96"/>
    </row>
    <row r="1018" spans="2:13" ht="18" hidden="1" customHeight="1" x14ac:dyDescent="0.25">
      <c r="B1018" s="562">
        <f>Lafayette!B365</f>
        <v>0</v>
      </c>
      <c r="C1018" s="147">
        <f>Lafayette!C365</f>
        <v>0</v>
      </c>
      <c r="D1018" s="147">
        <f>Lafayette!D365</f>
        <v>0</v>
      </c>
      <c r="E1018" s="675">
        <f>Lafayette!E365</f>
        <v>0</v>
      </c>
      <c r="F1018" s="118">
        <v>0</v>
      </c>
      <c r="G1018" s="107">
        <f t="shared" si="24"/>
        <v>0</v>
      </c>
      <c r="H1018" s="96">
        <f>Lafayette!H365</f>
        <v>0</v>
      </c>
      <c r="I1018" s="563">
        <f>Lafayette!I365</f>
        <v>0</v>
      </c>
      <c r="J1018" s="96" t="s">
        <v>840</v>
      </c>
      <c r="M1018" s="96"/>
    </row>
    <row r="1019" spans="2:13" ht="18" hidden="1" customHeight="1" x14ac:dyDescent="0.25">
      <c r="B1019" s="562">
        <f>Lafayette!B366</f>
        <v>0</v>
      </c>
      <c r="C1019" s="147">
        <f>Lafayette!C366</f>
        <v>0</v>
      </c>
      <c r="D1019" s="147">
        <f>Lafayette!D366</f>
        <v>0</v>
      </c>
      <c r="E1019" s="675">
        <f>Lafayette!E366</f>
        <v>0</v>
      </c>
      <c r="F1019" s="118">
        <v>0</v>
      </c>
      <c r="G1019" s="107">
        <f t="shared" si="24"/>
        <v>0</v>
      </c>
      <c r="H1019" s="96">
        <f>Lafayette!H366</f>
        <v>0</v>
      </c>
      <c r="I1019" s="563">
        <f>Lafayette!I366</f>
        <v>0</v>
      </c>
      <c r="J1019" s="96" t="s">
        <v>840</v>
      </c>
      <c r="M1019" s="96"/>
    </row>
    <row r="1020" spans="2:13" ht="18" hidden="1" customHeight="1" x14ac:dyDescent="0.25">
      <c r="B1020" s="562">
        <f>Lafayette!B367</f>
        <v>0</v>
      </c>
      <c r="C1020" s="147">
        <f>Lafayette!C367</f>
        <v>0</v>
      </c>
      <c r="D1020" s="147">
        <f>Lafayette!D367</f>
        <v>0</v>
      </c>
      <c r="E1020" s="675">
        <f>Lafayette!E367</f>
        <v>0</v>
      </c>
      <c r="F1020" s="118">
        <v>0</v>
      </c>
      <c r="G1020" s="107">
        <f t="shared" si="24"/>
        <v>0</v>
      </c>
      <c r="H1020" s="96">
        <f>Lafayette!H367</f>
        <v>0</v>
      </c>
      <c r="I1020" s="563">
        <f>Lafayette!I367</f>
        <v>0</v>
      </c>
      <c r="J1020" s="96" t="s">
        <v>840</v>
      </c>
      <c r="M1020" s="96"/>
    </row>
    <row r="1021" spans="2:13" ht="18" hidden="1" customHeight="1" x14ac:dyDescent="0.25">
      <c r="B1021" s="562">
        <f>Lafayette!B368</f>
        <v>0</v>
      </c>
      <c r="C1021" s="147">
        <f>Lafayette!C368</f>
        <v>0</v>
      </c>
      <c r="D1021" s="147">
        <f>Lafayette!D368</f>
        <v>0</v>
      </c>
      <c r="E1021" s="675">
        <f>Lafayette!E368</f>
        <v>0</v>
      </c>
      <c r="F1021" s="118">
        <v>0</v>
      </c>
      <c r="G1021" s="107">
        <f t="shared" si="24"/>
        <v>0</v>
      </c>
      <c r="H1021" s="96">
        <f>Lafayette!H368</f>
        <v>0</v>
      </c>
      <c r="I1021" s="563">
        <f>Lafayette!I368</f>
        <v>0</v>
      </c>
      <c r="J1021" s="96" t="s">
        <v>840</v>
      </c>
      <c r="M1021" s="96"/>
    </row>
    <row r="1022" spans="2:13" ht="18" hidden="1" customHeight="1" x14ac:dyDescent="0.25">
      <c r="B1022" s="562">
        <f>Lafayette!B369</f>
        <v>0</v>
      </c>
      <c r="C1022" s="147">
        <f>Lafayette!C369</f>
        <v>0</v>
      </c>
      <c r="D1022" s="147">
        <f>Lafayette!D369</f>
        <v>0</v>
      </c>
      <c r="E1022" s="675">
        <f>Lafayette!E369</f>
        <v>0</v>
      </c>
      <c r="F1022" s="118">
        <v>0</v>
      </c>
      <c r="G1022" s="107">
        <f t="shared" si="24"/>
        <v>0</v>
      </c>
      <c r="H1022" s="96">
        <f>Lafayette!H369</f>
        <v>0</v>
      </c>
      <c r="I1022" s="563">
        <f>Lafayette!I369</f>
        <v>0</v>
      </c>
      <c r="J1022" s="96" t="s">
        <v>840</v>
      </c>
      <c r="M1022" s="96"/>
    </row>
    <row r="1023" spans="2:13" ht="18" hidden="1" customHeight="1" x14ac:dyDescent="0.25">
      <c r="B1023" s="562">
        <f>Lafayette!B370</f>
        <v>0</v>
      </c>
      <c r="C1023" s="147">
        <f>Lafayette!C370</f>
        <v>0</v>
      </c>
      <c r="D1023" s="147">
        <f>Lafayette!D370</f>
        <v>0</v>
      </c>
      <c r="E1023" s="675">
        <f>Lafayette!E370</f>
        <v>0</v>
      </c>
      <c r="F1023" s="118">
        <v>0</v>
      </c>
      <c r="G1023" s="107">
        <f t="shared" si="24"/>
        <v>0</v>
      </c>
      <c r="H1023" s="96">
        <f>Lafayette!H370</f>
        <v>0</v>
      </c>
      <c r="I1023" s="563">
        <f>Lafayette!I370</f>
        <v>0</v>
      </c>
      <c r="J1023" s="96" t="s">
        <v>840</v>
      </c>
      <c r="M1023" s="96"/>
    </row>
    <row r="1024" spans="2:13" ht="18" hidden="1" customHeight="1" x14ac:dyDescent="0.25">
      <c r="B1024" s="562">
        <f>Lafayette!B371</f>
        <v>0</v>
      </c>
      <c r="C1024" s="147">
        <f>Lafayette!C371</f>
        <v>0</v>
      </c>
      <c r="D1024" s="147">
        <f>Lafayette!D371</f>
        <v>0</v>
      </c>
      <c r="E1024" s="675">
        <f>Lafayette!E371</f>
        <v>0</v>
      </c>
      <c r="F1024" s="118">
        <v>0</v>
      </c>
      <c r="G1024" s="107">
        <f t="shared" si="24"/>
        <v>0</v>
      </c>
      <c r="H1024" s="96">
        <f>Lafayette!H371</f>
        <v>0</v>
      </c>
      <c r="I1024" s="563">
        <f>Lafayette!I371</f>
        <v>0</v>
      </c>
      <c r="J1024" s="96" t="s">
        <v>840</v>
      </c>
      <c r="M1024" s="96"/>
    </row>
    <row r="1025" spans="2:13" ht="18" hidden="1" customHeight="1" x14ac:dyDescent="0.25">
      <c r="B1025" s="562">
        <f>Lafayette!B372</f>
        <v>0</v>
      </c>
      <c r="C1025" s="147">
        <f>Lafayette!C372</f>
        <v>0</v>
      </c>
      <c r="D1025" s="147">
        <f>Lafayette!D372</f>
        <v>0</v>
      </c>
      <c r="E1025" s="675">
        <f>Lafayette!E372</f>
        <v>0</v>
      </c>
      <c r="F1025" s="118">
        <v>0</v>
      </c>
      <c r="G1025" s="107">
        <f t="shared" si="24"/>
        <v>0</v>
      </c>
      <c r="H1025" s="96">
        <f>Lafayette!H372</f>
        <v>0</v>
      </c>
      <c r="I1025" s="563">
        <f>Lafayette!I372</f>
        <v>0</v>
      </c>
      <c r="J1025" s="96" t="s">
        <v>840</v>
      </c>
      <c r="M1025" s="96"/>
    </row>
    <row r="1026" spans="2:13" ht="18" hidden="1" customHeight="1" x14ac:dyDescent="0.25">
      <c r="B1026" s="562">
        <f>Lafayette!B373</f>
        <v>0</v>
      </c>
      <c r="C1026" s="147">
        <f>Lafayette!C373</f>
        <v>0</v>
      </c>
      <c r="D1026" s="147">
        <f>Lafayette!D373</f>
        <v>0</v>
      </c>
      <c r="E1026" s="675">
        <f>Lafayette!E373</f>
        <v>0</v>
      </c>
      <c r="F1026" s="118">
        <v>0</v>
      </c>
      <c r="G1026" s="107">
        <f t="shared" si="24"/>
        <v>0</v>
      </c>
      <c r="H1026" s="96">
        <f>Lafayette!H373</f>
        <v>0</v>
      </c>
      <c r="I1026" s="563">
        <f>Lafayette!I373</f>
        <v>0</v>
      </c>
      <c r="J1026" s="96" t="s">
        <v>840</v>
      </c>
      <c r="M1026" s="96"/>
    </row>
    <row r="1027" spans="2:13" ht="18" hidden="1" customHeight="1" x14ac:dyDescent="0.25">
      <c r="B1027" s="562">
        <f>Lafayette!B374</f>
        <v>0</v>
      </c>
      <c r="C1027" s="147">
        <f>Lafayette!C374</f>
        <v>0</v>
      </c>
      <c r="D1027" s="147">
        <f>Lafayette!D374</f>
        <v>0</v>
      </c>
      <c r="E1027" s="675">
        <f>Lafayette!E374</f>
        <v>0</v>
      </c>
      <c r="F1027" s="118">
        <v>0</v>
      </c>
      <c r="G1027" s="107">
        <f t="shared" si="24"/>
        <v>0</v>
      </c>
      <c r="H1027" s="96">
        <f>Lafayette!H374</f>
        <v>0</v>
      </c>
      <c r="I1027" s="563">
        <f>Lafayette!I374</f>
        <v>0</v>
      </c>
      <c r="J1027" s="96" t="s">
        <v>840</v>
      </c>
      <c r="M1027" s="96"/>
    </row>
    <row r="1028" spans="2:13" ht="18" hidden="1" customHeight="1" x14ac:dyDescent="0.25">
      <c r="B1028" s="562">
        <f>Lafayette!B375</f>
        <v>0</v>
      </c>
      <c r="C1028" s="147">
        <f>Lafayette!C375</f>
        <v>0</v>
      </c>
      <c r="D1028" s="147">
        <f>Lafayette!D375</f>
        <v>0</v>
      </c>
      <c r="E1028" s="675">
        <f>Lafayette!E375</f>
        <v>0</v>
      </c>
      <c r="F1028" s="118">
        <v>0</v>
      </c>
      <c r="G1028" s="107">
        <f t="shared" si="24"/>
        <v>0</v>
      </c>
      <c r="H1028" s="96">
        <f>Lafayette!H375</f>
        <v>0</v>
      </c>
      <c r="I1028" s="563">
        <f>Lafayette!I375</f>
        <v>0</v>
      </c>
      <c r="J1028" s="96" t="s">
        <v>840</v>
      </c>
      <c r="M1028" s="96"/>
    </row>
    <row r="1029" spans="2:13" ht="18" hidden="1" customHeight="1" x14ac:dyDescent="0.25">
      <c r="B1029" s="562">
        <f>Lafayette!B376</f>
        <v>0</v>
      </c>
      <c r="C1029" s="147">
        <f>Lafayette!C376</f>
        <v>0</v>
      </c>
      <c r="D1029" s="147">
        <f>Lafayette!D376</f>
        <v>0</v>
      </c>
      <c r="E1029" s="675">
        <f>Lafayette!E376</f>
        <v>0</v>
      </c>
      <c r="F1029" s="118">
        <v>0</v>
      </c>
      <c r="G1029" s="107">
        <f t="shared" si="24"/>
        <v>0</v>
      </c>
      <c r="H1029" s="96">
        <f>Lafayette!H376</f>
        <v>0</v>
      </c>
      <c r="I1029" s="563">
        <f>Lafayette!I376</f>
        <v>0</v>
      </c>
      <c r="J1029" s="96" t="s">
        <v>840</v>
      </c>
      <c r="M1029" s="96"/>
    </row>
    <row r="1030" spans="2:13" ht="18" hidden="1" customHeight="1" x14ac:dyDescent="0.25">
      <c r="B1030" s="562">
        <f>Lafayette!B377</f>
        <v>0</v>
      </c>
      <c r="C1030" s="147">
        <f>Lafayette!C377</f>
        <v>0</v>
      </c>
      <c r="D1030" s="147">
        <f>Lafayette!D377</f>
        <v>0</v>
      </c>
      <c r="E1030" s="675">
        <f>Lafayette!E377</f>
        <v>0</v>
      </c>
      <c r="F1030" s="118">
        <v>0</v>
      </c>
      <c r="G1030" s="107">
        <f t="shared" si="24"/>
        <v>0</v>
      </c>
      <c r="H1030" s="96">
        <f>Lafayette!H377</f>
        <v>0</v>
      </c>
      <c r="I1030" s="563">
        <f>Lafayette!I377</f>
        <v>0</v>
      </c>
      <c r="J1030" s="96" t="s">
        <v>840</v>
      </c>
      <c r="M1030" s="96"/>
    </row>
    <row r="1031" spans="2:13" ht="18" hidden="1" customHeight="1" x14ac:dyDescent="0.25">
      <c r="B1031" s="562">
        <f>Lafayette!B378</f>
        <v>0</v>
      </c>
      <c r="C1031" s="147">
        <f>Lafayette!C378</f>
        <v>0</v>
      </c>
      <c r="D1031" s="147">
        <f>Lafayette!D378</f>
        <v>0</v>
      </c>
      <c r="E1031" s="675">
        <f>Lafayette!E378</f>
        <v>0</v>
      </c>
      <c r="F1031" s="118">
        <v>0</v>
      </c>
      <c r="G1031" s="107">
        <f t="shared" si="24"/>
        <v>0</v>
      </c>
      <c r="H1031" s="96">
        <f>Lafayette!H378</f>
        <v>0</v>
      </c>
      <c r="I1031" s="563">
        <f>Lafayette!I378</f>
        <v>0</v>
      </c>
      <c r="J1031" s="96" t="s">
        <v>840</v>
      </c>
      <c r="M1031" s="96"/>
    </row>
    <row r="1032" spans="2:13" ht="18" hidden="1" customHeight="1" x14ac:dyDescent="0.25">
      <c r="B1032" s="562">
        <f>Lafayette!B379</f>
        <v>0</v>
      </c>
      <c r="C1032" s="147">
        <f>Lafayette!C379</f>
        <v>0</v>
      </c>
      <c r="D1032" s="147">
        <f>Lafayette!D379</f>
        <v>0</v>
      </c>
      <c r="E1032" s="675">
        <f>Lafayette!E379</f>
        <v>0</v>
      </c>
      <c r="F1032" s="118">
        <v>0</v>
      </c>
      <c r="G1032" s="107">
        <f t="shared" si="24"/>
        <v>0</v>
      </c>
      <c r="H1032" s="96">
        <f>Lafayette!H379</f>
        <v>0</v>
      </c>
      <c r="I1032" s="563">
        <f>Lafayette!I379</f>
        <v>0</v>
      </c>
      <c r="J1032" s="96" t="s">
        <v>840</v>
      </c>
      <c r="M1032" s="96"/>
    </row>
    <row r="1033" spans="2:13" ht="18" hidden="1" customHeight="1" x14ac:dyDescent="0.25">
      <c r="B1033" s="562">
        <f>Lafayette!B380</f>
        <v>0</v>
      </c>
      <c r="C1033" s="147">
        <f>Lafayette!C380</f>
        <v>0</v>
      </c>
      <c r="D1033" s="147">
        <f>Lafayette!D380</f>
        <v>0</v>
      </c>
      <c r="E1033" s="675">
        <f>Lafayette!E380</f>
        <v>0</v>
      </c>
      <c r="F1033" s="118">
        <v>0</v>
      </c>
      <c r="G1033" s="107">
        <f t="shared" ref="G1033:G1096" si="25">PRODUCT(E1033,F1033)</f>
        <v>0</v>
      </c>
      <c r="H1033" s="96">
        <f>Lafayette!H380</f>
        <v>0</v>
      </c>
      <c r="I1033" s="563">
        <f>Lafayette!I380</f>
        <v>0</v>
      </c>
      <c r="J1033" s="96" t="s">
        <v>840</v>
      </c>
      <c r="M1033" s="96"/>
    </row>
    <row r="1034" spans="2:13" ht="18" hidden="1" customHeight="1" x14ac:dyDescent="0.25">
      <c r="B1034" s="562">
        <f>Lafayette!B381</f>
        <v>0</v>
      </c>
      <c r="C1034" s="147">
        <f>Lafayette!C381</f>
        <v>0</v>
      </c>
      <c r="D1034" s="147">
        <f>Lafayette!D381</f>
        <v>0</v>
      </c>
      <c r="E1034" s="675">
        <f>Lafayette!E381</f>
        <v>0</v>
      </c>
      <c r="F1034" s="118">
        <v>0</v>
      </c>
      <c r="G1034" s="107">
        <f t="shared" si="25"/>
        <v>0</v>
      </c>
      <c r="H1034" s="96">
        <f>Lafayette!H381</f>
        <v>0</v>
      </c>
      <c r="I1034" s="563">
        <f>Lafayette!I381</f>
        <v>0</v>
      </c>
      <c r="J1034" s="96" t="s">
        <v>840</v>
      </c>
      <c r="M1034" s="96"/>
    </row>
    <row r="1035" spans="2:13" ht="18" hidden="1" customHeight="1" x14ac:dyDescent="0.25">
      <c r="B1035" s="562">
        <f>Lafayette!B382</f>
        <v>0</v>
      </c>
      <c r="C1035" s="147">
        <f>Lafayette!C382</f>
        <v>0</v>
      </c>
      <c r="D1035" s="147">
        <f>Lafayette!D382</f>
        <v>0</v>
      </c>
      <c r="E1035" s="675">
        <f>Lafayette!E382</f>
        <v>0</v>
      </c>
      <c r="F1035" s="118">
        <v>0</v>
      </c>
      <c r="G1035" s="107">
        <f t="shared" si="25"/>
        <v>0</v>
      </c>
      <c r="H1035" s="96">
        <f>Lafayette!H382</f>
        <v>0</v>
      </c>
      <c r="I1035" s="563">
        <f>Lafayette!I382</f>
        <v>0</v>
      </c>
      <c r="J1035" s="96" t="s">
        <v>840</v>
      </c>
      <c r="M1035" s="96"/>
    </row>
    <row r="1036" spans="2:13" ht="18" hidden="1" customHeight="1" x14ac:dyDescent="0.25">
      <c r="B1036" s="562">
        <f>Lafayette!B383</f>
        <v>0</v>
      </c>
      <c r="C1036" s="147">
        <f>Lafayette!C383</f>
        <v>0</v>
      </c>
      <c r="D1036" s="147">
        <f>Lafayette!D383</f>
        <v>0</v>
      </c>
      <c r="E1036" s="675">
        <f>Lafayette!E383</f>
        <v>0</v>
      </c>
      <c r="F1036" s="118">
        <v>0</v>
      </c>
      <c r="G1036" s="107">
        <f t="shared" si="25"/>
        <v>0</v>
      </c>
      <c r="H1036" s="96">
        <f>Lafayette!H383</f>
        <v>0</v>
      </c>
      <c r="I1036" s="563">
        <f>Lafayette!I383</f>
        <v>0</v>
      </c>
      <c r="J1036" s="96" t="s">
        <v>840</v>
      </c>
      <c r="M1036" s="96"/>
    </row>
    <row r="1037" spans="2:13" ht="18" hidden="1" customHeight="1" x14ac:dyDescent="0.25">
      <c r="B1037" s="562">
        <f>Lafayette!B384</f>
        <v>0</v>
      </c>
      <c r="C1037" s="147">
        <f>Lafayette!C384</f>
        <v>0</v>
      </c>
      <c r="D1037" s="147">
        <f>Lafayette!D384</f>
        <v>0</v>
      </c>
      <c r="E1037" s="675">
        <f>Lafayette!E384</f>
        <v>0</v>
      </c>
      <c r="F1037" s="118">
        <v>0</v>
      </c>
      <c r="G1037" s="107">
        <f t="shared" si="25"/>
        <v>0</v>
      </c>
      <c r="H1037" s="96">
        <f>Lafayette!H384</f>
        <v>0</v>
      </c>
      <c r="I1037" s="563">
        <f>Lafayette!I384</f>
        <v>0</v>
      </c>
      <c r="J1037" s="96" t="s">
        <v>840</v>
      </c>
      <c r="M1037" s="96"/>
    </row>
    <row r="1038" spans="2:13" ht="18" hidden="1" customHeight="1" x14ac:dyDescent="0.25">
      <c r="B1038" s="562">
        <f>Lafayette!B385</f>
        <v>0</v>
      </c>
      <c r="C1038" s="147">
        <f>Lafayette!C385</f>
        <v>0</v>
      </c>
      <c r="D1038" s="147">
        <f>Lafayette!D385</f>
        <v>0</v>
      </c>
      <c r="E1038" s="675">
        <f>Lafayette!E385</f>
        <v>0</v>
      </c>
      <c r="F1038" s="118">
        <v>0</v>
      </c>
      <c r="G1038" s="107">
        <f t="shared" si="25"/>
        <v>0</v>
      </c>
      <c r="H1038" s="96">
        <f>Lafayette!H385</f>
        <v>0</v>
      </c>
      <c r="I1038" s="563">
        <f>Lafayette!I385</f>
        <v>0</v>
      </c>
      <c r="J1038" s="96" t="s">
        <v>840</v>
      </c>
      <c r="M1038" s="96"/>
    </row>
    <row r="1039" spans="2:13" ht="18" hidden="1" customHeight="1" x14ac:dyDescent="0.25">
      <c r="B1039" s="562">
        <f>Lafayette!B386</f>
        <v>0</v>
      </c>
      <c r="C1039" s="147">
        <f>Lafayette!C386</f>
        <v>0</v>
      </c>
      <c r="D1039" s="147">
        <f>Lafayette!D386</f>
        <v>0</v>
      </c>
      <c r="E1039" s="675">
        <f>Lafayette!E386</f>
        <v>0</v>
      </c>
      <c r="F1039" s="118">
        <v>0</v>
      </c>
      <c r="G1039" s="107">
        <f t="shared" si="25"/>
        <v>0</v>
      </c>
      <c r="H1039" s="96">
        <f>Lafayette!H386</f>
        <v>0</v>
      </c>
      <c r="I1039" s="563">
        <f>Lafayette!I386</f>
        <v>0</v>
      </c>
      <c r="J1039" s="96" t="s">
        <v>840</v>
      </c>
      <c r="M1039" s="96"/>
    </row>
    <row r="1040" spans="2:13" ht="18" hidden="1" customHeight="1" x14ac:dyDescent="0.25">
      <c r="B1040" s="562">
        <f>Lafayette!B387</f>
        <v>0</v>
      </c>
      <c r="C1040" s="147">
        <f>Lafayette!C387</f>
        <v>0</v>
      </c>
      <c r="D1040" s="147">
        <f>Lafayette!D387</f>
        <v>0</v>
      </c>
      <c r="E1040" s="675">
        <f>Lafayette!E387</f>
        <v>0</v>
      </c>
      <c r="F1040" s="118">
        <v>0</v>
      </c>
      <c r="G1040" s="107">
        <f t="shared" si="25"/>
        <v>0</v>
      </c>
      <c r="H1040" s="96">
        <f>Lafayette!H387</f>
        <v>0</v>
      </c>
      <c r="I1040" s="563">
        <f>Lafayette!I387</f>
        <v>0</v>
      </c>
      <c r="J1040" s="96" t="s">
        <v>840</v>
      </c>
      <c r="M1040" s="96"/>
    </row>
    <row r="1041" spans="2:13" ht="18" hidden="1" customHeight="1" x14ac:dyDescent="0.25">
      <c r="B1041" s="562">
        <f>Lafayette!B388</f>
        <v>0</v>
      </c>
      <c r="C1041" s="147">
        <f>Lafayette!C388</f>
        <v>0</v>
      </c>
      <c r="D1041" s="147">
        <f>Lafayette!D388</f>
        <v>0</v>
      </c>
      <c r="E1041" s="675">
        <f>Lafayette!E388</f>
        <v>0</v>
      </c>
      <c r="F1041" s="118">
        <v>0</v>
      </c>
      <c r="G1041" s="107">
        <f t="shared" si="25"/>
        <v>0</v>
      </c>
      <c r="H1041" s="96">
        <f>Lafayette!H388</f>
        <v>0</v>
      </c>
      <c r="I1041" s="563">
        <f>Lafayette!I388</f>
        <v>0</v>
      </c>
      <c r="J1041" s="96" t="s">
        <v>840</v>
      </c>
      <c r="M1041" s="96"/>
    </row>
    <row r="1042" spans="2:13" ht="18" hidden="1" customHeight="1" x14ac:dyDescent="0.25">
      <c r="B1042" s="562">
        <f>Lafayette!B389</f>
        <v>0</v>
      </c>
      <c r="C1042" s="147">
        <f>Lafayette!C389</f>
        <v>0</v>
      </c>
      <c r="D1042" s="147">
        <f>Lafayette!D389</f>
        <v>0</v>
      </c>
      <c r="E1042" s="675">
        <f>Lafayette!E389</f>
        <v>0</v>
      </c>
      <c r="F1042" s="118">
        <v>0</v>
      </c>
      <c r="G1042" s="107">
        <f t="shared" si="25"/>
        <v>0</v>
      </c>
      <c r="H1042" s="96">
        <f>Lafayette!H389</f>
        <v>0</v>
      </c>
      <c r="I1042" s="563">
        <f>Lafayette!I389</f>
        <v>0</v>
      </c>
      <c r="J1042" s="96" t="s">
        <v>840</v>
      </c>
      <c r="M1042" s="96"/>
    </row>
    <row r="1043" spans="2:13" ht="18" hidden="1" customHeight="1" x14ac:dyDescent="0.25">
      <c r="B1043" s="562">
        <f>Lafayette!B390</f>
        <v>0</v>
      </c>
      <c r="C1043" s="147">
        <f>Lafayette!C390</f>
        <v>0</v>
      </c>
      <c r="D1043" s="147">
        <f>Lafayette!D390</f>
        <v>0</v>
      </c>
      <c r="E1043" s="675">
        <f>Lafayette!E390</f>
        <v>0</v>
      </c>
      <c r="F1043" s="118">
        <v>0</v>
      </c>
      <c r="G1043" s="107">
        <f t="shared" si="25"/>
        <v>0</v>
      </c>
      <c r="H1043" s="96">
        <f>Lafayette!H390</f>
        <v>0</v>
      </c>
      <c r="I1043" s="563">
        <f>Lafayette!I390</f>
        <v>0</v>
      </c>
      <c r="J1043" s="96" t="s">
        <v>840</v>
      </c>
      <c r="M1043" s="96"/>
    </row>
    <row r="1044" spans="2:13" ht="18" hidden="1" customHeight="1" x14ac:dyDescent="0.25">
      <c r="B1044" s="562">
        <f>Lafayette!B391</f>
        <v>0</v>
      </c>
      <c r="C1044" s="147">
        <f>Lafayette!C391</f>
        <v>0</v>
      </c>
      <c r="D1044" s="147">
        <f>Lafayette!D391</f>
        <v>0</v>
      </c>
      <c r="E1044" s="675">
        <f>Lafayette!E391</f>
        <v>0</v>
      </c>
      <c r="F1044" s="118">
        <v>0</v>
      </c>
      <c r="G1044" s="107">
        <f t="shared" si="25"/>
        <v>0</v>
      </c>
      <c r="H1044" s="96">
        <f>Lafayette!H391</f>
        <v>0</v>
      </c>
      <c r="I1044" s="563">
        <f>Lafayette!I391</f>
        <v>0</v>
      </c>
      <c r="J1044" s="96" t="s">
        <v>840</v>
      </c>
      <c r="M1044" s="96"/>
    </row>
    <row r="1045" spans="2:13" ht="18" hidden="1" customHeight="1" x14ac:dyDescent="0.25">
      <c r="B1045" s="562">
        <f>Lafayette!B392</f>
        <v>0</v>
      </c>
      <c r="C1045" s="147">
        <f>Lafayette!C392</f>
        <v>0</v>
      </c>
      <c r="D1045" s="147">
        <f>Lafayette!D392</f>
        <v>0</v>
      </c>
      <c r="E1045" s="675">
        <f>Lafayette!E392</f>
        <v>0</v>
      </c>
      <c r="F1045" s="118">
        <v>0</v>
      </c>
      <c r="G1045" s="107">
        <f t="shared" si="25"/>
        <v>0</v>
      </c>
      <c r="H1045" s="96">
        <f>Lafayette!H392</f>
        <v>0</v>
      </c>
      <c r="I1045" s="563">
        <f>Lafayette!I392</f>
        <v>0</v>
      </c>
      <c r="J1045" s="96" t="s">
        <v>840</v>
      </c>
      <c r="M1045" s="96"/>
    </row>
    <row r="1046" spans="2:13" ht="18" hidden="1" customHeight="1" x14ac:dyDescent="0.25">
      <c r="B1046" s="562">
        <f>Lafayette!B393</f>
        <v>0</v>
      </c>
      <c r="C1046" s="147">
        <f>Lafayette!C393</f>
        <v>0</v>
      </c>
      <c r="D1046" s="147">
        <f>Lafayette!D393</f>
        <v>0</v>
      </c>
      <c r="E1046" s="675">
        <f>Lafayette!E393</f>
        <v>0</v>
      </c>
      <c r="F1046" s="118">
        <v>0</v>
      </c>
      <c r="G1046" s="107">
        <f t="shared" si="25"/>
        <v>0</v>
      </c>
      <c r="H1046" s="96">
        <f>Lafayette!H393</f>
        <v>0</v>
      </c>
      <c r="I1046" s="563">
        <f>Lafayette!I393</f>
        <v>0</v>
      </c>
      <c r="J1046" s="96" t="s">
        <v>840</v>
      </c>
      <c r="M1046" s="96"/>
    </row>
    <row r="1047" spans="2:13" ht="18" hidden="1" customHeight="1" x14ac:dyDescent="0.25">
      <c r="B1047" s="562">
        <f>Lafayette!B394</f>
        <v>0</v>
      </c>
      <c r="C1047" s="147">
        <f>Lafayette!C394</f>
        <v>0</v>
      </c>
      <c r="D1047" s="147">
        <f>Lafayette!D394</f>
        <v>0</v>
      </c>
      <c r="E1047" s="675">
        <f>Lafayette!E394</f>
        <v>0</v>
      </c>
      <c r="F1047" s="118">
        <v>0</v>
      </c>
      <c r="G1047" s="107">
        <f t="shared" si="25"/>
        <v>0</v>
      </c>
      <c r="H1047" s="96">
        <f>Lafayette!H394</f>
        <v>0</v>
      </c>
      <c r="I1047" s="563">
        <f>Lafayette!I394</f>
        <v>0</v>
      </c>
      <c r="J1047" s="96" t="s">
        <v>840</v>
      </c>
      <c r="M1047" s="96"/>
    </row>
    <row r="1048" spans="2:13" ht="18" hidden="1" customHeight="1" x14ac:dyDescent="0.25">
      <c r="B1048" s="562">
        <f>Lafayette!B395</f>
        <v>0</v>
      </c>
      <c r="C1048" s="147">
        <f>Lafayette!C395</f>
        <v>0</v>
      </c>
      <c r="D1048" s="147">
        <f>Lafayette!D395</f>
        <v>0</v>
      </c>
      <c r="E1048" s="675">
        <f>Lafayette!E395</f>
        <v>0</v>
      </c>
      <c r="F1048" s="118">
        <v>0</v>
      </c>
      <c r="G1048" s="107">
        <f t="shared" si="25"/>
        <v>0</v>
      </c>
      <c r="H1048" s="96">
        <f>Lafayette!H395</f>
        <v>0</v>
      </c>
      <c r="I1048" s="563">
        <f>Lafayette!I395</f>
        <v>0</v>
      </c>
      <c r="J1048" s="96" t="s">
        <v>840</v>
      </c>
      <c r="M1048" s="96"/>
    </row>
    <row r="1049" spans="2:13" ht="18" hidden="1" customHeight="1" x14ac:dyDescent="0.25">
      <c r="B1049" s="562">
        <f>Lafayette!B396</f>
        <v>0</v>
      </c>
      <c r="C1049" s="147">
        <f>Lafayette!C396</f>
        <v>0</v>
      </c>
      <c r="D1049" s="147">
        <f>Lafayette!D396</f>
        <v>0</v>
      </c>
      <c r="E1049" s="675">
        <f>Lafayette!E396</f>
        <v>0</v>
      </c>
      <c r="F1049" s="118">
        <v>0</v>
      </c>
      <c r="G1049" s="107">
        <f t="shared" si="25"/>
        <v>0</v>
      </c>
      <c r="H1049" s="96">
        <f>Lafayette!H396</f>
        <v>0</v>
      </c>
      <c r="I1049" s="563">
        <f>Lafayette!I396</f>
        <v>0</v>
      </c>
      <c r="J1049" s="96" t="s">
        <v>840</v>
      </c>
      <c r="M1049" s="96"/>
    </row>
    <row r="1050" spans="2:13" ht="18" hidden="1" customHeight="1" x14ac:dyDescent="0.25">
      <c r="B1050" s="562">
        <f>Lafayette!B397</f>
        <v>0</v>
      </c>
      <c r="C1050" s="147">
        <f>Lafayette!C397</f>
        <v>0</v>
      </c>
      <c r="D1050" s="147">
        <f>Lafayette!D397</f>
        <v>0</v>
      </c>
      <c r="E1050" s="675">
        <f>Lafayette!E397</f>
        <v>0</v>
      </c>
      <c r="F1050" s="118">
        <v>0</v>
      </c>
      <c r="G1050" s="107">
        <f t="shared" si="25"/>
        <v>0</v>
      </c>
      <c r="H1050" s="96">
        <f>Lafayette!H397</f>
        <v>0</v>
      </c>
      <c r="I1050" s="563">
        <f>Lafayette!I397</f>
        <v>0</v>
      </c>
      <c r="J1050" s="96" t="s">
        <v>840</v>
      </c>
      <c r="M1050" s="96"/>
    </row>
    <row r="1051" spans="2:13" ht="18" hidden="1" customHeight="1" x14ac:dyDescent="0.25">
      <c r="B1051" s="562">
        <f>Lafayette!B398</f>
        <v>0</v>
      </c>
      <c r="C1051" s="147">
        <f>Lafayette!C398</f>
        <v>0</v>
      </c>
      <c r="D1051" s="147">
        <f>Lafayette!D398</f>
        <v>0</v>
      </c>
      <c r="E1051" s="675">
        <f>Lafayette!E398</f>
        <v>0</v>
      </c>
      <c r="F1051" s="118">
        <v>0</v>
      </c>
      <c r="G1051" s="107">
        <f t="shared" si="25"/>
        <v>0</v>
      </c>
      <c r="H1051" s="96">
        <f>Lafayette!H398</f>
        <v>0</v>
      </c>
      <c r="I1051" s="563">
        <f>Lafayette!I398</f>
        <v>0</v>
      </c>
      <c r="J1051" s="96" t="s">
        <v>840</v>
      </c>
      <c r="M1051" s="96"/>
    </row>
    <row r="1052" spans="2:13" ht="18" hidden="1" customHeight="1" x14ac:dyDescent="0.25">
      <c r="B1052" s="562">
        <f>Lafayette!B399</f>
        <v>0</v>
      </c>
      <c r="C1052" s="147">
        <f>Lafayette!C399</f>
        <v>0</v>
      </c>
      <c r="D1052" s="147">
        <f>Lafayette!D399</f>
        <v>0</v>
      </c>
      <c r="E1052" s="675">
        <f>Lafayette!E399</f>
        <v>0</v>
      </c>
      <c r="F1052" s="118">
        <v>0</v>
      </c>
      <c r="G1052" s="107">
        <f t="shared" si="25"/>
        <v>0</v>
      </c>
      <c r="H1052" s="96">
        <f>Lafayette!H399</f>
        <v>0</v>
      </c>
      <c r="I1052" s="563">
        <f>Lafayette!I399</f>
        <v>0</v>
      </c>
      <c r="J1052" s="96" t="s">
        <v>840</v>
      </c>
      <c r="M1052" s="96"/>
    </row>
    <row r="1053" spans="2:13" ht="18" hidden="1" customHeight="1" x14ac:dyDescent="0.25">
      <c r="B1053" s="562">
        <f>Lafayette!B400</f>
        <v>0</v>
      </c>
      <c r="C1053" s="147">
        <f>Lafayette!C400</f>
        <v>0</v>
      </c>
      <c r="D1053" s="147">
        <f>Lafayette!D400</f>
        <v>0</v>
      </c>
      <c r="E1053" s="675">
        <f>Lafayette!E400</f>
        <v>0</v>
      </c>
      <c r="F1053" s="118">
        <v>0</v>
      </c>
      <c r="G1053" s="107">
        <f t="shared" si="25"/>
        <v>0</v>
      </c>
      <c r="H1053" s="96">
        <f>Lafayette!H400</f>
        <v>0</v>
      </c>
      <c r="I1053" s="563">
        <f>Lafayette!I400</f>
        <v>0</v>
      </c>
      <c r="J1053" s="96" t="s">
        <v>840</v>
      </c>
      <c r="M1053" s="96"/>
    </row>
    <row r="1054" spans="2:13" ht="18" hidden="1" customHeight="1" x14ac:dyDescent="0.25">
      <c r="B1054" s="562">
        <f>Lafayette!B401</f>
        <v>0</v>
      </c>
      <c r="C1054" s="147">
        <f>Lafayette!C401</f>
        <v>0</v>
      </c>
      <c r="D1054" s="147">
        <f>Lafayette!D401</f>
        <v>0</v>
      </c>
      <c r="E1054" s="675">
        <f>Lafayette!E401</f>
        <v>0</v>
      </c>
      <c r="F1054" s="118">
        <v>0</v>
      </c>
      <c r="G1054" s="107">
        <f t="shared" si="25"/>
        <v>0</v>
      </c>
      <c r="H1054" s="96">
        <f>Lafayette!H401</f>
        <v>0</v>
      </c>
      <c r="I1054" s="563">
        <f>Lafayette!I401</f>
        <v>0</v>
      </c>
      <c r="J1054" s="96" t="s">
        <v>840</v>
      </c>
      <c r="M1054" s="96"/>
    </row>
    <row r="1055" spans="2:13" ht="18" hidden="1" customHeight="1" x14ac:dyDescent="0.25">
      <c r="B1055" s="562">
        <f>Lafayette!B402</f>
        <v>0</v>
      </c>
      <c r="C1055" s="147">
        <f>Lafayette!C402</f>
        <v>0</v>
      </c>
      <c r="D1055" s="147">
        <f>Lafayette!D402</f>
        <v>0</v>
      </c>
      <c r="E1055" s="675">
        <f>Lafayette!E402</f>
        <v>0</v>
      </c>
      <c r="F1055" s="118">
        <v>0</v>
      </c>
      <c r="G1055" s="107">
        <f t="shared" si="25"/>
        <v>0</v>
      </c>
      <c r="H1055" s="96">
        <f>Lafayette!H402</f>
        <v>0</v>
      </c>
      <c r="I1055" s="563">
        <f>Lafayette!I402</f>
        <v>0</v>
      </c>
      <c r="J1055" s="96" t="s">
        <v>840</v>
      </c>
      <c r="M1055" s="96"/>
    </row>
    <row r="1056" spans="2:13" ht="18" hidden="1" customHeight="1" x14ac:dyDescent="0.25">
      <c r="B1056" s="562">
        <f>Lafayette!B403</f>
        <v>0</v>
      </c>
      <c r="C1056" s="147">
        <f>Lafayette!C403</f>
        <v>0</v>
      </c>
      <c r="D1056" s="147">
        <f>Lafayette!D403</f>
        <v>0</v>
      </c>
      <c r="E1056" s="675">
        <f>Lafayette!E403</f>
        <v>0</v>
      </c>
      <c r="F1056" s="118">
        <v>0</v>
      </c>
      <c r="G1056" s="107">
        <f t="shared" si="25"/>
        <v>0</v>
      </c>
      <c r="H1056" s="96">
        <f>Lafayette!H403</f>
        <v>0</v>
      </c>
      <c r="I1056" s="563">
        <f>Lafayette!I403</f>
        <v>0</v>
      </c>
      <c r="J1056" s="96" t="s">
        <v>840</v>
      </c>
      <c r="M1056" s="96"/>
    </row>
    <row r="1057" spans="2:13" ht="18" hidden="1" customHeight="1" x14ac:dyDescent="0.25">
      <c r="B1057" s="562">
        <f>Lafayette!B404</f>
        <v>0</v>
      </c>
      <c r="C1057" s="147">
        <f>Lafayette!C404</f>
        <v>0</v>
      </c>
      <c r="D1057" s="147">
        <f>Lafayette!D404</f>
        <v>0</v>
      </c>
      <c r="E1057" s="675">
        <f>Lafayette!E404</f>
        <v>0</v>
      </c>
      <c r="F1057" s="118">
        <v>0</v>
      </c>
      <c r="G1057" s="107">
        <f t="shared" si="25"/>
        <v>0</v>
      </c>
      <c r="H1057" s="96">
        <f>Lafayette!H404</f>
        <v>0</v>
      </c>
      <c r="I1057" s="563">
        <f>Lafayette!I404</f>
        <v>0</v>
      </c>
      <c r="J1057" s="96" t="s">
        <v>840</v>
      </c>
      <c r="M1057" s="96"/>
    </row>
    <row r="1058" spans="2:13" ht="18" hidden="1" customHeight="1" x14ac:dyDescent="0.25">
      <c r="B1058" s="562">
        <f>Lafayette!B405</f>
        <v>0</v>
      </c>
      <c r="C1058" s="147">
        <f>Lafayette!C405</f>
        <v>0</v>
      </c>
      <c r="D1058" s="147">
        <f>Lafayette!D405</f>
        <v>0</v>
      </c>
      <c r="E1058" s="675">
        <f>Lafayette!E405</f>
        <v>0</v>
      </c>
      <c r="F1058" s="118">
        <v>0</v>
      </c>
      <c r="G1058" s="107">
        <f t="shared" si="25"/>
        <v>0</v>
      </c>
      <c r="H1058" s="96">
        <f>Lafayette!H405</f>
        <v>0</v>
      </c>
      <c r="I1058" s="563">
        <f>Lafayette!I405</f>
        <v>0</v>
      </c>
      <c r="J1058" s="96" t="s">
        <v>840</v>
      </c>
      <c r="M1058" s="96"/>
    </row>
    <row r="1059" spans="2:13" ht="18" hidden="1" customHeight="1" x14ac:dyDescent="0.25">
      <c r="B1059" s="562">
        <f>Lafayette!B406</f>
        <v>0</v>
      </c>
      <c r="C1059" s="147">
        <f>Lafayette!C406</f>
        <v>0</v>
      </c>
      <c r="D1059" s="147">
        <f>Lafayette!D406</f>
        <v>0</v>
      </c>
      <c r="E1059" s="675">
        <f>Lafayette!E406</f>
        <v>0</v>
      </c>
      <c r="F1059" s="118">
        <v>0</v>
      </c>
      <c r="G1059" s="107">
        <f t="shared" si="25"/>
        <v>0</v>
      </c>
      <c r="H1059" s="96">
        <f>Lafayette!H406</f>
        <v>0</v>
      </c>
      <c r="I1059" s="563">
        <f>Lafayette!I406</f>
        <v>0</v>
      </c>
      <c r="J1059" s="96" t="s">
        <v>840</v>
      </c>
      <c r="M1059" s="96"/>
    </row>
    <row r="1060" spans="2:13" ht="18" hidden="1" customHeight="1" x14ac:dyDescent="0.25">
      <c r="B1060" s="562">
        <f>Lafayette!B407</f>
        <v>0</v>
      </c>
      <c r="C1060" s="147">
        <f>Lafayette!C407</f>
        <v>0</v>
      </c>
      <c r="D1060" s="147">
        <f>Lafayette!D407</f>
        <v>0</v>
      </c>
      <c r="E1060" s="675">
        <f>Lafayette!E407</f>
        <v>0</v>
      </c>
      <c r="F1060" s="118">
        <v>0</v>
      </c>
      <c r="G1060" s="107">
        <f t="shared" si="25"/>
        <v>0</v>
      </c>
      <c r="H1060" s="96">
        <f>Lafayette!H407</f>
        <v>0</v>
      </c>
      <c r="I1060" s="563">
        <f>Lafayette!I407</f>
        <v>0</v>
      </c>
      <c r="J1060" s="96" t="s">
        <v>840</v>
      </c>
      <c r="M1060" s="96"/>
    </row>
    <row r="1061" spans="2:13" ht="18" hidden="1" customHeight="1" x14ac:dyDescent="0.25">
      <c r="B1061" s="562">
        <f>Lafayette!B408</f>
        <v>0</v>
      </c>
      <c r="C1061" s="147">
        <f>Lafayette!C408</f>
        <v>0</v>
      </c>
      <c r="D1061" s="147">
        <f>Lafayette!D408</f>
        <v>0</v>
      </c>
      <c r="E1061" s="675">
        <f>Lafayette!E408</f>
        <v>0</v>
      </c>
      <c r="F1061" s="118">
        <v>0</v>
      </c>
      <c r="G1061" s="107">
        <f t="shared" si="25"/>
        <v>0</v>
      </c>
      <c r="H1061" s="96">
        <f>Lafayette!H408</f>
        <v>0</v>
      </c>
      <c r="I1061" s="563">
        <f>Lafayette!I408</f>
        <v>0</v>
      </c>
      <c r="J1061" s="96" t="s">
        <v>840</v>
      </c>
      <c r="M1061" s="96"/>
    </row>
    <row r="1062" spans="2:13" ht="18" hidden="1" customHeight="1" x14ac:dyDescent="0.25">
      <c r="B1062" s="562">
        <f>Lafayette!B409</f>
        <v>0</v>
      </c>
      <c r="C1062" s="147">
        <f>Lafayette!C409</f>
        <v>0</v>
      </c>
      <c r="D1062" s="147">
        <f>Lafayette!D409</f>
        <v>0</v>
      </c>
      <c r="E1062" s="675">
        <f>Lafayette!E409</f>
        <v>0</v>
      </c>
      <c r="F1062" s="118">
        <v>0</v>
      </c>
      <c r="G1062" s="107">
        <f t="shared" si="25"/>
        <v>0</v>
      </c>
      <c r="H1062" s="96">
        <f>Lafayette!H409</f>
        <v>0</v>
      </c>
      <c r="I1062" s="563">
        <f>Lafayette!I409</f>
        <v>0</v>
      </c>
      <c r="J1062" s="96" t="s">
        <v>840</v>
      </c>
      <c r="M1062" s="96"/>
    </row>
    <row r="1063" spans="2:13" ht="18" hidden="1" customHeight="1" x14ac:dyDescent="0.25">
      <c r="B1063" s="562">
        <f>Lafayette!B410</f>
        <v>0</v>
      </c>
      <c r="C1063" s="147">
        <f>Lafayette!C410</f>
        <v>0</v>
      </c>
      <c r="D1063" s="147">
        <f>Lafayette!D410</f>
        <v>0</v>
      </c>
      <c r="E1063" s="675">
        <f>Lafayette!E410</f>
        <v>0</v>
      </c>
      <c r="F1063" s="118">
        <v>0</v>
      </c>
      <c r="G1063" s="107">
        <f t="shared" si="25"/>
        <v>0</v>
      </c>
      <c r="H1063" s="96">
        <f>Lafayette!H410</f>
        <v>0</v>
      </c>
      <c r="I1063" s="563">
        <f>Lafayette!I410</f>
        <v>0</v>
      </c>
      <c r="J1063" s="96" t="s">
        <v>840</v>
      </c>
      <c r="M1063" s="96"/>
    </row>
    <row r="1064" spans="2:13" ht="18" hidden="1" customHeight="1" x14ac:dyDescent="0.25">
      <c r="B1064" s="562">
        <f>Lafayette!B411</f>
        <v>0</v>
      </c>
      <c r="C1064" s="147">
        <f>Lafayette!C411</f>
        <v>0</v>
      </c>
      <c r="D1064" s="147">
        <f>Lafayette!D411</f>
        <v>0</v>
      </c>
      <c r="E1064" s="675">
        <f>Lafayette!E411</f>
        <v>0</v>
      </c>
      <c r="F1064" s="118">
        <v>0</v>
      </c>
      <c r="G1064" s="107">
        <f t="shared" si="25"/>
        <v>0</v>
      </c>
      <c r="H1064" s="96">
        <f>Lafayette!H411</f>
        <v>0</v>
      </c>
      <c r="I1064" s="563">
        <f>Lafayette!I411</f>
        <v>0</v>
      </c>
      <c r="J1064" s="96" t="s">
        <v>840</v>
      </c>
      <c r="M1064" s="96"/>
    </row>
    <row r="1065" spans="2:13" ht="18" hidden="1" customHeight="1" x14ac:dyDescent="0.25">
      <c r="B1065" s="562">
        <f>Lafayette!B412</f>
        <v>0</v>
      </c>
      <c r="C1065" s="147">
        <f>Lafayette!C412</f>
        <v>0</v>
      </c>
      <c r="D1065" s="147">
        <f>Lafayette!D412</f>
        <v>0</v>
      </c>
      <c r="E1065" s="675">
        <f>Lafayette!E412</f>
        <v>0</v>
      </c>
      <c r="F1065" s="118">
        <v>0</v>
      </c>
      <c r="G1065" s="107">
        <f t="shared" si="25"/>
        <v>0</v>
      </c>
      <c r="H1065" s="96">
        <f>Lafayette!H412</f>
        <v>0</v>
      </c>
      <c r="I1065" s="563">
        <f>Lafayette!I412</f>
        <v>0</v>
      </c>
      <c r="J1065" s="96" t="s">
        <v>840</v>
      </c>
      <c r="M1065" s="96"/>
    </row>
    <row r="1066" spans="2:13" ht="18" hidden="1" customHeight="1" x14ac:dyDescent="0.25">
      <c r="B1066" s="562">
        <f>Lafayette!B413</f>
        <v>0</v>
      </c>
      <c r="C1066" s="147">
        <f>Lafayette!C413</f>
        <v>0</v>
      </c>
      <c r="D1066" s="147">
        <f>Lafayette!D413</f>
        <v>0</v>
      </c>
      <c r="E1066" s="675">
        <f>Lafayette!E413</f>
        <v>0</v>
      </c>
      <c r="F1066" s="118">
        <v>0</v>
      </c>
      <c r="G1066" s="107">
        <f t="shared" si="25"/>
        <v>0</v>
      </c>
      <c r="H1066" s="96">
        <f>Lafayette!H413</f>
        <v>0</v>
      </c>
      <c r="I1066" s="563">
        <f>Lafayette!I413</f>
        <v>0</v>
      </c>
      <c r="J1066" s="96" t="s">
        <v>840</v>
      </c>
      <c r="M1066" s="96"/>
    </row>
    <row r="1067" spans="2:13" ht="18" hidden="1" customHeight="1" x14ac:dyDescent="0.25">
      <c r="B1067" s="562">
        <f>Lafayette!B414</f>
        <v>0</v>
      </c>
      <c r="C1067" s="147">
        <f>Lafayette!C414</f>
        <v>0</v>
      </c>
      <c r="D1067" s="147">
        <f>Lafayette!D414</f>
        <v>0</v>
      </c>
      <c r="E1067" s="675">
        <f>Lafayette!E414</f>
        <v>0</v>
      </c>
      <c r="F1067" s="118">
        <v>0</v>
      </c>
      <c r="G1067" s="107">
        <f t="shared" si="25"/>
        <v>0</v>
      </c>
      <c r="H1067" s="96">
        <f>Lafayette!H414</f>
        <v>0</v>
      </c>
      <c r="I1067" s="563">
        <f>Lafayette!I414</f>
        <v>0</v>
      </c>
      <c r="J1067" s="96" t="s">
        <v>840</v>
      </c>
      <c r="M1067" s="96"/>
    </row>
    <row r="1068" spans="2:13" ht="18" hidden="1" customHeight="1" x14ac:dyDescent="0.25">
      <c r="B1068" s="562">
        <f>Lafayette!B415</f>
        <v>0</v>
      </c>
      <c r="C1068" s="147">
        <f>Lafayette!C415</f>
        <v>0</v>
      </c>
      <c r="D1068" s="147">
        <f>Lafayette!D415</f>
        <v>0</v>
      </c>
      <c r="E1068" s="675">
        <f>Lafayette!E415</f>
        <v>0</v>
      </c>
      <c r="F1068" s="118">
        <v>0</v>
      </c>
      <c r="G1068" s="107">
        <f t="shared" si="25"/>
        <v>0</v>
      </c>
      <c r="H1068" s="96">
        <f>Lafayette!H415</f>
        <v>0</v>
      </c>
      <c r="I1068" s="563">
        <f>Lafayette!I415</f>
        <v>0</v>
      </c>
      <c r="J1068" s="96" t="s">
        <v>840</v>
      </c>
      <c r="M1068" s="96"/>
    </row>
    <row r="1069" spans="2:13" ht="18" hidden="1" customHeight="1" x14ac:dyDescent="0.25">
      <c r="B1069" s="562">
        <f>Lafayette!B416</f>
        <v>0</v>
      </c>
      <c r="C1069" s="147">
        <f>Lafayette!C416</f>
        <v>0</v>
      </c>
      <c r="D1069" s="147">
        <f>Lafayette!D416</f>
        <v>0</v>
      </c>
      <c r="E1069" s="675">
        <f>Lafayette!E416</f>
        <v>0</v>
      </c>
      <c r="F1069" s="118">
        <v>0</v>
      </c>
      <c r="G1069" s="107">
        <f t="shared" si="25"/>
        <v>0</v>
      </c>
      <c r="H1069" s="96">
        <f>Lafayette!H416</f>
        <v>0</v>
      </c>
      <c r="I1069" s="563">
        <f>Lafayette!I416</f>
        <v>0</v>
      </c>
      <c r="J1069" s="96" t="s">
        <v>840</v>
      </c>
      <c r="M1069" s="96"/>
    </row>
    <row r="1070" spans="2:13" ht="18" hidden="1" customHeight="1" x14ac:dyDescent="0.25">
      <c r="B1070" s="562">
        <f>Lafayette!B417</f>
        <v>0</v>
      </c>
      <c r="C1070" s="147">
        <f>Lafayette!C417</f>
        <v>0</v>
      </c>
      <c r="D1070" s="147">
        <f>Lafayette!D417</f>
        <v>0</v>
      </c>
      <c r="E1070" s="675">
        <f>Lafayette!E417</f>
        <v>0</v>
      </c>
      <c r="F1070" s="118">
        <v>0</v>
      </c>
      <c r="G1070" s="107">
        <f t="shared" si="25"/>
        <v>0</v>
      </c>
      <c r="H1070" s="96">
        <f>Lafayette!H417</f>
        <v>0</v>
      </c>
      <c r="I1070" s="563">
        <f>Lafayette!I417</f>
        <v>0</v>
      </c>
      <c r="J1070" s="96" t="s">
        <v>840</v>
      </c>
      <c r="M1070" s="96"/>
    </row>
    <row r="1071" spans="2:13" ht="18" hidden="1" customHeight="1" x14ac:dyDescent="0.25">
      <c r="B1071" s="562">
        <f>Lafayette!B418</f>
        <v>0</v>
      </c>
      <c r="C1071" s="147">
        <f>Lafayette!C418</f>
        <v>0</v>
      </c>
      <c r="D1071" s="147">
        <f>Lafayette!D418</f>
        <v>0</v>
      </c>
      <c r="E1071" s="675">
        <f>Lafayette!E418</f>
        <v>0</v>
      </c>
      <c r="F1071" s="118">
        <v>0</v>
      </c>
      <c r="G1071" s="107">
        <f t="shared" si="25"/>
        <v>0</v>
      </c>
      <c r="H1071" s="96">
        <f>Lafayette!H418</f>
        <v>0</v>
      </c>
      <c r="I1071" s="563">
        <f>Lafayette!I418</f>
        <v>0</v>
      </c>
      <c r="J1071" s="96" t="s">
        <v>840</v>
      </c>
      <c r="M1071" s="96"/>
    </row>
    <row r="1072" spans="2:13" ht="18" hidden="1" customHeight="1" x14ac:dyDescent="0.25">
      <c r="B1072" s="562">
        <f>Lafayette!B419</f>
        <v>0</v>
      </c>
      <c r="C1072" s="147">
        <f>Lafayette!C419</f>
        <v>0</v>
      </c>
      <c r="D1072" s="147">
        <f>Lafayette!D419</f>
        <v>0</v>
      </c>
      <c r="E1072" s="675">
        <f>Lafayette!E419</f>
        <v>0</v>
      </c>
      <c r="F1072" s="118">
        <v>0</v>
      </c>
      <c r="G1072" s="107">
        <f t="shared" si="25"/>
        <v>0</v>
      </c>
      <c r="H1072" s="96">
        <f>Lafayette!H419</f>
        <v>0</v>
      </c>
      <c r="I1072" s="563">
        <f>Lafayette!I419</f>
        <v>0</v>
      </c>
      <c r="J1072" s="96" t="s">
        <v>840</v>
      </c>
      <c r="M1072" s="96"/>
    </row>
    <row r="1073" spans="2:13" ht="18" hidden="1" customHeight="1" x14ac:dyDescent="0.25">
      <c r="B1073" s="562">
        <f>Lafayette!B420</f>
        <v>0</v>
      </c>
      <c r="C1073" s="147">
        <f>Lafayette!C420</f>
        <v>0</v>
      </c>
      <c r="D1073" s="147">
        <f>Lafayette!D420</f>
        <v>0</v>
      </c>
      <c r="E1073" s="675">
        <f>Lafayette!E420</f>
        <v>0</v>
      </c>
      <c r="F1073" s="118">
        <v>0</v>
      </c>
      <c r="G1073" s="107">
        <f t="shared" si="25"/>
        <v>0</v>
      </c>
      <c r="H1073" s="96">
        <f>Lafayette!H420</f>
        <v>0</v>
      </c>
      <c r="I1073" s="563">
        <f>Lafayette!I420</f>
        <v>0</v>
      </c>
      <c r="J1073" s="96" t="s">
        <v>840</v>
      </c>
      <c r="M1073" s="96"/>
    </row>
    <row r="1074" spans="2:13" ht="18" hidden="1" customHeight="1" x14ac:dyDescent="0.25">
      <c r="B1074" s="562">
        <f>Lafayette!B421</f>
        <v>0</v>
      </c>
      <c r="C1074" s="147">
        <f>Lafayette!C421</f>
        <v>0</v>
      </c>
      <c r="D1074" s="147">
        <f>Lafayette!D421</f>
        <v>0</v>
      </c>
      <c r="E1074" s="675">
        <f>Lafayette!E421</f>
        <v>0</v>
      </c>
      <c r="F1074" s="118">
        <v>0</v>
      </c>
      <c r="G1074" s="107">
        <f t="shared" si="25"/>
        <v>0</v>
      </c>
      <c r="H1074" s="96">
        <f>Lafayette!H421</f>
        <v>0</v>
      </c>
      <c r="I1074" s="563">
        <f>Lafayette!I421</f>
        <v>0</v>
      </c>
      <c r="J1074" s="96" t="s">
        <v>840</v>
      </c>
      <c r="M1074" s="96"/>
    </row>
    <row r="1075" spans="2:13" ht="18" hidden="1" customHeight="1" x14ac:dyDescent="0.25">
      <c r="B1075" s="562">
        <f>Lafayette!B422</f>
        <v>0</v>
      </c>
      <c r="C1075" s="147">
        <f>Lafayette!C422</f>
        <v>0</v>
      </c>
      <c r="D1075" s="147">
        <f>Lafayette!D422</f>
        <v>0</v>
      </c>
      <c r="E1075" s="675">
        <f>Lafayette!E422</f>
        <v>0</v>
      </c>
      <c r="F1075" s="118">
        <v>0</v>
      </c>
      <c r="G1075" s="107">
        <f t="shared" si="25"/>
        <v>0</v>
      </c>
      <c r="H1075" s="96">
        <f>Lafayette!H422</f>
        <v>0</v>
      </c>
      <c r="I1075" s="563">
        <f>Lafayette!I422</f>
        <v>0</v>
      </c>
      <c r="J1075" s="96" t="s">
        <v>840</v>
      </c>
      <c r="M1075" s="96"/>
    </row>
    <row r="1076" spans="2:13" ht="18" hidden="1" customHeight="1" x14ac:dyDescent="0.25">
      <c r="B1076" s="562">
        <f>Lafayette!B423</f>
        <v>0</v>
      </c>
      <c r="C1076" s="147">
        <f>Lafayette!C423</f>
        <v>0</v>
      </c>
      <c r="D1076" s="147">
        <f>Lafayette!D423</f>
        <v>0</v>
      </c>
      <c r="E1076" s="675">
        <f>Lafayette!E423</f>
        <v>0</v>
      </c>
      <c r="F1076" s="118">
        <v>0</v>
      </c>
      <c r="G1076" s="107">
        <f t="shared" si="25"/>
        <v>0</v>
      </c>
      <c r="H1076" s="96">
        <f>Lafayette!H423</f>
        <v>0</v>
      </c>
      <c r="I1076" s="563">
        <f>Lafayette!I423</f>
        <v>0</v>
      </c>
      <c r="J1076" s="96" t="s">
        <v>840</v>
      </c>
      <c r="M1076" s="96"/>
    </row>
    <row r="1077" spans="2:13" ht="18" hidden="1" customHeight="1" x14ac:dyDescent="0.25">
      <c r="B1077" s="562">
        <f>Lafayette!B424</f>
        <v>0</v>
      </c>
      <c r="C1077" s="147">
        <f>Lafayette!C424</f>
        <v>0</v>
      </c>
      <c r="D1077" s="147">
        <f>Lafayette!D424</f>
        <v>0</v>
      </c>
      <c r="E1077" s="675">
        <f>Lafayette!E424</f>
        <v>0</v>
      </c>
      <c r="F1077" s="118">
        <v>0</v>
      </c>
      <c r="G1077" s="107">
        <f t="shared" si="25"/>
        <v>0</v>
      </c>
      <c r="H1077" s="96">
        <f>Lafayette!H424</f>
        <v>0</v>
      </c>
      <c r="I1077" s="563">
        <f>Lafayette!I424</f>
        <v>0</v>
      </c>
      <c r="J1077" s="96" t="s">
        <v>840</v>
      </c>
      <c r="M1077" s="96"/>
    </row>
    <row r="1078" spans="2:13" ht="18" hidden="1" customHeight="1" x14ac:dyDescent="0.25">
      <c r="B1078" s="562">
        <f>Lafayette!B425</f>
        <v>0</v>
      </c>
      <c r="C1078" s="147">
        <f>Lafayette!C425</f>
        <v>0</v>
      </c>
      <c r="D1078" s="147">
        <f>Lafayette!D425</f>
        <v>0</v>
      </c>
      <c r="E1078" s="675">
        <f>Lafayette!E425</f>
        <v>0</v>
      </c>
      <c r="F1078" s="118">
        <v>0</v>
      </c>
      <c r="G1078" s="107">
        <f t="shared" si="25"/>
        <v>0</v>
      </c>
      <c r="H1078" s="96">
        <f>Lafayette!H425</f>
        <v>0</v>
      </c>
      <c r="I1078" s="563">
        <f>Lafayette!I425</f>
        <v>0</v>
      </c>
      <c r="J1078" s="96" t="s">
        <v>840</v>
      </c>
      <c r="M1078" s="96"/>
    </row>
    <row r="1079" spans="2:13" ht="18" hidden="1" customHeight="1" x14ac:dyDescent="0.25">
      <c r="B1079" s="562">
        <f>Lafayette!B426</f>
        <v>0</v>
      </c>
      <c r="C1079" s="147">
        <f>Lafayette!C426</f>
        <v>0</v>
      </c>
      <c r="D1079" s="147">
        <f>Lafayette!D426</f>
        <v>0</v>
      </c>
      <c r="E1079" s="675">
        <f>Lafayette!E426</f>
        <v>0</v>
      </c>
      <c r="F1079" s="118">
        <v>0</v>
      </c>
      <c r="G1079" s="107">
        <f t="shared" si="25"/>
        <v>0</v>
      </c>
      <c r="H1079" s="96">
        <f>Lafayette!H426</f>
        <v>0</v>
      </c>
      <c r="I1079" s="563">
        <f>Lafayette!I426</f>
        <v>0</v>
      </c>
      <c r="J1079" s="96" t="s">
        <v>840</v>
      </c>
      <c r="M1079" s="96"/>
    </row>
    <row r="1080" spans="2:13" ht="18" hidden="1" customHeight="1" x14ac:dyDescent="0.25">
      <c r="B1080" s="562">
        <f>Lafayette!B427</f>
        <v>0</v>
      </c>
      <c r="C1080" s="147">
        <f>Lafayette!C427</f>
        <v>0</v>
      </c>
      <c r="D1080" s="147">
        <f>Lafayette!D427</f>
        <v>0</v>
      </c>
      <c r="E1080" s="675">
        <f>Lafayette!E427</f>
        <v>0</v>
      </c>
      <c r="F1080" s="118">
        <v>0</v>
      </c>
      <c r="G1080" s="107">
        <f t="shared" si="25"/>
        <v>0</v>
      </c>
      <c r="H1080" s="96">
        <f>Lafayette!H427</f>
        <v>0</v>
      </c>
      <c r="I1080" s="563">
        <f>Lafayette!I427</f>
        <v>0</v>
      </c>
      <c r="J1080" s="96" t="s">
        <v>840</v>
      </c>
      <c r="M1080" s="96"/>
    </row>
    <row r="1081" spans="2:13" ht="18" hidden="1" customHeight="1" x14ac:dyDescent="0.25">
      <c r="B1081" s="562">
        <f>Lafayette!B428</f>
        <v>0</v>
      </c>
      <c r="C1081" s="147">
        <f>Lafayette!C428</f>
        <v>0</v>
      </c>
      <c r="D1081" s="147">
        <f>Lafayette!D428</f>
        <v>0</v>
      </c>
      <c r="E1081" s="675">
        <f>Lafayette!E428</f>
        <v>0</v>
      </c>
      <c r="F1081" s="118">
        <v>0</v>
      </c>
      <c r="G1081" s="107">
        <f t="shared" si="25"/>
        <v>0</v>
      </c>
      <c r="H1081" s="96">
        <f>Lafayette!H428</f>
        <v>0</v>
      </c>
      <c r="I1081" s="563">
        <f>Lafayette!I428</f>
        <v>0</v>
      </c>
      <c r="J1081" s="96" t="s">
        <v>840</v>
      </c>
      <c r="M1081" s="96"/>
    </row>
    <row r="1082" spans="2:13" ht="18" hidden="1" customHeight="1" x14ac:dyDescent="0.25">
      <c r="B1082" s="562">
        <f>Lafayette!B429</f>
        <v>0</v>
      </c>
      <c r="C1082" s="147">
        <f>Lafayette!C429</f>
        <v>0</v>
      </c>
      <c r="D1082" s="147">
        <f>Lafayette!D429</f>
        <v>0</v>
      </c>
      <c r="E1082" s="675">
        <f>Lafayette!E429</f>
        <v>0</v>
      </c>
      <c r="F1082" s="118">
        <v>0</v>
      </c>
      <c r="G1082" s="107">
        <f t="shared" si="25"/>
        <v>0</v>
      </c>
      <c r="H1082" s="96">
        <f>Lafayette!H429</f>
        <v>0</v>
      </c>
      <c r="I1082" s="563">
        <f>Lafayette!I429</f>
        <v>0</v>
      </c>
      <c r="J1082" s="96" t="s">
        <v>840</v>
      </c>
      <c r="M1082" s="96"/>
    </row>
    <row r="1083" spans="2:13" ht="18" hidden="1" customHeight="1" x14ac:dyDescent="0.25">
      <c r="B1083" s="562">
        <f>Lafayette!B430</f>
        <v>0</v>
      </c>
      <c r="C1083" s="147">
        <f>Lafayette!C430</f>
        <v>0</v>
      </c>
      <c r="D1083" s="147">
        <f>Lafayette!D430</f>
        <v>0</v>
      </c>
      <c r="E1083" s="675">
        <f>Lafayette!E430</f>
        <v>0</v>
      </c>
      <c r="F1083" s="118">
        <v>0</v>
      </c>
      <c r="G1083" s="107">
        <f t="shared" si="25"/>
        <v>0</v>
      </c>
      <c r="H1083" s="96">
        <f>Lafayette!H430</f>
        <v>0</v>
      </c>
      <c r="I1083" s="563">
        <f>Lafayette!I430</f>
        <v>0</v>
      </c>
      <c r="J1083" s="96" t="s">
        <v>840</v>
      </c>
      <c r="M1083" s="96"/>
    </row>
    <row r="1084" spans="2:13" ht="18" hidden="1" customHeight="1" x14ac:dyDescent="0.25">
      <c r="B1084" s="562">
        <f>Lafayette!B431</f>
        <v>0</v>
      </c>
      <c r="C1084" s="147">
        <f>Lafayette!C431</f>
        <v>0</v>
      </c>
      <c r="D1084" s="147">
        <f>Lafayette!D431</f>
        <v>0</v>
      </c>
      <c r="E1084" s="675">
        <f>Lafayette!E431</f>
        <v>0</v>
      </c>
      <c r="F1084" s="118">
        <v>0</v>
      </c>
      <c r="G1084" s="107">
        <f t="shared" si="25"/>
        <v>0</v>
      </c>
      <c r="H1084" s="96">
        <f>Lafayette!H431</f>
        <v>0</v>
      </c>
      <c r="I1084" s="563">
        <f>Lafayette!I431</f>
        <v>0</v>
      </c>
      <c r="J1084" s="96" t="s">
        <v>840</v>
      </c>
      <c r="M1084" s="96"/>
    </row>
    <row r="1085" spans="2:13" ht="18" hidden="1" customHeight="1" x14ac:dyDescent="0.25">
      <c r="B1085" s="562">
        <f>Lafayette!B432</f>
        <v>0</v>
      </c>
      <c r="C1085" s="147">
        <f>Lafayette!C432</f>
        <v>0</v>
      </c>
      <c r="D1085" s="147">
        <f>Lafayette!D432</f>
        <v>0</v>
      </c>
      <c r="E1085" s="675">
        <f>Lafayette!E432</f>
        <v>0</v>
      </c>
      <c r="F1085" s="118">
        <v>0</v>
      </c>
      <c r="G1085" s="107">
        <f t="shared" si="25"/>
        <v>0</v>
      </c>
      <c r="H1085" s="96">
        <f>Lafayette!H432</f>
        <v>0</v>
      </c>
      <c r="I1085" s="563">
        <f>Lafayette!I432</f>
        <v>0</v>
      </c>
      <c r="J1085" s="96" t="s">
        <v>840</v>
      </c>
      <c r="M1085" s="96"/>
    </row>
    <row r="1086" spans="2:13" ht="18" hidden="1" customHeight="1" x14ac:dyDescent="0.25">
      <c r="B1086" s="562">
        <f>Lafayette!B433</f>
        <v>0</v>
      </c>
      <c r="C1086" s="147">
        <f>Lafayette!C433</f>
        <v>0</v>
      </c>
      <c r="D1086" s="147">
        <f>Lafayette!D433</f>
        <v>0</v>
      </c>
      <c r="E1086" s="675">
        <f>Lafayette!E433</f>
        <v>0</v>
      </c>
      <c r="F1086" s="118">
        <v>0</v>
      </c>
      <c r="G1086" s="107">
        <f t="shared" si="25"/>
        <v>0</v>
      </c>
      <c r="H1086" s="96">
        <f>Lafayette!H433</f>
        <v>0</v>
      </c>
      <c r="I1086" s="563">
        <f>Lafayette!I433</f>
        <v>0</v>
      </c>
      <c r="J1086" s="96" t="s">
        <v>840</v>
      </c>
      <c r="M1086" s="96"/>
    </row>
    <row r="1087" spans="2:13" ht="18" hidden="1" customHeight="1" x14ac:dyDescent="0.25">
      <c r="B1087" s="562">
        <f>Lafayette!B434</f>
        <v>0</v>
      </c>
      <c r="C1087" s="147">
        <f>Lafayette!C434</f>
        <v>0</v>
      </c>
      <c r="D1087" s="147">
        <f>Lafayette!D434</f>
        <v>0</v>
      </c>
      <c r="E1087" s="675">
        <f>Lafayette!E434</f>
        <v>0</v>
      </c>
      <c r="F1087" s="118">
        <v>0</v>
      </c>
      <c r="G1087" s="107">
        <f t="shared" si="25"/>
        <v>0</v>
      </c>
      <c r="H1087" s="96">
        <f>Lafayette!H434</f>
        <v>0</v>
      </c>
      <c r="I1087" s="563">
        <f>Lafayette!I434</f>
        <v>0</v>
      </c>
      <c r="J1087" s="96" t="s">
        <v>840</v>
      </c>
      <c r="M1087" s="96"/>
    </row>
    <row r="1088" spans="2:13" ht="18" hidden="1" customHeight="1" x14ac:dyDescent="0.25">
      <c r="B1088" s="562">
        <f>Lafayette!B435</f>
        <v>0</v>
      </c>
      <c r="C1088" s="147">
        <f>Lafayette!C435</f>
        <v>0</v>
      </c>
      <c r="D1088" s="147">
        <f>Lafayette!D435</f>
        <v>0</v>
      </c>
      <c r="E1088" s="675">
        <f>Lafayette!E435</f>
        <v>0</v>
      </c>
      <c r="F1088" s="118">
        <v>0</v>
      </c>
      <c r="G1088" s="107">
        <f t="shared" si="25"/>
        <v>0</v>
      </c>
      <c r="H1088" s="96">
        <f>Lafayette!H435</f>
        <v>0</v>
      </c>
      <c r="I1088" s="563">
        <f>Lafayette!I435</f>
        <v>0</v>
      </c>
      <c r="J1088" s="96" t="s">
        <v>840</v>
      </c>
      <c r="M1088" s="96"/>
    </row>
    <row r="1089" spans="2:13" ht="18" hidden="1" customHeight="1" x14ac:dyDescent="0.25">
      <c r="B1089" s="562">
        <f>Lafayette!B436</f>
        <v>0</v>
      </c>
      <c r="C1089" s="147">
        <f>Lafayette!C436</f>
        <v>0</v>
      </c>
      <c r="D1089" s="147">
        <f>Lafayette!D436</f>
        <v>0</v>
      </c>
      <c r="E1089" s="675">
        <f>Lafayette!E436</f>
        <v>0</v>
      </c>
      <c r="F1089" s="118">
        <v>0</v>
      </c>
      <c r="G1089" s="107">
        <f t="shared" si="25"/>
        <v>0</v>
      </c>
      <c r="H1089" s="96">
        <f>Lafayette!H436</f>
        <v>0</v>
      </c>
      <c r="I1089" s="563">
        <f>Lafayette!I436</f>
        <v>0</v>
      </c>
      <c r="J1089" s="96" t="s">
        <v>840</v>
      </c>
      <c r="M1089" s="96"/>
    </row>
    <row r="1090" spans="2:13" ht="18" hidden="1" customHeight="1" x14ac:dyDescent="0.25">
      <c r="B1090" s="562">
        <f>Lafayette!B437</f>
        <v>0</v>
      </c>
      <c r="C1090" s="147">
        <f>Lafayette!C437</f>
        <v>0</v>
      </c>
      <c r="D1090" s="147">
        <f>Lafayette!D437</f>
        <v>0</v>
      </c>
      <c r="E1090" s="675">
        <f>Lafayette!E437</f>
        <v>0</v>
      </c>
      <c r="F1090" s="118">
        <v>0</v>
      </c>
      <c r="G1090" s="107">
        <f t="shared" si="25"/>
        <v>0</v>
      </c>
      <c r="H1090" s="96">
        <f>Lafayette!H437</f>
        <v>0</v>
      </c>
      <c r="I1090" s="563">
        <f>Lafayette!I437</f>
        <v>0</v>
      </c>
      <c r="J1090" s="96" t="s">
        <v>840</v>
      </c>
      <c r="M1090" s="96"/>
    </row>
    <row r="1091" spans="2:13" ht="18" hidden="1" customHeight="1" x14ac:dyDescent="0.25">
      <c r="B1091" s="562">
        <f>Lafayette!B438</f>
        <v>0</v>
      </c>
      <c r="C1091" s="147">
        <f>Lafayette!C438</f>
        <v>0</v>
      </c>
      <c r="D1091" s="147">
        <f>Lafayette!D438</f>
        <v>0</v>
      </c>
      <c r="E1091" s="675">
        <f>Lafayette!E438</f>
        <v>0</v>
      </c>
      <c r="F1091" s="118">
        <v>0</v>
      </c>
      <c r="G1091" s="107">
        <f t="shared" si="25"/>
        <v>0</v>
      </c>
      <c r="H1091" s="96">
        <f>Lafayette!H438</f>
        <v>0</v>
      </c>
      <c r="I1091" s="563">
        <f>Lafayette!I438</f>
        <v>0</v>
      </c>
      <c r="J1091" s="96" t="s">
        <v>840</v>
      </c>
      <c r="M1091" s="96"/>
    </row>
    <row r="1092" spans="2:13" ht="18" hidden="1" customHeight="1" x14ac:dyDescent="0.25">
      <c r="B1092" s="562">
        <f>Lafayette!B439</f>
        <v>0</v>
      </c>
      <c r="C1092" s="147">
        <f>Lafayette!C439</f>
        <v>0</v>
      </c>
      <c r="D1092" s="147">
        <f>Lafayette!D439</f>
        <v>0</v>
      </c>
      <c r="E1092" s="675">
        <f>Lafayette!E439</f>
        <v>0</v>
      </c>
      <c r="F1092" s="118">
        <v>0</v>
      </c>
      <c r="G1092" s="107">
        <f t="shared" si="25"/>
        <v>0</v>
      </c>
      <c r="H1092" s="96">
        <f>Lafayette!H439</f>
        <v>0</v>
      </c>
      <c r="I1092" s="563">
        <f>Lafayette!I439</f>
        <v>0</v>
      </c>
      <c r="J1092" s="96" t="s">
        <v>840</v>
      </c>
      <c r="M1092" s="96"/>
    </row>
    <row r="1093" spans="2:13" ht="18" hidden="1" customHeight="1" x14ac:dyDescent="0.25">
      <c r="B1093" s="562">
        <f>Lafayette!B440</f>
        <v>0</v>
      </c>
      <c r="C1093" s="147">
        <f>Lafayette!C440</f>
        <v>0</v>
      </c>
      <c r="D1093" s="147">
        <f>Lafayette!D440</f>
        <v>0</v>
      </c>
      <c r="E1093" s="675">
        <f>Lafayette!E440</f>
        <v>0</v>
      </c>
      <c r="F1093" s="118">
        <v>0</v>
      </c>
      <c r="G1093" s="107">
        <f t="shared" si="25"/>
        <v>0</v>
      </c>
      <c r="H1093" s="96">
        <f>Lafayette!H440</f>
        <v>0</v>
      </c>
      <c r="I1093" s="563">
        <f>Lafayette!I440</f>
        <v>0</v>
      </c>
      <c r="J1093" s="96" t="s">
        <v>840</v>
      </c>
      <c r="M1093" s="96"/>
    </row>
    <row r="1094" spans="2:13" ht="18" hidden="1" customHeight="1" x14ac:dyDescent="0.25">
      <c r="B1094" s="562">
        <f>Lafayette!B441</f>
        <v>0</v>
      </c>
      <c r="C1094" s="147">
        <f>Lafayette!C441</f>
        <v>0</v>
      </c>
      <c r="D1094" s="147">
        <f>Lafayette!D441</f>
        <v>0</v>
      </c>
      <c r="E1094" s="675">
        <f>Lafayette!E441</f>
        <v>0</v>
      </c>
      <c r="F1094" s="118">
        <v>0</v>
      </c>
      <c r="G1094" s="107">
        <f t="shared" si="25"/>
        <v>0</v>
      </c>
      <c r="H1094" s="96">
        <f>Lafayette!H441</f>
        <v>0</v>
      </c>
      <c r="I1094" s="563">
        <f>Lafayette!I441</f>
        <v>0</v>
      </c>
      <c r="J1094" s="96" t="s">
        <v>840</v>
      </c>
      <c r="M1094" s="96"/>
    </row>
    <row r="1095" spans="2:13" ht="18" hidden="1" customHeight="1" x14ac:dyDescent="0.25">
      <c r="B1095" s="562">
        <f>Lafayette!B442</f>
        <v>0</v>
      </c>
      <c r="C1095" s="147">
        <f>Lafayette!C442</f>
        <v>0</v>
      </c>
      <c r="D1095" s="147">
        <f>Lafayette!D442</f>
        <v>0</v>
      </c>
      <c r="E1095" s="675">
        <f>Lafayette!E442</f>
        <v>0</v>
      </c>
      <c r="F1095" s="118">
        <v>0</v>
      </c>
      <c r="G1095" s="107">
        <f t="shared" si="25"/>
        <v>0</v>
      </c>
      <c r="H1095" s="96">
        <f>Lafayette!H442</f>
        <v>0</v>
      </c>
      <c r="I1095" s="563">
        <f>Lafayette!I442</f>
        <v>0</v>
      </c>
      <c r="J1095" s="96" t="s">
        <v>840</v>
      </c>
      <c r="M1095" s="96"/>
    </row>
    <row r="1096" spans="2:13" ht="18" hidden="1" customHeight="1" x14ac:dyDescent="0.25">
      <c r="B1096" s="562">
        <f>Lafayette!B443</f>
        <v>0</v>
      </c>
      <c r="C1096" s="147">
        <f>Lafayette!C443</f>
        <v>0</v>
      </c>
      <c r="D1096" s="147">
        <f>Lafayette!D443</f>
        <v>0</v>
      </c>
      <c r="E1096" s="675">
        <f>Lafayette!E443</f>
        <v>0</v>
      </c>
      <c r="F1096" s="118">
        <v>0</v>
      </c>
      <c r="G1096" s="107">
        <f t="shared" si="25"/>
        <v>0</v>
      </c>
      <c r="H1096" s="96">
        <f>Lafayette!H443</f>
        <v>0</v>
      </c>
      <c r="I1096" s="563">
        <f>Lafayette!I443</f>
        <v>0</v>
      </c>
      <c r="J1096" s="96" t="s">
        <v>840</v>
      </c>
      <c r="M1096" s="96"/>
    </row>
    <row r="1097" spans="2:13" ht="18" hidden="1" customHeight="1" x14ac:dyDescent="0.25">
      <c r="B1097" s="562">
        <f>Lafayette!B444</f>
        <v>0</v>
      </c>
      <c r="C1097" s="147">
        <f>Lafayette!C444</f>
        <v>0</v>
      </c>
      <c r="D1097" s="147">
        <f>Lafayette!D444</f>
        <v>0</v>
      </c>
      <c r="E1097" s="675">
        <f>Lafayette!E444</f>
        <v>0</v>
      </c>
      <c r="F1097" s="118">
        <v>0</v>
      </c>
      <c r="G1097" s="107">
        <f t="shared" ref="G1097:G1160" si="26">PRODUCT(E1097,F1097)</f>
        <v>0</v>
      </c>
      <c r="H1097" s="96">
        <f>Lafayette!H444</f>
        <v>0</v>
      </c>
      <c r="I1097" s="563">
        <f>Lafayette!I444</f>
        <v>0</v>
      </c>
      <c r="J1097" s="96" t="s">
        <v>840</v>
      </c>
      <c r="M1097" s="96"/>
    </row>
    <row r="1098" spans="2:13" ht="18" hidden="1" customHeight="1" x14ac:dyDescent="0.25">
      <c r="B1098" s="562">
        <f>Lafayette!B445</f>
        <v>0</v>
      </c>
      <c r="C1098" s="147">
        <f>Lafayette!C445</f>
        <v>0</v>
      </c>
      <c r="D1098" s="147">
        <f>Lafayette!D445</f>
        <v>0</v>
      </c>
      <c r="E1098" s="675">
        <f>Lafayette!E445</f>
        <v>0</v>
      </c>
      <c r="F1098" s="118">
        <v>0</v>
      </c>
      <c r="G1098" s="107">
        <f t="shared" si="26"/>
        <v>0</v>
      </c>
      <c r="H1098" s="96">
        <f>Lafayette!H445</f>
        <v>0</v>
      </c>
      <c r="I1098" s="563">
        <f>Lafayette!I445</f>
        <v>0</v>
      </c>
      <c r="J1098" s="96" t="s">
        <v>840</v>
      </c>
      <c r="M1098" s="96"/>
    </row>
    <row r="1099" spans="2:13" ht="18" hidden="1" customHeight="1" thickBot="1" x14ac:dyDescent="0.3">
      <c r="B1099" s="648">
        <f>Lafayette!B446</f>
        <v>0</v>
      </c>
      <c r="C1099" s="649">
        <f>Lafayette!C446</f>
        <v>0</v>
      </c>
      <c r="D1099" s="649">
        <f>Lafayette!D446</f>
        <v>0</v>
      </c>
      <c r="E1099" s="676">
        <f>Lafayette!E446</f>
        <v>0</v>
      </c>
      <c r="F1099" s="587">
        <v>0</v>
      </c>
      <c r="G1099" s="583">
        <f t="shared" si="26"/>
        <v>0</v>
      </c>
      <c r="H1099" s="650">
        <f>Lafayette!H446</f>
        <v>0</v>
      </c>
      <c r="I1099" s="651">
        <f>Lafayette!I446</f>
        <v>0</v>
      </c>
      <c r="J1099" s="650" t="s">
        <v>840</v>
      </c>
      <c r="M1099" s="96"/>
    </row>
    <row r="1100" spans="2:13" ht="18" hidden="1" customHeight="1" x14ac:dyDescent="0.25">
      <c r="B1100" s="653" t="e">
        <f>#REF!</f>
        <v>#REF!</v>
      </c>
      <c r="C1100" s="163" t="e">
        <f>#REF!</f>
        <v>#REF!</v>
      </c>
      <c r="D1100" s="163" t="e">
        <f>#REF!</f>
        <v>#REF!</v>
      </c>
      <c r="E1100" s="677" t="e">
        <f>#REF!</f>
        <v>#REF!</v>
      </c>
      <c r="F1100" s="511">
        <v>0</v>
      </c>
      <c r="G1100" s="512" t="e">
        <f t="shared" si="26"/>
        <v>#REF!</v>
      </c>
      <c r="H1100" s="554" t="e">
        <f>#REF!</f>
        <v>#REF!</v>
      </c>
      <c r="I1100" s="654" t="e">
        <f>#REF!</f>
        <v>#REF!</v>
      </c>
      <c r="J1100" s="554" t="s">
        <v>844</v>
      </c>
      <c r="M1100" s="96"/>
    </row>
    <row r="1101" spans="2:13" ht="18" hidden="1" customHeight="1" x14ac:dyDescent="0.25">
      <c r="B1101" s="562" t="e">
        <f>#REF!</f>
        <v>#REF!</v>
      </c>
      <c r="C1101" s="147" t="e">
        <f>#REF!</f>
        <v>#REF!</v>
      </c>
      <c r="D1101" s="147" t="e">
        <f>#REF!</f>
        <v>#REF!</v>
      </c>
      <c r="E1101" s="675" t="e">
        <f>#REF!</f>
        <v>#REF!</v>
      </c>
      <c r="F1101" s="118">
        <v>0</v>
      </c>
      <c r="G1101" s="107" t="e">
        <f t="shared" si="26"/>
        <v>#REF!</v>
      </c>
      <c r="H1101" s="96" t="e">
        <f>#REF!</f>
        <v>#REF!</v>
      </c>
      <c r="I1101" s="563" t="e">
        <f>#REF!</f>
        <v>#REF!</v>
      </c>
      <c r="J1101" s="96" t="s">
        <v>844</v>
      </c>
      <c r="M1101" s="96"/>
    </row>
    <row r="1102" spans="2:13" ht="18" hidden="1" customHeight="1" x14ac:dyDescent="0.25">
      <c r="B1102" s="562" t="e">
        <f>#REF!</f>
        <v>#REF!</v>
      </c>
      <c r="C1102" s="147" t="e">
        <f>#REF!</f>
        <v>#REF!</v>
      </c>
      <c r="D1102" s="147" t="e">
        <f>#REF!</f>
        <v>#REF!</v>
      </c>
      <c r="E1102" s="675" t="e">
        <f>#REF!</f>
        <v>#REF!</v>
      </c>
      <c r="F1102" s="118">
        <v>0</v>
      </c>
      <c r="G1102" s="107" t="e">
        <f t="shared" si="26"/>
        <v>#REF!</v>
      </c>
      <c r="H1102" s="96" t="e">
        <f>#REF!</f>
        <v>#REF!</v>
      </c>
      <c r="I1102" s="563" t="e">
        <f>#REF!</f>
        <v>#REF!</v>
      </c>
      <c r="J1102" s="96" t="s">
        <v>844</v>
      </c>
      <c r="M1102" s="96"/>
    </row>
    <row r="1103" spans="2:13" ht="18" hidden="1" customHeight="1" x14ac:dyDescent="0.25">
      <c r="B1103" s="562" t="e">
        <f>#REF!</f>
        <v>#REF!</v>
      </c>
      <c r="C1103" s="147" t="e">
        <f>#REF!</f>
        <v>#REF!</v>
      </c>
      <c r="D1103" s="147" t="e">
        <f>#REF!</f>
        <v>#REF!</v>
      </c>
      <c r="E1103" s="675" t="e">
        <f>#REF!</f>
        <v>#REF!</v>
      </c>
      <c r="F1103" s="118">
        <v>0</v>
      </c>
      <c r="G1103" s="107" t="e">
        <f t="shared" si="26"/>
        <v>#REF!</v>
      </c>
      <c r="H1103" s="96" t="e">
        <f>#REF!</f>
        <v>#REF!</v>
      </c>
      <c r="I1103" s="563" t="e">
        <f>#REF!</f>
        <v>#REF!</v>
      </c>
      <c r="J1103" s="96" t="s">
        <v>844</v>
      </c>
      <c r="M1103" s="96"/>
    </row>
    <row r="1104" spans="2:13" ht="18" hidden="1" customHeight="1" x14ac:dyDescent="0.25">
      <c r="B1104" s="562" t="e">
        <f>#REF!</f>
        <v>#REF!</v>
      </c>
      <c r="C1104" s="147" t="e">
        <f>#REF!</f>
        <v>#REF!</v>
      </c>
      <c r="D1104" s="147" t="e">
        <f>#REF!</f>
        <v>#REF!</v>
      </c>
      <c r="E1104" s="675" t="e">
        <f>#REF!</f>
        <v>#REF!</v>
      </c>
      <c r="F1104" s="118">
        <v>0</v>
      </c>
      <c r="G1104" s="107" t="e">
        <f t="shared" si="26"/>
        <v>#REF!</v>
      </c>
      <c r="H1104" s="96" t="e">
        <f>#REF!</f>
        <v>#REF!</v>
      </c>
      <c r="I1104" s="563" t="e">
        <f>#REF!</f>
        <v>#REF!</v>
      </c>
      <c r="J1104" s="96" t="s">
        <v>844</v>
      </c>
      <c r="M1104" s="96"/>
    </row>
    <row r="1105" spans="2:13" ht="18" hidden="1" customHeight="1" x14ac:dyDescent="0.25">
      <c r="B1105" s="562" t="e">
        <f>#REF!</f>
        <v>#REF!</v>
      </c>
      <c r="C1105" s="147" t="e">
        <f>#REF!</f>
        <v>#REF!</v>
      </c>
      <c r="D1105" s="147" t="e">
        <f>#REF!</f>
        <v>#REF!</v>
      </c>
      <c r="E1105" s="675" t="e">
        <f>#REF!</f>
        <v>#REF!</v>
      </c>
      <c r="F1105" s="118">
        <v>0</v>
      </c>
      <c r="G1105" s="107" t="e">
        <f t="shared" si="26"/>
        <v>#REF!</v>
      </c>
      <c r="H1105" s="96" t="e">
        <f>#REF!</f>
        <v>#REF!</v>
      </c>
      <c r="I1105" s="563" t="e">
        <f>#REF!</f>
        <v>#REF!</v>
      </c>
      <c r="J1105" s="96" t="s">
        <v>844</v>
      </c>
      <c r="M1105" s="96"/>
    </row>
    <row r="1106" spans="2:13" ht="18" hidden="1" customHeight="1" x14ac:dyDescent="0.25">
      <c r="B1106" s="562" t="e">
        <f>#REF!</f>
        <v>#REF!</v>
      </c>
      <c r="C1106" s="147" t="e">
        <f>#REF!</f>
        <v>#REF!</v>
      </c>
      <c r="D1106" s="147" t="e">
        <f>#REF!</f>
        <v>#REF!</v>
      </c>
      <c r="E1106" s="675" t="e">
        <f>#REF!</f>
        <v>#REF!</v>
      </c>
      <c r="F1106" s="118">
        <v>0</v>
      </c>
      <c r="G1106" s="107" t="e">
        <f t="shared" si="26"/>
        <v>#REF!</v>
      </c>
      <c r="H1106" s="96" t="e">
        <f>#REF!</f>
        <v>#REF!</v>
      </c>
      <c r="I1106" s="563" t="e">
        <f>#REF!</f>
        <v>#REF!</v>
      </c>
      <c r="J1106" s="96" t="s">
        <v>844</v>
      </c>
      <c r="M1106" s="96"/>
    </row>
    <row r="1107" spans="2:13" ht="18" hidden="1" customHeight="1" x14ac:dyDescent="0.25">
      <c r="B1107" s="562" t="e">
        <f>#REF!</f>
        <v>#REF!</v>
      </c>
      <c r="C1107" s="147" t="e">
        <f>#REF!</f>
        <v>#REF!</v>
      </c>
      <c r="D1107" s="147" t="e">
        <f>#REF!</f>
        <v>#REF!</v>
      </c>
      <c r="E1107" s="675" t="e">
        <f>#REF!</f>
        <v>#REF!</v>
      </c>
      <c r="F1107" s="118">
        <v>0</v>
      </c>
      <c r="G1107" s="107" t="e">
        <f t="shared" si="26"/>
        <v>#REF!</v>
      </c>
      <c r="H1107" s="96" t="e">
        <f>#REF!</f>
        <v>#REF!</v>
      </c>
      <c r="I1107" s="563" t="e">
        <f>#REF!</f>
        <v>#REF!</v>
      </c>
      <c r="J1107" s="96" t="s">
        <v>844</v>
      </c>
      <c r="M1107" s="96"/>
    </row>
    <row r="1108" spans="2:13" ht="18" hidden="1" customHeight="1" x14ac:dyDescent="0.25">
      <c r="B1108" s="562" t="e">
        <f>#REF!</f>
        <v>#REF!</v>
      </c>
      <c r="C1108" s="147" t="e">
        <f>#REF!</f>
        <v>#REF!</v>
      </c>
      <c r="D1108" s="147" t="e">
        <f>#REF!</f>
        <v>#REF!</v>
      </c>
      <c r="E1108" s="675" t="e">
        <f>#REF!</f>
        <v>#REF!</v>
      </c>
      <c r="F1108" s="118">
        <v>0</v>
      </c>
      <c r="G1108" s="107" t="e">
        <f t="shared" si="26"/>
        <v>#REF!</v>
      </c>
      <c r="H1108" s="96" t="e">
        <f>#REF!</f>
        <v>#REF!</v>
      </c>
      <c r="I1108" s="563" t="e">
        <f>#REF!</f>
        <v>#REF!</v>
      </c>
      <c r="J1108" s="96" t="s">
        <v>844</v>
      </c>
      <c r="M1108" s="96"/>
    </row>
    <row r="1109" spans="2:13" ht="18" hidden="1" customHeight="1" x14ac:dyDescent="0.25">
      <c r="B1109" s="562" t="e">
        <f>#REF!</f>
        <v>#REF!</v>
      </c>
      <c r="C1109" s="147" t="e">
        <f>#REF!</f>
        <v>#REF!</v>
      </c>
      <c r="D1109" s="147" t="e">
        <f>#REF!</f>
        <v>#REF!</v>
      </c>
      <c r="E1109" s="675" t="e">
        <f>#REF!</f>
        <v>#REF!</v>
      </c>
      <c r="F1109" s="118">
        <v>0</v>
      </c>
      <c r="G1109" s="107" t="e">
        <f t="shared" si="26"/>
        <v>#REF!</v>
      </c>
      <c r="H1109" s="96" t="e">
        <f>#REF!</f>
        <v>#REF!</v>
      </c>
      <c r="I1109" s="563" t="e">
        <f>#REF!</f>
        <v>#REF!</v>
      </c>
      <c r="J1109" s="96" t="s">
        <v>844</v>
      </c>
      <c r="M1109" s="96"/>
    </row>
    <row r="1110" spans="2:13" ht="18" hidden="1" customHeight="1" x14ac:dyDescent="0.25">
      <c r="B1110" s="562" t="e">
        <f>#REF!</f>
        <v>#REF!</v>
      </c>
      <c r="C1110" s="147" t="e">
        <f>#REF!</f>
        <v>#REF!</v>
      </c>
      <c r="D1110" s="147" t="e">
        <f>#REF!</f>
        <v>#REF!</v>
      </c>
      <c r="E1110" s="675" t="e">
        <f>#REF!</f>
        <v>#REF!</v>
      </c>
      <c r="F1110" s="118">
        <v>0</v>
      </c>
      <c r="G1110" s="107" t="e">
        <f t="shared" si="26"/>
        <v>#REF!</v>
      </c>
      <c r="H1110" s="96" t="e">
        <f>#REF!</f>
        <v>#REF!</v>
      </c>
      <c r="I1110" s="563" t="e">
        <f>#REF!</f>
        <v>#REF!</v>
      </c>
      <c r="J1110" s="96" t="s">
        <v>844</v>
      </c>
      <c r="M1110" s="96"/>
    </row>
    <row r="1111" spans="2:13" ht="18" hidden="1" customHeight="1" x14ac:dyDescent="0.25">
      <c r="B1111" s="562" t="e">
        <f>#REF!</f>
        <v>#REF!</v>
      </c>
      <c r="C1111" s="147" t="e">
        <f>#REF!</f>
        <v>#REF!</v>
      </c>
      <c r="D1111" s="147" t="e">
        <f>#REF!</f>
        <v>#REF!</v>
      </c>
      <c r="E1111" s="675" t="e">
        <f>#REF!</f>
        <v>#REF!</v>
      </c>
      <c r="F1111" s="118">
        <v>0</v>
      </c>
      <c r="G1111" s="107" t="e">
        <f t="shared" si="26"/>
        <v>#REF!</v>
      </c>
      <c r="H1111" s="96" t="e">
        <f>#REF!</f>
        <v>#REF!</v>
      </c>
      <c r="I1111" s="563" t="e">
        <f>#REF!</f>
        <v>#REF!</v>
      </c>
      <c r="J1111" s="96" t="s">
        <v>844</v>
      </c>
      <c r="M1111" s="96"/>
    </row>
    <row r="1112" spans="2:13" ht="18" hidden="1" customHeight="1" x14ac:dyDescent="0.25">
      <c r="B1112" s="562" t="e">
        <f>#REF!</f>
        <v>#REF!</v>
      </c>
      <c r="C1112" s="147" t="e">
        <f>#REF!</f>
        <v>#REF!</v>
      </c>
      <c r="D1112" s="147" t="e">
        <f>#REF!</f>
        <v>#REF!</v>
      </c>
      <c r="E1112" s="675" t="e">
        <f>#REF!</f>
        <v>#REF!</v>
      </c>
      <c r="F1112" s="118">
        <v>0</v>
      </c>
      <c r="G1112" s="107" t="e">
        <f t="shared" si="26"/>
        <v>#REF!</v>
      </c>
      <c r="H1112" s="96" t="e">
        <f>#REF!</f>
        <v>#REF!</v>
      </c>
      <c r="I1112" s="563" t="e">
        <f>#REF!</f>
        <v>#REF!</v>
      </c>
      <c r="J1112" s="96" t="s">
        <v>844</v>
      </c>
      <c r="M1112" s="96"/>
    </row>
    <row r="1113" spans="2:13" ht="18" hidden="1" customHeight="1" x14ac:dyDescent="0.25">
      <c r="B1113" s="562" t="e">
        <f>#REF!</f>
        <v>#REF!</v>
      </c>
      <c r="C1113" s="147" t="e">
        <f>#REF!</f>
        <v>#REF!</v>
      </c>
      <c r="D1113" s="147" t="e">
        <f>#REF!</f>
        <v>#REF!</v>
      </c>
      <c r="E1113" s="675" t="e">
        <f>#REF!</f>
        <v>#REF!</v>
      </c>
      <c r="F1113" s="118">
        <v>0</v>
      </c>
      <c r="G1113" s="107" t="e">
        <f t="shared" si="26"/>
        <v>#REF!</v>
      </c>
      <c r="H1113" s="96" t="e">
        <f>#REF!</f>
        <v>#REF!</v>
      </c>
      <c r="I1113" s="563" t="e">
        <f>#REF!</f>
        <v>#REF!</v>
      </c>
      <c r="J1113" s="96" t="s">
        <v>844</v>
      </c>
      <c r="M1113" s="96"/>
    </row>
    <row r="1114" spans="2:13" ht="18" hidden="1" customHeight="1" x14ac:dyDescent="0.25">
      <c r="B1114" s="562" t="e">
        <f>#REF!</f>
        <v>#REF!</v>
      </c>
      <c r="C1114" s="147" t="e">
        <f>#REF!</f>
        <v>#REF!</v>
      </c>
      <c r="D1114" s="147" t="e">
        <f>#REF!</f>
        <v>#REF!</v>
      </c>
      <c r="E1114" s="675" t="e">
        <f>#REF!</f>
        <v>#REF!</v>
      </c>
      <c r="F1114" s="118">
        <v>0</v>
      </c>
      <c r="G1114" s="107" t="e">
        <f t="shared" si="26"/>
        <v>#REF!</v>
      </c>
      <c r="H1114" s="96" t="e">
        <f>#REF!</f>
        <v>#REF!</v>
      </c>
      <c r="I1114" s="563" t="e">
        <f>#REF!</f>
        <v>#REF!</v>
      </c>
      <c r="J1114" s="96" t="s">
        <v>844</v>
      </c>
      <c r="M1114" s="96"/>
    </row>
    <row r="1115" spans="2:13" ht="18" hidden="1" customHeight="1" x14ac:dyDescent="0.25">
      <c r="B1115" s="562" t="e">
        <f>#REF!</f>
        <v>#REF!</v>
      </c>
      <c r="C1115" s="147" t="e">
        <f>#REF!</f>
        <v>#REF!</v>
      </c>
      <c r="D1115" s="147" t="e">
        <f>#REF!</f>
        <v>#REF!</v>
      </c>
      <c r="E1115" s="675" t="e">
        <f>#REF!</f>
        <v>#REF!</v>
      </c>
      <c r="F1115" s="118">
        <v>0</v>
      </c>
      <c r="G1115" s="107" t="e">
        <f t="shared" si="26"/>
        <v>#REF!</v>
      </c>
      <c r="H1115" s="96" t="e">
        <f>#REF!</f>
        <v>#REF!</v>
      </c>
      <c r="I1115" s="563" t="e">
        <f>#REF!</f>
        <v>#REF!</v>
      </c>
      <c r="J1115" s="96" t="s">
        <v>844</v>
      </c>
      <c r="M1115" s="96"/>
    </row>
    <row r="1116" spans="2:13" ht="18" hidden="1" customHeight="1" x14ac:dyDescent="0.25">
      <c r="B1116" s="562" t="e">
        <f>#REF!</f>
        <v>#REF!</v>
      </c>
      <c r="C1116" s="147" t="e">
        <f>#REF!</f>
        <v>#REF!</v>
      </c>
      <c r="D1116" s="147" t="e">
        <f>#REF!</f>
        <v>#REF!</v>
      </c>
      <c r="E1116" s="675" t="e">
        <f>#REF!</f>
        <v>#REF!</v>
      </c>
      <c r="F1116" s="118">
        <v>0</v>
      </c>
      <c r="G1116" s="107" t="e">
        <f t="shared" si="26"/>
        <v>#REF!</v>
      </c>
      <c r="H1116" s="96" t="e">
        <f>#REF!</f>
        <v>#REF!</v>
      </c>
      <c r="I1116" s="563" t="e">
        <f>#REF!</f>
        <v>#REF!</v>
      </c>
      <c r="J1116" s="96" t="s">
        <v>844</v>
      </c>
      <c r="M1116" s="96"/>
    </row>
    <row r="1117" spans="2:13" ht="18" hidden="1" customHeight="1" x14ac:dyDescent="0.25">
      <c r="B1117" s="562" t="e">
        <f>#REF!</f>
        <v>#REF!</v>
      </c>
      <c r="C1117" s="147" t="e">
        <f>#REF!</f>
        <v>#REF!</v>
      </c>
      <c r="D1117" s="147" t="e">
        <f>#REF!</f>
        <v>#REF!</v>
      </c>
      <c r="E1117" s="675" t="e">
        <f>#REF!</f>
        <v>#REF!</v>
      </c>
      <c r="F1117" s="118">
        <v>0</v>
      </c>
      <c r="G1117" s="107" t="e">
        <f t="shared" si="26"/>
        <v>#REF!</v>
      </c>
      <c r="H1117" s="96" t="e">
        <f>#REF!</f>
        <v>#REF!</v>
      </c>
      <c r="I1117" s="563" t="e">
        <f>#REF!</f>
        <v>#REF!</v>
      </c>
      <c r="J1117" s="96" t="s">
        <v>844</v>
      </c>
      <c r="M1117" s="96"/>
    </row>
    <row r="1118" spans="2:13" ht="18" hidden="1" customHeight="1" x14ac:dyDescent="0.25">
      <c r="B1118" s="562" t="e">
        <f>#REF!</f>
        <v>#REF!</v>
      </c>
      <c r="C1118" s="147" t="e">
        <f>#REF!</f>
        <v>#REF!</v>
      </c>
      <c r="D1118" s="147" t="e">
        <f>#REF!</f>
        <v>#REF!</v>
      </c>
      <c r="E1118" s="675" t="e">
        <f>#REF!</f>
        <v>#REF!</v>
      </c>
      <c r="F1118" s="118">
        <v>0</v>
      </c>
      <c r="G1118" s="107" t="e">
        <f t="shared" si="26"/>
        <v>#REF!</v>
      </c>
      <c r="H1118" s="96" t="e">
        <f>#REF!</f>
        <v>#REF!</v>
      </c>
      <c r="I1118" s="563" t="e">
        <f>#REF!</f>
        <v>#REF!</v>
      </c>
      <c r="J1118" s="96" t="s">
        <v>844</v>
      </c>
      <c r="M1118" s="96"/>
    </row>
    <row r="1119" spans="2:13" ht="18" hidden="1" customHeight="1" x14ac:dyDescent="0.25">
      <c r="B1119" s="562" t="e">
        <f>#REF!</f>
        <v>#REF!</v>
      </c>
      <c r="C1119" s="147" t="e">
        <f>#REF!</f>
        <v>#REF!</v>
      </c>
      <c r="D1119" s="147" t="e">
        <f>#REF!</f>
        <v>#REF!</v>
      </c>
      <c r="E1119" s="675" t="e">
        <f>#REF!</f>
        <v>#REF!</v>
      </c>
      <c r="F1119" s="118">
        <v>0</v>
      </c>
      <c r="G1119" s="107" t="e">
        <f t="shared" si="26"/>
        <v>#REF!</v>
      </c>
      <c r="H1119" s="96" t="e">
        <f>#REF!</f>
        <v>#REF!</v>
      </c>
      <c r="I1119" s="563" t="e">
        <f>#REF!</f>
        <v>#REF!</v>
      </c>
      <c r="J1119" s="96" t="s">
        <v>844</v>
      </c>
      <c r="M1119" s="96"/>
    </row>
    <row r="1120" spans="2:13" ht="18" hidden="1" customHeight="1" x14ac:dyDescent="0.25">
      <c r="B1120" s="562" t="e">
        <f>#REF!</f>
        <v>#REF!</v>
      </c>
      <c r="C1120" s="147" t="e">
        <f>#REF!</f>
        <v>#REF!</v>
      </c>
      <c r="D1120" s="147" t="e">
        <f>#REF!</f>
        <v>#REF!</v>
      </c>
      <c r="E1120" s="675" t="e">
        <f>#REF!</f>
        <v>#REF!</v>
      </c>
      <c r="F1120" s="118">
        <v>0</v>
      </c>
      <c r="G1120" s="107" t="e">
        <f t="shared" si="26"/>
        <v>#REF!</v>
      </c>
      <c r="H1120" s="96" t="e">
        <f>#REF!</f>
        <v>#REF!</v>
      </c>
      <c r="I1120" s="563" t="e">
        <f>#REF!</f>
        <v>#REF!</v>
      </c>
      <c r="J1120" s="96" t="s">
        <v>844</v>
      </c>
      <c r="M1120" s="96"/>
    </row>
    <row r="1121" spans="2:13" ht="18" hidden="1" customHeight="1" x14ac:dyDescent="0.25">
      <c r="B1121" s="562" t="e">
        <f>#REF!</f>
        <v>#REF!</v>
      </c>
      <c r="C1121" s="147" t="e">
        <f>#REF!</f>
        <v>#REF!</v>
      </c>
      <c r="D1121" s="147" t="e">
        <f>#REF!</f>
        <v>#REF!</v>
      </c>
      <c r="E1121" s="675" t="e">
        <f>#REF!</f>
        <v>#REF!</v>
      </c>
      <c r="F1121" s="118">
        <v>0</v>
      </c>
      <c r="G1121" s="107" t="e">
        <f t="shared" si="26"/>
        <v>#REF!</v>
      </c>
      <c r="H1121" s="96" t="e">
        <f>#REF!</f>
        <v>#REF!</v>
      </c>
      <c r="I1121" s="563" t="e">
        <f>#REF!</f>
        <v>#REF!</v>
      </c>
      <c r="J1121" s="96" t="s">
        <v>844</v>
      </c>
      <c r="M1121" s="96"/>
    </row>
    <row r="1122" spans="2:13" ht="18" hidden="1" customHeight="1" x14ac:dyDescent="0.25">
      <c r="B1122" s="562" t="e">
        <f>#REF!</f>
        <v>#REF!</v>
      </c>
      <c r="C1122" s="147" t="e">
        <f>#REF!</f>
        <v>#REF!</v>
      </c>
      <c r="D1122" s="147" t="e">
        <f>#REF!</f>
        <v>#REF!</v>
      </c>
      <c r="E1122" s="675" t="e">
        <f>#REF!</f>
        <v>#REF!</v>
      </c>
      <c r="F1122" s="118">
        <v>0</v>
      </c>
      <c r="G1122" s="107" t="e">
        <f t="shared" si="26"/>
        <v>#REF!</v>
      </c>
      <c r="H1122" s="96" t="e">
        <f>#REF!</f>
        <v>#REF!</v>
      </c>
      <c r="I1122" s="563" t="e">
        <f>#REF!</f>
        <v>#REF!</v>
      </c>
      <c r="J1122" s="96" t="s">
        <v>844</v>
      </c>
      <c r="M1122" s="96"/>
    </row>
    <row r="1123" spans="2:13" ht="18" hidden="1" customHeight="1" x14ac:dyDescent="0.25">
      <c r="B1123" s="562" t="e">
        <f>#REF!</f>
        <v>#REF!</v>
      </c>
      <c r="C1123" s="147" t="e">
        <f>#REF!</f>
        <v>#REF!</v>
      </c>
      <c r="D1123" s="147" t="e">
        <f>#REF!</f>
        <v>#REF!</v>
      </c>
      <c r="E1123" s="675" t="e">
        <f>#REF!</f>
        <v>#REF!</v>
      </c>
      <c r="F1123" s="118">
        <v>0</v>
      </c>
      <c r="G1123" s="107" t="e">
        <f t="shared" si="26"/>
        <v>#REF!</v>
      </c>
      <c r="H1123" s="96" t="e">
        <f>#REF!</f>
        <v>#REF!</v>
      </c>
      <c r="I1123" s="563" t="e">
        <f>#REF!</f>
        <v>#REF!</v>
      </c>
      <c r="J1123" s="96" t="s">
        <v>844</v>
      </c>
      <c r="M1123" s="96"/>
    </row>
    <row r="1124" spans="2:13" ht="18" hidden="1" customHeight="1" x14ac:dyDescent="0.25">
      <c r="B1124" s="562" t="e">
        <f>#REF!</f>
        <v>#REF!</v>
      </c>
      <c r="C1124" s="147" t="e">
        <f>#REF!</f>
        <v>#REF!</v>
      </c>
      <c r="D1124" s="147" t="e">
        <f>#REF!</f>
        <v>#REF!</v>
      </c>
      <c r="E1124" s="675" t="e">
        <f>#REF!</f>
        <v>#REF!</v>
      </c>
      <c r="F1124" s="118">
        <v>0</v>
      </c>
      <c r="G1124" s="107" t="e">
        <f t="shared" si="26"/>
        <v>#REF!</v>
      </c>
      <c r="H1124" s="96" t="e">
        <f>#REF!</f>
        <v>#REF!</v>
      </c>
      <c r="I1124" s="563" t="e">
        <f>#REF!</f>
        <v>#REF!</v>
      </c>
      <c r="J1124" s="96" t="s">
        <v>844</v>
      </c>
      <c r="M1124" s="96"/>
    </row>
    <row r="1125" spans="2:13" ht="18" hidden="1" customHeight="1" x14ac:dyDescent="0.25">
      <c r="B1125" s="562" t="e">
        <f>#REF!</f>
        <v>#REF!</v>
      </c>
      <c r="C1125" s="147" t="e">
        <f>#REF!</f>
        <v>#REF!</v>
      </c>
      <c r="D1125" s="147" t="e">
        <f>#REF!</f>
        <v>#REF!</v>
      </c>
      <c r="E1125" s="675" t="e">
        <f>#REF!</f>
        <v>#REF!</v>
      </c>
      <c r="F1125" s="118">
        <v>0</v>
      </c>
      <c r="G1125" s="107" t="e">
        <f t="shared" si="26"/>
        <v>#REF!</v>
      </c>
      <c r="H1125" s="96" t="e">
        <f>#REF!</f>
        <v>#REF!</v>
      </c>
      <c r="I1125" s="563" t="e">
        <f>#REF!</f>
        <v>#REF!</v>
      </c>
      <c r="J1125" s="96" t="s">
        <v>844</v>
      </c>
      <c r="M1125" s="96"/>
    </row>
    <row r="1126" spans="2:13" ht="18" hidden="1" customHeight="1" x14ac:dyDescent="0.25">
      <c r="B1126" s="562" t="e">
        <f>#REF!</f>
        <v>#REF!</v>
      </c>
      <c r="C1126" s="147" t="e">
        <f>#REF!</f>
        <v>#REF!</v>
      </c>
      <c r="D1126" s="147" t="e">
        <f>#REF!</f>
        <v>#REF!</v>
      </c>
      <c r="E1126" s="675" t="e">
        <f>#REF!</f>
        <v>#REF!</v>
      </c>
      <c r="F1126" s="118">
        <v>0</v>
      </c>
      <c r="G1126" s="107" t="e">
        <f t="shared" si="26"/>
        <v>#REF!</v>
      </c>
      <c r="H1126" s="96" t="e">
        <f>#REF!</f>
        <v>#REF!</v>
      </c>
      <c r="I1126" s="563" t="e">
        <f>#REF!</f>
        <v>#REF!</v>
      </c>
      <c r="J1126" s="96" t="s">
        <v>844</v>
      </c>
      <c r="M1126" s="96"/>
    </row>
    <row r="1127" spans="2:13" ht="18" hidden="1" customHeight="1" x14ac:dyDescent="0.25">
      <c r="B1127" s="562" t="e">
        <f>#REF!</f>
        <v>#REF!</v>
      </c>
      <c r="C1127" s="147" t="e">
        <f>#REF!</f>
        <v>#REF!</v>
      </c>
      <c r="D1127" s="147" t="e">
        <f>#REF!</f>
        <v>#REF!</v>
      </c>
      <c r="E1127" s="675" t="e">
        <f>#REF!</f>
        <v>#REF!</v>
      </c>
      <c r="F1127" s="118">
        <v>0</v>
      </c>
      <c r="G1127" s="107" t="e">
        <f t="shared" si="26"/>
        <v>#REF!</v>
      </c>
      <c r="H1127" s="96" t="e">
        <f>#REF!</f>
        <v>#REF!</v>
      </c>
      <c r="I1127" s="563" t="e">
        <f>#REF!</f>
        <v>#REF!</v>
      </c>
      <c r="J1127" s="96" t="s">
        <v>844</v>
      </c>
      <c r="M1127" s="96"/>
    </row>
    <row r="1128" spans="2:13" ht="18" hidden="1" customHeight="1" x14ac:dyDescent="0.25">
      <c r="B1128" s="562" t="e">
        <f>#REF!</f>
        <v>#REF!</v>
      </c>
      <c r="C1128" s="147" t="e">
        <f>#REF!</f>
        <v>#REF!</v>
      </c>
      <c r="D1128" s="147" t="e">
        <f>#REF!</f>
        <v>#REF!</v>
      </c>
      <c r="E1128" s="675" t="e">
        <f>#REF!</f>
        <v>#REF!</v>
      </c>
      <c r="F1128" s="118">
        <v>0</v>
      </c>
      <c r="G1128" s="107" t="e">
        <f t="shared" si="26"/>
        <v>#REF!</v>
      </c>
      <c r="H1128" s="96" t="e">
        <f>#REF!</f>
        <v>#REF!</v>
      </c>
      <c r="I1128" s="563" t="e">
        <f>#REF!</f>
        <v>#REF!</v>
      </c>
      <c r="J1128" s="96" t="s">
        <v>844</v>
      </c>
      <c r="M1128" s="96"/>
    </row>
    <row r="1129" spans="2:13" ht="18" hidden="1" customHeight="1" x14ac:dyDescent="0.25">
      <c r="B1129" s="562" t="e">
        <f>#REF!</f>
        <v>#REF!</v>
      </c>
      <c r="C1129" s="147" t="e">
        <f>#REF!</f>
        <v>#REF!</v>
      </c>
      <c r="D1129" s="147" t="e">
        <f>#REF!</f>
        <v>#REF!</v>
      </c>
      <c r="E1129" s="675" t="e">
        <f>#REF!</f>
        <v>#REF!</v>
      </c>
      <c r="F1129" s="118">
        <v>0</v>
      </c>
      <c r="G1129" s="107" t="e">
        <f t="shared" si="26"/>
        <v>#REF!</v>
      </c>
      <c r="H1129" s="96" t="e">
        <f>#REF!</f>
        <v>#REF!</v>
      </c>
      <c r="I1129" s="563" t="e">
        <f>#REF!</f>
        <v>#REF!</v>
      </c>
      <c r="J1129" s="96" t="s">
        <v>844</v>
      </c>
      <c r="M1129" s="96"/>
    </row>
    <row r="1130" spans="2:13" ht="18" hidden="1" customHeight="1" x14ac:dyDescent="0.25">
      <c r="B1130" s="562" t="e">
        <f>#REF!</f>
        <v>#REF!</v>
      </c>
      <c r="C1130" s="147" t="e">
        <f>#REF!</f>
        <v>#REF!</v>
      </c>
      <c r="D1130" s="147" t="e">
        <f>#REF!</f>
        <v>#REF!</v>
      </c>
      <c r="E1130" s="675" t="e">
        <f>#REF!</f>
        <v>#REF!</v>
      </c>
      <c r="F1130" s="118">
        <v>0</v>
      </c>
      <c r="G1130" s="107" t="e">
        <f t="shared" si="26"/>
        <v>#REF!</v>
      </c>
      <c r="H1130" s="96" t="e">
        <f>#REF!</f>
        <v>#REF!</v>
      </c>
      <c r="I1130" s="563" t="e">
        <f>#REF!</f>
        <v>#REF!</v>
      </c>
      <c r="J1130" s="96" t="s">
        <v>844</v>
      </c>
      <c r="M1130" s="96"/>
    </row>
    <row r="1131" spans="2:13" ht="18" hidden="1" customHeight="1" x14ac:dyDescent="0.25">
      <c r="B1131" s="562" t="e">
        <f>#REF!</f>
        <v>#REF!</v>
      </c>
      <c r="C1131" s="147" t="e">
        <f>#REF!</f>
        <v>#REF!</v>
      </c>
      <c r="D1131" s="147" t="e">
        <f>#REF!</f>
        <v>#REF!</v>
      </c>
      <c r="E1131" s="675" t="e">
        <f>#REF!</f>
        <v>#REF!</v>
      </c>
      <c r="F1131" s="118">
        <v>0</v>
      </c>
      <c r="G1131" s="107" t="e">
        <f t="shared" si="26"/>
        <v>#REF!</v>
      </c>
      <c r="H1131" s="96" t="e">
        <f>#REF!</f>
        <v>#REF!</v>
      </c>
      <c r="I1131" s="563" t="e">
        <f>#REF!</f>
        <v>#REF!</v>
      </c>
      <c r="J1131" s="96" t="s">
        <v>844</v>
      </c>
      <c r="M1131" s="96"/>
    </row>
    <row r="1132" spans="2:13" ht="18" hidden="1" customHeight="1" x14ac:dyDescent="0.25">
      <c r="B1132" s="562" t="e">
        <f>#REF!</f>
        <v>#REF!</v>
      </c>
      <c r="C1132" s="147" t="e">
        <f>#REF!</f>
        <v>#REF!</v>
      </c>
      <c r="D1132" s="147" t="e">
        <f>#REF!</f>
        <v>#REF!</v>
      </c>
      <c r="E1132" s="675" t="e">
        <f>#REF!</f>
        <v>#REF!</v>
      </c>
      <c r="F1132" s="118">
        <v>0</v>
      </c>
      <c r="G1132" s="107" t="e">
        <f t="shared" si="26"/>
        <v>#REF!</v>
      </c>
      <c r="H1132" s="96" t="e">
        <f>#REF!</f>
        <v>#REF!</v>
      </c>
      <c r="I1132" s="563" t="e">
        <f>#REF!</f>
        <v>#REF!</v>
      </c>
      <c r="J1132" s="96" t="s">
        <v>844</v>
      </c>
      <c r="M1132" s="96"/>
    </row>
    <row r="1133" spans="2:13" ht="18" hidden="1" customHeight="1" x14ac:dyDescent="0.25">
      <c r="B1133" s="562" t="e">
        <f>#REF!</f>
        <v>#REF!</v>
      </c>
      <c r="C1133" s="147" t="e">
        <f>#REF!</f>
        <v>#REF!</v>
      </c>
      <c r="D1133" s="147" t="e">
        <f>#REF!</f>
        <v>#REF!</v>
      </c>
      <c r="E1133" s="675" t="e">
        <f>#REF!</f>
        <v>#REF!</v>
      </c>
      <c r="F1133" s="118">
        <v>0</v>
      </c>
      <c r="G1133" s="107" t="e">
        <f t="shared" si="26"/>
        <v>#REF!</v>
      </c>
      <c r="H1133" s="96" t="e">
        <f>#REF!</f>
        <v>#REF!</v>
      </c>
      <c r="I1133" s="563" t="e">
        <f>#REF!</f>
        <v>#REF!</v>
      </c>
      <c r="J1133" s="96" t="s">
        <v>844</v>
      </c>
      <c r="M1133" s="96"/>
    </row>
    <row r="1134" spans="2:13" ht="18" hidden="1" customHeight="1" x14ac:dyDescent="0.25">
      <c r="B1134" s="562" t="e">
        <f>#REF!</f>
        <v>#REF!</v>
      </c>
      <c r="C1134" s="147" t="e">
        <f>#REF!</f>
        <v>#REF!</v>
      </c>
      <c r="D1134" s="147" t="e">
        <f>#REF!</f>
        <v>#REF!</v>
      </c>
      <c r="E1134" s="675" t="e">
        <f>#REF!</f>
        <v>#REF!</v>
      </c>
      <c r="F1134" s="118">
        <v>0</v>
      </c>
      <c r="G1134" s="107" t="e">
        <f t="shared" si="26"/>
        <v>#REF!</v>
      </c>
      <c r="H1134" s="96" t="e">
        <f>#REF!</f>
        <v>#REF!</v>
      </c>
      <c r="I1134" s="563" t="e">
        <f>#REF!</f>
        <v>#REF!</v>
      </c>
      <c r="J1134" s="96" t="s">
        <v>844</v>
      </c>
      <c r="M1134" s="96"/>
    </row>
    <row r="1135" spans="2:13" ht="18" hidden="1" customHeight="1" x14ac:dyDescent="0.25">
      <c r="B1135" s="562" t="e">
        <f>#REF!</f>
        <v>#REF!</v>
      </c>
      <c r="C1135" s="147" t="e">
        <f>#REF!</f>
        <v>#REF!</v>
      </c>
      <c r="D1135" s="147" t="e">
        <f>#REF!</f>
        <v>#REF!</v>
      </c>
      <c r="E1135" s="675" t="e">
        <f>#REF!</f>
        <v>#REF!</v>
      </c>
      <c r="F1135" s="118">
        <v>0</v>
      </c>
      <c r="G1135" s="107" t="e">
        <f t="shared" si="26"/>
        <v>#REF!</v>
      </c>
      <c r="H1135" s="96" t="e">
        <f>#REF!</f>
        <v>#REF!</v>
      </c>
      <c r="I1135" s="563" t="e">
        <f>#REF!</f>
        <v>#REF!</v>
      </c>
      <c r="J1135" s="96" t="s">
        <v>844</v>
      </c>
      <c r="M1135" s="96"/>
    </row>
    <row r="1136" spans="2:13" ht="18" hidden="1" customHeight="1" x14ac:dyDescent="0.25">
      <c r="B1136" s="562" t="e">
        <f>#REF!</f>
        <v>#REF!</v>
      </c>
      <c r="C1136" s="147" t="e">
        <f>#REF!</f>
        <v>#REF!</v>
      </c>
      <c r="D1136" s="147" t="e">
        <f>#REF!</f>
        <v>#REF!</v>
      </c>
      <c r="E1136" s="675" t="e">
        <f>#REF!</f>
        <v>#REF!</v>
      </c>
      <c r="F1136" s="118">
        <v>0</v>
      </c>
      <c r="G1136" s="107" t="e">
        <f t="shared" si="26"/>
        <v>#REF!</v>
      </c>
      <c r="H1136" s="96" t="e">
        <f>#REF!</f>
        <v>#REF!</v>
      </c>
      <c r="I1136" s="563" t="e">
        <f>#REF!</f>
        <v>#REF!</v>
      </c>
      <c r="J1136" s="96" t="s">
        <v>844</v>
      </c>
      <c r="M1136" s="96"/>
    </row>
    <row r="1137" spans="2:13" ht="18" hidden="1" customHeight="1" x14ac:dyDescent="0.25">
      <c r="B1137" s="562" t="e">
        <f>#REF!</f>
        <v>#REF!</v>
      </c>
      <c r="C1137" s="147" t="e">
        <f>#REF!</f>
        <v>#REF!</v>
      </c>
      <c r="D1137" s="147" t="e">
        <f>#REF!</f>
        <v>#REF!</v>
      </c>
      <c r="E1137" s="675" t="e">
        <f>#REF!</f>
        <v>#REF!</v>
      </c>
      <c r="F1137" s="118">
        <v>0</v>
      </c>
      <c r="G1137" s="107" t="e">
        <f t="shared" si="26"/>
        <v>#REF!</v>
      </c>
      <c r="H1137" s="96" t="e">
        <f>#REF!</f>
        <v>#REF!</v>
      </c>
      <c r="I1137" s="563" t="e">
        <f>#REF!</f>
        <v>#REF!</v>
      </c>
      <c r="J1137" s="96" t="s">
        <v>844</v>
      </c>
      <c r="M1137" s="96"/>
    </row>
    <row r="1138" spans="2:13" ht="18" hidden="1" customHeight="1" x14ac:dyDescent="0.25">
      <c r="B1138" s="562" t="e">
        <f>#REF!</f>
        <v>#REF!</v>
      </c>
      <c r="C1138" s="147" t="e">
        <f>#REF!</f>
        <v>#REF!</v>
      </c>
      <c r="D1138" s="147" t="e">
        <f>#REF!</f>
        <v>#REF!</v>
      </c>
      <c r="E1138" s="675" t="e">
        <f>#REF!</f>
        <v>#REF!</v>
      </c>
      <c r="F1138" s="118">
        <v>0</v>
      </c>
      <c r="G1138" s="107" t="e">
        <f t="shared" si="26"/>
        <v>#REF!</v>
      </c>
      <c r="H1138" s="96" t="e">
        <f>#REF!</f>
        <v>#REF!</v>
      </c>
      <c r="I1138" s="563" t="e">
        <f>#REF!</f>
        <v>#REF!</v>
      </c>
      <c r="J1138" s="96" t="s">
        <v>844</v>
      </c>
      <c r="M1138" s="96"/>
    </row>
    <row r="1139" spans="2:13" ht="18" hidden="1" customHeight="1" x14ac:dyDescent="0.25">
      <c r="B1139" s="562" t="e">
        <f>#REF!</f>
        <v>#REF!</v>
      </c>
      <c r="C1139" s="147" t="e">
        <f>#REF!</f>
        <v>#REF!</v>
      </c>
      <c r="D1139" s="147" t="e">
        <f>#REF!</f>
        <v>#REF!</v>
      </c>
      <c r="E1139" s="675" t="e">
        <f>#REF!</f>
        <v>#REF!</v>
      </c>
      <c r="F1139" s="118">
        <v>0</v>
      </c>
      <c r="G1139" s="107" t="e">
        <f t="shared" si="26"/>
        <v>#REF!</v>
      </c>
      <c r="H1139" s="96" t="e">
        <f>#REF!</f>
        <v>#REF!</v>
      </c>
      <c r="I1139" s="563" t="e">
        <f>#REF!</f>
        <v>#REF!</v>
      </c>
      <c r="J1139" s="96" t="s">
        <v>844</v>
      </c>
      <c r="M1139" s="96"/>
    </row>
    <row r="1140" spans="2:13" ht="18" hidden="1" customHeight="1" x14ac:dyDescent="0.25">
      <c r="B1140" s="562" t="e">
        <f>#REF!</f>
        <v>#REF!</v>
      </c>
      <c r="C1140" s="147" t="e">
        <f>#REF!</f>
        <v>#REF!</v>
      </c>
      <c r="D1140" s="147" t="e">
        <f>#REF!</f>
        <v>#REF!</v>
      </c>
      <c r="E1140" s="675" t="e">
        <f>#REF!</f>
        <v>#REF!</v>
      </c>
      <c r="F1140" s="118">
        <v>0</v>
      </c>
      <c r="G1140" s="107" t="e">
        <f t="shared" si="26"/>
        <v>#REF!</v>
      </c>
      <c r="H1140" s="96" t="e">
        <f>#REF!</f>
        <v>#REF!</v>
      </c>
      <c r="I1140" s="563" t="e">
        <f>#REF!</f>
        <v>#REF!</v>
      </c>
      <c r="J1140" s="96" t="s">
        <v>844</v>
      </c>
      <c r="M1140" s="96"/>
    </row>
    <row r="1141" spans="2:13" ht="18" hidden="1" customHeight="1" x14ac:dyDescent="0.25">
      <c r="B1141" s="562" t="e">
        <f>#REF!</f>
        <v>#REF!</v>
      </c>
      <c r="C1141" s="147" t="e">
        <f>#REF!</f>
        <v>#REF!</v>
      </c>
      <c r="D1141" s="147" t="e">
        <f>#REF!</f>
        <v>#REF!</v>
      </c>
      <c r="E1141" s="675" t="e">
        <f>#REF!</f>
        <v>#REF!</v>
      </c>
      <c r="F1141" s="118">
        <v>0</v>
      </c>
      <c r="G1141" s="107" t="e">
        <f t="shared" si="26"/>
        <v>#REF!</v>
      </c>
      <c r="H1141" s="96" t="e">
        <f>#REF!</f>
        <v>#REF!</v>
      </c>
      <c r="I1141" s="563" t="e">
        <f>#REF!</f>
        <v>#REF!</v>
      </c>
      <c r="J1141" s="96" t="s">
        <v>844</v>
      </c>
      <c r="M1141" s="96"/>
    </row>
    <row r="1142" spans="2:13" ht="18" hidden="1" customHeight="1" x14ac:dyDescent="0.25">
      <c r="B1142" s="562" t="e">
        <f>#REF!</f>
        <v>#REF!</v>
      </c>
      <c r="C1142" s="147" t="e">
        <f>#REF!</f>
        <v>#REF!</v>
      </c>
      <c r="D1142" s="147" t="e">
        <f>#REF!</f>
        <v>#REF!</v>
      </c>
      <c r="E1142" s="675" t="e">
        <f>#REF!</f>
        <v>#REF!</v>
      </c>
      <c r="F1142" s="118">
        <v>0</v>
      </c>
      <c r="G1142" s="107" t="e">
        <f t="shared" si="26"/>
        <v>#REF!</v>
      </c>
      <c r="H1142" s="96" t="e">
        <f>#REF!</f>
        <v>#REF!</v>
      </c>
      <c r="I1142" s="563" t="e">
        <f>#REF!</f>
        <v>#REF!</v>
      </c>
      <c r="J1142" s="96" t="s">
        <v>844</v>
      </c>
      <c r="M1142" s="96"/>
    </row>
    <row r="1143" spans="2:13" ht="18" hidden="1" customHeight="1" x14ac:dyDescent="0.25">
      <c r="B1143" s="562" t="e">
        <f>#REF!</f>
        <v>#REF!</v>
      </c>
      <c r="C1143" s="147" t="e">
        <f>#REF!</f>
        <v>#REF!</v>
      </c>
      <c r="D1143" s="147" t="e">
        <f>#REF!</f>
        <v>#REF!</v>
      </c>
      <c r="E1143" s="675" t="e">
        <f>#REF!</f>
        <v>#REF!</v>
      </c>
      <c r="F1143" s="118">
        <v>0</v>
      </c>
      <c r="G1143" s="107" t="e">
        <f t="shared" si="26"/>
        <v>#REF!</v>
      </c>
      <c r="H1143" s="96" t="e">
        <f>#REF!</f>
        <v>#REF!</v>
      </c>
      <c r="I1143" s="563" t="e">
        <f>#REF!</f>
        <v>#REF!</v>
      </c>
      <c r="J1143" s="96" t="s">
        <v>844</v>
      </c>
      <c r="M1143" s="96"/>
    </row>
    <row r="1144" spans="2:13" ht="18" hidden="1" customHeight="1" x14ac:dyDescent="0.25">
      <c r="B1144" s="562" t="e">
        <f>#REF!</f>
        <v>#REF!</v>
      </c>
      <c r="C1144" s="147" t="e">
        <f>#REF!</f>
        <v>#REF!</v>
      </c>
      <c r="D1144" s="147" t="e">
        <f>#REF!</f>
        <v>#REF!</v>
      </c>
      <c r="E1144" s="675" t="e">
        <f>#REF!</f>
        <v>#REF!</v>
      </c>
      <c r="F1144" s="118">
        <v>0</v>
      </c>
      <c r="G1144" s="107" t="e">
        <f t="shared" si="26"/>
        <v>#REF!</v>
      </c>
      <c r="H1144" s="96" t="e">
        <f>#REF!</f>
        <v>#REF!</v>
      </c>
      <c r="I1144" s="563" t="e">
        <f>#REF!</f>
        <v>#REF!</v>
      </c>
      <c r="J1144" s="96" t="s">
        <v>844</v>
      </c>
      <c r="M1144" s="96"/>
    </row>
    <row r="1145" spans="2:13" ht="18" hidden="1" customHeight="1" x14ac:dyDescent="0.25">
      <c r="B1145" s="562" t="e">
        <f>#REF!</f>
        <v>#REF!</v>
      </c>
      <c r="C1145" s="147" t="e">
        <f>#REF!</f>
        <v>#REF!</v>
      </c>
      <c r="D1145" s="147" t="e">
        <f>#REF!</f>
        <v>#REF!</v>
      </c>
      <c r="E1145" s="675" t="e">
        <f>#REF!</f>
        <v>#REF!</v>
      </c>
      <c r="F1145" s="118">
        <v>0</v>
      </c>
      <c r="G1145" s="107" t="e">
        <f t="shared" si="26"/>
        <v>#REF!</v>
      </c>
      <c r="H1145" s="96" t="e">
        <f>#REF!</f>
        <v>#REF!</v>
      </c>
      <c r="I1145" s="563" t="e">
        <f>#REF!</f>
        <v>#REF!</v>
      </c>
      <c r="J1145" s="96" t="s">
        <v>844</v>
      </c>
      <c r="M1145" s="96"/>
    </row>
    <row r="1146" spans="2:13" ht="18" hidden="1" customHeight="1" x14ac:dyDescent="0.25">
      <c r="B1146" s="562" t="e">
        <f>#REF!</f>
        <v>#REF!</v>
      </c>
      <c r="C1146" s="147" t="e">
        <f>#REF!</f>
        <v>#REF!</v>
      </c>
      <c r="D1146" s="147" t="e">
        <f>#REF!</f>
        <v>#REF!</v>
      </c>
      <c r="E1146" s="675" t="e">
        <f>#REF!</f>
        <v>#REF!</v>
      </c>
      <c r="F1146" s="118">
        <v>0</v>
      </c>
      <c r="G1146" s="107" t="e">
        <f t="shared" si="26"/>
        <v>#REF!</v>
      </c>
      <c r="H1146" s="96" t="e">
        <f>#REF!</f>
        <v>#REF!</v>
      </c>
      <c r="I1146" s="563" t="e">
        <f>#REF!</f>
        <v>#REF!</v>
      </c>
      <c r="J1146" s="96" t="s">
        <v>844</v>
      </c>
      <c r="M1146" s="96"/>
    </row>
    <row r="1147" spans="2:13" ht="18" hidden="1" customHeight="1" x14ac:dyDescent="0.25">
      <c r="B1147" s="562" t="e">
        <f>#REF!</f>
        <v>#REF!</v>
      </c>
      <c r="C1147" s="147" t="e">
        <f>#REF!</f>
        <v>#REF!</v>
      </c>
      <c r="D1147" s="147" t="e">
        <f>#REF!</f>
        <v>#REF!</v>
      </c>
      <c r="E1147" s="675" t="e">
        <f>#REF!</f>
        <v>#REF!</v>
      </c>
      <c r="F1147" s="118">
        <v>0</v>
      </c>
      <c r="G1147" s="107" t="e">
        <f t="shared" si="26"/>
        <v>#REF!</v>
      </c>
      <c r="H1147" s="96" t="e">
        <f>#REF!</f>
        <v>#REF!</v>
      </c>
      <c r="I1147" s="563" t="e">
        <f>#REF!</f>
        <v>#REF!</v>
      </c>
      <c r="J1147" s="96" t="s">
        <v>844</v>
      </c>
      <c r="M1147" s="96"/>
    </row>
    <row r="1148" spans="2:13" ht="18" hidden="1" customHeight="1" x14ac:dyDescent="0.25">
      <c r="B1148" s="562" t="e">
        <f>#REF!</f>
        <v>#REF!</v>
      </c>
      <c r="C1148" s="147" t="e">
        <f>#REF!</f>
        <v>#REF!</v>
      </c>
      <c r="D1148" s="147" t="e">
        <f>#REF!</f>
        <v>#REF!</v>
      </c>
      <c r="E1148" s="675" t="e">
        <f>#REF!</f>
        <v>#REF!</v>
      </c>
      <c r="F1148" s="118">
        <v>0</v>
      </c>
      <c r="G1148" s="107" t="e">
        <f t="shared" si="26"/>
        <v>#REF!</v>
      </c>
      <c r="H1148" s="96" t="e">
        <f>#REF!</f>
        <v>#REF!</v>
      </c>
      <c r="I1148" s="563" t="e">
        <f>#REF!</f>
        <v>#REF!</v>
      </c>
      <c r="J1148" s="96" t="s">
        <v>844</v>
      </c>
      <c r="M1148" s="96"/>
    </row>
    <row r="1149" spans="2:13" ht="18" hidden="1" customHeight="1" x14ac:dyDescent="0.25">
      <c r="B1149" s="562" t="e">
        <f>#REF!</f>
        <v>#REF!</v>
      </c>
      <c r="C1149" s="147" t="e">
        <f>#REF!</f>
        <v>#REF!</v>
      </c>
      <c r="D1149" s="147" t="e">
        <f>#REF!</f>
        <v>#REF!</v>
      </c>
      <c r="E1149" s="675" t="e">
        <f>#REF!</f>
        <v>#REF!</v>
      </c>
      <c r="F1149" s="118">
        <v>0</v>
      </c>
      <c r="G1149" s="107" t="e">
        <f t="shared" si="26"/>
        <v>#REF!</v>
      </c>
      <c r="H1149" s="96" t="e">
        <f>#REF!</f>
        <v>#REF!</v>
      </c>
      <c r="I1149" s="563" t="e">
        <f>#REF!</f>
        <v>#REF!</v>
      </c>
      <c r="J1149" s="96" t="s">
        <v>844</v>
      </c>
      <c r="M1149" s="96"/>
    </row>
    <row r="1150" spans="2:13" ht="18" hidden="1" customHeight="1" x14ac:dyDescent="0.25">
      <c r="B1150" s="562" t="e">
        <f>#REF!</f>
        <v>#REF!</v>
      </c>
      <c r="C1150" s="147" t="e">
        <f>#REF!</f>
        <v>#REF!</v>
      </c>
      <c r="D1150" s="147" t="e">
        <f>#REF!</f>
        <v>#REF!</v>
      </c>
      <c r="E1150" s="675" t="e">
        <f>#REF!</f>
        <v>#REF!</v>
      </c>
      <c r="F1150" s="118">
        <v>0</v>
      </c>
      <c r="G1150" s="107" t="e">
        <f t="shared" si="26"/>
        <v>#REF!</v>
      </c>
      <c r="H1150" s="96" t="e">
        <f>#REF!</f>
        <v>#REF!</v>
      </c>
      <c r="I1150" s="563" t="e">
        <f>#REF!</f>
        <v>#REF!</v>
      </c>
      <c r="J1150" s="96" t="s">
        <v>844</v>
      </c>
      <c r="M1150" s="96"/>
    </row>
    <row r="1151" spans="2:13" ht="18" hidden="1" customHeight="1" x14ac:dyDescent="0.25">
      <c r="B1151" s="562" t="e">
        <f>#REF!</f>
        <v>#REF!</v>
      </c>
      <c r="C1151" s="147" t="e">
        <f>#REF!</f>
        <v>#REF!</v>
      </c>
      <c r="D1151" s="147" t="e">
        <f>#REF!</f>
        <v>#REF!</v>
      </c>
      <c r="E1151" s="675" t="e">
        <f>#REF!</f>
        <v>#REF!</v>
      </c>
      <c r="F1151" s="118">
        <v>0</v>
      </c>
      <c r="G1151" s="107" t="e">
        <f t="shared" si="26"/>
        <v>#REF!</v>
      </c>
      <c r="H1151" s="96" t="e">
        <f>#REF!</f>
        <v>#REF!</v>
      </c>
      <c r="I1151" s="563" t="e">
        <f>#REF!</f>
        <v>#REF!</v>
      </c>
      <c r="J1151" s="96" t="s">
        <v>844</v>
      </c>
      <c r="M1151" s="96"/>
    </row>
    <row r="1152" spans="2:13" ht="18" hidden="1" customHeight="1" x14ac:dyDescent="0.25">
      <c r="B1152" s="562" t="e">
        <f>#REF!</f>
        <v>#REF!</v>
      </c>
      <c r="C1152" s="147" t="e">
        <f>#REF!</f>
        <v>#REF!</v>
      </c>
      <c r="D1152" s="147" t="e">
        <f>#REF!</f>
        <v>#REF!</v>
      </c>
      <c r="E1152" s="675" t="e">
        <f>#REF!</f>
        <v>#REF!</v>
      </c>
      <c r="F1152" s="118">
        <v>0</v>
      </c>
      <c r="G1152" s="107" t="e">
        <f t="shared" si="26"/>
        <v>#REF!</v>
      </c>
      <c r="H1152" s="96" t="e">
        <f>#REF!</f>
        <v>#REF!</v>
      </c>
      <c r="I1152" s="563" t="e">
        <f>#REF!</f>
        <v>#REF!</v>
      </c>
      <c r="J1152" s="96" t="s">
        <v>844</v>
      </c>
      <c r="M1152" s="96"/>
    </row>
    <row r="1153" spans="2:13" ht="18" hidden="1" customHeight="1" x14ac:dyDescent="0.25">
      <c r="B1153" s="562" t="e">
        <f>#REF!</f>
        <v>#REF!</v>
      </c>
      <c r="C1153" s="147" t="e">
        <f>#REF!</f>
        <v>#REF!</v>
      </c>
      <c r="D1153" s="147" t="e">
        <f>#REF!</f>
        <v>#REF!</v>
      </c>
      <c r="E1153" s="675" t="e">
        <f>#REF!</f>
        <v>#REF!</v>
      </c>
      <c r="F1153" s="118">
        <v>0</v>
      </c>
      <c r="G1153" s="107" t="e">
        <f t="shared" si="26"/>
        <v>#REF!</v>
      </c>
      <c r="H1153" s="96" t="e">
        <f>#REF!</f>
        <v>#REF!</v>
      </c>
      <c r="I1153" s="563" t="e">
        <f>#REF!</f>
        <v>#REF!</v>
      </c>
      <c r="J1153" s="96" t="s">
        <v>844</v>
      </c>
      <c r="M1153" s="96"/>
    </row>
    <row r="1154" spans="2:13" ht="18" hidden="1" customHeight="1" x14ac:dyDescent="0.25">
      <c r="B1154" s="562" t="e">
        <f>#REF!</f>
        <v>#REF!</v>
      </c>
      <c r="C1154" s="147" t="e">
        <f>#REF!</f>
        <v>#REF!</v>
      </c>
      <c r="D1154" s="147" t="e">
        <f>#REF!</f>
        <v>#REF!</v>
      </c>
      <c r="E1154" s="675" t="e">
        <f>#REF!</f>
        <v>#REF!</v>
      </c>
      <c r="F1154" s="118">
        <v>0</v>
      </c>
      <c r="G1154" s="107" t="e">
        <f t="shared" si="26"/>
        <v>#REF!</v>
      </c>
      <c r="H1154" s="96" t="e">
        <f>#REF!</f>
        <v>#REF!</v>
      </c>
      <c r="I1154" s="563" t="e">
        <f>#REF!</f>
        <v>#REF!</v>
      </c>
      <c r="J1154" s="96" t="s">
        <v>844</v>
      </c>
      <c r="M1154" s="96"/>
    </row>
    <row r="1155" spans="2:13" ht="18" hidden="1" customHeight="1" x14ac:dyDescent="0.25">
      <c r="B1155" s="562" t="e">
        <f>#REF!</f>
        <v>#REF!</v>
      </c>
      <c r="C1155" s="147" t="e">
        <f>#REF!</f>
        <v>#REF!</v>
      </c>
      <c r="D1155" s="147" t="e">
        <f>#REF!</f>
        <v>#REF!</v>
      </c>
      <c r="E1155" s="675" t="e">
        <f>#REF!</f>
        <v>#REF!</v>
      </c>
      <c r="F1155" s="118">
        <v>0</v>
      </c>
      <c r="G1155" s="107" t="e">
        <f t="shared" si="26"/>
        <v>#REF!</v>
      </c>
      <c r="H1155" s="96" t="e">
        <f>#REF!</f>
        <v>#REF!</v>
      </c>
      <c r="I1155" s="563" t="e">
        <f>#REF!</f>
        <v>#REF!</v>
      </c>
      <c r="J1155" s="96" t="s">
        <v>844</v>
      </c>
      <c r="M1155" s="96"/>
    </row>
    <row r="1156" spans="2:13" ht="18" hidden="1" customHeight="1" x14ac:dyDescent="0.25">
      <c r="B1156" s="562" t="e">
        <f>#REF!</f>
        <v>#REF!</v>
      </c>
      <c r="C1156" s="147" t="e">
        <f>#REF!</f>
        <v>#REF!</v>
      </c>
      <c r="D1156" s="147" t="e">
        <f>#REF!</f>
        <v>#REF!</v>
      </c>
      <c r="E1156" s="675" t="e">
        <f>#REF!</f>
        <v>#REF!</v>
      </c>
      <c r="F1156" s="118">
        <v>0</v>
      </c>
      <c r="G1156" s="107" t="e">
        <f t="shared" si="26"/>
        <v>#REF!</v>
      </c>
      <c r="H1156" s="96" t="e">
        <f>#REF!</f>
        <v>#REF!</v>
      </c>
      <c r="I1156" s="563" t="e">
        <f>#REF!</f>
        <v>#REF!</v>
      </c>
      <c r="J1156" s="96" t="s">
        <v>844</v>
      </c>
      <c r="M1156" s="96"/>
    </row>
    <row r="1157" spans="2:13" ht="18" hidden="1" customHeight="1" x14ac:dyDescent="0.25">
      <c r="B1157" s="562" t="e">
        <f>#REF!</f>
        <v>#REF!</v>
      </c>
      <c r="C1157" s="147" t="e">
        <f>#REF!</f>
        <v>#REF!</v>
      </c>
      <c r="D1157" s="147" t="e">
        <f>#REF!</f>
        <v>#REF!</v>
      </c>
      <c r="E1157" s="675" t="e">
        <f>#REF!</f>
        <v>#REF!</v>
      </c>
      <c r="F1157" s="118">
        <v>0</v>
      </c>
      <c r="G1157" s="107" t="e">
        <f t="shared" si="26"/>
        <v>#REF!</v>
      </c>
      <c r="H1157" s="96" t="e">
        <f>#REF!</f>
        <v>#REF!</v>
      </c>
      <c r="I1157" s="563" t="e">
        <f>#REF!</f>
        <v>#REF!</v>
      </c>
      <c r="J1157" s="96" t="s">
        <v>844</v>
      </c>
      <c r="M1157" s="96"/>
    </row>
    <row r="1158" spans="2:13" ht="18" hidden="1" customHeight="1" x14ac:dyDescent="0.25">
      <c r="B1158" s="562" t="e">
        <f>#REF!</f>
        <v>#REF!</v>
      </c>
      <c r="C1158" s="147" t="e">
        <f>#REF!</f>
        <v>#REF!</v>
      </c>
      <c r="D1158" s="147" t="e">
        <f>#REF!</f>
        <v>#REF!</v>
      </c>
      <c r="E1158" s="675" t="e">
        <f>#REF!</f>
        <v>#REF!</v>
      </c>
      <c r="F1158" s="118">
        <v>0</v>
      </c>
      <c r="G1158" s="107" t="e">
        <f t="shared" si="26"/>
        <v>#REF!</v>
      </c>
      <c r="H1158" s="96" t="e">
        <f>#REF!</f>
        <v>#REF!</v>
      </c>
      <c r="I1158" s="563" t="e">
        <f>#REF!</f>
        <v>#REF!</v>
      </c>
      <c r="J1158" s="96" t="s">
        <v>844</v>
      </c>
      <c r="M1158" s="96"/>
    </row>
    <row r="1159" spans="2:13" ht="18" hidden="1" customHeight="1" x14ac:dyDescent="0.25">
      <c r="B1159" s="562" t="e">
        <f>#REF!</f>
        <v>#REF!</v>
      </c>
      <c r="C1159" s="147" t="e">
        <f>#REF!</f>
        <v>#REF!</v>
      </c>
      <c r="D1159" s="147" t="e">
        <f>#REF!</f>
        <v>#REF!</v>
      </c>
      <c r="E1159" s="675" t="e">
        <f>#REF!</f>
        <v>#REF!</v>
      </c>
      <c r="F1159" s="118">
        <v>0</v>
      </c>
      <c r="G1159" s="107" t="e">
        <f t="shared" si="26"/>
        <v>#REF!</v>
      </c>
      <c r="H1159" s="96" t="e">
        <f>#REF!</f>
        <v>#REF!</v>
      </c>
      <c r="I1159" s="563" t="e">
        <f>#REF!</f>
        <v>#REF!</v>
      </c>
      <c r="J1159" s="96" t="s">
        <v>844</v>
      </c>
      <c r="M1159" s="96"/>
    </row>
    <row r="1160" spans="2:13" ht="18" hidden="1" customHeight="1" x14ac:dyDescent="0.25">
      <c r="B1160" s="562" t="e">
        <f>#REF!</f>
        <v>#REF!</v>
      </c>
      <c r="C1160" s="147" t="e">
        <f>#REF!</f>
        <v>#REF!</v>
      </c>
      <c r="D1160" s="147" t="e">
        <f>#REF!</f>
        <v>#REF!</v>
      </c>
      <c r="E1160" s="675" t="e">
        <f>#REF!</f>
        <v>#REF!</v>
      </c>
      <c r="F1160" s="118">
        <v>0</v>
      </c>
      <c r="G1160" s="107" t="e">
        <f t="shared" si="26"/>
        <v>#REF!</v>
      </c>
      <c r="H1160" s="96" t="e">
        <f>#REF!</f>
        <v>#REF!</v>
      </c>
      <c r="I1160" s="563" t="e">
        <f>#REF!</f>
        <v>#REF!</v>
      </c>
      <c r="J1160" s="96" t="s">
        <v>844</v>
      </c>
      <c r="M1160" s="96"/>
    </row>
    <row r="1161" spans="2:13" ht="18" hidden="1" customHeight="1" x14ac:dyDescent="0.25">
      <c r="B1161" s="562" t="e">
        <f>#REF!</f>
        <v>#REF!</v>
      </c>
      <c r="C1161" s="147" t="e">
        <f>#REF!</f>
        <v>#REF!</v>
      </c>
      <c r="D1161" s="147" t="e">
        <f>#REF!</f>
        <v>#REF!</v>
      </c>
      <c r="E1161" s="675" t="e">
        <f>#REF!</f>
        <v>#REF!</v>
      </c>
      <c r="F1161" s="118">
        <v>0</v>
      </c>
      <c r="G1161" s="107" t="e">
        <f t="shared" ref="G1161:G1224" si="27">PRODUCT(E1161,F1161)</f>
        <v>#REF!</v>
      </c>
      <c r="H1161" s="96" t="e">
        <f>#REF!</f>
        <v>#REF!</v>
      </c>
      <c r="I1161" s="563" t="e">
        <f>#REF!</f>
        <v>#REF!</v>
      </c>
      <c r="J1161" s="96" t="s">
        <v>844</v>
      </c>
      <c r="M1161" s="96"/>
    </row>
    <row r="1162" spans="2:13" ht="18" hidden="1" customHeight="1" x14ac:dyDescent="0.25">
      <c r="B1162" s="562" t="e">
        <f>#REF!</f>
        <v>#REF!</v>
      </c>
      <c r="C1162" s="147" t="e">
        <f>#REF!</f>
        <v>#REF!</v>
      </c>
      <c r="D1162" s="147" t="e">
        <f>#REF!</f>
        <v>#REF!</v>
      </c>
      <c r="E1162" s="675" t="e">
        <f>#REF!</f>
        <v>#REF!</v>
      </c>
      <c r="F1162" s="118">
        <v>0</v>
      </c>
      <c r="G1162" s="107" t="e">
        <f t="shared" si="27"/>
        <v>#REF!</v>
      </c>
      <c r="H1162" s="96" t="e">
        <f>#REF!</f>
        <v>#REF!</v>
      </c>
      <c r="I1162" s="563" t="e">
        <f>#REF!</f>
        <v>#REF!</v>
      </c>
      <c r="J1162" s="96" t="s">
        <v>844</v>
      </c>
      <c r="M1162" s="96"/>
    </row>
    <row r="1163" spans="2:13" ht="18" hidden="1" customHeight="1" x14ac:dyDescent="0.25">
      <c r="B1163" s="562" t="e">
        <f>#REF!</f>
        <v>#REF!</v>
      </c>
      <c r="C1163" s="147" t="e">
        <f>#REF!</f>
        <v>#REF!</v>
      </c>
      <c r="D1163" s="147" t="e">
        <f>#REF!</f>
        <v>#REF!</v>
      </c>
      <c r="E1163" s="675" t="e">
        <f>#REF!</f>
        <v>#REF!</v>
      </c>
      <c r="F1163" s="118">
        <v>0</v>
      </c>
      <c r="G1163" s="107" t="e">
        <f t="shared" si="27"/>
        <v>#REF!</v>
      </c>
      <c r="H1163" s="96" t="e">
        <f>#REF!</f>
        <v>#REF!</v>
      </c>
      <c r="I1163" s="563" t="e">
        <f>#REF!</f>
        <v>#REF!</v>
      </c>
      <c r="J1163" s="96" t="s">
        <v>844</v>
      </c>
      <c r="M1163" s="96"/>
    </row>
    <row r="1164" spans="2:13" ht="18" hidden="1" customHeight="1" x14ac:dyDescent="0.25">
      <c r="B1164" s="562" t="e">
        <f>#REF!</f>
        <v>#REF!</v>
      </c>
      <c r="C1164" s="147" t="e">
        <f>#REF!</f>
        <v>#REF!</v>
      </c>
      <c r="D1164" s="147" t="e">
        <f>#REF!</f>
        <v>#REF!</v>
      </c>
      <c r="E1164" s="675" t="e">
        <f>#REF!</f>
        <v>#REF!</v>
      </c>
      <c r="F1164" s="118">
        <v>0</v>
      </c>
      <c r="G1164" s="107" t="e">
        <f t="shared" si="27"/>
        <v>#REF!</v>
      </c>
      <c r="H1164" s="96" t="e">
        <f>#REF!</f>
        <v>#REF!</v>
      </c>
      <c r="I1164" s="563" t="e">
        <f>#REF!</f>
        <v>#REF!</v>
      </c>
      <c r="J1164" s="96" t="s">
        <v>844</v>
      </c>
      <c r="M1164" s="96"/>
    </row>
    <row r="1165" spans="2:13" ht="18" hidden="1" customHeight="1" x14ac:dyDescent="0.25">
      <c r="B1165" s="562" t="e">
        <f>#REF!</f>
        <v>#REF!</v>
      </c>
      <c r="C1165" s="147" t="e">
        <f>#REF!</f>
        <v>#REF!</v>
      </c>
      <c r="D1165" s="147" t="e">
        <f>#REF!</f>
        <v>#REF!</v>
      </c>
      <c r="E1165" s="675" t="e">
        <f>#REF!</f>
        <v>#REF!</v>
      </c>
      <c r="F1165" s="118">
        <v>0</v>
      </c>
      <c r="G1165" s="107" t="e">
        <f t="shared" si="27"/>
        <v>#REF!</v>
      </c>
      <c r="H1165" s="96" t="e">
        <f>#REF!</f>
        <v>#REF!</v>
      </c>
      <c r="I1165" s="563" t="e">
        <f>#REF!</f>
        <v>#REF!</v>
      </c>
      <c r="J1165" s="96" t="s">
        <v>844</v>
      </c>
      <c r="M1165" s="96"/>
    </row>
    <row r="1166" spans="2:13" ht="18" hidden="1" customHeight="1" x14ac:dyDescent="0.25">
      <c r="B1166" s="562" t="e">
        <f>#REF!</f>
        <v>#REF!</v>
      </c>
      <c r="C1166" s="147" t="e">
        <f>#REF!</f>
        <v>#REF!</v>
      </c>
      <c r="D1166" s="147" t="e">
        <f>#REF!</f>
        <v>#REF!</v>
      </c>
      <c r="E1166" s="675" t="e">
        <f>#REF!</f>
        <v>#REF!</v>
      </c>
      <c r="F1166" s="118">
        <v>0</v>
      </c>
      <c r="G1166" s="107" t="e">
        <f t="shared" si="27"/>
        <v>#REF!</v>
      </c>
      <c r="H1166" s="96" t="e">
        <f>#REF!</f>
        <v>#REF!</v>
      </c>
      <c r="I1166" s="563" t="e">
        <f>#REF!</f>
        <v>#REF!</v>
      </c>
      <c r="J1166" s="96" t="s">
        <v>844</v>
      </c>
      <c r="M1166" s="96"/>
    </row>
    <row r="1167" spans="2:13" ht="18" hidden="1" customHeight="1" x14ac:dyDescent="0.25">
      <c r="B1167" s="562" t="e">
        <f>#REF!</f>
        <v>#REF!</v>
      </c>
      <c r="C1167" s="147" t="e">
        <f>#REF!</f>
        <v>#REF!</v>
      </c>
      <c r="D1167" s="147" t="e">
        <f>#REF!</f>
        <v>#REF!</v>
      </c>
      <c r="E1167" s="675" t="e">
        <f>#REF!</f>
        <v>#REF!</v>
      </c>
      <c r="F1167" s="118">
        <v>0</v>
      </c>
      <c r="G1167" s="107" t="e">
        <f t="shared" si="27"/>
        <v>#REF!</v>
      </c>
      <c r="H1167" s="96" t="e">
        <f>#REF!</f>
        <v>#REF!</v>
      </c>
      <c r="I1167" s="563" t="e">
        <f>#REF!</f>
        <v>#REF!</v>
      </c>
      <c r="J1167" s="96" t="s">
        <v>844</v>
      </c>
      <c r="M1167" s="96"/>
    </row>
    <row r="1168" spans="2:13" ht="18" hidden="1" customHeight="1" x14ac:dyDescent="0.25">
      <c r="B1168" s="562" t="e">
        <f>#REF!</f>
        <v>#REF!</v>
      </c>
      <c r="C1168" s="147" t="e">
        <f>#REF!</f>
        <v>#REF!</v>
      </c>
      <c r="D1168" s="147" t="e">
        <f>#REF!</f>
        <v>#REF!</v>
      </c>
      <c r="E1168" s="675" t="e">
        <f>#REF!</f>
        <v>#REF!</v>
      </c>
      <c r="F1168" s="118">
        <v>0</v>
      </c>
      <c r="G1168" s="107" t="e">
        <f t="shared" si="27"/>
        <v>#REF!</v>
      </c>
      <c r="H1168" s="96" t="e">
        <f>#REF!</f>
        <v>#REF!</v>
      </c>
      <c r="I1168" s="563" t="e">
        <f>#REF!</f>
        <v>#REF!</v>
      </c>
      <c r="J1168" s="96" t="s">
        <v>844</v>
      </c>
      <c r="M1168" s="96"/>
    </row>
    <row r="1169" spans="2:13" ht="18" hidden="1" customHeight="1" x14ac:dyDescent="0.25">
      <c r="B1169" s="562" t="e">
        <f>#REF!</f>
        <v>#REF!</v>
      </c>
      <c r="C1169" s="147" t="e">
        <f>#REF!</f>
        <v>#REF!</v>
      </c>
      <c r="D1169" s="147" t="e">
        <f>#REF!</f>
        <v>#REF!</v>
      </c>
      <c r="E1169" s="675" t="e">
        <f>#REF!</f>
        <v>#REF!</v>
      </c>
      <c r="F1169" s="118">
        <v>0</v>
      </c>
      <c r="G1169" s="107" t="e">
        <f t="shared" si="27"/>
        <v>#REF!</v>
      </c>
      <c r="H1169" s="96" t="e">
        <f>#REF!</f>
        <v>#REF!</v>
      </c>
      <c r="I1169" s="563" t="e">
        <f>#REF!</f>
        <v>#REF!</v>
      </c>
      <c r="J1169" s="96" t="s">
        <v>844</v>
      </c>
      <c r="M1169" s="96"/>
    </row>
    <row r="1170" spans="2:13" ht="18" hidden="1" customHeight="1" x14ac:dyDescent="0.25">
      <c r="B1170" s="562" t="e">
        <f>#REF!</f>
        <v>#REF!</v>
      </c>
      <c r="C1170" s="147" t="e">
        <f>#REF!</f>
        <v>#REF!</v>
      </c>
      <c r="D1170" s="147" t="e">
        <f>#REF!</f>
        <v>#REF!</v>
      </c>
      <c r="E1170" s="675" t="e">
        <f>#REF!</f>
        <v>#REF!</v>
      </c>
      <c r="F1170" s="118">
        <v>0</v>
      </c>
      <c r="G1170" s="107" t="e">
        <f t="shared" si="27"/>
        <v>#REF!</v>
      </c>
      <c r="H1170" s="96" t="e">
        <f>#REF!</f>
        <v>#REF!</v>
      </c>
      <c r="I1170" s="563" t="e">
        <f>#REF!</f>
        <v>#REF!</v>
      </c>
      <c r="J1170" s="96" t="s">
        <v>844</v>
      </c>
      <c r="M1170" s="96"/>
    </row>
    <row r="1171" spans="2:13" ht="18" hidden="1" customHeight="1" x14ac:dyDescent="0.25">
      <c r="B1171" s="562" t="e">
        <f>#REF!</f>
        <v>#REF!</v>
      </c>
      <c r="C1171" s="147" t="e">
        <f>#REF!</f>
        <v>#REF!</v>
      </c>
      <c r="D1171" s="147" t="e">
        <f>#REF!</f>
        <v>#REF!</v>
      </c>
      <c r="E1171" s="675" t="e">
        <f>#REF!</f>
        <v>#REF!</v>
      </c>
      <c r="F1171" s="118">
        <v>0</v>
      </c>
      <c r="G1171" s="107" t="e">
        <f t="shared" si="27"/>
        <v>#REF!</v>
      </c>
      <c r="H1171" s="96" t="e">
        <f>#REF!</f>
        <v>#REF!</v>
      </c>
      <c r="I1171" s="563" t="e">
        <f>#REF!</f>
        <v>#REF!</v>
      </c>
      <c r="J1171" s="96" t="s">
        <v>844</v>
      </c>
      <c r="M1171" s="96"/>
    </row>
    <row r="1172" spans="2:13" ht="18" hidden="1" customHeight="1" x14ac:dyDescent="0.25">
      <c r="B1172" s="562" t="e">
        <f>#REF!</f>
        <v>#REF!</v>
      </c>
      <c r="C1172" s="147" t="e">
        <f>#REF!</f>
        <v>#REF!</v>
      </c>
      <c r="D1172" s="147" t="e">
        <f>#REF!</f>
        <v>#REF!</v>
      </c>
      <c r="E1172" s="675" t="e">
        <f>#REF!</f>
        <v>#REF!</v>
      </c>
      <c r="F1172" s="118">
        <v>0</v>
      </c>
      <c r="G1172" s="107" t="e">
        <f t="shared" si="27"/>
        <v>#REF!</v>
      </c>
      <c r="H1172" s="96" t="e">
        <f>#REF!</f>
        <v>#REF!</v>
      </c>
      <c r="I1172" s="563" t="e">
        <f>#REF!</f>
        <v>#REF!</v>
      </c>
      <c r="J1172" s="96" t="s">
        <v>844</v>
      </c>
      <c r="M1172" s="96"/>
    </row>
    <row r="1173" spans="2:13" ht="18" hidden="1" customHeight="1" x14ac:dyDescent="0.25">
      <c r="B1173" s="562" t="e">
        <f>#REF!</f>
        <v>#REF!</v>
      </c>
      <c r="C1173" s="147" t="e">
        <f>#REF!</f>
        <v>#REF!</v>
      </c>
      <c r="D1173" s="147" t="e">
        <f>#REF!</f>
        <v>#REF!</v>
      </c>
      <c r="E1173" s="675" t="e">
        <f>#REF!</f>
        <v>#REF!</v>
      </c>
      <c r="F1173" s="118">
        <v>0</v>
      </c>
      <c r="G1173" s="107" t="e">
        <f t="shared" si="27"/>
        <v>#REF!</v>
      </c>
      <c r="H1173" s="96" t="e">
        <f>#REF!</f>
        <v>#REF!</v>
      </c>
      <c r="I1173" s="563" t="e">
        <f>#REF!</f>
        <v>#REF!</v>
      </c>
      <c r="J1173" s="96" t="s">
        <v>844</v>
      </c>
      <c r="M1173" s="96"/>
    </row>
    <row r="1174" spans="2:13" ht="18" hidden="1" customHeight="1" x14ac:dyDescent="0.25">
      <c r="B1174" s="562" t="e">
        <f>#REF!</f>
        <v>#REF!</v>
      </c>
      <c r="C1174" s="147" t="e">
        <f>#REF!</f>
        <v>#REF!</v>
      </c>
      <c r="D1174" s="147" t="e">
        <f>#REF!</f>
        <v>#REF!</v>
      </c>
      <c r="E1174" s="675" t="e">
        <f>#REF!</f>
        <v>#REF!</v>
      </c>
      <c r="F1174" s="118">
        <v>0</v>
      </c>
      <c r="G1174" s="107" t="e">
        <f t="shared" si="27"/>
        <v>#REF!</v>
      </c>
      <c r="H1174" s="96" t="e">
        <f>#REF!</f>
        <v>#REF!</v>
      </c>
      <c r="I1174" s="563" t="e">
        <f>#REF!</f>
        <v>#REF!</v>
      </c>
      <c r="J1174" s="96" t="s">
        <v>844</v>
      </c>
      <c r="M1174" s="96"/>
    </row>
    <row r="1175" spans="2:13" ht="18" hidden="1" customHeight="1" x14ac:dyDescent="0.25">
      <c r="B1175" s="562" t="e">
        <f>#REF!</f>
        <v>#REF!</v>
      </c>
      <c r="C1175" s="147" t="e">
        <f>#REF!</f>
        <v>#REF!</v>
      </c>
      <c r="D1175" s="147" t="e">
        <f>#REF!</f>
        <v>#REF!</v>
      </c>
      <c r="E1175" s="675" t="e">
        <f>#REF!</f>
        <v>#REF!</v>
      </c>
      <c r="F1175" s="118">
        <v>0</v>
      </c>
      <c r="G1175" s="107" t="e">
        <f t="shared" si="27"/>
        <v>#REF!</v>
      </c>
      <c r="H1175" s="96" t="e">
        <f>#REF!</f>
        <v>#REF!</v>
      </c>
      <c r="I1175" s="563" t="e">
        <f>#REF!</f>
        <v>#REF!</v>
      </c>
      <c r="J1175" s="96" t="s">
        <v>844</v>
      </c>
      <c r="M1175" s="96"/>
    </row>
    <row r="1176" spans="2:13" ht="18" hidden="1" customHeight="1" x14ac:dyDescent="0.25">
      <c r="B1176" s="562" t="e">
        <f>#REF!</f>
        <v>#REF!</v>
      </c>
      <c r="C1176" s="147" t="e">
        <f>#REF!</f>
        <v>#REF!</v>
      </c>
      <c r="D1176" s="147" t="e">
        <f>#REF!</f>
        <v>#REF!</v>
      </c>
      <c r="E1176" s="675" t="e">
        <f>#REF!</f>
        <v>#REF!</v>
      </c>
      <c r="F1176" s="118">
        <v>0</v>
      </c>
      <c r="G1176" s="107" t="e">
        <f t="shared" si="27"/>
        <v>#REF!</v>
      </c>
      <c r="H1176" s="96" t="e">
        <f>#REF!</f>
        <v>#REF!</v>
      </c>
      <c r="I1176" s="563" t="e">
        <f>#REF!</f>
        <v>#REF!</v>
      </c>
      <c r="J1176" s="96" t="s">
        <v>844</v>
      </c>
      <c r="M1176" s="96"/>
    </row>
    <row r="1177" spans="2:13" ht="18" hidden="1" customHeight="1" x14ac:dyDescent="0.25">
      <c r="B1177" s="562" t="e">
        <f>#REF!</f>
        <v>#REF!</v>
      </c>
      <c r="C1177" s="147" t="e">
        <f>#REF!</f>
        <v>#REF!</v>
      </c>
      <c r="D1177" s="147" t="e">
        <f>#REF!</f>
        <v>#REF!</v>
      </c>
      <c r="E1177" s="675" t="e">
        <f>#REF!</f>
        <v>#REF!</v>
      </c>
      <c r="F1177" s="118">
        <v>0</v>
      </c>
      <c r="G1177" s="107" t="e">
        <f t="shared" si="27"/>
        <v>#REF!</v>
      </c>
      <c r="H1177" s="96" t="e">
        <f>#REF!</f>
        <v>#REF!</v>
      </c>
      <c r="I1177" s="563" t="e">
        <f>#REF!</f>
        <v>#REF!</v>
      </c>
      <c r="J1177" s="96" t="s">
        <v>844</v>
      </c>
      <c r="M1177" s="96"/>
    </row>
    <row r="1178" spans="2:13" ht="18" hidden="1" customHeight="1" x14ac:dyDescent="0.25">
      <c r="B1178" s="562" t="e">
        <f>#REF!</f>
        <v>#REF!</v>
      </c>
      <c r="C1178" s="147" t="e">
        <f>#REF!</f>
        <v>#REF!</v>
      </c>
      <c r="D1178" s="147" t="e">
        <f>#REF!</f>
        <v>#REF!</v>
      </c>
      <c r="E1178" s="675" t="e">
        <f>#REF!</f>
        <v>#REF!</v>
      </c>
      <c r="F1178" s="118">
        <v>0</v>
      </c>
      <c r="G1178" s="107" t="e">
        <f t="shared" si="27"/>
        <v>#REF!</v>
      </c>
      <c r="H1178" s="96" t="e">
        <f>#REF!</f>
        <v>#REF!</v>
      </c>
      <c r="I1178" s="563" t="e">
        <f>#REF!</f>
        <v>#REF!</v>
      </c>
      <c r="J1178" s="96" t="s">
        <v>844</v>
      </c>
      <c r="M1178" s="96"/>
    </row>
    <row r="1179" spans="2:13" ht="18" hidden="1" customHeight="1" x14ac:dyDescent="0.25">
      <c r="B1179" s="562" t="e">
        <f>#REF!</f>
        <v>#REF!</v>
      </c>
      <c r="C1179" s="147" t="e">
        <f>#REF!</f>
        <v>#REF!</v>
      </c>
      <c r="D1179" s="147" t="e">
        <f>#REF!</f>
        <v>#REF!</v>
      </c>
      <c r="E1179" s="675" t="e">
        <f>#REF!</f>
        <v>#REF!</v>
      </c>
      <c r="F1179" s="118">
        <v>0</v>
      </c>
      <c r="G1179" s="107" t="e">
        <f t="shared" si="27"/>
        <v>#REF!</v>
      </c>
      <c r="H1179" s="96" t="e">
        <f>#REF!</f>
        <v>#REF!</v>
      </c>
      <c r="I1179" s="563" t="e">
        <f>#REF!</f>
        <v>#REF!</v>
      </c>
      <c r="J1179" s="96" t="s">
        <v>844</v>
      </c>
      <c r="M1179" s="96"/>
    </row>
    <row r="1180" spans="2:13" ht="18" hidden="1" customHeight="1" x14ac:dyDescent="0.25">
      <c r="B1180" s="562" t="e">
        <f>#REF!</f>
        <v>#REF!</v>
      </c>
      <c r="C1180" s="147" t="e">
        <f>#REF!</f>
        <v>#REF!</v>
      </c>
      <c r="D1180" s="147" t="e">
        <f>#REF!</f>
        <v>#REF!</v>
      </c>
      <c r="E1180" s="675" t="e">
        <f>#REF!</f>
        <v>#REF!</v>
      </c>
      <c r="F1180" s="118">
        <v>0</v>
      </c>
      <c r="G1180" s="107" t="e">
        <f t="shared" si="27"/>
        <v>#REF!</v>
      </c>
      <c r="H1180" s="96" t="e">
        <f>#REF!</f>
        <v>#REF!</v>
      </c>
      <c r="I1180" s="563" t="e">
        <f>#REF!</f>
        <v>#REF!</v>
      </c>
      <c r="J1180" s="96" t="s">
        <v>844</v>
      </c>
      <c r="M1180" s="96"/>
    </row>
    <row r="1181" spans="2:13" ht="18" hidden="1" customHeight="1" x14ac:dyDescent="0.25">
      <c r="B1181" s="562" t="e">
        <f>#REF!</f>
        <v>#REF!</v>
      </c>
      <c r="C1181" s="147" t="e">
        <f>#REF!</f>
        <v>#REF!</v>
      </c>
      <c r="D1181" s="147" t="e">
        <f>#REF!</f>
        <v>#REF!</v>
      </c>
      <c r="E1181" s="675" t="e">
        <f>#REF!</f>
        <v>#REF!</v>
      </c>
      <c r="F1181" s="118">
        <v>0</v>
      </c>
      <c r="G1181" s="107" t="e">
        <f t="shared" si="27"/>
        <v>#REF!</v>
      </c>
      <c r="H1181" s="96" t="e">
        <f>#REF!</f>
        <v>#REF!</v>
      </c>
      <c r="I1181" s="563" t="e">
        <f>#REF!</f>
        <v>#REF!</v>
      </c>
      <c r="J1181" s="96" t="s">
        <v>844</v>
      </c>
      <c r="M1181" s="96"/>
    </row>
    <row r="1182" spans="2:13" ht="18" hidden="1" customHeight="1" x14ac:dyDescent="0.25">
      <c r="B1182" s="562" t="e">
        <f>#REF!</f>
        <v>#REF!</v>
      </c>
      <c r="C1182" s="147" t="e">
        <f>#REF!</f>
        <v>#REF!</v>
      </c>
      <c r="D1182" s="147" t="e">
        <f>#REF!</f>
        <v>#REF!</v>
      </c>
      <c r="E1182" s="675" t="e">
        <f>#REF!</f>
        <v>#REF!</v>
      </c>
      <c r="F1182" s="118">
        <v>0</v>
      </c>
      <c r="G1182" s="107" t="e">
        <f t="shared" si="27"/>
        <v>#REF!</v>
      </c>
      <c r="H1182" s="96" t="e">
        <f>#REF!</f>
        <v>#REF!</v>
      </c>
      <c r="I1182" s="563" t="e">
        <f>#REF!</f>
        <v>#REF!</v>
      </c>
      <c r="J1182" s="96" t="s">
        <v>844</v>
      </c>
      <c r="M1182" s="96"/>
    </row>
    <row r="1183" spans="2:13" ht="18" hidden="1" customHeight="1" x14ac:dyDescent="0.25">
      <c r="B1183" s="562" t="e">
        <f>#REF!</f>
        <v>#REF!</v>
      </c>
      <c r="C1183" s="147" t="e">
        <f>#REF!</f>
        <v>#REF!</v>
      </c>
      <c r="D1183" s="147" t="e">
        <f>#REF!</f>
        <v>#REF!</v>
      </c>
      <c r="E1183" s="675" t="e">
        <f>#REF!</f>
        <v>#REF!</v>
      </c>
      <c r="F1183" s="118">
        <v>0</v>
      </c>
      <c r="G1183" s="107" t="e">
        <f t="shared" si="27"/>
        <v>#REF!</v>
      </c>
      <c r="H1183" s="96" t="e">
        <f>#REF!</f>
        <v>#REF!</v>
      </c>
      <c r="I1183" s="563" t="e">
        <f>#REF!</f>
        <v>#REF!</v>
      </c>
      <c r="J1183" s="96" t="s">
        <v>844</v>
      </c>
      <c r="M1183" s="96"/>
    </row>
    <row r="1184" spans="2:13" ht="18" hidden="1" customHeight="1" x14ac:dyDescent="0.25">
      <c r="B1184" s="562" t="e">
        <f>#REF!</f>
        <v>#REF!</v>
      </c>
      <c r="C1184" s="147" t="e">
        <f>#REF!</f>
        <v>#REF!</v>
      </c>
      <c r="D1184" s="147" t="e">
        <f>#REF!</f>
        <v>#REF!</v>
      </c>
      <c r="E1184" s="675" t="e">
        <f>#REF!</f>
        <v>#REF!</v>
      </c>
      <c r="F1184" s="118">
        <v>0</v>
      </c>
      <c r="G1184" s="107" t="e">
        <f t="shared" si="27"/>
        <v>#REF!</v>
      </c>
      <c r="H1184" s="96" t="e">
        <f>#REF!</f>
        <v>#REF!</v>
      </c>
      <c r="I1184" s="563" t="e">
        <f>#REF!</f>
        <v>#REF!</v>
      </c>
      <c r="J1184" s="96" t="s">
        <v>844</v>
      </c>
      <c r="M1184" s="96"/>
    </row>
    <row r="1185" spans="2:13" ht="18" hidden="1" customHeight="1" x14ac:dyDescent="0.25">
      <c r="B1185" s="562" t="e">
        <f>#REF!</f>
        <v>#REF!</v>
      </c>
      <c r="C1185" s="147" t="e">
        <f>#REF!</f>
        <v>#REF!</v>
      </c>
      <c r="D1185" s="147" t="e">
        <f>#REF!</f>
        <v>#REF!</v>
      </c>
      <c r="E1185" s="675" t="e">
        <f>#REF!</f>
        <v>#REF!</v>
      </c>
      <c r="F1185" s="118">
        <v>0</v>
      </c>
      <c r="G1185" s="107" t="e">
        <f t="shared" si="27"/>
        <v>#REF!</v>
      </c>
      <c r="H1185" s="96" t="e">
        <f>#REF!</f>
        <v>#REF!</v>
      </c>
      <c r="I1185" s="563" t="e">
        <f>#REF!</f>
        <v>#REF!</v>
      </c>
      <c r="J1185" s="96" t="s">
        <v>844</v>
      </c>
      <c r="M1185" s="96"/>
    </row>
    <row r="1186" spans="2:13" ht="18" hidden="1" customHeight="1" x14ac:dyDescent="0.25">
      <c r="B1186" s="562" t="e">
        <f>#REF!</f>
        <v>#REF!</v>
      </c>
      <c r="C1186" s="147" t="e">
        <f>#REF!</f>
        <v>#REF!</v>
      </c>
      <c r="D1186" s="147" t="e">
        <f>#REF!</f>
        <v>#REF!</v>
      </c>
      <c r="E1186" s="675" t="e">
        <f>#REF!</f>
        <v>#REF!</v>
      </c>
      <c r="F1186" s="118">
        <v>0</v>
      </c>
      <c r="G1186" s="107" t="e">
        <f t="shared" si="27"/>
        <v>#REF!</v>
      </c>
      <c r="H1186" s="96" t="e">
        <f>#REF!</f>
        <v>#REF!</v>
      </c>
      <c r="I1186" s="563" t="e">
        <f>#REF!</f>
        <v>#REF!</v>
      </c>
      <c r="J1186" s="96" t="s">
        <v>844</v>
      </c>
      <c r="M1186" s="96"/>
    </row>
    <row r="1187" spans="2:13" ht="18" hidden="1" customHeight="1" x14ac:dyDescent="0.25">
      <c r="B1187" s="562" t="e">
        <f>#REF!</f>
        <v>#REF!</v>
      </c>
      <c r="C1187" s="147" t="e">
        <f>#REF!</f>
        <v>#REF!</v>
      </c>
      <c r="D1187" s="147" t="e">
        <f>#REF!</f>
        <v>#REF!</v>
      </c>
      <c r="E1187" s="675" t="e">
        <f>#REF!</f>
        <v>#REF!</v>
      </c>
      <c r="F1187" s="118">
        <v>0</v>
      </c>
      <c r="G1187" s="107" t="e">
        <f t="shared" si="27"/>
        <v>#REF!</v>
      </c>
      <c r="H1187" s="96" t="e">
        <f>#REF!</f>
        <v>#REF!</v>
      </c>
      <c r="I1187" s="563" t="e">
        <f>#REF!</f>
        <v>#REF!</v>
      </c>
      <c r="J1187" s="96" t="s">
        <v>844</v>
      </c>
      <c r="M1187" s="96"/>
    </row>
    <row r="1188" spans="2:13" ht="18" hidden="1" customHeight="1" x14ac:dyDescent="0.25">
      <c r="B1188" s="562" t="e">
        <f>#REF!</f>
        <v>#REF!</v>
      </c>
      <c r="C1188" s="147" t="e">
        <f>#REF!</f>
        <v>#REF!</v>
      </c>
      <c r="D1188" s="147" t="e">
        <f>#REF!</f>
        <v>#REF!</v>
      </c>
      <c r="E1188" s="675" t="e">
        <f>#REF!</f>
        <v>#REF!</v>
      </c>
      <c r="F1188" s="118">
        <v>0</v>
      </c>
      <c r="G1188" s="107" t="e">
        <f t="shared" si="27"/>
        <v>#REF!</v>
      </c>
      <c r="H1188" s="96" t="e">
        <f>#REF!</f>
        <v>#REF!</v>
      </c>
      <c r="I1188" s="563" t="e">
        <f>#REF!</f>
        <v>#REF!</v>
      </c>
      <c r="J1188" s="96" t="s">
        <v>844</v>
      </c>
      <c r="M1188" s="96"/>
    </row>
    <row r="1189" spans="2:13" ht="18" hidden="1" customHeight="1" x14ac:dyDescent="0.25">
      <c r="B1189" s="562" t="e">
        <f>#REF!</f>
        <v>#REF!</v>
      </c>
      <c r="C1189" s="147" t="e">
        <f>#REF!</f>
        <v>#REF!</v>
      </c>
      <c r="D1189" s="147" t="e">
        <f>#REF!</f>
        <v>#REF!</v>
      </c>
      <c r="E1189" s="675" t="e">
        <f>#REF!</f>
        <v>#REF!</v>
      </c>
      <c r="F1189" s="118">
        <v>0</v>
      </c>
      <c r="G1189" s="107" t="e">
        <f t="shared" si="27"/>
        <v>#REF!</v>
      </c>
      <c r="H1189" s="96" t="e">
        <f>#REF!</f>
        <v>#REF!</v>
      </c>
      <c r="I1189" s="563" t="e">
        <f>#REF!</f>
        <v>#REF!</v>
      </c>
      <c r="J1189" s="96" t="s">
        <v>844</v>
      </c>
      <c r="M1189" s="96"/>
    </row>
    <row r="1190" spans="2:13" ht="18" hidden="1" customHeight="1" x14ac:dyDescent="0.25">
      <c r="B1190" s="562" t="e">
        <f>#REF!</f>
        <v>#REF!</v>
      </c>
      <c r="C1190" s="147" t="e">
        <f>#REF!</f>
        <v>#REF!</v>
      </c>
      <c r="D1190" s="147" t="e">
        <f>#REF!</f>
        <v>#REF!</v>
      </c>
      <c r="E1190" s="675" t="e">
        <f>#REF!</f>
        <v>#REF!</v>
      </c>
      <c r="F1190" s="118">
        <v>0</v>
      </c>
      <c r="G1190" s="107" t="e">
        <f t="shared" si="27"/>
        <v>#REF!</v>
      </c>
      <c r="H1190" s="96" t="e">
        <f>#REF!</f>
        <v>#REF!</v>
      </c>
      <c r="I1190" s="563" t="e">
        <f>#REF!</f>
        <v>#REF!</v>
      </c>
      <c r="J1190" s="96" t="s">
        <v>844</v>
      </c>
      <c r="M1190" s="96"/>
    </row>
    <row r="1191" spans="2:13" ht="18" hidden="1" customHeight="1" x14ac:dyDescent="0.25">
      <c r="B1191" s="562" t="e">
        <f>#REF!</f>
        <v>#REF!</v>
      </c>
      <c r="C1191" s="147" t="e">
        <f>#REF!</f>
        <v>#REF!</v>
      </c>
      <c r="D1191" s="147" t="e">
        <f>#REF!</f>
        <v>#REF!</v>
      </c>
      <c r="E1191" s="675" t="e">
        <f>#REF!</f>
        <v>#REF!</v>
      </c>
      <c r="F1191" s="118">
        <v>0</v>
      </c>
      <c r="G1191" s="107" t="e">
        <f t="shared" si="27"/>
        <v>#REF!</v>
      </c>
      <c r="H1191" s="96" t="e">
        <f>#REF!</f>
        <v>#REF!</v>
      </c>
      <c r="I1191" s="563" t="e">
        <f>#REF!</f>
        <v>#REF!</v>
      </c>
      <c r="J1191" s="96" t="s">
        <v>844</v>
      </c>
      <c r="M1191" s="96"/>
    </row>
    <row r="1192" spans="2:13" ht="18" hidden="1" customHeight="1" x14ac:dyDescent="0.25">
      <c r="B1192" s="562" t="e">
        <f>#REF!</f>
        <v>#REF!</v>
      </c>
      <c r="C1192" s="147" t="e">
        <f>#REF!</f>
        <v>#REF!</v>
      </c>
      <c r="D1192" s="147" t="e">
        <f>#REF!</f>
        <v>#REF!</v>
      </c>
      <c r="E1192" s="675" t="e">
        <f>#REF!</f>
        <v>#REF!</v>
      </c>
      <c r="F1192" s="118">
        <v>0</v>
      </c>
      <c r="G1192" s="107" t="e">
        <f t="shared" si="27"/>
        <v>#REF!</v>
      </c>
      <c r="H1192" s="96" t="e">
        <f>#REF!</f>
        <v>#REF!</v>
      </c>
      <c r="I1192" s="563" t="e">
        <f>#REF!</f>
        <v>#REF!</v>
      </c>
      <c r="J1192" s="96" t="s">
        <v>844</v>
      </c>
      <c r="M1192" s="96"/>
    </row>
    <row r="1193" spans="2:13" ht="18" hidden="1" customHeight="1" x14ac:dyDescent="0.25">
      <c r="B1193" s="562" t="e">
        <f>#REF!</f>
        <v>#REF!</v>
      </c>
      <c r="C1193" s="147" t="e">
        <f>#REF!</f>
        <v>#REF!</v>
      </c>
      <c r="D1193" s="147" t="e">
        <f>#REF!</f>
        <v>#REF!</v>
      </c>
      <c r="E1193" s="675" t="e">
        <f>#REF!</f>
        <v>#REF!</v>
      </c>
      <c r="F1193" s="118">
        <v>0</v>
      </c>
      <c r="G1193" s="107" t="e">
        <f t="shared" si="27"/>
        <v>#REF!</v>
      </c>
      <c r="H1193" s="96" t="e">
        <f>#REF!</f>
        <v>#REF!</v>
      </c>
      <c r="I1193" s="563" t="e">
        <f>#REF!</f>
        <v>#REF!</v>
      </c>
      <c r="J1193" s="96" t="s">
        <v>844</v>
      </c>
      <c r="M1193" s="96"/>
    </row>
    <row r="1194" spans="2:13" ht="18" hidden="1" customHeight="1" x14ac:dyDescent="0.25">
      <c r="B1194" s="562" t="e">
        <f>#REF!</f>
        <v>#REF!</v>
      </c>
      <c r="C1194" s="147" t="e">
        <f>#REF!</f>
        <v>#REF!</v>
      </c>
      <c r="D1194" s="147" t="e">
        <f>#REF!</f>
        <v>#REF!</v>
      </c>
      <c r="E1194" s="675" t="e">
        <f>#REF!</f>
        <v>#REF!</v>
      </c>
      <c r="F1194" s="118">
        <v>0</v>
      </c>
      <c r="G1194" s="107" t="e">
        <f t="shared" si="27"/>
        <v>#REF!</v>
      </c>
      <c r="H1194" s="96" t="e">
        <f>#REF!</f>
        <v>#REF!</v>
      </c>
      <c r="I1194" s="563" t="e">
        <f>#REF!</f>
        <v>#REF!</v>
      </c>
      <c r="J1194" s="96" t="s">
        <v>844</v>
      </c>
      <c r="M1194" s="96"/>
    </row>
    <row r="1195" spans="2:13" ht="18" hidden="1" customHeight="1" x14ac:dyDescent="0.25">
      <c r="B1195" s="562" t="e">
        <f>#REF!</f>
        <v>#REF!</v>
      </c>
      <c r="C1195" s="147" t="e">
        <f>#REF!</f>
        <v>#REF!</v>
      </c>
      <c r="D1195" s="147" t="e">
        <f>#REF!</f>
        <v>#REF!</v>
      </c>
      <c r="E1195" s="675" t="e">
        <f>#REF!</f>
        <v>#REF!</v>
      </c>
      <c r="F1195" s="118">
        <v>0</v>
      </c>
      <c r="G1195" s="107" t="e">
        <f t="shared" si="27"/>
        <v>#REF!</v>
      </c>
      <c r="H1195" s="96" t="e">
        <f>#REF!</f>
        <v>#REF!</v>
      </c>
      <c r="I1195" s="563" t="e">
        <f>#REF!</f>
        <v>#REF!</v>
      </c>
      <c r="J1195" s="96" t="s">
        <v>844</v>
      </c>
      <c r="M1195" s="96"/>
    </row>
    <row r="1196" spans="2:13" ht="18" hidden="1" customHeight="1" x14ac:dyDescent="0.25">
      <c r="B1196" s="562" t="e">
        <f>#REF!</f>
        <v>#REF!</v>
      </c>
      <c r="C1196" s="147" t="e">
        <f>#REF!</f>
        <v>#REF!</v>
      </c>
      <c r="D1196" s="147" t="e">
        <f>#REF!</f>
        <v>#REF!</v>
      </c>
      <c r="E1196" s="675" t="e">
        <f>#REF!</f>
        <v>#REF!</v>
      </c>
      <c r="F1196" s="118">
        <v>0</v>
      </c>
      <c r="G1196" s="107" t="e">
        <f t="shared" si="27"/>
        <v>#REF!</v>
      </c>
      <c r="H1196" s="96" t="e">
        <f>#REF!</f>
        <v>#REF!</v>
      </c>
      <c r="I1196" s="563" t="e">
        <f>#REF!</f>
        <v>#REF!</v>
      </c>
      <c r="J1196" s="96" t="s">
        <v>844</v>
      </c>
      <c r="M1196" s="96"/>
    </row>
    <row r="1197" spans="2:13" ht="18" hidden="1" customHeight="1" x14ac:dyDescent="0.25">
      <c r="B1197" s="562" t="e">
        <f>#REF!</f>
        <v>#REF!</v>
      </c>
      <c r="C1197" s="147" t="e">
        <f>#REF!</f>
        <v>#REF!</v>
      </c>
      <c r="D1197" s="147" t="e">
        <f>#REF!</f>
        <v>#REF!</v>
      </c>
      <c r="E1197" s="675" t="e">
        <f>#REF!</f>
        <v>#REF!</v>
      </c>
      <c r="F1197" s="118">
        <v>0</v>
      </c>
      <c r="G1197" s="107" t="e">
        <f t="shared" si="27"/>
        <v>#REF!</v>
      </c>
      <c r="H1197" s="96" t="e">
        <f>#REF!</f>
        <v>#REF!</v>
      </c>
      <c r="I1197" s="563" t="e">
        <f>#REF!</f>
        <v>#REF!</v>
      </c>
      <c r="J1197" s="96" t="s">
        <v>844</v>
      </c>
      <c r="M1197" s="96"/>
    </row>
    <row r="1198" spans="2:13" ht="18" hidden="1" customHeight="1" x14ac:dyDescent="0.25">
      <c r="B1198" s="562" t="e">
        <f>#REF!</f>
        <v>#REF!</v>
      </c>
      <c r="C1198" s="147" t="e">
        <f>#REF!</f>
        <v>#REF!</v>
      </c>
      <c r="D1198" s="147" t="e">
        <f>#REF!</f>
        <v>#REF!</v>
      </c>
      <c r="E1198" s="675" t="e">
        <f>#REF!</f>
        <v>#REF!</v>
      </c>
      <c r="F1198" s="118">
        <v>0</v>
      </c>
      <c r="G1198" s="107" t="e">
        <f t="shared" si="27"/>
        <v>#REF!</v>
      </c>
      <c r="H1198" s="96" t="e">
        <f>#REF!</f>
        <v>#REF!</v>
      </c>
      <c r="I1198" s="563" t="e">
        <f>#REF!</f>
        <v>#REF!</v>
      </c>
      <c r="J1198" s="96" t="s">
        <v>844</v>
      </c>
      <c r="M1198" s="96"/>
    </row>
    <row r="1199" spans="2:13" ht="18" hidden="1" customHeight="1" thickBot="1" x14ac:dyDescent="0.3">
      <c r="B1199" s="648" t="e">
        <f>#REF!</f>
        <v>#REF!</v>
      </c>
      <c r="C1199" s="649" t="e">
        <f>#REF!</f>
        <v>#REF!</v>
      </c>
      <c r="D1199" s="649" t="e">
        <f>#REF!</f>
        <v>#REF!</v>
      </c>
      <c r="E1199" s="676" t="e">
        <f>#REF!</f>
        <v>#REF!</v>
      </c>
      <c r="F1199" s="587">
        <v>0</v>
      </c>
      <c r="G1199" s="583" t="e">
        <f t="shared" si="27"/>
        <v>#REF!</v>
      </c>
      <c r="H1199" s="650" t="e">
        <f>#REF!</f>
        <v>#REF!</v>
      </c>
      <c r="I1199" s="651" t="e">
        <f>#REF!</f>
        <v>#REF!</v>
      </c>
      <c r="J1199" s="650" t="s">
        <v>844</v>
      </c>
      <c r="M1199" s="96"/>
    </row>
    <row r="1200" spans="2:13" ht="18" hidden="1" customHeight="1" x14ac:dyDescent="0.25">
      <c r="B1200" s="653" t="e">
        <f>#REF!</f>
        <v>#REF!</v>
      </c>
      <c r="C1200" s="163" t="e">
        <f>#REF!</f>
        <v>#REF!</v>
      </c>
      <c r="D1200" s="163" t="e">
        <f>#REF!</f>
        <v>#REF!</v>
      </c>
      <c r="E1200" s="677" t="e">
        <f>#REF!</f>
        <v>#REF!</v>
      </c>
      <c r="F1200" s="511">
        <v>0</v>
      </c>
      <c r="G1200" s="512" t="e">
        <f t="shared" si="27"/>
        <v>#REF!</v>
      </c>
      <c r="H1200" s="554" t="e">
        <f>#REF!</f>
        <v>#REF!</v>
      </c>
      <c r="I1200" s="654" t="e">
        <f>#REF!</f>
        <v>#REF!</v>
      </c>
      <c r="J1200" s="554" t="s">
        <v>846</v>
      </c>
      <c r="M1200" s="96"/>
    </row>
    <row r="1201" spans="2:13" ht="18" hidden="1" customHeight="1" x14ac:dyDescent="0.25">
      <c r="B1201" s="562" t="e">
        <f>#REF!</f>
        <v>#REF!</v>
      </c>
      <c r="C1201" s="147" t="e">
        <f>#REF!</f>
        <v>#REF!</v>
      </c>
      <c r="D1201" s="147" t="e">
        <f>#REF!</f>
        <v>#REF!</v>
      </c>
      <c r="E1201" s="675" t="e">
        <f>#REF!</f>
        <v>#REF!</v>
      </c>
      <c r="F1201" s="118">
        <v>0</v>
      </c>
      <c r="G1201" s="107" t="e">
        <f t="shared" si="27"/>
        <v>#REF!</v>
      </c>
      <c r="H1201" s="96" t="e">
        <f>#REF!</f>
        <v>#REF!</v>
      </c>
      <c r="I1201" s="563" t="e">
        <f>#REF!</f>
        <v>#REF!</v>
      </c>
      <c r="J1201" s="96" t="s">
        <v>846</v>
      </c>
      <c r="M1201" s="96"/>
    </row>
    <row r="1202" spans="2:13" ht="18" hidden="1" customHeight="1" x14ac:dyDescent="0.25">
      <c r="B1202" s="562" t="e">
        <f>#REF!</f>
        <v>#REF!</v>
      </c>
      <c r="C1202" s="147" t="e">
        <f>#REF!</f>
        <v>#REF!</v>
      </c>
      <c r="D1202" s="147" t="e">
        <f>#REF!</f>
        <v>#REF!</v>
      </c>
      <c r="E1202" s="675" t="e">
        <f>#REF!</f>
        <v>#REF!</v>
      </c>
      <c r="F1202" s="118">
        <v>0</v>
      </c>
      <c r="G1202" s="107" t="e">
        <f t="shared" si="27"/>
        <v>#REF!</v>
      </c>
      <c r="H1202" s="96" t="e">
        <f>#REF!</f>
        <v>#REF!</v>
      </c>
      <c r="I1202" s="563" t="e">
        <f>#REF!</f>
        <v>#REF!</v>
      </c>
      <c r="J1202" s="96" t="s">
        <v>846</v>
      </c>
      <c r="M1202" s="96"/>
    </row>
    <row r="1203" spans="2:13" ht="18" hidden="1" customHeight="1" x14ac:dyDescent="0.25">
      <c r="B1203" s="562" t="e">
        <f>#REF!</f>
        <v>#REF!</v>
      </c>
      <c r="C1203" s="147" t="e">
        <f>#REF!</f>
        <v>#REF!</v>
      </c>
      <c r="D1203" s="147" t="e">
        <f>#REF!</f>
        <v>#REF!</v>
      </c>
      <c r="E1203" s="675" t="e">
        <f>#REF!</f>
        <v>#REF!</v>
      </c>
      <c r="F1203" s="118">
        <v>0</v>
      </c>
      <c r="G1203" s="107" t="e">
        <f t="shared" si="27"/>
        <v>#REF!</v>
      </c>
      <c r="H1203" s="96" t="e">
        <f>#REF!</f>
        <v>#REF!</v>
      </c>
      <c r="I1203" s="563" t="e">
        <f>#REF!</f>
        <v>#REF!</v>
      </c>
      <c r="J1203" s="96" t="s">
        <v>846</v>
      </c>
      <c r="M1203" s="96"/>
    </row>
    <row r="1204" spans="2:13" ht="18" hidden="1" customHeight="1" x14ac:dyDescent="0.25">
      <c r="B1204" s="562" t="e">
        <f>#REF!</f>
        <v>#REF!</v>
      </c>
      <c r="C1204" s="147" t="e">
        <f>#REF!</f>
        <v>#REF!</v>
      </c>
      <c r="D1204" s="147" t="e">
        <f>#REF!</f>
        <v>#REF!</v>
      </c>
      <c r="E1204" s="675" t="e">
        <f>#REF!</f>
        <v>#REF!</v>
      </c>
      <c r="F1204" s="118">
        <v>0</v>
      </c>
      <c r="G1204" s="107" t="e">
        <f t="shared" si="27"/>
        <v>#REF!</v>
      </c>
      <c r="H1204" s="96" t="e">
        <f>#REF!</f>
        <v>#REF!</v>
      </c>
      <c r="I1204" s="563" t="e">
        <f>#REF!</f>
        <v>#REF!</v>
      </c>
      <c r="J1204" s="96" t="s">
        <v>846</v>
      </c>
      <c r="M1204" s="96"/>
    </row>
    <row r="1205" spans="2:13" ht="18" hidden="1" customHeight="1" x14ac:dyDescent="0.25">
      <c r="B1205" s="562" t="e">
        <f>#REF!</f>
        <v>#REF!</v>
      </c>
      <c r="C1205" s="147" t="e">
        <f>#REF!</f>
        <v>#REF!</v>
      </c>
      <c r="D1205" s="147" t="e">
        <f>#REF!</f>
        <v>#REF!</v>
      </c>
      <c r="E1205" s="675" t="e">
        <f>#REF!</f>
        <v>#REF!</v>
      </c>
      <c r="F1205" s="118">
        <v>0</v>
      </c>
      <c r="G1205" s="107" t="e">
        <f t="shared" si="27"/>
        <v>#REF!</v>
      </c>
      <c r="H1205" s="96" t="e">
        <f>#REF!</f>
        <v>#REF!</v>
      </c>
      <c r="I1205" s="563" t="e">
        <f>#REF!</f>
        <v>#REF!</v>
      </c>
      <c r="J1205" s="96" t="s">
        <v>846</v>
      </c>
      <c r="M1205" s="96"/>
    </row>
    <row r="1206" spans="2:13" ht="18" hidden="1" customHeight="1" x14ac:dyDescent="0.25">
      <c r="B1206" s="562" t="e">
        <f>#REF!</f>
        <v>#REF!</v>
      </c>
      <c r="C1206" s="147" t="e">
        <f>#REF!</f>
        <v>#REF!</v>
      </c>
      <c r="D1206" s="147" t="e">
        <f>#REF!</f>
        <v>#REF!</v>
      </c>
      <c r="E1206" s="675" t="e">
        <f>#REF!</f>
        <v>#REF!</v>
      </c>
      <c r="F1206" s="118">
        <v>0</v>
      </c>
      <c r="G1206" s="107" t="e">
        <f t="shared" si="27"/>
        <v>#REF!</v>
      </c>
      <c r="H1206" s="96" t="e">
        <f>#REF!</f>
        <v>#REF!</v>
      </c>
      <c r="I1206" s="563" t="e">
        <f>#REF!</f>
        <v>#REF!</v>
      </c>
      <c r="J1206" s="96" t="s">
        <v>846</v>
      </c>
      <c r="M1206" s="96"/>
    </row>
    <row r="1207" spans="2:13" ht="18" hidden="1" customHeight="1" x14ac:dyDescent="0.25">
      <c r="B1207" s="562" t="e">
        <f>#REF!</f>
        <v>#REF!</v>
      </c>
      <c r="C1207" s="147" t="e">
        <f>#REF!</f>
        <v>#REF!</v>
      </c>
      <c r="D1207" s="147" t="e">
        <f>#REF!</f>
        <v>#REF!</v>
      </c>
      <c r="E1207" s="675" t="e">
        <f>#REF!</f>
        <v>#REF!</v>
      </c>
      <c r="F1207" s="118">
        <v>0</v>
      </c>
      <c r="G1207" s="107" t="e">
        <f t="shared" si="27"/>
        <v>#REF!</v>
      </c>
      <c r="H1207" s="96" t="e">
        <f>#REF!</f>
        <v>#REF!</v>
      </c>
      <c r="I1207" s="563" t="e">
        <f>#REF!</f>
        <v>#REF!</v>
      </c>
      <c r="J1207" s="96" t="s">
        <v>846</v>
      </c>
      <c r="M1207" s="96"/>
    </row>
    <row r="1208" spans="2:13" ht="18" hidden="1" customHeight="1" x14ac:dyDescent="0.25">
      <c r="B1208" s="562" t="e">
        <f>#REF!</f>
        <v>#REF!</v>
      </c>
      <c r="C1208" s="147" t="e">
        <f>#REF!</f>
        <v>#REF!</v>
      </c>
      <c r="D1208" s="147" t="e">
        <f>#REF!</f>
        <v>#REF!</v>
      </c>
      <c r="E1208" s="675" t="e">
        <f>#REF!</f>
        <v>#REF!</v>
      </c>
      <c r="F1208" s="118">
        <v>0</v>
      </c>
      <c r="G1208" s="107" t="e">
        <f t="shared" si="27"/>
        <v>#REF!</v>
      </c>
      <c r="H1208" s="96" t="e">
        <f>#REF!</f>
        <v>#REF!</v>
      </c>
      <c r="I1208" s="563" t="e">
        <f>#REF!</f>
        <v>#REF!</v>
      </c>
      <c r="J1208" s="96" t="s">
        <v>846</v>
      </c>
      <c r="M1208" s="96"/>
    </row>
    <row r="1209" spans="2:13" ht="18" hidden="1" customHeight="1" x14ac:dyDescent="0.25">
      <c r="B1209" s="562" t="e">
        <f>#REF!</f>
        <v>#REF!</v>
      </c>
      <c r="C1209" s="147" t="e">
        <f>#REF!</f>
        <v>#REF!</v>
      </c>
      <c r="D1209" s="147" t="e">
        <f>#REF!</f>
        <v>#REF!</v>
      </c>
      <c r="E1209" s="675" t="e">
        <f>#REF!</f>
        <v>#REF!</v>
      </c>
      <c r="F1209" s="118">
        <v>0</v>
      </c>
      <c r="G1209" s="107" t="e">
        <f t="shared" si="27"/>
        <v>#REF!</v>
      </c>
      <c r="H1209" s="96" t="e">
        <f>#REF!</f>
        <v>#REF!</v>
      </c>
      <c r="I1209" s="563" t="e">
        <f>#REF!</f>
        <v>#REF!</v>
      </c>
      <c r="J1209" s="96" t="s">
        <v>846</v>
      </c>
      <c r="M1209" s="96"/>
    </row>
    <row r="1210" spans="2:13" ht="18" hidden="1" customHeight="1" x14ac:dyDescent="0.25">
      <c r="B1210" s="562" t="e">
        <f>#REF!</f>
        <v>#REF!</v>
      </c>
      <c r="C1210" s="147" t="e">
        <f>#REF!</f>
        <v>#REF!</v>
      </c>
      <c r="D1210" s="147" t="e">
        <f>#REF!</f>
        <v>#REF!</v>
      </c>
      <c r="E1210" s="675" t="e">
        <f>#REF!</f>
        <v>#REF!</v>
      </c>
      <c r="F1210" s="118">
        <v>0</v>
      </c>
      <c r="G1210" s="107" t="e">
        <f t="shared" si="27"/>
        <v>#REF!</v>
      </c>
      <c r="H1210" s="96" t="e">
        <f>#REF!</f>
        <v>#REF!</v>
      </c>
      <c r="I1210" s="563" t="e">
        <f>#REF!</f>
        <v>#REF!</v>
      </c>
      <c r="J1210" s="96" t="s">
        <v>846</v>
      </c>
      <c r="M1210" s="96"/>
    </row>
    <row r="1211" spans="2:13" ht="18" hidden="1" customHeight="1" x14ac:dyDescent="0.25">
      <c r="B1211" s="562" t="e">
        <f>#REF!</f>
        <v>#REF!</v>
      </c>
      <c r="C1211" s="147" t="e">
        <f>#REF!</f>
        <v>#REF!</v>
      </c>
      <c r="D1211" s="147" t="e">
        <f>#REF!</f>
        <v>#REF!</v>
      </c>
      <c r="E1211" s="675" t="e">
        <f>#REF!</f>
        <v>#REF!</v>
      </c>
      <c r="F1211" s="118">
        <v>0</v>
      </c>
      <c r="G1211" s="107" t="e">
        <f t="shared" si="27"/>
        <v>#REF!</v>
      </c>
      <c r="H1211" s="96" t="e">
        <f>#REF!</f>
        <v>#REF!</v>
      </c>
      <c r="I1211" s="563" t="e">
        <f>#REF!</f>
        <v>#REF!</v>
      </c>
      <c r="J1211" s="96" t="s">
        <v>846</v>
      </c>
      <c r="M1211" s="96"/>
    </row>
    <row r="1212" spans="2:13" ht="18" hidden="1" customHeight="1" x14ac:dyDescent="0.25">
      <c r="B1212" s="562" t="e">
        <f>#REF!</f>
        <v>#REF!</v>
      </c>
      <c r="C1212" s="147" t="e">
        <f>#REF!</f>
        <v>#REF!</v>
      </c>
      <c r="D1212" s="147" t="e">
        <f>#REF!</f>
        <v>#REF!</v>
      </c>
      <c r="E1212" s="675" t="e">
        <f>#REF!</f>
        <v>#REF!</v>
      </c>
      <c r="F1212" s="118">
        <v>0</v>
      </c>
      <c r="G1212" s="107" t="e">
        <f t="shared" si="27"/>
        <v>#REF!</v>
      </c>
      <c r="H1212" s="96" t="e">
        <f>#REF!</f>
        <v>#REF!</v>
      </c>
      <c r="I1212" s="563" t="e">
        <f>#REF!</f>
        <v>#REF!</v>
      </c>
      <c r="J1212" s="96" t="s">
        <v>846</v>
      </c>
      <c r="M1212" s="96"/>
    </row>
    <row r="1213" spans="2:13" ht="18" hidden="1" customHeight="1" x14ac:dyDescent="0.25">
      <c r="B1213" s="562" t="e">
        <f>#REF!</f>
        <v>#REF!</v>
      </c>
      <c r="C1213" s="147" t="e">
        <f>#REF!</f>
        <v>#REF!</v>
      </c>
      <c r="D1213" s="147" t="e">
        <f>#REF!</f>
        <v>#REF!</v>
      </c>
      <c r="E1213" s="675" t="e">
        <f>#REF!</f>
        <v>#REF!</v>
      </c>
      <c r="F1213" s="118">
        <v>0</v>
      </c>
      <c r="G1213" s="107" t="e">
        <f t="shared" si="27"/>
        <v>#REF!</v>
      </c>
      <c r="H1213" s="96" t="e">
        <f>#REF!</f>
        <v>#REF!</v>
      </c>
      <c r="I1213" s="563" t="e">
        <f>#REF!</f>
        <v>#REF!</v>
      </c>
      <c r="J1213" s="96" t="s">
        <v>846</v>
      </c>
      <c r="M1213" s="96"/>
    </row>
    <row r="1214" spans="2:13" ht="18" hidden="1" customHeight="1" x14ac:dyDescent="0.25">
      <c r="B1214" s="562" t="e">
        <f>#REF!</f>
        <v>#REF!</v>
      </c>
      <c r="C1214" s="147" t="e">
        <f>#REF!</f>
        <v>#REF!</v>
      </c>
      <c r="D1214" s="147" t="e">
        <f>#REF!</f>
        <v>#REF!</v>
      </c>
      <c r="E1214" s="675" t="e">
        <f>#REF!</f>
        <v>#REF!</v>
      </c>
      <c r="F1214" s="118">
        <v>0</v>
      </c>
      <c r="G1214" s="107" t="e">
        <f t="shared" si="27"/>
        <v>#REF!</v>
      </c>
      <c r="H1214" s="96" t="e">
        <f>#REF!</f>
        <v>#REF!</v>
      </c>
      <c r="I1214" s="563" t="e">
        <f>#REF!</f>
        <v>#REF!</v>
      </c>
      <c r="J1214" s="96" t="s">
        <v>846</v>
      </c>
      <c r="M1214" s="96"/>
    </row>
    <row r="1215" spans="2:13" ht="18" hidden="1" customHeight="1" x14ac:dyDescent="0.25">
      <c r="B1215" s="562" t="e">
        <f>#REF!</f>
        <v>#REF!</v>
      </c>
      <c r="C1215" s="147" t="e">
        <f>#REF!</f>
        <v>#REF!</v>
      </c>
      <c r="D1215" s="147" t="e">
        <f>#REF!</f>
        <v>#REF!</v>
      </c>
      <c r="E1215" s="675" t="e">
        <f>#REF!</f>
        <v>#REF!</v>
      </c>
      <c r="F1215" s="118">
        <v>0</v>
      </c>
      <c r="G1215" s="107" t="e">
        <f t="shared" si="27"/>
        <v>#REF!</v>
      </c>
      <c r="H1215" s="96" t="e">
        <f>#REF!</f>
        <v>#REF!</v>
      </c>
      <c r="I1215" s="563" t="e">
        <f>#REF!</f>
        <v>#REF!</v>
      </c>
      <c r="J1215" s="96" t="s">
        <v>846</v>
      </c>
      <c r="M1215" s="96"/>
    </row>
    <row r="1216" spans="2:13" ht="18" hidden="1" customHeight="1" x14ac:dyDescent="0.25">
      <c r="B1216" s="562" t="e">
        <f>#REF!</f>
        <v>#REF!</v>
      </c>
      <c r="C1216" s="147" t="e">
        <f>#REF!</f>
        <v>#REF!</v>
      </c>
      <c r="D1216" s="147" t="e">
        <f>#REF!</f>
        <v>#REF!</v>
      </c>
      <c r="E1216" s="675" t="e">
        <f>#REF!</f>
        <v>#REF!</v>
      </c>
      <c r="F1216" s="118">
        <v>0</v>
      </c>
      <c r="G1216" s="107" t="e">
        <f t="shared" si="27"/>
        <v>#REF!</v>
      </c>
      <c r="H1216" s="96" t="e">
        <f>#REF!</f>
        <v>#REF!</v>
      </c>
      <c r="I1216" s="563" t="e">
        <f>#REF!</f>
        <v>#REF!</v>
      </c>
      <c r="J1216" s="96" t="s">
        <v>846</v>
      </c>
      <c r="M1216" s="96"/>
    </row>
    <row r="1217" spans="2:13" ht="18" hidden="1" customHeight="1" x14ac:dyDescent="0.25">
      <c r="B1217" s="562" t="e">
        <f>#REF!</f>
        <v>#REF!</v>
      </c>
      <c r="C1217" s="147" t="e">
        <f>#REF!</f>
        <v>#REF!</v>
      </c>
      <c r="D1217" s="147" t="e">
        <f>#REF!</f>
        <v>#REF!</v>
      </c>
      <c r="E1217" s="675" t="e">
        <f>#REF!</f>
        <v>#REF!</v>
      </c>
      <c r="F1217" s="118">
        <v>0</v>
      </c>
      <c r="G1217" s="107" t="e">
        <f t="shared" si="27"/>
        <v>#REF!</v>
      </c>
      <c r="H1217" s="96" t="e">
        <f>#REF!</f>
        <v>#REF!</v>
      </c>
      <c r="I1217" s="563" t="e">
        <f>#REF!</f>
        <v>#REF!</v>
      </c>
      <c r="J1217" s="96" t="s">
        <v>846</v>
      </c>
      <c r="M1217" s="96"/>
    </row>
    <row r="1218" spans="2:13" ht="18" hidden="1" customHeight="1" x14ac:dyDescent="0.25">
      <c r="B1218" s="562" t="e">
        <f>#REF!</f>
        <v>#REF!</v>
      </c>
      <c r="C1218" s="147" t="e">
        <f>#REF!</f>
        <v>#REF!</v>
      </c>
      <c r="D1218" s="147" t="e">
        <f>#REF!</f>
        <v>#REF!</v>
      </c>
      <c r="E1218" s="675" t="e">
        <f>#REF!</f>
        <v>#REF!</v>
      </c>
      <c r="F1218" s="118">
        <v>0</v>
      </c>
      <c r="G1218" s="107" t="e">
        <f t="shared" si="27"/>
        <v>#REF!</v>
      </c>
      <c r="H1218" s="96" t="e">
        <f>#REF!</f>
        <v>#REF!</v>
      </c>
      <c r="I1218" s="563" t="e">
        <f>#REF!</f>
        <v>#REF!</v>
      </c>
      <c r="J1218" s="96" t="s">
        <v>846</v>
      </c>
      <c r="M1218" s="96"/>
    </row>
    <row r="1219" spans="2:13" ht="18" hidden="1" customHeight="1" x14ac:dyDescent="0.25">
      <c r="B1219" s="562" t="e">
        <f>#REF!</f>
        <v>#REF!</v>
      </c>
      <c r="C1219" s="147" t="e">
        <f>#REF!</f>
        <v>#REF!</v>
      </c>
      <c r="D1219" s="147" t="e">
        <f>#REF!</f>
        <v>#REF!</v>
      </c>
      <c r="E1219" s="675" t="e">
        <f>#REF!</f>
        <v>#REF!</v>
      </c>
      <c r="F1219" s="118">
        <v>0</v>
      </c>
      <c r="G1219" s="107" t="e">
        <f t="shared" si="27"/>
        <v>#REF!</v>
      </c>
      <c r="H1219" s="96" t="e">
        <f>#REF!</f>
        <v>#REF!</v>
      </c>
      <c r="I1219" s="563" t="e">
        <f>#REF!</f>
        <v>#REF!</v>
      </c>
      <c r="J1219" s="96" t="s">
        <v>846</v>
      </c>
      <c r="M1219" s="96"/>
    </row>
    <row r="1220" spans="2:13" ht="18" hidden="1" customHeight="1" x14ac:dyDescent="0.25">
      <c r="B1220" s="562" t="e">
        <f>#REF!</f>
        <v>#REF!</v>
      </c>
      <c r="C1220" s="147" t="e">
        <f>#REF!</f>
        <v>#REF!</v>
      </c>
      <c r="D1220" s="147" t="e">
        <f>#REF!</f>
        <v>#REF!</v>
      </c>
      <c r="E1220" s="675" t="e">
        <f>#REF!</f>
        <v>#REF!</v>
      </c>
      <c r="F1220" s="118">
        <v>0</v>
      </c>
      <c r="G1220" s="107" t="e">
        <f t="shared" si="27"/>
        <v>#REF!</v>
      </c>
      <c r="H1220" s="96" t="e">
        <f>#REF!</f>
        <v>#REF!</v>
      </c>
      <c r="I1220" s="563" t="e">
        <f>#REF!</f>
        <v>#REF!</v>
      </c>
      <c r="J1220" s="96" t="s">
        <v>846</v>
      </c>
      <c r="M1220" s="96"/>
    </row>
    <row r="1221" spans="2:13" ht="18" hidden="1" customHeight="1" x14ac:dyDescent="0.25">
      <c r="B1221" s="562" t="e">
        <f>#REF!</f>
        <v>#REF!</v>
      </c>
      <c r="C1221" s="147" t="e">
        <f>#REF!</f>
        <v>#REF!</v>
      </c>
      <c r="D1221" s="147" t="e">
        <f>#REF!</f>
        <v>#REF!</v>
      </c>
      <c r="E1221" s="675" t="e">
        <f>#REF!</f>
        <v>#REF!</v>
      </c>
      <c r="F1221" s="118">
        <v>0</v>
      </c>
      <c r="G1221" s="107" t="e">
        <f t="shared" si="27"/>
        <v>#REF!</v>
      </c>
      <c r="H1221" s="96" t="e">
        <f>#REF!</f>
        <v>#REF!</v>
      </c>
      <c r="I1221" s="563" t="e">
        <f>#REF!</f>
        <v>#REF!</v>
      </c>
      <c r="J1221" s="96" t="s">
        <v>846</v>
      </c>
      <c r="M1221" s="96"/>
    </row>
    <row r="1222" spans="2:13" ht="18" hidden="1" customHeight="1" x14ac:dyDescent="0.25">
      <c r="B1222" s="562" t="e">
        <f>#REF!</f>
        <v>#REF!</v>
      </c>
      <c r="C1222" s="147" t="e">
        <f>#REF!</f>
        <v>#REF!</v>
      </c>
      <c r="D1222" s="147" t="e">
        <f>#REF!</f>
        <v>#REF!</v>
      </c>
      <c r="E1222" s="675" t="e">
        <f>#REF!</f>
        <v>#REF!</v>
      </c>
      <c r="F1222" s="118">
        <v>0</v>
      </c>
      <c r="G1222" s="107" t="e">
        <f t="shared" si="27"/>
        <v>#REF!</v>
      </c>
      <c r="H1222" s="96" t="e">
        <f>#REF!</f>
        <v>#REF!</v>
      </c>
      <c r="I1222" s="563" t="e">
        <f>#REF!</f>
        <v>#REF!</v>
      </c>
      <c r="J1222" s="96" t="s">
        <v>846</v>
      </c>
      <c r="M1222" s="96"/>
    </row>
    <row r="1223" spans="2:13" ht="18" hidden="1" customHeight="1" x14ac:dyDescent="0.25">
      <c r="B1223" s="562" t="e">
        <f>#REF!</f>
        <v>#REF!</v>
      </c>
      <c r="C1223" s="147" t="e">
        <f>#REF!</f>
        <v>#REF!</v>
      </c>
      <c r="D1223" s="147" t="e">
        <f>#REF!</f>
        <v>#REF!</v>
      </c>
      <c r="E1223" s="675" t="e">
        <f>#REF!</f>
        <v>#REF!</v>
      </c>
      <c r="F1223" s="118">
        <v>0</v>
      </c>
      <c r="G1223" s="107" t="e">
        <f t="shared" si="27"/>
        <v>#REF!</v>
      </c>
      <c r="H1223" s="96" t="e">
        <f>#REF!</f>
        <v>#REF!</v>
      </c>
      <c r="I1223" s="563" t="e">
        <f>#REF!</f>
        <v>#REF!</v>
      </c>
      <c r="J1223" s="96" t="s">
        <v>846</v>
      </c>
      <c r="M1223" s="96"/>
    </row>
    <row r="1224" spans="2:13" ht="18" hidden="1" customHeight="1" x14ac:dyDescent="0.25">
      <c r="B1224" s="562" t="e">
        <f>#REF!</f>
        <v>#REF!</v>
      </c>
      <c r="C1224" s="147" t="e">
        <f>#REF!</f>
        <v>#REF!</v>
      </c>
      <c r="D1224" s="147" t="e">
        <f>#REF!</f>
        <v>#REF!</v>
      </c>
      <c r="E1224" s="675" t="e">
        <f>#REF!</f>
        <v>#REF!</v>
      </c>
      <c r="F1224" s="118">
        <v>0</v>
      </c>
      <c r="G1224" s="107" t="e">
        <f t="shared" si="27"/>
        <v>#REF!</v>
      </c>
      <c r="H1224" s="96" t="e">
        <f>#REF!</f>
        <v>#REF!</v>
      </c>
      <c r="I1224" s="563" t="e">
        <f>#REF!</f>
        <v>#REF!</v>
      </c>
      <c r="J1224" s="96" t="s">
        <v>846</v>
      </c>
      <c r="M1224" s="96"/>
    </row>
    <row r="1225" spans="2:13" ht="18" hidden="1" customHeight="1" x14ac:dyDescent="0.25">
      <c r="B1225" s="562" t="e">
        <f>#REF!</f>
        <v>#REF!</v>
      </c>
      <c r="C1225" s="147" t="e">
        <f>#REF!</f>
        <v>#REF!</v>
      </c>
      <c r="D1225" s="147" t="e">
        <f>#REF!</f>
        <v>#REF!</v>
      </c>
      <c r="E1225" s="675" t="e">
        <f>#REF!</f>
        <v>#REF!</v>
      </c>
      <c r="F1225" s="118">
        <v>0</v>
      </c>
      <c r="G1225" s="107" t="e">
        <f t="shared" ref="G1225:G1288" si="28">PRODUCT(E1225,F1225)</f>
        <v>#REF!</v>
      </c>
      <c r="H1225" s="96" t="e">
        <f>#REF!</f>
        <v>#REF!</v>
      </c>
      <c r="I1225" s="563" t="e">
        <f>#REF!</f>
        <v>#REF!</v>
      </c>
      <c r="J1225" s="96" t="s">
        <v>846</v>
      </c>
      <c r="M1225" s="96"/>
    </row>
    <row r="1226" spans="2:13" ht="18" hidden="1" customHeight="1" x14ac:dyDescent="0.25">
      <c r="B1226" s="562" t="e">
        <f>#REF!</f>
        <v>#REF!</v>
      </c>
      <c r="C1226" s="147" t="e">
        <f>#REF!</f>
        <v>#REF!</v>
      </c>
      <c r="D1226" s="147" t="e">
        <f>#REF!</f>
        <v>#REF!</v>
      </c>
      <c r="E1226" s="675" t="e">
        <f>#REF!</f>
        <v>#REF!</v>
      </c>
      <c r="F1226" s="118">
        <v>0</v>
      </c>
      <c r="G1226" s="107" t="e">
        <f t="shared" si="28"/>
        <v>#REF!</v>
      </c>
      <c r="H1226" s="96" t="e">
        <f>#REF!</f>
        <v>#REF!</v>
      </c>
      <c r="I1226" s="563" t="e">
        <f>#REF!</f>
        <v>#REF!</v>
      </c>
      <c r="J1226" s="96" t="s">
        <v>846</v>
      </c>
      <c r="M1226" s="96"/>
    </row>
    <row r="1227" spans="2:13" ht="18" hidden="1" customHeight="1" x14ac:dyDescent="0.25">
      <c r="B1227" s="562" t="e">
        <f>#REF!</f>
        <v>#REF!</v>
      </c>
      <c r="C1227" s="147" t="e">
        <f>#REF!</f>
        <v>#REF!</v>
      </c>
      <c r="D1227" s="147" t="e">
        <f>#REF!</f>
        <v>#REF!</v>
      </c>
      <c r="E1227" s="675" t="e">
        <f>#REF!</f>
        <v>#REF!</v>
      </c>
      <c r="F1227" s="118">
        <v>0</v>
      </c>
      <c r="G1227" s="107" t="e">
        <f t="shared" si="28"/>
        <v>#REF!</v>
      </c>
      <c r="H1227" s="96" t="e">
        <f>#REF!</f>
        <v>#REF!</v>
      </c>
      <c r="I1227" s="563" t="e">
        <f>#REF!</f>
        <v>#REF!</v>
      </c>
      <c r="J1227" s="96" t="s">
        <v>846</v>
      </c>
      <c r="M1227" s="96"/>
    </row>
    <row r="1228" spans="2:13" ht="18" hidden="1" customHeight="1" x14ac:dyDescent="0.25">
      <c r="B1228" s="562" t="e">
        <f>#REF!</f>
        <v>#REF!</v>
      </c>
      <c r="C1228" s="147" t="e">
        <f>#REF!</f>
        <v>#REF!</v>
      </c>
      <c r="D1228" s="147" t="e">
        <f>#REF!</f>
        <v>#REF!</v>
      </c>
      <c r="E1228" s="675" t="e">
        <f>#REF!</f>
        <v>#REF!</v>
      </c>
      <c r="F1228" s="118">
        <v>0</v>
      </c>
      <c r="G1228" s="107" t="e">
        <f t="shared" si="28"/>
        <v>#REF!</v>
      </c>
      <c r="H1228" s="96" t="e">
        <f>#REF!</f>
        <v>#REF!</v>
      </c>
      <c r="I1228" s="563" t="e">
        <f>#REF!</f>
        <v>#REF!</v>
      </c>
      <c r="J1228" s="96" t="s">
        <v>846</v>
      </c>
      <c r="M1228" s="96"/>
    </row>
    <row r="1229" spans="2:13" ht="18" hidden="1" customHeight="1" x14ac:dyDescent="0.25">
      <c r="B1229" s="562" t="e">
        <f>#REF!</f>
        <v>#REF!</v>
      </c>
      <c r="C1229" s="147" t="e">
        <f>#REF!</f>
        <v>#REF!</v>
      </c>
      <c r="D1229" s="147" t="e">
        <f>#REF!</f>
        <v>#REF!</v>
      </c>
      <c r="E1229" s="675" t="e">
        <f>#REF!</f>
        <v>#REF!</v>
      </c>
      <c r="F1229" s="118">
        <v>0</v>
      </c>
      <c r="G1229" s="107" t="e">
        <f t="shared" si="28"/>
        <v>#REF!</v>
      </c>
      <c r="H1229" s="96" t="e">
        <f>#REF!</f>
        <v>#REF!</v>
      </c>
      <c r="I1229" s="563" t="e">
        <f>#REF!</f>
        <v>#REF!</v>
      </c>
      <c r="J1229" s="96" t="s">
        <v>846</v>
      </c>
      <c r="M1229" s="96"/>
    </row>
    <row r="1230" spans="2:13" ht="18" hidden="1" customHeight="1" x14ac:dyDescent="0.25">
      <c r="B1230" s="562" t="e">
        <f>#REF!</f>
        <v>#REF!</v>
      </c>
      <c r="C1230" s="147" t="e">
        <f>#REF!</f>
        <v>#REF!</v>
      </c>
      <c r="D1230" s="147" t="e">
        <f>#REF!</f>
        <v>#REF!</v>
      </c>
      <c r="E1230" s="675" t="e">
        <f>#REF!</f>
        <v>#REF!</v>
      </c>
      <c r="F1230" s="118">
        <v>0</v>
      </c>
      <c r="G1230" s="107" t="e">
        <f t="shared" si="28"/>
        <v>#REF!</v>
      </c>
      <c r="H1230" s="96" t="e">
        <f>#REF!</f>
        <v>#REF!</v>
      </c>
      <c r="I1230" s="563" t="e">
        <f>#REF!</f>
        <v>#REF!</v>
      </c>
      <c r="J1230" s="96" t="s">
        <v>846</v>
      </c>
      <c r="M1230" s="96"/>
    </row>
    <row r="1231" spans="2:13" ht="18" hidden="1" customHeight="1" x14ac:dyDescent="0.25">
      <c r="B1231" s="562" t="e">
        <f>#REF!</f>
        <v>#REF!</v>
      </c>
      <c r="C1231" s="147" t="e">
        <f>#REF!</f>
        <v>#REF!</v>
      </c>
      <c r="D1231" s="147" t="e">
        <f>#REF!</f>
        <v>#REF!</v>
      </c>
      <c r="E1231" s="675" t="e">
        <f>#REF!</f>
        <v>#REF!</v>
      </c>
      <c r="F1231" s="118">
        <v>0</v>
      </c>
      <c r="G1231" s="107" t="e">
        <f t="shared" si="28"/>
        <v>#REF!</v>
      </c>
      <c r="H1231" s="96" t="e">
        <f>#REF!</f>
        <v>#REF!</v>
      </c>
      <c r="I1231" s="563" t="e">
        <f>#REF!</f>
        <v>#REF!</v>
      </c>
      <c r="J1231" s="96" t="s">
        <v>846</v>
      </c>
      <c r="M1231" s="96"/>
    </row>
    <row r="1232" spans="2:13" ht="18" hidden="1" customHeight="1" x14ac:dyDescent="0.25">
      <c r="B1232" s="562" t="e">
        <f>#REF!</f>
        <v>#REF!</v>
      </c>
      <c r="C1232" s="147" t="e">
        <f>#REF!</f>
        <v>#REF!</v>
      </c>
      <c r="D1232" s="147" t="e">
        <f>#REF!</f>
        <v>#REF!</v>
      </c>
      <c r="E1232" s="675" t="e">
        <f>#REF!</f>
        <v>#REF!</v>
      </c>
      <c r="F1232" s="118">
        <v>0</v>
      </c>
      <c r="G1232" s="107" t="e">
        <f t="shared" si="28"/>
        <v>#REF!</v>
      </c>
      <c r="H1232" s="96" t="e">
        <f>#REF!</f>
        <v>#REF!</v>
      </c>
      <c r="I1232" s="563" t="e">
        <f>#REF!</f>
        <v>#REF!</v>
      </c>
      <c r="J1232" s="96" t="s">
        <v>846</v>
      </c>
      <c r="M1232" s="96"/>
    </row>
    <row r="1233" spans="2:13" ht="18" hidden="1" customHeight="1" x14ac:dyDescent="0.25">
      <c r="B1233" s="562" t="e">
        <f>#REF!</f>
        <v>#REF!</v>
      </c>
      <c r="C1233" s="147" t="e">
        <f>#REF!</f>
        <v>#REF!</v>
      </c>
      <c r="D1233" s="147" t="e">
        <f>#REF!</f>
        <v>#REF!</v>
      </c>
      <c r="E1233" s="675" t="e">
        <f>#REF!</f>
        <v>#REF!</v>
      </c>
      <c r="F1233" s="118">
        <v>0</v>
      </c>
      <c r="G1233" s="107" t="e">
        <f t="shared" si="28"/>
        <v>#REF!</v>
      </c>
      <c r="H1233" s="96" t="e">
        <f>#REF!</f>
        <v>#REF!</v>
      </c>
      <c r="I1233" s="563" t="e">
        <f>#REF!</f>
        <v>#REF!</v>
      </c>
      <c r="J1233" s="96" t="s">
        <v>846</v>
      </c>
      <c r="M1233" s="96"/>
    </row>
    <row r="1234" spans="2:13" ht="18" hidden="1" customHeight="1" x14ac:dyDescent="0.25">
      <c r="B1234" s="562" t="e">
        <f>#REF!</f>
        <v>#REF!</v>
      </c>
      <c r="C1234" s="147" t="e">
        <f>#REF!</f>
        <v>#REF!</v>
      </c>
      <c r="D1234" s="147" t="e">
        <f>#REF!</f>
        <v>#REF!</v>
      </c>
      <c r="E1234" s="675" t="e">
        <f>#REF!</f>
        <v>#REF!</v>
      </c>
      <c r="F1234" s="118">
        <v>0</v>
      </c>
      <c r="G1234" s="107" t="e">
        <f t="shared" si="28"/>
        <v>#REF!</v>
      </c>
      <c r="H1234" s="96" t="e">
        <f>#REF!</f>
        <v>#REF!</v>
      </c>
      <c r="I1234" s="563" t="e">
        <f>#REF!</f>
        <v>#REF!</v>
      </c>
      <c r="J1234" s="96" t="s">
        <v>846</v>
      </c>
      <c r="M1234" s="96"/>
    </row>
    <row r="1235" spans="2:13" ht="18" hidden="1" customHeight="1" x14ac:dyDescent="0.25">
      <c r="B1235" s="562" t="e">
        <f>#REF!</f>
        <v>#REF!</v>
      </c>
      <c r="C1235" s="147" t="e">
        <f>#REF!</f>
        <v>#REF!</v>
      </c>
      <c r="D1235" s="147" t="e">
        <f>#REF!</f>
        <v>#REF!</v>
      </c>
      <c r="E1235" s="675" t="e">
        <f>#REF!</f>
        <v>#REF!</v>
      </c>
      <c r="F1235" s="118">
        <v>0</v>
      </c>
      <c r="G1235" s="107" t="e">
        <f t="shared" si="28"/>
        <v>#REF!</v>
      </c>
      <c r="H1235" s="96" t="e">
        <f>#REF!</f>
        <v>#REF!</v>
      </c>
      <c r="I1235" s="563" t="e">
        <f>#REF!</f>
        <v>#REF!</v>
      </c>
      <c r="J1235" s="96" t="s">
        <v>846</v>
      </c>
      <c r="M1235" s="96"/>
    </row>
    <row r="1236" spans="2:13" ht="18" hidden="1" customHeight="1" x14ac:dyDescent="0.25">
      <c r="B1236" s="562" t="e">
        <f>#REF!</f>
        <v>#REF!</v>
      </c>
      <c r="C1236" s="147" t="e">
        <f>#REF!</f>
        <v>#REF!</v>
      </c>
      <c r="D1236" s="147" t="e">
        <f>#REF!</f>
        <v>#REF!</v>
      </c>
      <c r="E1236" s="675" t="e">
        <f>#REF!</f>
        <v>#REF!</v>
      </c>
      <c r="F1236" s="118">
        <v>0</v>
      </c>
      <c r="G1236" s="107" t="e">
        <f t="shared" si="28"/>
        <v>#REF!</v>
      </c>
      <c r="H1236" s="96" t="e">
        <f>#REF!</f>
        <v>#REF!</v>
      </c>
      <c r="I1236" s="563" t="e">
        <f>#REF!</f>
        <v>#REF!</v>
      </c>
      <c r="J1236" s="96" t="s">
        <v>846</v>
      </c>
      <c r="M1236" s="96"/>
    </row>
    <row r="1237" spans="2:13" ht="18" hidden="1" customHeight="1" x14ac:dyDescent="0.25">
      <c r="B1237" s="562" t="e">
        <f>#REF!</f>
        <v>#REF!</v>
      </c>
      <c r="C1237" s="147" t="e">
        <f>#REF!</f>
        <v>#REF!</v>
      </c>
      <c r="D1237" s="147" t="e">
        <f>#REF!</f>
        <v>#REF!</v>
      </c>
      <c r="E1237" s="675" t="e">
        <f>#REF!</f>
        <v>#REF!</v>
      </c>
      <c r="F1237" s="118">
        <v>0</v>
      </c>
      <c r="G1237" s="107" t="e">
        <f t="shared" si="28"/>
        <v>#REF!</v>
      </c>
      <c r="H1237" s="96" t="e">
        <f>#REF!</f>
        <v>#REF!</v>
      </c>
      <c r="I1237" s="563" t="e">
        <f>#REF!</f>
        <v>#REF!</v>
      </c>
      <c r="J1237" s="96" t="s">
        <v>846</v>
      </c>
      <c r="M1237" s="96"/>
    </row>
    <row r="1238" spans="2:13" ht="18" hidden="1" customHeight="1" x14ac:dyDescent="0.25">
      <c r="B1238" s="562" t="e">
        <f>#REF!</f>
        <v>#REF!</v>
      </c>
      <c r="C1238" s="147" t="e">
        <f>#REF!</f>
        <v>#REF!</v>
      </c>
      <c r="D1238" s="147" t="e">
        <f>#REF!</f>
        <v>#REF!</v>
      </c>
      <c r="E1238" s="675" t="e">
        <f>#REF!</f>
        <v>#REF!</v>
      </c>
      <c r="F1238" s="118">
        <v>0</v>
      </c>
      <c r="G1238" s="107" t="e">
        <f t="shared" si="28"/>
        <v>#REF!</v>
      </c>
      <c r="H1238" s="96" t="e">
        <f>#REF!</f>
        <v>#REF!</v>
      </c>
      <c r="I1238" s="563" t="e">
        <f>#REF!</f>
        <v>#REF!</v>
      </c>
      <c r="J1238" s="96" t="s">
        <v>846</v>
      </c>
      <c r="M1238" s="96"/>
    </row>
    <row r="1239" spans="2:13" ht="18" hidden="1" customHeight="1" x14ac:dyDescent="0.25">
      <c r="B1239" s="562" t="e">
        <f>#REF!</f>
        <v>#REF!</v>
      </c>
      <c r="C1239" s="147" t="e">
        <f>#REF!</f>
        <v>#REF!</v>
      </c>
      <c r="D1239" s="147" t="e">
        <f>#REF!</f>
        <v>#REF!</v>
      </c>
      <c r="E1239" s="675" t="e">
        <f>#REF!</f>
        <v>#REF!</v>
      </c>
      <c r="F1239" s="118">
        <v>0</v>
      </c>
      <c r="G1239" s="107" t="e">
        <f t="shared" si="28"/>
        <v>#REF!</v>
      </c>
      <c r="H1239" s="96" t="e">
        <f>#REF!</f>
        <v>#REF!</v>
      </c>
      <c r="I1239" s="563" t="e">
        <f>#REF!</f>
        <v>#REF!</v>
      </c>
      <c r="J1239" s="96" t="s">
        <v>846</v>
      </c>
      <c r="M1239" s="96"/>
    </row>
    <row r="1240" spans="2:13" ht="18" hidden="1" customHeight="1" x14ac:dyDescent="0.25">
      <c r="B1240" s="562" t="e">
        <f>#REF!</f>
        <v>#REF!</v>
      </c>
      <c r="C1240" s="147" t="e">
        <f>#REF!</f>
        <v>#REF!</v>
      </c>
      <c r="D1240" s="147" t="e">
        <f>#REF!</f>
        <v>#REF!</v>
      </c>
      <c r="E1240" s="675" t="e">
        <f>#REF!</f>
        <v>#REF!</v>
      </c>
      <c r="F1240" s="118">
        <v>0</v>
      </c>
      <c r="G1240" s="107" t="e">
        <f t="shared" si="28"/>
        <v>#REF!</v>
      </c>
      <c r="H1240" s="96" t="e">
        <f>#REF!</f>
        <v>#REF!</v>
      </c>
      <c r="I1240" s="563" t="e">
        <f>#REF!</f>
        <v>#REF!</v>
      </c>
      <c r="J1240" s="96" t="s">
        <v>846</v>
      </c>
      <c r="M1240" s="96"/>
    </row>
    <row r="1241" spans="2:13" ht="18" hidden="1" customHeight="1" x14ac:dyDescent="0.25">
      <c r="B1241" s="562" t="e">
        <f>#REF!</f>
        <v>#REF!</v>
      </c>
      <c r="C1241" s="147" t="e">
        <f>#REF!</f>
        <v>#REF!</v>
      </c>
      <c r="D1241" s="147" t="e">
        <f>#REF!</f>
        <v>#REF!</v>
      </c>
      <c r="E1241" s="675" t="e">
        <f>#REF!</f>
        <v>#REF!</v>
      </c>
      <c r="F1241" s="118">
        <v>0</v>
      </c>
      <c r="G1241" s="107" t="e">
        <f t="shared" si="28"/>
        <v>#REF!</v>
      </c>
      <c r="H1241" s="96" t="e">
        <f>#REF!</f>
        <v>#REF!</v>
      </c>
      <c r="I1241" s="563" t="e">
        <f>#REF!</f>
        <v>#REF!</v>
      </c>
      <c r="J1241" s="96" t="s">
        <v>846</v>
      </c>
      <c r="M1241" s="96"/>
    </row>
    <row r="1242" spans="2:13" ht="18" hidden="1" customHeight="1" x14ac:dyDescent="0.25">
      <c r="B1242" s="562" t="e">
        <f>#REF!</f>
        <v>#REF!</v>
      </c>
      <c r="C1242" s="147" t="e">
        <f>#REF!</f>
        <v>#REF!</v>
      </c>
      <c r="D1242" s="147" t="e">
        <f>#REF!</f>
        <v>#REF!</v>
      </c>
      <c r="E1242" s="675" t="e">
        <f>#REF!</f>
        <v>#REF!</v>
      </c>
      <c r="F1242" s="118">
        <v>0</v>
      </c>
      <c r="G1242" s="107" t="e">
        <f t="shared" si="28"/>
        <v>#REF!</v>
      </c>
      <c r="H1242" s="96" t="e">
        <f>#REF!</f>
        <v>#REF!</v>
      </c>
      <c r="I1242" s="563" t="e">
        <f>#REF!</f>
        <v>#REF!</v>
      </c>
      <c r="J1242" s="96" t="s">
        <v>846</v>
      </c>
      <c r="M1242" s="96"/>
    </row>
    <row r="1243" spans="2:13" ht="18" hidden="1" customHeight="1" x14ac:dyDescent="0.25">
      <c r="B1243" s="562" t="e">
        <f>#REF!</f>
        <v>#REF!</v>
      </c>
      <c r="C1243" s="147" t="e">
        <f>#REF!</f>
        <v>#REF!</v>
      </c>
      <c r="D1243" s="147" t="e">
        <f>#REF!</f>
        <v>#REF!</v>
      </c>
      <c r="E1243" s="675" t="e">
        <f>#REF!</f>
        <v>#REF!</v>
      </c>
      <c r="F1243" s="118">
        <v>0</v>
      </c>
      <c r="G1243" s="107" t="e">
        <f t="shared" si="28"/>
        <v>#REF!</v>
      </c>
      <c r="H1243" s="96" t="e">
        <f>#REF!</f>
        <v>#REF!</v>
      </c>
      <c r="I1243" s="563" t="e">
        <f>#REF!</f>
        <v>#REF!</v>
      </c>
      <c r="J1243" s="96" t="s">
        <v>846</v>
      </c>
      <c r="M1243" s="96"/>
    </row>
    <row r="1244" spans="2:13" ht="18" hidden="1" customHeight="1" x14ac:dyDescent="0.25">
      <c r="B1244" s="562" t="e">
        <f>#REF!</f>
        <v>#REF!</v>
      </c>
      <c r="C1244" s="147" t="e">
        <f>#REF!</f>
        <v>#REF!</v>
      </c>
      <c r="D1244" s="147" t="e">
        <f>#REF!</f>
        <v>#REF!</v>
      </c>
      <c r="E1244" s="675" t="e">
        <f>#REF!</f>
        <v>#REF!</v>
      </c>
      <c r="F1244" s="118">
        <v>0</v>
      </c>
      <c r="G1244" s="107" t="e">
        <f t="shared" si="28"/>
        <v>#REF!</v>
      </c>
      <c r="H1244" s="96" t="e">
        <f>#REF!</f>
        <v>#REF!</v>
      </c>
      <c r="I1244" s="563" t="e">
        <f>#REF!</f>
        <v>#REF!</v>
      </c>
      <c r="J1244" s="96" t="s">
        <v>846</v>
      </c>
      <c r="M1244" s="96"/>
    </row>
    <row r="1245" spans="2:13" ht="18" hidden="1" customHeight="1" x14ac:dyDescent="0.25">
      <c r="B1245" s="562" t="e">
        <f>#REF!</f>
        <v>#REF!</v>
      </c>
      <c r="C1245" s="147" t="e">
        <f>#REF!</f>
        <v>#REF!</v>
      </c>
      <c r="D1245" s="147" t="e">
        <f>#REF!</f>
        <v>#REF!</v>
      </c>
      <c r="E1245" s="675" t="e">
        <f>#REF!</f>
        <v>#REF!</v>
      </c>
      <c r="F1245" s="118">
        <v>0</v>
      </c>
      <c r="G1245" s="107" t="e">
        <f t="shared" si="28"/>
        <v>#REF!</v>
      </c>
      <c r="H1245" s="96" t="e">
        <f>#REF!</f>
        <v>#REF!</v>
      </c>
      <c r="I1245" s="563" t="e">
        <f>#REF!</f>
        <v>#REF!</v>
      </c>
      <c r="J1245" s="96" t="s">
        <v>846</v>
      </c>
      <c r="M1245" s="96"/>
    </row>
    <row r="1246" spans="2:13" ht="18" hidden="1" customHeight="1" x14ac:dyDescent="0.25">
      <c r="B1246" s="562" t="e">
        <f>#REF!</f>
        <v>#REF!</v>
      </c>
      <c r="C1246" s="147" t="e">
        <f>#REF!</f>
        <v>#REF!</v>
      </c>
      <c r="D1246" s="147" t="e">
        <f>#REF!</f>
        <v>#REF!</v>
      </c>
      <c r="E1246" s="675" t="e">
        <f>#REF!</f>
        <v>#REF!</v>
      </c>
      <c r="F1246" s="118">
        <v>0</v>
      </c>
      <c r="G1246" s="107" t="e">
        <f t="shared" si="28"/>
        <v>#REF!</v>
      </c>
      <c r="H1246" s="96" t="e">
        <f>#REF!</f>
        <v>#REF!</v>
      </c>
      <c r="I1246" s="563" t="e">
        <f>#REF!</f>
        <v>#REF!</v>
      </c>
      <c r="J1246" s="96" t="s">
        <v>846</v>
      </c>
      <c r="M1246" s="96"/>
    </row>
    <row r="1247" spans="2:13" ht="18" hidden="1" customHeight="1" x14ac:dyDescent="0.25">
      <c r="B1247" s="562" t="e">
        <f>#REF!</f>
        <v>#REF!</v>
      </c>
      <c r="C1247" s="147" t="e">
        <f>#REF!</f>
        <v>#REF!</v>
      </c>
      <c r="D1247" s="147" t="e">
        <f>#REF!</f>
        <v>#REF!</v>
      </c>
      <c r="E1247" s="675" t="e">
        <f>#REF!</f>
        <v>#REF!</v>
      </c>
      <c r="F1247" s="118">
        <v>0</v>
      </c>
      <c r="G1247" s="107" t="e">
        <f t="shared" si="28"/>
        <v>#REF!</v>
      </c>
      <c r="H1247" s="96" t="e">
        <f>#REF!</f>
        <v>#REF!</v>
      </c>
      <c r="I1247" s="563" t="e">
        <f>#REF!</f>
        <v>#REF!</v>
      </c>
      <c r="J1247" s="96" t="s">
        <v>846</v>
      </c>
      <c r="M1247" s="96"/>
    </row>
    <row r="1248" spans="2:13" ht="18" hidden="1" customHeight="1" x14ac:dyDescent="0.25">
      <c r="B1248" s="562" t="e">
        <f>#REF!</f>
        <v>#REF!</v>
      </c>
      <c r="C1248" s="147" t="e">
        <f>#REF!</f>
        <v>#REF!</v>
      </c>
      <c r="D1248" s="147" t="e">
        <f>#REF!</f>
        <v>#REF!</v>
      </c>
      <c r="E1248" s="675" t="e">
        <f>#REF!</f>
        <v>#REF!</v>
      </c>
      <c r="F1248" s="118">
        <v>0</v>
      </c>
      <c r="G1248" s="107" t="e">
        <f t="shared" si="28"/>
        <v>#REF!</v>
      </c>
      <c r="H1248" s="96" t="e">
        <f>#REF!</f>
        <v>#REF!</v>
      </c>
      <c r="I1248" s="563" t="e">
        <f>#REF!</f>
        <v>#REF!</v>
      </c>
      <c r="J1248" s="96" t="s">
        <v>846</v>
      </c>
      <c r="M1248" s="96"/>
    </row>
    <row r="1249" spans="2:13" ht="18" hidden="1" customHeight="1" x14ac:dyDescent="0.25">
      <c r="B1249" s="562" t="e">
        <f>#REF!</f>
        <v>#REF!</v>
      </c>
      <c r="C1249" s="147" t="e">
        <f>#REF!</f>
        <v>#REF!</v>
      </c>
      <c r="D1249" s="147" t="e">
        <f>#REF!</f>
        <v>#REF!</v>
      </c>
      <c r="E1249" s="675" t="e">
        <f>#REF!</f>
        <v>#REF!</v>
      </c>
      <c r="F1249" s="118">
        <v>0</v>
      </c>
      <c r="G1249" s="107" t="e">
        <f t="shared" si="28"/>
        <v>#REF!</v>
      </c>
      <c r="H1249" s="96" t="e">
        <f>#REF!</f>
        <v>#REF!</v>
      </c>
      <c r="I1249" s="563" t="e">
        <f>#REF!</f>
        <v>#REF!</v>
      </c>
      <c r="J1249" s="96" t="s">
        <v>846</v>
      </c>
      <c r="M1249" s="96"/>
    </row>
    <row r="1250" spans="2:13" ht="18" hidden="1" customHeight="1" x14ac:dyDescent="0.25">
      <c r="B1250" s="562" t="e">
        <f>#REF!</f>
        <v>#REF!</v>
      </c>
      <c r="C1250" s="147" t="e">
        <f>#REF!</f>
        <v>#REF!</v>
      </c>
      <c r="D1250" s="147" t="e">
        <f>#REF!</f>
        <v>#REF!</v>
      </c>
      <c r="E1250" s="675" t="e">
        <f>#REF!</f>
        <v>#REF!</v>
      </c>
      <c r="F1250" s="118">
        <v>0</v>
      </c>
      <c r="G1250" s="107" t="e">
        <f t="shared" si="28"/>
        <v>#REF!</v>
      </c>
      <c r="H1250" s="96" t="e">
        <f>#REF!</f>
        <v>#REF!</v>
      </c>
      <c r="I1250" s="563" t="e">
        <f>#REF!</f>
        <v>#REF!</v>
      </c>
      <c r="J1250" s="96" t="s">
        <v>846</v>
      </c>
      <c r="M1250" s="96"/>
    </row>
    <row r="1251" spans="2:13" ht="18" hidden="1" customHeight="1" x14ac:dyDescent="0.25">
      <c r="B1251" s="562" t="e">
        <f>#REF!</f>
        <v>#REF!</v>
      </c>
      <c r="C1251" s="147" t="e">
        <f>#REF!</f>
        <v>#REF!</v>
      </c>
      <c r="D1251" s="147" t="e">
        <f>#REF!</f>
        <v>#REF!</v>
      </c>
      <c r="E1251" s="675" t="e">
        <f>#REF!</f>
        <v>#REF!</v>
      </c>
      <c r="F1251" s="118">
        <v>0</v>
      </c>
      <c r="G1251" s="107" t="e">
        <f t="shared" si="28"/>
        <v>#REF!</v>
      </c>
      <c r="H1251" s="96" t="e">
        <f>#REF!</f>
        <v>#REF!</v>
      </c>
      <c r="I1251" s="563" t="e">
        <f>#REF!</f>
        <v>#REF!</v>
      </c>
      <c r="J1251" s="96" t="s">
        <v>846</v>
      </c>
      <c r="M1251" s="96"/>
    </row>
    <row r="1252" spans="2:13" ht="18" hidden="1" customHeight="1" x14ac:dyDescent="0.25">
      <c r="B1252" s="562" t="e">
        <f>#REF!</f>
        <v>#REF!</v>
      </c>
      <c r="C1252" s="147" t="e">
        <f>#REF!</f>
        <v>#REF!</v>
      </c>
      <c r="D1252" s="147" t="e">
        <f>#REF!</f>
        <v>#REF!</v>
      </c>
      <c r="E1252" s="675" t="e">
        <f>#REF!</f>
        <v>#REF!</v>
      </c>
      <c r="F1252" s="118">
        <v>0</v>
      </c>
      <c r="G1252" s="107" t="e">
        <f t="shared" si="28"/>
        <v>#REF!</v>
      </c>
      <c r="H1252" s="96" t="e">
        <f>#REF!</f>
        <v>#REF!</v>
      </c>
      <c r="I1252" s="563" t="e">
        <f>#REF!</f>
        <v>#REF!</v>
      </c>
      <c r="J1252" s="96" t="s">
        <v>846</v>
      </c>
      <c r="M1252" s="96"/>
    </row>
    <row r="1253" spans="2:13" ht="18" hidden="1" customHeight="1" x14ac:dyDescent="0.25">
      <c r="B1253" s="562" t="e">
        <f>#REF!</f>
        <v>#REF!</v>
      </c>
      <c r="C1253" s="147" t="e">
        <f>#REF!</f>
        <v>#REF!</v>
      </c>
      <c r="D1253" s="147" t="e">
        <f>#REF!</f>
        <v>#REF!</v>
      </c>
      <c r="E1253" s="675" t="e">
        <f>#REF!</f>
        <v>#REF!</v>
      </c>
      <c r="F1253" s="118">
        <v>0</v>
      </c>
      <c r="G1253" s="107" t="e">
        <f t="shared" si="28"/>
        <v>#REF!</v>
      </c>
      <c r="H1253" s="96" t="e">
        <f>#REF!</f>
        <v>#REF!</v>
      </c>
      <c r="I1253" s="563" t="e">
        <f>#REF!</f>
        <v>#REF!</v>
      </c>
      <c r="J1253" s="96" t="s">
        <v>846</v>
      </c>
      <c r="M1253" s="96"/>
    </row>
    <row r="1254" spans="2:13" ht="18" hidden="1" customHeight="1" x14ac:dyDescent="0.25">
      <c r="B1254" s="562" t="e">
        <f>#REF!</f>
        <v>#REF!</v>
      </c>
      <c r="C1254" s="147" t="e">
        <f>#REF!</f>
        <v>#REF!</v>
      </c>
      <c r="D1254" s="147" t="e">
        <f>#REF!</f>
        <v>#REF!</v>
      </c>
      <c r="E1254" s="675" t="e">
        <f>#REF!</f>
        <v>#REF!</v>
      </c>
      <c r="F1254" s="118">
        <v>0</v>
      </c>
      <c r="G1254" s="107" t="e">
        <f t="shared" si="28"/>
        <v>#REF!</v>
      </c>
      <c r="H1254" s="96" t="e">
        <f>#REF!</f>
        <v>#REF!</v>
      </c>
      <c r="I1254" s="563" t="e">
        <f>#REF!</f>
        <v>#REF!</v>
      </c>
      <c r="J1254" s="96" t="s">
        <v>846</v>
      </c>
      <c r="M1254" s="96"/>
    </row>
    <row r="1255" spans="2:13" ht="18" hidden="1" customHeight="1" x14ac:dyDescent="0.25">
      <c r="B1255" s="562" t="e">
        <f>#REF!</f>
        <v>#REF!</v>
      </c>
      <c r="C1255" s="147" t="e">
        <f>#REF!</f>
        <v>#REF!</v>
      </c>
      <c r="D1255" s="147" t="e">
        <f>#REF!</f>
        <v>#REF!</v>
      </c>
      <c r="E1255" s="675" t="e">
        <f>#REF!</f>
        <v>#REF!</v>
      </c>
      <c r="F1255" s="118">
        <v>0</v>
      </c>
      <c r="G1255" s="107" t="e">
        <f t="shared" si="28"/>
        <v>#REF!</v>
      </c>
      <c r="H1255" s="96" t="e">
        <f>#REF!</f>
        <v>#REF!</v>
      </c>
      <c r="I1255" s="563" t="e">
        <f>#REF!</f>
        <v>#REF!</v>
      </c>
      <c r="J1255" s="96" t="s">
        <v>846</v>
      </c>
      <c r="M1255" s="96"/>
    </row>
    <row r="1256" spans="2:13" ht="18" hidden="1" customHeight="1" x14ac:dyDescent="0.25">
      <c r="B1256" s="562" t="e">
        <f>#REF!</f>
        <v>#REF!</v>
      </c>
      <c r="C1256" s="147" t="e">
        <f>#REF!</f>
        <v>#REF!</v>
      </c>
      <c r="D1256" s="147" t="e">
        <f>#REF!</f>
        <v>#REF!</v>
      </c>
      <c r="E1256" s="675" t="e">
        <f>#REF!</f>
        <v>#REF!</v>
      </c>
      <c r="F1256" s="118">
        <v>0</v>
      </c>
      <c r="G1256" s="107" t="e">
        <f t="shared" si="28"/>
        <v>#REF!</v>
      </c>
      <c r="H1256" s="96" t="e">
        <f>#REF!</f>
        <v>#REF!</v>
      </c>
      <c r="I1256" s="563" t="e">
        <f>#REF!</f>
        <v>#REF!</v>
      </c>
      <c r="J1256" s="96" t="s">
        <v>846</v>
      </c>
      <c r="M1256" s="96"/>
    </row>
    <row r="1257" spans="2:13" ht="18" hidden="1" customHeight="1" x14ac:dyDescent="0.25">
      <c r="B1257" s="562" t="e">
        <f>#REF!</f>
        <v>#REF!</v>
      </c>
      <c r="C1257" s="147" t="e">
        <f>#REF!</f>
        <v>#REF!</v>
      </c>
      <c r="D1257" s="147" t="e">
        <f>#REF!</f>
        <v>#REF!</v>
      </c>
      <c r="E1257" s="675" t="e">
        <f>#REF!</f>
        <v>#REF!</v>
      </c>
      <c r="F1257" s="118">
        <v>0</v>
      </c>
      <c r="G1257" s="107" t="e">
        <f t="shared" si="28"/>
        <v>#REF!</v>
      </c>
      <c r="H1257" s="96" t="e">
        <f>#REF!</f>
        <v>#REF!</v>
      </c>
      <c r="I1257" s="563" t="e">
        <f>#REF!</f>
        <v>#REF!</v>
      </c>
      <c r="J1257" s="96" t="s">
        <v>846</v>
      </c>
      <c r="M1257" s="96"/>
    </row>
    <row r="1258" spans="2:13" ht="18" hidden="1" customHeight="1" x14ac:dyDescent="0.25">
      <c r="B1258" s="562" t="e">
        <f>#REF!</f>
        <v>#REF!</v>
      </c>
      <c r="C1258" s="147" t="e">
        <f>#REF!</f>
        <v>#REF!</v>
      </c>
      <c r="D1258" s="147" t="e">
        <f>#REF!</f>
        <v>#REF!</v>
      </c>
      <c r="E1258" s="675" t="e">
        <f>#REF!</f>
        <v>#REF!</v>
      </c>
      <c r="F1258" s="118">
        <v>0</v>
      </c>
      <c r="G1258" s="107" t="e">
        <f t="shared" si="28"/>
        <v>#REF!</v>
      </c>
      <c r="H1258" s="96" t="e">
        <f>#REF!</f>
        <v>#REF!</v>
      </c>
      <c r="I1258" s="563" t="e">
        <f>#REF!</f>
        <v>#REF!</v>
      </c>
      <c r="J1258" s="96" t="s">
        <v>846</v>
      </c>
      <c r="M1258" s="96"/>
    </row>
    <row r="1259" spans="2:13" ht="18" hidden="1" customHeight="1" x14ac:dyDescent="0.25">
      <c r="B1259" s="562" t="e">
        <f>#REF!</f>
        <v>#REF!</v>
      </c>
      <c r="C1259" s="147" t="e">
        <f>#REF!</f>
        <v>#REF!</v>
      </c>
      <c r="D1259" s="147" t="e">
        <f>#REF!</f>
        <v>#REF!</v>
      </c>
      <c r="E1259" s="675" t="e">
        <f>#REF!</f>
        <v>#REF!</v>
      </c>
      <c r="F1259" s="118">
        <v>0</v>
      </c>
      <c r="G1259" s="107" t="e">
        <f t="shared" si="28"/>
        <v>#REF!</v>
      </c>
      <c r="H1259" s="96" t="e">
        <f>#REF!</f>
        <v>#REF!</v>
      </c>
      <c r="I1259" s="563" t="e">
        <f>#REF!</f>
        <v>#REF!</v>
      </c>
      <c r="J1259" s="96" t="s">
        <v>846</v>
      </c>
      <c r="M1259" s="96"/>
    </row>
    <row r="1260" spans="2:13" ht="18" hidden="1" customHeight="1" x14ac:dyDescent="0.25">
      <c r="B1260" s="562" t="e">
        <f>#REF!</f>
        <v>#REF!</v>
      </c>
      <c r="C1260" s="147" t="e">
        <f>#REF!</f>
        <v>#REF!</v>
      </c>
      <c r="D1260" s="147" t="e">
        <f>#REF!</f>
        <v>#REF!</v>
      </c>
      <c r="E1260" s="675" t="e">
        <f>#REF!</f>
        <v>#REF!</v>
      </c>
      <c r="F1260" s="118">
        <v>0</v>
      </c>
      <c r="G1260" s="107" t="e">
        <f t="shared" si="28"/>
        <v>#REF!</v>
      </c>
      <c r="H1260" s="96" t="e">
        <f>#REF!</f>
        <v>#REF!</v>
      </c>
      <c r="I1260" s="563" t="e">
        <f>#REF!</f>
        <v>#REF!</v>
      </c>
      <c r="J1260" s="96" t="s">
        <v>846</v>
      </c>
      <c r="M1260" s="96"/>
    </row>
    <row r="1261" spans="2:13" ht="18" hidden="1" customHeight="1" x14ac:dyDescent="0.25">
      <c r="B1261" s="562" t="e">
        <f>#REF!</f>
        <v>#REF!</v>
      </c>
      <c r="C1261" s="147" t="e">
        <f>#REF!</f>
        <v>#REF!</v>
      </c>
      <c r="D1261" s="147" t="e">
        <f>#REF!</f>
        <v>#REF!</v>
      </c>
      <c r="E1261" s="675" t="e">
        <f>#REF!</f>
        <v>#REF!</v>
      </c>
      <c r="F1261" s="118">
        <v>0</v>
      </c>
      <c r="G1261" s="107" t="e">
        <f t="shared" si="28"/>
        <v>#REF!</v>
      </c>
      <c r="H1261" s="96" t="e">
        <f>#REF!</f>
        <v>#REF!</v>
      </c>
      <c r="I1261" s="563" t="e">
        <f>#REF!</f>
        <v>#REF!</v>
      </c>
      <c r="J1261" s="96" t="s">
        <v>846</v>
      </c>
      <c r="M1261" s="96"/>
    </row>
    <row r="1262" spans="2:13" ht="18" hidden="1" customHeight="1" x14ac:dyDescent="0.25">
      <c r="B1262" s="562" t="e">
        <f>#REF!</f>
        <v>#REF!</v>
      </c>
      <c r="C1262" s="147" t="e">
        <f>#REF!</f>
        <v>#REF!</v>
      </c>
      <c r="D1262" s="147" t="e">
        <f>#REF!</f>
        <v>#REF!</v>
      </c>
      <c r="E1262" s="675" t="e">
        <f>#REF!</f>
        <v>#REF!</v>
      </c>
      <c r="F1262" s="118">
        <v>0</v>
      </c>
      <c r="G1262" s="107" t="e">
        <f t="shared" si="28"/>
        <v>#REF!</v>
      </c>
      <c r="H1262" s="96" t="e">
        <f>#REF!</f>
        <v>#REF!</v>
      </c>
      <c r="I1262" s="563" t="e">
        <f>#REF!</f>
        <v>#REF!</v>
      </c>
      <c r="J1262" s="96" t="s">
        <v>846</v>
      </c>
      <c r="M1262" s="96"/>
    </row>
    <row r="1263" spans="2:13" ht="18" hidden="1" customHeight="1" x14ac:dyDescent="0.25">
      <c r="B1263" s="562" t="e">
        <f>#REF!</f>
        <v>#REF!</v>
      </c>
      <c r="C1263" s="147" t="e">
        <f>#REF!</f>
        <v>#REF!</v>
      </c>
      <c r="D1263" s="147" t="e">
        <f>#REF!</f>
        <v>#REF!</v>
      </c>
      <c r="E1263" s="675" t="e">
        <f>#REF!</f>
        <v>#REF!</v>
      </c>
      <c r="F1263" s="118">
        <v>0</v>
      </c>
      <c r="G1263" s="107" t="e">
        <f t="shared" si="28"/>
        <v>#REF!</v>
      </c>
      <c r="H1263" s="96" t="e">
        <f>#REF!</f>
        <v>#REF!</v>
      </c>
      <c r="I1263" s="563" t="e">
        <f>#REF!</f>
        <v>#REF!</v>
      </c>
      <c r="J1263" s="96" t="s">
        <v>846</v>
      </c>
      <c r="M1263" s="96"/>
    </row>
    <row r="1264" spans="2:13" ht="18" hidden="1" customHeight="1" x14ac:dyDescent="0.25">
      <c r="B1264" s="562" t="e">
        <f>#REF!</f>
        <v>#REF!</v>
      </c>
      <c r="C1264" s="147" t="e">
        <f>#REF!</f>
        <v>#REF!</v>
      </c>
      <c r="D1264" s="147" t="e">
        <f>#REF!</f>
        <v>#REF!</v>
      </c>
      <c r="E1264" s="675" t="e">
        <f>#REF!</f>
        <v>#REF!</v>
      </c>
      <c r="F1264" s="118">
        <v>0</v>
      </c>
      <c r="G1264" s="107" t="e">
        <f t="shared" si="28"/>
        <v>#REF!</v>
      </c>
      <c r="H1264" s="96" t="e">
        <f>#REF!</f>
        <v>#REF!</v>
      </c>
      <c r="I1264" s="563" t="e">
        <f>#REF!</f>
        <v>#REF!</v>
      </c>
      <c r="J1264" s="96" t="s">
        <v>846</v>
      </c>
      <c r="M1264" s="96"/>
    </row>
    <row r="1265" spans="2:13" ht="18" hidden="1" customHeight="1" x14ac:dyDescent="0.25">
      <c r="B1265" s="562" t="e">
        <f>#REF!</f>
        <v>#REF!</v>
      </c>
      <c r="C1265" s="147" t="e">
        <f>#REF!</f>
        <v>#REF!</v>
      </c>
      <c r="D1265" s="147" t="e">
        <f>#REF!</f>
        <v>#REF!</v>
      </c>
      <c r="E1265" s="675" t="e">
        <f>#REF!</f>
        <v>#REF!</v>
      </c>
      <c r="F1265" s="118">
        <v>0</v>
      </c>
      <c r="G1265" s="107" t="e">
        <f t="shared" si="28"/>
        <v>#REF!</v>
      </c>
      <c r="H1265" s="96" t="e">
        <f>#REF!</f>
        <v>#REF!</v>
      </c>
      <c r="I1265" s="563" t="e">
        <f>#REF!</f>
        <v>#REF!</v>
      </c>
      <c r="J1265" s="96" t="s">
        <v>846</v>
      </c>
      <c r="M1265" s="96"/>
    </row>
    <row r="1266" spans="2:13" ht="18" hidden="1" customHeight="1" x14ac:dyDescent="0.25">
      <c r="B1266" s="562" t="e">
        <f>#REF!</f>
        <v>#REF!</v>
      </c>
      <c r="C1266" s="147" t="e">
        <f>#REF!</f>
        <v>#REF!</v>
      </c>
      <c r="D1266" s="147" t="e">
        <f>#REF!</f>
        <v>#REF!</v>
      </c>
      <c r="E1266" s="675" t="e">
        <f>#REF!</f>
        <v>#REF!</v>
      </c>
      <c r="F1266" s="118">
        <v>0</v>
      </c>
      <c r="G1266" s="107" t="e">
        <f t="shared" si="28"/>
        <v>#REF!</v>
      </c>
      <c r="H1266" s="96" t="e">
        <f>#REF!</f>
        <v>#REF!</v>
      </c>
      <c r="I1266" s="563" t="e">
        <f>#REF!</f>
        <v>#REF!</v>
      </c>
      <c r="J1266" s="96" t="s">
        <v>846</v>
      </c>
      <c r="M1266" s="96"/>
    </row>
    <row r="1267" spans="2:13" ht="18" hidden="1" customHeight="1" x14ac:dyDescent="0.25">
      <c r="B1267" s="562" t="e">
        <f>#REF!</f>
        <v>#REF!</v>
      </c>
      <c r="C1267" s="147" t="e">
        <f>#REF!</f>
        <v>#REF!</v>
      </c>
      <c r="D1267" s="147" t="e">
        <f>#REF!</f>
        <v>#REF!</v>
      </c>
      <c r="E1267" s="675" t="e">
        <f>#REF!</f>
        <v>#REF!</v>
      </c>
      <c r="F1267" s="118">
        <v>0</v>
      </c>
      <c r="G1267" s="107" t="e">
        <f t="shared" si="28"/>
        <v>#REF!</v>
      </c>
      <c r="H1267" s="96" t="e">
        <f>#REF!</f>
        <v>#REF!</v>
      </c>
      <c r="I1267" s="563" t="e">
        <f>#REF!</f>
        <v>#REF!</v>
      </c>
      <c r="J1267" s="96" t="s">
        <v>846</v>
      </c>
      <c r="M1267" s="96"/>
    </row>
    <row r="1268" spans="2:13" ht="18" hidden="1" customHeight="1" x14ac:dyDescent="0.25">
      <c r="B1268" s="562" t="e">
        <f>#REF!</f>
        <v>#REF!</v>
      </c>
      <c r="C1268" s="147" t="e">
        <f>#REF!</f>
        <v>#REF!</v>
      </c>
      <c r="D1268" s="147" t="e">
        <f>#REF!</f>
        <v>#REF!</v>
      </c>
      <c r="E1268" s="675" t="e">
        <f>#REF!</f>
        <v>#REF!</v>
      </c>
      <c r="F1268" s="118">
        <v>0</v>
      </c>
      <c r="G1268" s="107" t="e">
        <f t="shared" si="28"/>
        <v>#REF!</v>
      </c>
      <c r="H1268" s="96" t="e">
        <f>#REF!</f>
        <v>#REF!</v>
      </c>
      <c r="I1268" s="563" t="e">
        <f>#REF!</f>
        <v>#REF!</v>
      </c>
      <c r="J1268" s="96" t="s">
        <v>846</v>
      </c>
      <c r="M1268" s="96"/>
    </row>
    <row r="1269" spans="2:13" ht="18" hidden="1" customHeight="1" x14ac:dyDescent="0.25">
      <c r="B1269" s="562" t="e">
        <f>#REF!</f>
        <v>#REF!</v>
      </c>
      <c r="C1269" s="147" t="e">
        <f>#REF!</f>
        <v>#REF!</v>
      </c>
      <c r="D1269" s="147" t="e">
        <f>#REF!</f>
        <v>#REF!</v>
      </c>
      <c r="E1269" s="675" t="e">
        <f>#REF!</f>
        <v>#REF!</v>
      </c>
      <c r="F1269" s="118">
        <v>0</v>
      </c>
      <c r="G1269" s="107" t="e">
        <f t="shared" si="28"/>
        <v>#REF!</v>
      </c>
      <c r="H1269" s="96" t="e">
        <f>#REF!</f>
        <v>#REF!</v>
      </c>
      <c r="I1269" s="563" t="e">
        <f>#REF!</f>
        <v>#REF!</v>
      </c>
      <c r="J1269" s="96" t="s">
        <v>846</v>
      </c>
      <c r="M1269" s="96"/>
    </row>
    <row r="1270" spans="2:13" ht="18" hidden="1" customHeight="1" x14ac:dyDescent="0.25">
      <c r="B1270" s="562" t="e">
        <f>#REF!</f>
        <v>#REF!</v>
      </c>
      <c r="C1270" s="147" t="e">
        <f>#REF!</f>
        <v>#REF!</v>
      </c>
      <c r="D1270" s="147" t="e">
        <f>#REF!</f>
        <v>#REF!</v>
      </c>
      <c r="E1270" s="675" t="e">
        <f>#REF!</f>
        <v>#REF!</v>
      </c>
      <c r="F1270" s="118">
        <v>0</v>
      </c>
      <c r="G1270" s="107" t="e">
        <f t="shared" si="28"/>
        <v>#REF!</v>
      </c>
      <c r="H1270" s="96" t="e">
        <f>#REF!</f>
        <v>#REF!</v>
      </c>
      <c r="I1270" s="563" t="e">
        <f>#REF!</f>
        <v>#REF!</v>
      </c>
      <c r="J1270" s="96" t="s">
        <v>846</v>
      </c>
      <c r="M1270" s="96"/>
    </row>
    <row r="1271" spans="2:13" ht="18" hidden="1" customHeight="1" x14ac:dyDescent="0.25">
      <c r="B1271" s="562" t="e">
        <f>#REF!</f>
        <v>#REF!</v>
      </c>
      <c r="C1271" s="147" t="e">
        <f>#REF!</f>
        <v>#REF!</v>
      </c>
      <c r="D1271" s="147" t="e">
        <f>#REF!</f>
        <v>#REF!</v>
      </c>
      <c r="E1271" s="675" t="e">
        <f>#REF!</f>
        <v>#REF!</v>
      </c>
      <c r="F1271" s="118">
        <v>0</v>
      </c>
      <c r="G1271" s="107" t="e">
        <f t="shared" si="28"/>
        <v>#REF!</v>
      </c>
      <c r="H1271" s="96" t="e">
        <f>#REF!</f>
        <v>#REF!</v>
      </c>
      <c r="I1271" s="563" t="e">
        <f>#REF!</f>
        <v>#REF!</v>
      </c>
      <c r="J1271" s="96" t="s">
        <v>846</v>
      </c>
      <c r="M1271" s="96"/>
    </row>
    <row r="1272" spans="2:13" ht="18" hidden="1" customHeight="1" x14ac:dyDescent="0.25">
      <c r="B1272" s="562" t="e">
        <f>#REF!</f>
        <v>#REF!</v>
      </c>
      <c r="C1272" s="147" t="e">
        <f>#REF!</f>
        <v>#REF!</v>
      </c>
      <c r="D1272" s="147" t="e">
        <f>#REF!</f>
        <v>#REF!</v>
      </c>
      <c r="E1272" s="675" t="e">
        <f>#REF!</f>
        <v>#REF!</v>
      </c>
      <c r="F1272" s="118">
        <v>0</v>
      </c>
      <c r="G1272" s="107" t="e">
        <f t="shared" si="28"/>
        <v>#REF!</v>
      </c>
      <c r="H1272" s="96" t="e">
        <f>#REF!</f>
        <v>#REF!</v>
      </c>
      <c r="I1272" s="563" t="e">
        <f>#REF!</f>
        <v>#REF!</v>
      </c>
      <c r="J1272" s="96" t="s">
        <v>846</v>
      </c>
      <c r="M1272" s="96"/>
    </row>
    <row r="1273" spans="2:13" ht="18" hidden="1" customHeight="1" x14ac:dyDescent="0.25">
      <c r="B1273" s="562" t="e">
        <f>#REF!</f>
        <v>#REF!</v>
      </c>
      <c r="C1273" s="147" t="e">
        <f>#REF!</f>
        <v>#REF!</v>
      </c>
      <c r="D1273" s="147" t="e">
        <f>#REF!</f>
        <v>#REF!</v>
      </c>
      <c r="E1273" s="675" t="e">
        <f>#REF!</f>
        <v>#REF!</v>
      </c>
      <c r="F1273" s="118">
        <v>0</v>
      </c>
      <c r="G1273" s="107" t="e">
        <f t="shared" si="28"/>
        <v>#REF!</v>
      </c>
      <c r="H1273" s="96" t="e">
        <f>#REF!</f>
        <v>#REF!</v>
      </c>
      <c r="I1273" s="563" t="e">
        <f>#REF!</f>
        <v>#REF!</v>
      </c>
      <c r="J1273" s="96" t="s">
        <v>846</v>
      </c>
      <c r="M1273" s="96"/>
    </row>
    <row r="1274" spans="2:13" ht="18" hidden="1" customHeight="1" x14ac:dyDescent="0.25">
      <c r="B1274" s="562" t="e">
        <f>#REF!</f>
        <v>#REF!</v>
      </c>
      <c r="C1274" s="147" t="e">
        <f>#REF!</f>
        <v>#REF!</v>
      </c>
      <c r="D1274" s="147" t="e">
        <f>#REF!</f>
        <v>#REF!</v>
      </c>
      <c r="E1274" s="675" t="e">
        <f>#REF!</f>
        <v>#REF!</v>
      </c>
      <c r="F1274" s="118">
        <v>0</v>
      </c>
      <c r="G1274" s="107" t="e">
        <f t="shared" si="28"/>
        <v>#REF!</v>
      </c>
      <c r="H1274" s="96" t="e">
        <f>#REF!</f>
        <v>#REF!</v>
      </c>
      <c r="I1274" s="563" t="e">
        <f>#REF!</f>
        <v>#REF!</v>
      </c>
      <c r="J1274" s="96" t="s">
        <v>846</v>
      </c>
      <c r="M1274" s="96"/>
    </row>
    <row r="1275" spans="2:13" ht="18" hidden="1" customHeight="1" x14ac:dyDescent="0.25">
      <c r="B1275" s="562" t="e">
        <f>#REF!</f>
        <v>#REF!</v>
      </c>
      <c r="C1275" s="147" t="e">
        <f>#REF!</f>
        <v>#REF!</v>
      </c>
      <c r="D1275" s="147" t="e">
        <f>#REF!</f>
        <v>#REF!</v>
      </c>
      <c r="E1275" s="675" t="e">
        <f>#REF!</f>
        <v>#REF!</v>
      </c>
      <c r="F1275" s="118">
        <v>0</v>
      </c>
      <c r="G1275" s="107" t="e">
        <f t="shared" si="28"/>
        <v>#REF!</v>
      </c>
      <c r="H1275" s="96" t="e">
        <f>#REF!</f>
        <v>#REF!</v>
      </c>
      <c r="I1275" s="563" t="e">
        <f>#REF!</f>
        <v>#REF!</v>
      </c>
      <c r="J1275" s="96" t="s">
        <v>846</v>
      </c>
      <c r="M1275" s="96"/>
    </row>
    <row r="1276" spans="2:13" ht="18" hidden="1" customHeight="1" x14ac:dyDescent="0.25">
      <c r="B1276" s="562" t="e">
        <f>#REF!</f>
        <v>#REF!</v>
      </c>
      <c r="C1276" s="147" t="e">
        <f>#REF!</f>
        <v>#REF!</v>
      </c>
      <c r="D1276" s="147" t="e">
        <f>#REF!</f>
        <v>#REF!</v>
      </c>
      <c r="E1276" s="675" t="e">
        <f>#REF!</f>
        <v>#REF!</v>
      </c>
      <c r="F1276" s="118">
        <v>0</v>
      </c>
      <c r="G1276" s="107" t="e">
        <f t="shared" si="28"/>
        <v>#REF!</v>
      </c>
      <c r="H1276" s="96" t="e">
        <f>#REF!</f>
        <v>#REF!</v>
      </c>
      <c r="I1276" s="563" t="e">
        <f>#REF!</f>
        <v>#REF!</v>
      </c>
      <c r="J1276" s="96" t="s">
        <v>846</v>
      </c>
      <c r="M1276" s="96"/>
    </row>
    <row r="1277" spans="2:13" ht="18" hidden="1" customHeight="1" x14ac:dyDescent="0.25">
      <c r="B1277" s="562" t="e">
        <f>#REF!</f>
        <v>#REF!</v>
      </c>
      <c r="C1277" s="147" t="e">
        <f>#REF!</f>
        <v>#REF!</v>
      </c>
      <c r="D1277" s="147" t="e">
        <f>#REF!</f>
        <v>#REF!</v>
      </c>
      <c r="E1277" s="675" t="e">
        <f>#REF!</f>
        <v>#REF!</v>
      </c>
      <c r="F1277" s="118">
        <v>0</v>
      </c>
      <c r="G1277" s="107" t="e">
        <f t="shared" si="28"/>
        <v>#REF!</v>
      </c>
      <c r="H1277" s="96" t="e">
        <f>#REF!</f>
        <v>#REF!</v>
      </c>
      <c r="I1277" s="563" t="e">
        <f>#REF!</f>
        <v>#REF!</v>
      </c>
      <c r="J1277" s="96" t="s">
        <v>846</v>
      </c>
      <c r="M1277" s="96"/>
    </row>
    <row r="1278" spans="2:13" ht="18" hidden="1" customHeight="1" x14ac:dyDescent="0.25">
      <c r="B1278" s="562" t="e">
        <f>#REF!</f>
        <v>#REF!</v>
      </c>
      <c r="C1278" s="147" t="e">
        <f>#REF!</f>
        <v>#REF!</v>
      </c>
      <c r="D1278" s="147" t="e">
        <f>#REF!</f>
        <v>#REF!</v>
      </c>
      <c r="E1278" s="675" t="e">
        <f>#REF!</f>
        <v>#REF!</v>
      </c>
      <c r="F1278" s="118">
        <v>0</v>
      </c>
      <c r="G1278" s="107" t="e">
        <f t="shared" si="28"/>
        <v>#REF!</v>
      </c>
      <c r="H1278" s="96" t="e">
        <f>#REF!</f>
        <v>#REF!</v>
      </c>
      <c r="I1278" s="563" t="e">
        <f>#REF!</f>
        <v>#REF!</v>
      </c>
      <c r="J1278" s="96" t="s">
        <v>846</v>
      </c>
      <c r="M1278" s="96"/>
    </row>
    <row r="1279" spans="2:13" ht="18" hidden="1" customHeight="1" x14ac:dyDescent="0.25">
      <c r="B1279" s="562" t="e">
        <f>#REF!</f>
        <v>#REF!</v>
      </c>
      <c r="C1279" s="147" t="e">
        <f>#REF!</f>
        <v>#REF!</v>
      </c>
      <c r="D1279" s="147" t="e">
        <f>#REF!</f>
        <v>#REF!</v>
      </c>
      <c r="E1279" s="675" t="e">
        <f>#REF!</f>
        <v>#REF!</v>
      </c>
      <c r="F1279" s="118">
        <v>0</v>
      </c>
      <c r="G1279" s="107" t="e">
        <f t="shared" si="28"/>
        <v>#REF!</v>
      </c>
      <c r="H1279" s="96" t="e">
        <f>#REF!</f>
        <v>#REF!</v>
      </c>
      <c r="I1279" s="563" t="e">
        <f>#REF!</f>
        <v>#REF!</v>
      </c>
      <c r="J1279" s="96" t="s">
        <v>846</v>
      </c>
      <c r="M1279" s="96"/>
    </row>
    <row r="1280" spans="2:13" ht="18" hidden="1" customHeight="1" x14ac:dyDescent="0.25">
      <c r="B1280" s="562" t="e">
        <f>#REF!</f>
        <v>#REF!</v>
      </c>
      <c r="C1280" s="147" t="e">
        <f>#REF!</f>
        <v>#REF!</v>
      </c>
      <c r="D1280" s="147" t="e">
        <f>#REF!</f>
        <v>#REF!</v>
      </c>
      <c r="E1280" s="675" t="e">
        <f>#REF!</f>
        <v>#REF!</v>
      </c>
      <c r="F1280" s="118">
        <v>0</v>
      </c>
      <c r="G1280" s="107" t="e">
        <f t="shared" si="28"/>
        <v>#REF!</v>
      </c>
      <c r="H1280" s="96" t="e">
        <f>#REF!</f>
        <v>#REF!</v>
      </c>
      <c r="I1280" s="563" t="e">
        <f>#REF!</f>
        <v>#REF!</v>
      </c>
      <c r="J1280" s="96" t="s">
        <v>846</v>
      </c>
      <c r="M1280" s="96"/>
    </row>
    <row r="1281" spans="2:13" ht="18" hidden="1" customHeight="1" x14ac:dyDescent="0.25">
      <c r="B1281" s="562" t="e">
        <f>#REF!</f>
        <v>#REF!</v>
      </c>
      <c r="C1281" s="147" t="e">
        <f>#REF!</f>
        <v>#REF!</v>
      </c>
      <c r="D1281" s="147" t="e">
        <f>#REF!</f>
        <v>#REF!</v>
      </c>
      <c r="E1281" s="675" t="e">
        <f>#REF!</f>
        <v>#REF!</v>
      </c>
      <c r="F1281" s="118">
        <v>0</v>
      </c>
      <c r="G1281" s="107" t="e">
        <f t="shared" si="28"/>
        <v>#REF!</v>
      </c>
      <c r="H1281" s="96" t="e">
        <f>#REF!</f>
        <v>#REF!</v>
      </c>
      <c r="I1281" s="563" t="e">
        <f>#REF!</f>
        <v>#REF!</v>
      </c>
      <c r="J1281" s="96" t="s">
        <v>846</v>
      </c>
      <c r="M1281" s="96"/>
    </row>
    <row r="1282" spans="2:13" ht="18" hidden="1" customHeight="1" x14ac:dyDescent="0.25">
      <c r="B1282" s="562" t="e">
        <f>#REF!</f>
        <v>#REF!</v>
      </c>
      <c r="C1282" s="147" t="e">
        <f>#REF!</f>
        <v>#REF!</v>
      </c>
      <c r="D1282" s="147" t="e">
        <f>#REF!</f>
        <v>#REF!</v>
      </c>
      <c r="E1282" s="675" t="e">
        <f>#REF!</f>
        <v>#REF!</v>
      </c>
      <c r="F1282" s="118">
        <v>0</v>
      </c>
      <c r="G1282" s="107" t="e">
        <f t="shared" si="28"/>
        <v>#REF!</v>
      </c>
      <c r="H1282" s="96" t="e">
        <f>#REF!</f>
        <v>#REF!</v>
      </c>
      <c r="I1282" s="563" t="e">
        <f>#REF!</f>
        <v>#REF!</v>
      </c>
      <c r="J1282" s="96" t="s">
        <v>846</v>
      </c>
      <c r="M1282" s="96"/>
    </row>
    <row r="1283" spans="2:13" ht="18" hidden="1" customHeight="1" x14ac:dyDescent="0.25">
      <c r="B1283" s="562" t="e">
        <f>#REF!</f>
        <v>#REF!</v>
      </c>
      <c r="C1283" s="147" t="e">
        <f>#REF!</f>
        <v>#REF!</v>
      </c>
      <c r="D1283" s="147" t="e">
        <f>#REF!</f>
        <v>#REF!</v>
      </c>
      <c r="E1283" s="675" t="e">
        <f>#REF!</f>
        <v>#REF!</v>
      </c>
      <c r="F1283" s="118">
        <v>0</v>
      </c>
      <c r="G1283" s="107" t="e">
        <f t="shared" si="28"/>
        <v>#REF!</v>
      </c>
      <c r="H1283" s="96" t="e">
        <f>#REF!</f>
        <v>#REF!</v>
      </c>
      <c r="I1283" s="563" t="e">
        <f>#REF!</f>
        <v>#REF!</v>
      </c>
      <c r="J1283" s="96" t="s">
        <v>846</v>
      </c>
      <c r="M1283" s="96"/>
    </row>
    <row r="1284" spans="2:13" ht="18" hidden="1" customHeight="1" x14ac:dyDescent="0.25">
      <c r="B1284" s="562" t="e">
        <f>#REF!</f>
        <v>#REF!</v>
      </c>
      <c r="C1284" s="147" t="e">
        <f>#REF!</f>
        <v>#REF!</v>
      </c>
      <c r="D1284" s="147" t="e">
        <f>#REF!</f>
        <v>#REF!</v>
      </c>
      <c r="E1284" s="675" t="e">
        <f>#REF!</f>
        <v>#REF!</v>
      </c>
      <c r="F1284" s="118">
        <v>0</v>
      </c>
      <c r="G1284" s="107" t="e">
        <f t="shared" si="28"/>
        <v>#REF!</v>
      </c>
      <c r="H1284" s="96" t="e">
        <f>#REF!</f>
        <v>#REF!</v>
      </c>
      <c r="I1284" s="563" t="e">
        <f>#REF!</f>
        <v>#REF!</v>
      </c>
      <c r="J1284" s="96" t="s">
        <v>846</v>
      </c>
      <c r="M1284" s="96"/>
    </row>
    <row r="1285" spans="2:13" ht="18" hidden="1" customHeight="1" x14ac:dyDescent="0.25">
      <c r="B1285" s="562" t="e">
        <f>#REF!</f>
        <v>#REF!</v>
      </c>
      <c r="C1285" s="147" t="e">
        <f>#REF!</f>
        <v>#REF!</v>
      </c>
      <c r="D1285" s="147" t="e">
        <f>#REF!</f>
        <v>#REF!</v>
      </c>
      <c r="E1285" s="675" t="e">
        <f>#REF!</f>
        <v>#REF!</v>
      </c>
      <c r="F1285" s="118">
        <v>0</v>
      </c>
      <c r="G1285" s="107" t="e">
        <f t="shared" si="28"/>
        <v>#REF!</v>
      </c>
      <c r="H1285" s="96" t="e">
        <f>#REF!</f>
        <v>#REF!</v>
      </c>
      <c r="I1285" s="563" t="e">
        <f>#REF!</f>
        <v>#REF!</v>
      </c>
      <c r="J1285" s="96" t="s">
        <v>846</v>
      </c>
      <c r="M1285" s="96"/>
    </row>
    <row r="1286" spans="2:13" ht="18" hidden="1" customHeight="1" x14ac:dyDescent="0.25">
      <c r="B1286" s="562" t="e">
        <f>#REF!</f>
        <v>#REF!</v>
      </c>
      <c r="C1286" s="147" t="e">
        <f>#REF!</f>
        <v>#REF!</v>
      </c>
      <c r="D1286" s="147" t="e">
        <f>#REF!</f>
        <v>#REF!</v>
      </c>
      <c r="E1286" s="675" t="e">
        <f>#REF!</f>
        <v>#REF!</v>
      </c>
      <c r="F1286" s="118">
        <v>0</v>
      </c>
      <c r="G1286" s="107" t="e">
        <f t="shared" si="28"/>
        <v>#REF!</v>
      </c>
      <c r="H1286" s="96" t="e">
        <f>#REF!</f>
        <v>#REF!</v>
      </c>
      <c r="I1286" s="563" t="e">
        <f>#REF!</f>
        <v>#REF!</v>
      </c>
      <c r="J1286" s="96" t="s">
        <v>846</v>
      </c>
      <c r="M1286" s="96"/>
    </row>
    <row r="1287" spans="2:13" ht="18" hidden="1" customHeight="1" x14ac:dyDescent="0.25">
      <c r="B1287" s="562" t="e">
        <f>#REF!</f>
        <v>#REF!</v>
      </c>
      <c r="C1287" s="147" t="e">
        <f>#REF!</f>
        <v>#REF!</v>
      </c>
      <c r="D1287" s="147" t="e">
        <f>#REF!</f>
        <v>#REF!</v>
      </c>
      <c r="E1287" s="675" t="e">
        <f>#REF!</f>
        <v>#REF!</v>
      </c>
      <c r="F1287" s="118">
        <v>0</v>
      </c>
      <c r="G1287" s="107" t="e">
        <f t="shared" si="28"/>
        <v>#REF!</v>
      </c>
      <c r="H1287" s="96" t="e">
        <f>#REF!</f>
        <v>#REF!</v>
      </c>
      <c r="I1287" s="563" t="e">
        <f>#REF!</f>
        <v>#REF!</v>
      </c>
      <c r="J1287" s="96" t="s">
        <v>846</v>
      </c>
      <c r="M1287" s="96"/>
    </row>
    <row r="1288" spans="2:13" ht="18" hidden="1" customHeight="1" x14ac:dyDescent="0.25">
      <c r="B1288" s="562" t="e">
        <f>#REF!</f>
        <v>#REF!</v>
      </c>
      <c r="C1288" s="147" t="e">
        <f>#REF!</f>
        <v>#REF!</v>
      </c>
      <c r="D1288" s="147" t="e">
        <f>#REF!</f>
        <v>#REF!</v>
      </c>
      <c r="E1288" s="675" t="e">
        <f>#REF!</f>
        <v>#REF!</v>
      </c>
      <c r="F1288" s="118">
        <v>0</v>
      </c>
      <c r="G1288" s="107" t="e">
        <f t="shared" si="28"/>
        <v>#REF!</v>
      </c>
      <c r="H1288" s="96" t="e">
        <f>#REF!</f>
        <v>#REF!</v>
      </c>
      <c r="I1288" s="563" t="e">
        <f>#REF!</f>
        <v>#REF!</v>
      </c>
      <c r="J1288" s="96" t="s">
        <v>846</v>
      </c>
      <c r="M1288" s="96"/>
    </row>
    <row r="1289" spans="2:13" ht="18" hidden="1" customHeight="1" x14ac:dyDescent="0.25">
      <c r="B1289" s="562" t="e">
        <f>#REF!</f>
        <v>#REF!</v>
      </c>
      <c r="C1289" s="147" t="e">
        <f>#REF!</f>
        <v>#REF!</v>
      </c>
      <c r="D1289" s="147" t="e">
        <f>#REF!</f>
        <v>#REF!</v>
      </c>
      <c r="E1289" s="675" t="e">
        <f>#REF!</f>
        <v>#REF!</v>
      </c>
      <c r="F1289" s="118">
        <v>0</v>
      </c>
      <c r="G1289" s="107" t="e">
        <f t="shared" ref="G1289:G1352" si="29">PRODUCT(E1289,F1289)</f>
        <v>#REF!</v>
      </c>
      <c r="H1289" s="96" t="e">
        <f>#REF!</f>
        <v>#REF!</v>
      </c>
      <c r="I1289" s="563" t="e">
        <f>#REF!</f>
        <v>#REF!</v>
      </c>
      <c r="J1289" s="96" t="s">
        <v>846</v>
      </c>
      <c r="M1289" s="96"/>
    </row>
    <row r="1290" spans="2:13" ht="18" hidden="1" customHeight="1" x14ac:dyDescent="0.25">
      <c r="B1290" s="562" t="e">
        <f>#REF!</f>
        <v>#REF!</v>
      </c>
      <c r="C1290" s="147" t="e">
        <f>#REF!</f>
        <v>#REF!</v>
      </c>
      <c r="D1290" s="147" t="e">
        <f>#REF!</f>
        <v>#REF!</v>
      </c>
      <c r="E1290" s="675" t="e">
        <f>#REF!</f>
        <v>#REF!</v>
      </c>
      <c r="F1290" s="118">
        <v>0</v>
      </c>
      <c r="G1290" s="107" t="e">
        <f t="shared" si="29"/>
        <v>#REF!</v>
      </c>
      <c r="H1290" s="96" t="e">
        <f>#REF!</f>
        <v>#REF!</v>
      </c>
      <c r="I1290" s="563" t="e">
        <f>#REF!</f>
        <v>#REF!</v>
      </c>
      <c r="J1290" s="96" t="s">
        <v>846</v>
      </c>
      <c r="M1290" s="96"/>
    </row>
    <row r="1291" spans="2:13" ht="18" hidden="1" customHeight="1" x14ac:dyDescent="0.25">
      <c r="B1291" s="562" t="e">
        <f>#REF!</f>
        <v>#REF!</v>
      </c>
      <c r="C1291" s="147" t="e">
        <f>#REF!</f>
        <v>#REF!</v>
      </c>
      <c r="D1291" s="147" t="e">
        <f>#REF!</f>
        <v>#REF!</v>
      </c>
      <c r="E1291" s="675" t="e">
        <f>#REF!</f>
        <v>#REF!</v>
      </c>
      <c r="F1291" s="118">
        <v>0</v>
      </c>
      <c r="G1291" s="107" t="e">
        <f t="shared" si="29"/>
        <v>#REF!</v>
      </c>
      <c r="H1291" s="96" t="e">
        <f>#REF!</f>
        <v>#REF!</v>
      </c>
      <c r="I1291" s="563" t="e">
        <f>#REF!</f>
        <v>#REF!</v>
      </c>
      <c r="J1291" s="96" t="s">
        <v>846</v>
      </c>
      <c r="M1291" s="96"/>
    </row>
    <row r="1292" spans="2:13" ht="18" hidden="1" customHeight="1" x14ac:dyDescent="0.25">
      <c r="B1292" s="562" t="e">
        <f>#REF!</f>
        <v>#REF!</v>
      </c>
      <c r="C1292" s="147" t="e">
        <f>#REF!</f>
        <v>#REF!</v>
      </c>
      <c r="D1292" s="147" t="e">
        <f>#REF!</f>
        <v>#REF!</v>
      </c>
      <c r="E1292" s="675" t="e">
        <f>#REF!</f>
        <v>#REF!</v>
      </c>
      <c r="F1292" s="118">
        <v>0</v>
      </c>
      <c r="G1292" s="107" t="e">
        <f t="shared" si="29"/>
        <v>#REF!</v>
      </c>
      <c r="H1292" s="96" t="e">
        <f>#REF!</f>
        <v>#REF!</v>
      </c>
      <c r="I1292" s="563" t="e">
        <f>#REF!</f>
        <v>#REF!</v>
      </c>
      <c r="J1292" s="96" t="s">
        <v>846</v>
      </c>
      <c r="M1292" s="96"/>
    </row>
    <row r="1293" spans="2:13" ht="18" hidden="1" customHeight="1" x14ac:dyDescent="0.25">
      <c r="B1293" s="562" t="e">
        <f>#REF!</f>
        <v>#REF!</v>
      </c>
      <c r="C1293" s="147" t="e">
        <f>#REF!</f>
        <v>#REF!</v>
      </c>
      <c r="D1293" s="147" t="e">
        <f>#REF!</f>
        <v>#REF!</v>
      </c>
      <c r="E1293" s="675" t="e">
        <f>#REF!</f>
        <v>#REF!</v>
      </c>
      <c r="F1293" s="118">
        <v>0</v>
      </c>
      <c r="G1293" s="107" t="e">
        <f t="shared" si="29"/>
        <v>#REF!</v>
      </c>
      <c r="H1293" s="96" t="e">
        <f>#REF!</f>
        <v>#REF!</v>
      </c>
      <c r="I1293" s="563" t="e">
        <f>#REF!</f>
        <v>#REF!</v>
      </c>
      <c r="J1293" s="96" t="s">
        <v>846</v>
      </c>
      <c r="M1293" s="96"/>
    </row>
    <row r="1294" spans="2:13" ht="18" hidden="1" customHeight="1" x14ac:dyDescent="0.25">
      <c r="B1294" s="562" t="e">
        <f>#REF!</f>
        <v>#REF!</v>
      </c>
      <c r="C1294" s="147" t="e">
        <f>#REF!</f>
        <v>#REF!</v>
      </c>
      <c r="D1294" s="147" t="e">
        <f>#REF!</f>
        <v>#REF!</v>
      </c>
      <c r="E1294" s="675" t="e">
        <f>#REF!</f>
        <v>#REF!</v>
      </c>
      <c r="F1294" s="118">
        <v>0</v>
      </c>
      <c r="G1294" s="107" t="e">
        <f t="shared" si="29"/>
        <v>#REF!</v>
      </c>
      <c r="H1294" s="96" t="e">
        <f>#REF!</f>
        <v>#REF!</v>
      </c>
      <c r="I1294" s="563" t="e">
        <f>#REF!</f>
        <v>#REF!</v>
      </c>
      <c r="J1294" s="96" t="s">
        <v>846</v>
      </c>
      <c r="M1294" s="96"/>
    </row>
    <row r="1295" spans="2:13" ht="18" hidden="1" customHeight="1" x14ac:dyDescent="0.25">
      <c r="B1295" s="562" t="e">
        <f>#REF!</f>
        <v>#REF!</v>
      </c>
      <c r="C1295" s="147" t="e">
        <f>#REF!</f>
        <v>#REF!</v>
      </c>
      <c r="D1295" s="147" t="e">
        <f>#REF!</f>
        <v>#REF!</v>
      </c>
      <c r="E1295" s="675" t="e">
        <f>#REF!</f>
        <v>#REF!</v>
      </c>
      <c r="F1295" s="118">
        <v>0</v>
      </c>
      <c r="G1295" s="107" t="e">
        <f t="shared" si="29"/>
        <v>#REF!</v>
      </c>
      <c r="H1295" s="96" t="e">
        <f>#REF!</f>
        <v>#REF!</v>
      </c>
      <c r="I1295" s="563" t="e">
        <f>#REF!</f>
        <v>#REF!</v>
      </c>
      <c r="J1295" s="96" t="s">
        <v>846</v>
      </c>
      <c r="M1295" s="96"/>
    </row>
    <row r="1296" spans="2:13" ht="18" hidden="1" customHeight="1" x14ac:dyDescent="0.25">
      <c r="B1296" s="562" t="e">
        <f>#REF!</f>
        <v>#REF!</v>
      </c>
      <c r="C1296" s="147" t="e">
        <f>#REF!</f>
        <v>#REF!</v>
      </c>
      <c r="D1296" s="147" t="e">
        <f>#REF!</f>
        <v>#REF!</v>
      </c>
      <c r="E1296" s="675" t="e">
        <f>#REF!</f>
        <v>#REF!</v>
      </c>
      <c r="F1296" s="118">
        <v>0</v>
      </c>
      <c r="G1296" s="107" t="e">
        <f t="shared" si="29"/>
        <v>#REF!</v>
      </c>
      <c r="H1296" s="96" t="e">
        <f>#REF!</f>
        <v>#REF!</v>
      </c>
      <c r="I1296" s="563" t="e">
        <f>#REF!</f>
        <v>#REF!</v>
      </c>
      <c r="J1296" s="96" t="s">
        <v>846</v>
      </c>
      <c r="M1296" s="96"/>
    </row>
    <row r="1297" spans="2:13" ht="18" hidden="1" customHeight="1" x14ac:dyDescent="0.25">
      <c r="B1297" s="562" t="e">
        <f>#REF!</f>
        <v>#REF!</v>
      </c>
      <c r="C1297" s="147" t="e">
        <f>#REF!</f>
        <v>#REF!</v>
      </c>
      <c r="D1297" s="147" t="e">
        <f>#REF!</f>
        <v>#REF!</v>
      </c>
      <c r="E1297" s="675" t="e">
        <f>#REF!</f>
        <v>#REF!</v>
      </c>
      <c r="F1297" s="118">
        <v>0</v>
      </c>
      <c r="G1297" s="107" t="e">
        <f t="shared" si="29"/>
        <v>#REF!</v>
      </c>
      <c r="H1297" s="96" t="e">
        <f>#REF!</f>
        <v>#REF!</v>
      </c>
      <c r="I1297" s="563" t="e">
        <f>#REF!</f>
        <v>#REF!</v>
      </c>
      <c r="J1297" s="96" t="s">
        <v>846</v>
      </c>
      <c r="M1297" s="96"/>
    </row>
    <row r="1298" spans="2:13" ht="18" hidden="1" customHeight="1" x14ac:dyDescent="0.25">
      <c r="B1298" s="562" t="e">
        <f>#REF!</f>
        <v>#REF!</v>
      </c>
      <c r="C1298" s="147" t="e">
        <f>#REF!</f>
        <v>#REF!</v>
      </c>
      <c r="D1298" s="147" t="e">
        <f>#REF!</f>
        <v>#REF!</v>
      </c>
      <c r="E1298" s="675" t="e">
        <f>#REF!</f>
        <v>#REF!</v>
      </c>
      <c r="F1298" s="118">
        <v>0</v>
      </c>
      <c r="G1298" s="107" t="e">
        <f t="shared" si="29"/>
        <v>#REF!</v>
      </c>
      <c r="H1298" s="96" t="e">
        <f>#REF!</f>
        <v>#REF!</v>
      </c>
      <c r="I1298" s="563" t="e">
        <f>#REF!</f>
        <v>#REF!</v>
      </c>
      <c r="J1298" s="96" t="s">
        <v>846</v>
      </c>
      <c r="M1298" s="96"/>
    </row>
    <row r="1299" spans="2:13" ht="18" hidden="1" customHeight="1" thickBot="1" x14ac:dyDescent="0.3">
      <c r="B1299" s="648" t="e">
        <f>#REF!</f>
        <v>#REF!</v>
      </c>
      <c r="C1299" s="649" t="e">
        <f>#REF!</f>
        <v>#REF!</v>
      </c>
      <c r="D1299" s="649" t="e">
        <f>#REF!</f>
        <v>#REF!</v>
      </c>
      <c r="E1299" s="676" t="e">
        <f>#REF!</f>
        <v>#REF!</v>
      </c>
      <c r="F1299" s="587">
        <v>0</v>
      </c>
      <c r="G1299" s="583" t="e">
        <f t="shared" si="29"/>
        <v>#REF!</v>
      </c>
      <c r="H1299" s="650" t="e">
        <f>#REF!</f>
        <v>#REF!</v>
      </c>
      <c r="I1299" s="651" t="e">
        <f>#REF!</f>
        <v>#REF!</v>
      </c>
      <c r="J1299" s="650" t="s">
        <v>846</v>
      </c>
      <c r="M1299" s="96"/>
    </row>
    <row r="1300" spans="2:13" ht="18" hidden="1" customHeight="1" x14ac:dyDescent="0.25">
      <c r="B1300" s="653" t="e">
        <f>Pendleton!#REF!</f>
        <v>#REF!</v>
      </c>
      <c r="C1300" s="163" t="e">
        <f>Pendleton!#REF!</f>
        <v>#REF!</v>
      </c>
      <c r="D1300" s="163" t="e">
        <f>Pendleton!#REF!</f>
        <v>#REF!</v>
      </c>
      <c r="E1300" s="677" t="e">
        <f>Pendleton!#REF!</f>
        <v>#REF!</v>
      </c>
      <c r="F1300" s="511">
        <v>72.510000000000005</v>
      </c>
      <c r="G1300" s="512" t="e">
        <f t="shared" si="29"/>
        <v>#REF!</v>
      </c>
      <c r="H1300" s="554" t="e">
        <f>Pendleton!#REF!</f>
        <v>#REF!</v>
      </c>
      <c r="I1300" s="654" t="e">
        <f>Pendleton!#REF!</f>
        <v>#REF!</v>
      </c>
      <c r="J1300" s="554" t="s">
        <v>849</v>
      </c>
      <c r="M1300" s="96"/>
    </row>
    <row r="1301" spans="2:13" ht="18" hidden="1" customHeight="1" x14ac:dyDescent="0.25">
      <c r="B1301" s="562" t="e">
        <f>Pendleton!#REF!</f>
        <v>#REF!</v>
      </c>
      <c r="C1301" s="147" t="e">
        <f>Pendleton!#REF!</f>
        <v>#REF!</v>
      </c>
      <c r="D1301" s="147" t="e">
        <f>Pendleton!#REF!</f>
        <v>#REF!</v>
      </c>
      <c r="E1301" s="675" t="e">
        <f>Pendleton!#REF!</f>
        <v>#REF!</v>
      </c>
      <c r="F1301" s="118">
        <v>67.22</v>
      </c>
      <c r="G1301" s="107" t="e">
        <f t="shared" si="29"/>
        <v>#REF!</v>
      </c>
      <c r="H1301" s="96" t="e">
        <f>Pendleton!#REF!</f>
        <v>#REF!</v>
      </c>
      <c r="I1301" s="563" t="e">
        <f>Pendleton!#REF!</f>
        <v>#REF!</v>
      </c>
      <c r="J1301" s="96" t="s">
        <v>849</v>
      </c>
      <c r="M1301" s="96"/>
    </row>
    <row r="1302" spans="2:13" ht="18" hidden="1" customHeight="1" x14ac:dyDescent="0.25">
      <c r="B1302" s="343" t="str">
        <f>Pendleton!B468</f>
        <v>68261528AD</v>
      </c>
      <c r="C1302" s="291">
        <f>Pendleton!C468</f>
        <v>0</v>
      </c>
      <c r="D1302" s="290" t="str">
        <f>Pendleton!D468</f>
        <v>AWD Charger Driveshaft</v>
      </c>
      <c r="E1302" s="659">
        <f>Pendleton!E468</f>
        <v>4</v>
      </c>
      <c r="F1302" s="432">
        <v>0</v>
      </c>
      <c r="G1302" s="433">
        <f t="shared" si="29"/>
        <v>0</v>
      </c>
      <c r="H1302" s="434" t="str">
        <f>Pendleton!H468</f>
        <v>OEM</v>
      </c>
      <c r="I1302" s="435">
        <f>Pendleton!I468</f>
        <v>0</v>
      </c>
      <c r="J1302" s="435" t="s">
        <v>849</v>
      </c>
      <c r="M1302" s="96"/>
    </row>
    <row r="1303" spans="2:13" ht="18" hidden="1" customHeight="1" x14ac:dyDescent="0.25">
      <c r="B1303" s="562">
        <f>Pendleton!B469</f>
        <v>0</v>
      </c>
      <c r="C1303" s="147">
        <f>Pendleton!C469</f>
        <v>0</v>
      </c>
      <c r="D1303" s="147">
        <f>Pendleton!D469</f>
        <v>0</v>
      </c>
      <c r="E1303" s="675">
        <f>Pendleton!E469</f>
        <v>0</v>
      </c>
      <c r="F1303" s="118">
        <v>0</v>
      </c>
      <c r="G1303" s="107">
        <f t="shared" si="29"/>
        <v>0</v>
      </c>
      <c r="H1303" s="96">
        <f>Pendleton!H469</f>
        <v>0</v>
      </c>
      <c r="I1303" s="563">
        <f>Pendleton!I469</f>
        <v>0</v>
      </c>
      <c r="J1303" s="96" t="s">
        <v>849</v>
      </c>
      <c r="M1303" s="96"/>
    </row>
    <row r="1304" spans="2:13" ht="18" hidden="1" customHeight="1" x14ac:dyDescent="0.25">
      <c r="B1304" s="562">
        <f>Pendleton!B470</f>
        <v>0</v>
      </c>
      <c r="C1304" s="147">
        <f>Pendleton!C470</f>
        <v>0</v>
      </c>
      <c r="D1304" s="147">
        <f>Pendleton!D470</f>
        <v>0</v>
      </c>
      <c r="E1304" s="675">
        <f>Pendleton!E470</f>
        <v>0</v>
      </c>
      <c r="F1304" s="118">
        <v>0</v>
      </c>
      <c r="G1304" s="107">
        <f t="shared" si="29"/>
        <v>0</v>
      </c>
      <c r="H1304" s="96">
        <f>Pendleton!H470</f>
        <v>0</v>
      </c>
      <c r="I1304" s="563">
        <f>Pendleton!I470</f>
        <v>0</v>
      </c>
      <c r="J1304" s="96" t="s">
        <v>849</v>
      </c>
      <c r="M1304" s="96"/>
    </row>
    <row r="1305" spans="2:13" ht="18" hidden="1" customHeight="1" x14ac:dyDescent="0.25">
      <c r="B1305" s="562">
        <f>Pendleton!B471</f>
        <v>0</v>
      </c>
      <c r="C1305" s="147">
        <f>Pendleton!C471</f>
        <v>0</v>
      </c>
      <c r="D1305" s="147">
        <f>Pendleton!D471</f>
        <v>0</v>
      </c>
      <c r="E1305" s="675">
        <f>Pendleton!E471</f>
        <v>0</v>
      </c>
      <c r="F1305" s="118">
        <v>0</v>
      </c>
      <c r="G1305" s="107">
        <f t="shared" si="29"/>
        <v>0</v>
      </c>
      <c r="H1305" s="96">
        <f>Pendleton!H471</f>
        <v>0</v>
      </c>
      <c r="I1305" s="563">
        <f>Pendleton!I471</f>
        <v>0</v>
      </c>
      <c r="J1305" s="96" t="s">
        <v>849</v>
      </c>
      <c r="M1305" s="96"/>
    </row>
    <row r="1306" spans="2:13" ht="18" hidden="1" customHeight="1" x14ac:dyDescent="0.25">
      <c r="B1306" s="562">
        <f>Pendleton!B472</f>
        <v>0</v>
      </c>
      <c r="C1306" s="147">
        <f>Pendleton!C472</f>
        <v>0</v>
      </c>
      <c r="D1306" s="147">
        <f>Pendleton!D472</f>
        <v>0</v>
      </c>
      <c r="E1306" s="675">
        <f>Pendleton!E472</f>
        <v>0</v>
      </c>
      <c r="F1306" s="118">
        <v>0</v>
      </c>
      <c r="G1306" s="107">
        <f t="shared" si="29"/>
        <v>0</v>
      </c>
      <c r="H1306" s="96">
        <f>Pendleton!H472</f>
        <v>0</v>
      </c>
      <c r="I1306" s="563">
        <f>Pendleton!I472</f>
        <v>0</v>
      </c>
      <c r="J1306" s="96" t="s">
        <v>849</v>
      </c>
      <c r="M1306" s="96"/>
    </row>
    <row r="1307" spans="2:13" ht="18" hidden="1" customHeight="1" x14ac:dyDescent="0.25">
      <c r="B1307" s="562">
        <f>Pendleton!B473</f>
        <v>0</v>
      </c>
      <c r="C1307" s="147">
        <f>Pendleton!C473</f>
        <v>0</v>
      </c>
      <c r="D1307" s="147">
        <f>Pendleton!D473</f>
        <v>0</v>
      </c>
      <c r="E1307" s="675">
        <f>Pendleton!E473</f>
        <v>0</v>
      </c>
      <c r="F1307" s="118">
        <v>0</v>
      </c>
      <c r="G1307" s="107">
        <f t="shared" si="29"/>
        <v>0</v>
      </c>
      <c r="H1307" s="96">
        <f>Pendleton!H473</f>
        <v>0</v>
      </c>
      <c r="I1307" s="563">
        <f>Pendleton!I473</f>
        <v>0</v>
      </c>
      <c r="J1307" s="96" t="s">
        <v>849</v>
      </c>
      <c r="M1307" s="96"/>
    </row>
    <row r="1308" spans="2:13" ht="18" hidden="1" customHeight="1" x14ac:dyDescent="0.25">
      <c r="B1308" s="562">
        <f>Pendleton!B474</f>
        <v>0</v>
      </c>
      <c r="C1308" s="147">
        <f>Pendleton!C474</f>
        <v>0</v>
      </c>
      <c r="D1308" s="147">
        <f>Pendleton!D474</f>
        <v>0</v>
      </c>
      <c r="E1308" s="675">
        <f>Pendleton!E474</f>
        <v>0</v>
      </c>
      <c r="F1308" s="118">
        <v>0</v>
      </c>
      <c r="G1308" s="107">
        <f t="shared" si="29"/>
        <v>0</v>
      </c>
      <c r="H1308" s="96">
        <f>Pendleton!H474</f>
        <v>0</v>
      </c>
      <c r="I1308" s="563">
        <f>Pendleton!I474</f>
        <v>0</v>
      </c>
      <c r="J1308" s="96" t="s">
        <v>849</v>
      </c>
      <c r="M1308" s="96"/>
    </row>
    <row r="1309" spans="2:13" ht="18" hidden="1" customHeight="1" x14ac:dyDescent="0.25">
      <c r="B1309" s="562">
        <f>Pendleton!B475</f>
        <v>0</v>
      </c>
      <c r="C1309" s="147">
        <f>Pendleton!C475</f>
        <v>0</v>
      </c>
      <c r="D1309" s="147">
        <f>Pendleton!D475</f>
        <v>0</v>
      </c>
      <c r="E1309" s="675">
        <f>Pendleton!E475</f>
        <v>0</v>
      </c>
      <c r="F1309" s="118">
        <v>0</v>
      </c>
      <c r="G1309" s="107">
        <f t="shared" si="29"/>
        <v>0</v>
      </c>
      <c r="H1309" s="96">
        <f>Pendleton!H475</f>
        <v>0</v>
      </c>
      <c r="I1309" s="563">
        <f>Pendleton!I475</f>
        <v>0</v>
      </c>
      <c r="J1309" s="96" t="s">
        <v>849</v>
      </c>
      <c r="M1309" s="96"/>
    </row>
    <row r="1310" spans="2:13" ht="18" hidden="1" customHeight="1" x14ac:dyDescent="0.25">
      <c r="B1310" s="562">
        <f>Pendleton!B476</f>
        <v>0</v>
      </c>
      <c r="C1310" s="147">
        <f>Pendleton!C476</f>
        <v>0</v>
      </c>
      <c r="D1310" s="147">
        <f>Pendleton!D476</f>
        <v>0</v>
      </c>
      <c r="E1310" s="675">
        <f>Pendleton!E476</f>
        <v>0</v>
      </c>
      <c r="F1310" s="118">
        <v>0</v>
      </c>
      <c r="G1310" s="107">
        <f t="shared" si="29"/>
        <v>0</v>
      </c>
      <c r="H1310" s="96">
        <f>Pendleton!H476</f>
        <v>0</v>
      </c>
      <c r="I1310" s="563">
        <f>Pendleton!I476</f>
        <v>0</v>
      </c>
      <c r="J1310" s="96" t="s">
        <v>849</v>
      </c>
      <c r="M1310" s="96"/>
    </row>
    <row r="1311" spans="2:13" ht="18" hidden="1" customHeight="1" x14ac:dyDescent="0.25">
      <c r="B1311" s="562">
        <f>Pendleton!B477</f>
        <v>0</v>
      </c>
      <c r="C1311" s="147">
        <f>Pendleton!C477</f>
        <v>0</v>
      </c>
      <c r="D1311" s="147">
        <f>Pendleton!D477</f>
        <v>0</v>
      </c>
      <c r="E1311" s="675">
        <f>Pendleton!E477</f>
        <v>0</v>
      </c>
      <c r="F1311" s="118">
        <v>0</v>
      </c>
      <c r="G1311" s="107">
        <f t="shared" si="29"/>
        <v>0</v>
      </c>
      <c r="H1311" s="96">
        <f>Pendleton!H477</f>
        <v>0</v>
      </c>
      <c r="I1311" s="563">
        <f>Pendleton!I477</f>
        <v>0</v>
      </c>
      <c r="J1311" s="96" t="s">
        <v>849</v>
      </c>
      <c r="M1311" s="96"/>
    </row>
    <row r="1312" spans="2:13" ht="18" hidden="1" customHeight="1" x14ac:dyDescent="0.25">
      <c r="B1312" s="562">
        <f>Pendleton!B478</f>
        <v>0</v>
      </c>
      <c r="C1312" s="147">
        <f>Pendleton!C478</f>
        <v>0</v>
      </c>
      <c r="D1312" s="147">
        <f>Pendleton!D478</f>
        <v>0</v>
      </c>
      <c r="E1312" s="675">
        <f>Pendleton!E478</f>
        <v>0</v>
      </c>
      <c r="F1312" s="118">
        <v>0</v>
      </c>
      <c r="G1312" s="107">
        <f t="shared" si="29"/>
        <v>0</v>
      </c>
      <c r="H1312" s="96">
        <f>Pendleton!H478</f>
        <v>0</v>
      </c>
      <c r="I1312" s="563">
        <f>Pendleton!I478</f>
        <v>0</v>
      </c>
      <c r="J1312" s="96" t="s">
        <v>849</v>
      </c>
      <c r="M1312" s="96"/>
    </row>
    <row r="1313" spans="2:13" ht="18" hidden="1" customHeight="1" x14ac:dyDescent="0.25">
      <c r="B1313" s="562">
        <f>Pendleton!B479</f>
        <v>0</v>
      </c>
      <c r="C1313" s="147">
        <f>Pendleton!C479</f>
        <v>0</v>
      </c>
      <c r="D1313" s="147">
        <f>Pendleton!D479</f>
        <v>0</v>
      </c>
      <c r="E1313" s="675">
        <f>Pendleton!E479</f>
        <v>0</v>
      </c>
      <c r="F1313" s="118">
        <v>0</v>
      </c>
      <c r="G1313" s="107">
        <f t="shared" si="29"/>
        <v>0</v>
      </c>
      <c r="H1313" s="96">
        <f>Pendleton!H479</f>
        <v>0</v>
      </c>
      <c r="I1313" s="563">
        <f>Pendleton!I479</f>
        <v>0</v>
      </c>
      <c r="J1313" s="96" t="s">
        <v>849</v>
      </c>
      <c r="M1313" s="96"/>
    </row>
    <row r="1314" spans="2:13" ht="18" hidden="1" customHeight="1" x14ac:dyDescent="0.25">
      <c r="B1314" s="562">
        <f>Pendleton!B480</f>
        <v>0</v>
      </c>
      <c r="C1314" s="147">
        <f>Pendleton!C480</f>
        <v>0</v>
      </c>
      <c r="D1314" s="147">
        <f>Pendleton!D480</f>
        <v>0</v>
      </c>
      <c r="E1314" s="675">
        <f>Pendleton!E480</f>
        <v>0</v>
      </c>
      <c r="F1314" s="118">
        <v>0</v>
      </c>
      <c r="G1314" s="107">
        <f t="shared" si="29"/>
        <v>0</v>
      </c>
      <c r="H1314" s="96">
        <f>Pendleton!H480</f>
        <v>0</v>
      </c>
      <c r="I1314" s="563">
        <f>Pendleton!I480</f>
        <v>0</v>
      </c>
      <c r="J1314" s="96" t="s">
        <v>849</v>
      </c>
      <c r="M1314" s="96"/>
    </row>
    <row r="1315" spans="2:13" ht="18" hidden="1" customHeight="1" x14ac:dyDescent="0.25">
      <c r="B1315" s="562">
        <f>Pendleton!B481</f>
        <v>0</v>
      </c>
      <c r="C1315" s="147">
        <f>Pendleton!C481</f>
        <v>0</v>
      </c>
      <c r="D1315" s="147">
        <f>Pendleton!D481</f>
        <v>0</v>
      </c>
      <c r="E1315" s="675">
        <f>Pendleton!E481</f>
        <v>0</v>
      </c>
      <c r="F1315" s="118">
        <v>0</v>
      </c>
      <c r="G1315" s="107">
        <f t="shared" si="29"/>
        <v>0</v>
      </c>
      <c r="H1315" s="96">
        <f>Pendleton!H481</f>
        <v>0</v>
      </c>
      <c r="I1315" s="563">
        <f>Pendleton!I481</f>
        <v>0</v>
      </c>
      <c r="J1315" s="96" t="s">
        <v>849</v>
      </c>
      <c r="M1315" s="96"/>
    </row>
    <row r="1316" spans="2:13" ht="18" hidden="1" customHeight="1" x14ac:dyDescent="0.25">
      <c r="B1316" s="562">
        <f>Pendleton!B482</f>
        <v>0</v>
      </c>
      <c r="C1316" s="147">
        <f>Pendleton!C482</f>
        <v>0</v>
      </c>
      <c r="D1316" s="147">
        <f>Pendleton!D482</f>
        <v>0</v>
      </c>
      <c r="E1316" s="675">
        <f>Pendleton!E482</f>
        <v>0</v>
      </c>
      <c r="F1316" s="118">
        <v>0</v>
      </c>
      <c r="G1316" s="107">
        <f t="shared" si="29"/>
        <v>0</v>
      </c>
      <c r="H1316" s="96">
        <f>Pendleton!H482</f>
        <v>0</v>
      </c>
      <c r="I1316" s="563">
        <f>Pendleton!I482</f>
        <v>0</v>
      </c>
      <c r="J1316" s="96" t="s">
        <v>849</v>
      </c>
      <c r="M1316" s="96"/>
    </row>
    <row r="1317" spans="2:13" ht="18" hidden="1" customHeight="1" x14ac:dyDescent="0.25">
      <c r="B1317" s="562">
        <f>Pendleton!B483</f>
        <v>0</v>
      </c>
      <c r="C1317" s="147">
        <f>Pendleton!C483</f>
        <v>0</v>
      </c>
      <c r="D1317" s="147">
        <f>Pendleton!D483</f>
        <v>0</v>
      </c>
      <c r="E1317" s="675">
        <f>Pendleton!E483</f>
        <v>0</v>
      </c>
      <c r="F1317" s="118">
        <v>0</v>
      </c>
      <c r="G1317" s="107">
        <f t="shared" si="29"/>
        <v>0</v>
      </c>
      <c r="H1317" s="96">
        <f>Pendleton!H483</f>
        <v>0</v>
      </c>
      <c r="I1317" s="563">
        <f>Pendleton!I483</f>
        <v>0</v>
      </c>
      <c r="J1317" s="96" t="s">
        <v>849</v>
      </c>
      <c r="M1317" s="96"/>
    </row>
    <row r="1318" spans="2:13" ht="18" hidden="1" customHeight="1" x14ac:dyDescent="0.25">
      <c r="B1318" s="562">
        <f>Pendleton!B484</f>
        <v>0</v>
      </c>
      <c r="C1318" s="147">
        <f>Pendleton!C484</f>
        <v>0</v>
      </c>
      <c r="D1318" s="147">
        <f>Pendleton!D484</f>
        <v>0</v>
      </c>
      <c r="E1318" s="675">
        <f>Pendleton!E484</f>
        <v>0</v>
      </c>
      <c r="F1318" s="118">
        <v>0</v>
      </c>
      <c r="G1318" s="107">
        <f t="shared" si="29"/>
        <v>0</v>
      </c>
      <c r="H1318" s="96">
        <f>Pendleton!H484</f>
        <v>0</v>
      </c>
      <c r="I1318" s="563">
        <f>Pendleton!I484</f>
        <v>0</v>
      </c>
      <c r="J1318" s="96" t="s">
        <v>849</v>
      </c>
      <c r="M1318" s="96"/>
    </row>
    <row r="1319" spans="2:13" ht="18" hidden="1" customHeight="1" x14ac:dyDescent="0.25">
      <c r="B1319" s="562">
        <f>Pendleton!B485</f>
        <v>0</v>
      </c>
      <c r="C1319" s="147">
        <f>Pendleton!C485</f>
        <v>0</v>
      </c>
      <c r="D1319" s="147">
        <f>Pendleton!D485</f>
        <v>0</v>
      </c>
      <c r="E1319" s="675">
        <f>Pendleton!E485</f>
        <v>0</v>
      </c>
      <c r="F1319" s="118">
        <v>0</v>
      </c>
      <c r="G1319" s="107">
        <f t="shared" si="29"/>
        <v>0</v>
      </c>
      <c r="H1319" s="96">
        <f>Pendleton!H485</f>
        <v>0</v>
      </c>
      <c r="I1319" s="563">
        <f>Pendleton!I485</f>
        <v>0</v>
      </c>
      <c r="J1319" s="96" t="s">
        <v>849</v>
      </c>
      <c r="M1319" s="96"/>
    </row>
    <row r="1320" spans="2:13" ht="18" hidden="1" customHeight="1" x14ac:dyDescent="0.25">
      <c r="B1320" s="562">
        <f>Pendleton!B486</f>
        <v>0</v>
      </c>
      <c r="C1320" s="147">
        <f>Pendleton!C486</f>
        <v>0</v>
      </c>
      <c r="D1320" s="147">
        <f>Pendleton!D486</f>
        <v>0</v>
      </c>
      <c r="E1320" s="675">
        <f>Pendleton!E486</f>
        <v>0</v>
      </c>
      <c r="F1320" s="118">
        <v>0</v>
      </c>
      <c r="G1320" s="107">
        <f t="shared" si="29"/>
        <v>0</v>
      </c>
      <c r="H1320" s="96">
        <f>Pendleton!H486</f>
        <v>0</v>
      </c>
      <c r="I1320" s="563">
        <f>Pendleton!I486</f>
        <v>0</v>
      </c>
      <c r="J1320" s="96" t="s">
        <v>849</v>
      </c>
      <c r="M1320" s="96"/>
    </row>
    <row r="1321" spans="2:13" ht="18" hidden="1" customHeight="1" x14ac:dyDescent="0.25">
      <c r="B1321" s="562">
        <f>Pendleton!B487</f>
        <v>0</v>
      </c>
      <c r="C1321" s="147">
        <f>Pendleton!C487</f>
        <v>0</v>
      </c>
      <c r="D1321" s="147">
        <f>Pendleton!D487</f>
        <v>0</v>
      </c>
      <c r="E1321" s="675">
        <f>Pendleton!E487</f>
        <v>0</v>
      </c>
      <c r="F1321" s="118">
        <v>0</v>
      </c>
      <c r="G1321" s="107">
        <f t="shared" si="29"/>
        <v>0</v>
      </c>
      <c r="H1321" s="96">
        <f>Pendleton!H487</f>
        <v>0</v>
      </c>
      <c r="I1321" s="563">
        <f>Pendleton!I487</f>
        <v>0</v>
      </c>
      <c r="J1321" s="96" t="s">
        <v>849</v>
      </c>
      <c r="M1321" s="96"/>
    </row>
    <row r="1322" spans="2:13" ht="18" hidden="1" customHeight="1" x14ac:dyDescent="0.25">
      <c r="B1322" s="562">
        <f>Pendleton!B488</f>
        <v>0</v>
      </c>
      <c r="C1322" s="147">
        <f>Pendleton!C488</f>
        <v>0</v>
      </c>
      <c r="D1322" s="147">
        <f>Pendleton!D488</f>
        <v>0</v>
      </c>
      <c r="E1322" s="675">
        <f>Pendleton!E488</f>
        <v>0</v>
      </c>
      <c r="F1322" s="118">
        <v>0</v>
      </c>
      <c r="G1322" s="107">
        <f t="shared" si="29"/>
        <v>0</v>
      </c>
      <c r="H1322" s="96">
        <f>Pendleton!H488</f>
        <v>0</v>
      </c>
      <c r="I1322" s="563">
        <f>Pendleton!I488</f>
        <v>0</v>
      </c>
      <c r="J1322" s="96" t="s">
        <v>849</v>
      </c>
      <c r="M1322" s="96"/>
    </row>
    <row r="1323" spans="2:13" ht="18" hidden="1" customHeight="1" x14ac:dyDescent="0.25">
      <c r="B1323" s="562">
        <f>Pendleton!B489</f>
        <v>0</v>
      </c>
      <c r="C1323" s="147">
        <f>Pendleton!C489</f>
        <v>0</v>
      </c>
      <c r="D1323" s="147">
        <f>Pendleton!D489</f>
        <v>0</v>
      </c>
      <c r="E1323" s="675">
        <f>Pendleton!E489</f>
        <v>0</v>
      </c>
      <c r="F1323" s="118">
        <v>0</v>
      </c>
      <c r="G1323" s="107">
        <f t="shared" si="29"/>
        <v>0</v>
      </c>
      <c r="H1323" s="96">
        <f>Pendleton!H489</f>
        <v>0</v>
      </c>
      <c r="I1323" s="563">
        <f>Pendleton!I489</f>
        <v>0</v>
      </c>
      <c r="J1323" s="96" t="s">
        <v>849</v>
      </c>
      <c r="M1323" s="96"/>
    </row>
    <row r="1324" spans="2:13" ht="18" hidden="1" customHeight="1" x14ac:dyDescent="0.25">
      <c r="B1324" s="562">
        <f>Pendleton!B490</f>
        <v>0</v>
      </c>
      <c r="C1324" s="147">
        <f>Pendleton!C490</f>
        <v>0</v>
      </c>
      <c r="D1324" s="147">
        <f>Pendleton!D490</f>
        <v>0</v>
      </c>
      <c r="E1324" s="675">
        <f>Pendleton!E490</f>
        <v>0</v>
      </c>
      <c r="F1324" s="118">
        <v>0</v>
      </c>
      <c r="G1324" s="107">
        <f t="shared" si="29"/>
        <v>0</v>
      </c>
      <c r="H1324" s="96">
        <f>Pendleton!H490</f>
        <v>0</v>
      </c>
      <c r="I1324" s="563">
        <f>Pendleton!I490</f>
        <v>0</v>
      </c>
      <c r="J1324" s="96" t="s">
        <v>849</v>
      </c>
      <c r="M1324" s="96"/>
    </row>
    <row r="1325" spans="2:13" ht="18" hidden="1" customHeight="1" x14ac:dyDescent="0.25">
      <c r="B1325" s="562">
        <f>Pendleton!B491</f>
        <v>0</v>
      </c>
      <c r="C1325" s="147">
        <f>Pendleton!C491</f>
        <v>0</v>
      </c>
      <c r="D1325" s="147">
        <f>Pendleton!D491</f>
        <v>0</v>
      </c>
      <c r="E1325" s="675">
        <f>Pendleton!E491</f>
        <v>0</v>
      </c>
      <c r="F1325" s="118">
        <v>0</v>
      </c>
      <c r="G1325" s="107">
        <f t="shared" si="29"/>
        <v>0</v>
      </c>
      <c r="H1325" s="96">
        <f>Pendleton!H491</f>
        <v>0</v>
      </c>
      <c r="I1325" s="563">
        <f>Pendleton!I491</f>
        <v>0</v>
      </c>
      <c r="J1325" s="96" t="s">
        <v>849</v>
      </c>
      <c r="M1325" s="96"/>
    </row>
    <row r="1326" spans="2:13" ht="18" hidden="1" customHeight="1" x14ac:dyDescent="0.25">
      <c r="B1326" s="562">
        <f>Pendleton!B492</f>
        <v>0</v>
      </c>
      <c r="C1326" s="147">
        <f>Pendleton!C492</f>
        <v>0</v>
      </c>
      <c r="D1326" s="147">
        <f>Pendleton!D492</f>
        <v>0</v>
      </c>
      <c r="E1326" s="675">
        <f>Pendleton!E492</f>
        <v>0</v>
      </c>
      <c r="F1326" s="118">
        <v>0</v>
      </c>
      <c r="G1326" s="107">
        <f t="shared" si="29"/>
        <v>0</v>
      </c>
      <c r="H1326" s="96">
        <f>Pendleton!H492</f>
        <v>0</v>
      </c>
      <c r="I1326" s="563">
        <f>Pendleton!I492</f>
        <v>0</v>
      </c>
      <c r="J1326" s="96" t="s">
        <v>849</v>
      </c>
      <c r="M1326" s="96"/>
    </row>
    <row r="1327" spans="2:13" ht="18" hidden="1" customHeight="1" x14ac:dyDescent="0.25">
      <c r="B1327" s="562">
        <f>Pendleton!B493</f>
        <v>0</v>
      </c>
      <c r="C1327" s="147">
        <f>Pendleton!C493</f>
        <v>0</v>
      </c>
      <c r="D1327" s="147">
        <f>Pendleton!D493</f>
        <v>0</v>
      </c>
      <c r="E1327" s="675">
        <f>Pendleton!E493</f>
        <v>0</v>
      </c>
      <c r="F1327" s="118">
        <v>0</v>
      </c>
      <c r="G1327" s="107">
        <f t="shared" si="29"/>
        <v>0</v>
      </c>
      <c r="H1327" s="96">
        <f>Pendleton!H493</f>
        <v>0</v>
      </c>
      <c r="I1327" s="563">
        <f>Pendleton!I493</f>
        <v>0</v>
      </c>
      <c r="J1327" s="96" t="s">
        <v>849</v>
      </c>
      <c r="M1327" s="96"/>
    </row>
    <row r="1328" spans="2:13" ht="18" hidden="1" customHeight="1" x14ac:dyDescent="0.25">
      <c r="B1328" s="562">
        <f>Pendleton!B494</f>
        <v>0</v>
      </c>
      <c r="C1328" s="147">
        <f>Pendleton!C494</f>
        <v>0</v>
      </c>
      <c r="D1328" s="147">
        <f>Pendleton!D494</f>
        <v>0</v>
      </c>
      <c r="E1328" s="675">
        <f>Pendleton!E494</f>
        <v>0</v>
      </c>
      <c r="F1328" s="118">
        <v>0</v>
      </c>
      <c r="G1328" s="107">
        <f t="shared" si="29"/>
        <v>0</v>
      </c>
      <c r="H1328" s="96">
        <f>Pendleton!H494</f>
        <v>0</v>
      </c>
      <c r="I1328" s="563">
        <f>Pendleton!I494</f>
        <v>0</v>
      </c>
      <c r="J1328" s="96" t="s">
        <v>849</v>
      </c>
      <c r="M1328" s="96"/>
    </row>
    <row r="1329" spans="2:13" ht="18" hidden="1" customHeight="1" x14ac:dyDescent="0.25">
      <c r="B1329" s="562">
        <f>Pendleton!B495</f>
        <v>0</v>
      </c>
      <c r="C1329" s="147">
        <f>Pendleton!C495</f>
        <v>0</v>
      </c>
      <c r="D1329" s="147">
        <f>Pendleton!D495</f>
        <v>0</v>
      </c>
      <c r="E1329" s="675">
        <f>Pendleton!E495</f>
        <v>0</v>
      </c>
      <c r="F1329" s="118">
        <v>0</v>
      </c>
      <c r="G1329" s="107">
        <f t="shared" si="29"/>
        <v>0</v>
      </c>
      <c r="H1329" s="96">
        <f>Pendleton!H495</f>
        <v>0</v>
      </c>
      <c r="I1329" s="563">
        <f>Pendleton!I495</f>
        <v>0</v>
      </c>
      <c r="J1329" s="96" t="s">
        <v>849</v>
      </c>
      <c r="M1329" s="96"/>
    </row>
    <row r="1330" spans="2:13" ht="18" hidden="1" customHeight="1" x14ac:dyDescent="0.25">
      <c r="B1330" s="562">
        <f>Pendleton!B496</f>
        <v>0</v>
      </c>
      <c r="C1330" s="147">
        <f>Pendleton!C496</f>
        <v>0</v>
      </c>
      <c r="D1330" s="147">
        <f>Pendleton!D496</f>
        <v>0</v>
      </c>
      <c r="E1330" s="675">
        <f>Pendleton!E496</f>
        <v>0</v>
      </c>
      <c r="F1330" s="118">
        <v>0</v>
      </c>
      <c r="G1330" s="107">
        <f t="shared" si="29"/>
        <v>0</v>
      </c>
      <c r="H1330" s="96">
        <f>Pendleton!H496</f>
        <v>0</v>
      </c>
      <c r="I1330" s="563">
        <f>Pendleton!I496</f>
        <v>0</v>
      </c>
      <c r="J1330" s="96" t="s">
        <v>849</v>
      </c>
      <c r="M1330" s="96"/>
    </row>
    <row r="1331" spans="2:13" ht="18" hidden="1" customHeight="1" x14ac:dyDescent="0.25">
      <c r="B1331" s="562">
        <f>Pendleton!B497</f>
        <v>0</v>
      </c>
      <c r="C1331" s="147">
        <f>Pendleton!C497</f>
        <v>0</v>
      </c>
      <c r="D1331" s="147">
        <f>Pendleton!D497</f>
        <v>0</v>
      </c>
      <c r="E1331" s="675">
        <f>Pendleton!E497</f>
        <v>0</v>
      </c>
      <c r="F1331" s="118">
        <v>0</v>
      </c>
      <c r="G1331" s="107">
        <f t="shared" si="29"/>
        <v>0</v>
      </c>
      <c r="H1331" s="96">
        <f>Pendleton!H497</f>
        <v>0</v>
      </c>
      <c r="I1331" s="563">
        <f>Pendleton!I497</f>
        <v>0</v>
      </c>
      <c r="J1331" s="96" t="s">
        <v>849</v>
      </c>
      <c r="M1331" s="96"/>
    </row>
    <row r="1332" spans="2:13" ht="18" hidden="1" customHeight="1" x14ac:dyDescent="0.25">
      <c r="B1332" s="562">
        <f>Pendleton!B498</f>
        <v>0</v>
      </c>
      <c r="C1332" s="147">
        <f>Pendleton!C498</f>
        <v>0</v>
      </c>
      <c r="D1332" s="147">
        <f>Pendleton!D498</f>
        <v>0</v>
      </c>
      <c r="E1332" s="675">
        <f>Pendleton!E498</f>
        <v>0</v>
      </c>
      <c r="F1332" s="118">
        <v>0</v>
      </c>
      <c r="G1332" s="107">
        <f t="shared" si="29"/>
        <v>0</v>
      </c>
      <c r="H1332" s="96">
        <f>Pendleton!H498</f>
        <v>0</v>
      </c>
      <c r="I1332" s="563">
        <f>Pendleton!I498</f>
        <v>0</v>
      </c>
      <c r="J1332" s="96" t="s">
        <v>849</v>
      </c>
      <c r="M1332" s="96"/>
    </row>
    <row r="1333" spans="2:13" ht="18" hidden="1" customHeight="1" x14ac:dyDescent="0.25">
      <c r="B1333" s="562">
        <f>Pendleton!B499</f>
        <v>0</v>
      </c>
      <c r="C1333" s="147">
        <f>Pendleton!C499</f>
        <v>0</v>
      </c>
      <c r="D1333" s="147">
        <f>Pendleton!D499</f>
        <v>0</v>
      </c>
      <c r="E1333" s="675">
        <f>Pendleton!E499</f>
        <v>0</v>
      </c>
      <c r="F1333" s="118">
        <v>0</v>
      </c>
      <c r="G1333" s="107">
        <f t="shared" si="29"/>
        <v>0</v>
      </c>
      <c r="H1333" s="96">
        <f>Pendleton!H499</f>
        <v>0</v>
      </c>
      <c r="I1333" s="563">
        <f>Pendleton!I499</f>
        <v>0</v>
      </c>
      <c r="J1333" s="96" t="s">
        <v>849</v>
      </c>
      <c r="M1333" s="96"/>
    </row>
    <row r="1334" spans="2:13" ht="18" hidden="1" customHeight="1" x14ac:dyDescent="0.25">
      <c r="B1334" s="562">
        <f>Pendleton!B500</f>
        <v>0</v>
      </c>
      <c r="C1334" s="147">
        <f>Pendleton!C500</f>
        <v>0</v>
      </c>
      <c r="D1334" s="147">
        <f>Pendleton!D500</f>
        <v>0</v>
      </c>
      <c r="E1334" s="675">
        <f>Pendleton!E500</f>
        <v>0</v>
      </c>
      <c r="F1334" s="118">
        <v>0</v>
      </c>
      <c r="G1334" s="107">
        <f t="shared" si="29"/>
        <v>0</v>
      </c>
      <c r="H1334" s="96">
        <f>Pendleton!H500</f>
        <v>0</v>
      </c>
      <c r="I1334" s="563">
        <f>Pendleton!I500</f>
        <v>0</v>
      </c>
      <c r="J1334" s="96" t="s">
        <v>849</v>
      </c>
      <c r="M1334" s="96"/>
    </row>
    <row r="1335" spans="2:13" ht="18" hidden="1" customHeight="1" x14ac:dyDescent="0.25">
      <c r="B1335" s="562">
        <f>Pendleton!B501</f>
        <v>0</v>
      </c>
      <c r="C1335" s="147">
        <f>Pendleton!C501</f>
        <v>0</v>
      </c>
      <c r="D1335" s="147">
        <f>Pendleton!D501</f>
        <v>0</v>
      </c>
      <c r="E1335" s="675">
        <f>Pendleton!E501</f>
        <v>0</v>
      </c>
      <c r="F1335" s="118">
        <v>0</v>
      </c>
      <c r="G1335" s="107">
        <f t="shared" si="29"/>
        <v>0</v>
      </c>
      <c r="H1335" s="96">
        <f>Pendleton!H501</f>
        <v>0</v>
      </c>
      <c r="I1335" s="563">
        <f>Pendleton!I501</f>
        <v>0</v>
      </c>
      <c r="J1335" s="96" t="s">
        <v>849</v>
      </c>
      <c r="M1335" s="96"/>
    </row>
    <row r="1336" spans="2:13" ht="18" hidden="1" customHeight="1" x14ac:dyDescent="0.25">
      <c r="B1336" s="562">
        <f>Pendleton!B502</f>
        <v>0</v>
      </c>
      <c r="C1336" s="147">
        <f>Pendleton!C502</f>
        <v>0</v>
      </c>
      <c r="D1336" s="147">
        <f>Pendleton!D502</f>
        <v>0</v>
      </c>
      <c r="E1336" s="675">
        <f>Pendleton!E502</f>
        <v>0</v>
      </c>
      <c r="F1336" s="118">
        <v>0</v>
      </c>
      <c r="G1336" s="107">
        <f t="shared" si="29"/>
        <v>0</v>
      </c>
      <c r="H1336" s="96">
        <f>Pendleton!H502</f>
        <v>0</v>
      </c>
      <c r="I1336" s="563">
        <f>Pendleton!I502</f>
        <v>0</v>
      </c>
      <c r="J1336" s="96" t="s">
        <v>849</v>
      </c>
      <c r="M1336" s="96"/>
    </row>
    <row r="1337" spans="2:13" ht="18" hidden="1" customHeight="1" x14ac:dyDescent="0.25">
      <c r="B1337" s="562">
        <f>Pendleton!B503</f>
        <v>0</v>
      </c>
      <c r="C1337" s="147">
        <f>Pendleton!C503</f>
        <v>0</v>
      </c>
      <c r="D1337" s="147">
        <f>Pendleton!D503</f>
        <v>0</v>
      </c>
      <c r="E1337" s="675">
        <f>Pendleton!E503</f>
        <v>0</v>
      </c>
      <c r="F1337" s="118">
        <v>0</v>
      </c>
      <c r="G1337" s="107">
        <f t="shared" si="29"/>
        <v>0</v>
      </c>
      <c r="H1337" s="96">
        <f>Pendleton!H503</f>
        <v>0</v>
      </c>
      <c r="I1337" s="563">
        <f>Pendleton!I503</f>
        <v>0</v>
      </c>
      <c r="J1337" s="96" t="s">
        <v>849</v>
      </c>
      <c r="M1337" s="96"/>
    </row>
    <row r="1338" spans="2:13" ht="18" hidden="1" customHeight="1" x14ac:dyDescent="0.25">
      <c r="B1338" s="562">
        <f>Pendleton!B504</f>
        <v>0</v>
      </c>
      <c r="C1338" s="147">
        <f>Pendleton!C504</f>
        <v>0</v>
      </c>
      <c r="D1338" s="147">
        <f>Pendleton!D504</f>
        <v>0</v>
      </c>
      <c r="E1338" s="675">
        <f>Pendleton!E504</f>
        <v>0</v>
      </c>
      <c r="F1338" s="118">
        <v>0</v>
      </c>
      <c r="G1338" s="107">
        <f t="shared" si="29"/>
        <v>0</v>
      </c>
      <c r="H1338" s="96">
        <f>Pendleton!H504</f>
        <v>0</v>
      </c>
      <c r="I1338" s="563">
        <f>Pendleton!I504</f>
        <v>0</v>
      </c>
      <c r="J1338" s="96" t="s">
        <v>849</v>
      </c>
      <c r="M1338" s="96"/>
    </row>
    <row r="1339" spans="2:13" ht="18" hidden="1" customHeight="1" x14ac:dyDescent="0.25">
      <c r="B1339" s="562">
        <f>Pendleton!B505</f>
        <v>0</v>
      </c>
      <c r="C1339" s="147">
        <f>Pendleton!C505</f>
        <v>0</v>
      </c>
      <c r="D1339" s="147">
        <f>Pendleton!D505</f>
        <v>0</v>
      </c>
      <c r="E1339" s="675">
        <f>Pendleton!E505</f>
        <v>0</v>
      </c>
      <c r="F1339" s="118">
        <v>0</v>
      </c>
      <c r="G1339" s="107">
        <f t="shared" si="29"/>
        <v>0</v>
      </c>
      <c r="H1339" s="96">
        <f>Pendleton!H505</f>
        <v>0</v>
      </c>
      <c r="I1339" s="563">
        <f>Pendleton!I505</f>
        <v>0</v>
      </c>
      <c r="J1339" s="96" t="s">
        <v>849</v>
      </c>
      <c r="M1339" s="96"/>
    </row>
    <row r="1340" spans="2:13" ht="18" hidden="1" customHeight="1" x14ac:dyDescent="0.25">
      <c r="B1340" s="562">
        <f>Pendleton!B506</f>
        <v>0</v>
      </c>
      <c r="C1340" s="147">
        <f>Pendleton!C506</f>
        <v>0</v>
      </c>
      <c r="D1340" s="147">
        <f>Pendleton!D506</f>
        <v>0</v>
      </c>
      <c r="E1340" s="675">
        <f>Pendleton!E506</f>
        <v>0</v>
      </c>
      <c r="F1340" s="118">
        <v>0</v>
      </c>
      <c r="G1340" s="107">
        <f t="shared" si="29"/>
        <v>0</v>
      </c>
      <c r="H1340" s="96">
        <f>Pendleton!H506</f>
        <v>0</v>
      </c>
      <c r="I1340" s="563">
        <f>Pendleton!I506</f>
        <v>0</v>
      </c>
      <c r="J1340" s="96" t="s">
        <v>849</v>
      </c>
      <c r="M1340" s="96"/>
    </row>
    <row r="1341" spans="2:13" ht="18" hidden="1" customHeight="1" x14ac:dyDescent="0.25">
      <c r="B1341" s="562">
        <f>Pendleton!B507</f>
        <v>0</v>
      </c>
      <c r="C1341" s="147">
        <f>Pendleton!C507</f>
        <v>0</v>
      </c>
      <c r="D1341" s="147">
        <f>Pendleton!D507</f>
        <v>0</v>
      </c>
      <c r="E1341" s="675">
        <f>Pendleton!E507</f>
        <v>0</v>
      </c>
      <c r="F1341" s="118">
        <v>0</v>
      </c>
      <c r="G1341" s="107">
        <f t="shared" si="29"/>
        <v>0</v>
      </c>
      <c r="H1341" s="96">
        <f>Pendleton!H507</f>
        <v>0</v>
      </c>
      <c r="I1341" s="563">
        <f>Pendleton!I507</f>
        <v>0</v>
      </c>
      <c r="J1341" s="96" t="s">
        <v>849</v>
      </c>
      <c r="M1341" s="96"/>
    </row>
    <row r="1342" spans="2:13" ht="18" hidden="1" customHeight="1" x14ac:dyDescent="0.25">
      <c r="B1342" s="562">
        <f>Pendleton!B508</f>
        <v>0</v>
      </c>
      <c r="C1342" s="147">
        <f>Pendleton!C508</f>
        <v>0</v>
      </c>
      <c r="D1342" s="147">
        <f>Pendleton!D508</f>
        <v>0</v>
      </c>
      <c r="E1342" s="675">
        <f>Pendleton!E508</f>
        <v>0</v>
      </c>
      <c r="F1342" s="118">
        <v>0</v>
      </c>
      <c r="G1342" s="107">
        <f t="shared" si="29"/>
        <v>0</v>
      </c>
      <c r="H1342" s="96">
        <f>Pendleton!H508</f>
        <v>0</v>
      </c>
      <c r="I1342" s="563">
        <f>Pendleton!I508</f>
        <v>0</v>
      </c>
      <c r="J1342" s="96" t="s">
        <v>849</v>
      </c>
      <c r="M1342" s="96"/>
    </row>
    <row r="1343" spans="2:13" ht="18" hidden="1" customHeight="1" x14ac:dyDescent="0.25">
      <c r="B1343" s="562">
        <f>Pendleton!B509</f>
        <v>0</v>
      </c>
      <c r="C1343" s="147">
        <f>Pendleton!C509</f>
        <v>0</v>
      </c>
      <c r="D1343" s="147">
        <f>Pendleton!D509</f>
        <v>0</v>
      </c>
      <c r="E1343" s="675">
        <f>Pendleton!E509</f>
        <v>0</v>
      </c>
      <c r="F1343" s="118">
        <v>0</v>
      </c>
      <c r="G1343" s="107">
        <f t="shared" si="29"/>
        <v>0</v>
      </c>
      <c r="H1343" s="96">
        <f>Pendleton!H509</f>
        <v>0</v>
      </c>
      <c r="I1343" s="563">
        <f>Pendleton!I509</f>
        <v>0</v>
      </c>
      <c r="J1343" s="96" t="s">
        <v>849</v>
      </c>
      <c r="M1343" s="96"/>
    </row>
    <row r="1344" spans="2:13" ht="18" hidden="1" customHeight="1" x14ac:dyDescent="0.25">
      <c r="B1344" s="562">
        <f>Pendleton!B510</f>
        <v>0</v>
      </c>
      <c r="C1344" s="147">
        <f>Pendleton!C510</f>
        <v>0</v>
      </c>
      <c r="D1344" s="147">
        <f>Pendleton!D510</f>
        <v>0</v>
      </c>
      <c r="E1344" s="675">
        <f>Pendleton!E510</f>
        <v>0</v>
      </c>
      <c r="F1344" s="118">
        <v>0</v>
      </c>
      <c r="G1344" s="107">
        <f t="shared" si="29"/>
        <v>0</v>
      </c>
      <c r="H1344" s="96">
        <f>Pendleton!H510</f>
        <v>0</v>
      </c>
      <c r="I1344" s="563">
        <f>Pendleton!I510</f>
        <v>0</v>
      </c>
      <c r="J1344" s="96" t="s">
        <v>849</v>
      </c>
      <c r="M1344" s="96"/>
    </row>
    <row r="1345" spans="2:13" ht="18" hidden="1" customHeight="1" x14ac:dyDescent="0.25">
      <c r="B1345" s="562">
        <f>Pendleton!B511</f>
        <v>0</v>
      </c>
      <c r="C1345" s="147">
        <f>Pendleton!C511</f>
        <v>0</v>
      </c>
      <c r="D1345" s="147">
        <f>Pendleton!D511</f>
        <v>0</v>
      </c>
      <c r="E1345" s="675">
        <f>Pendleton!E511</f>
        <v>0</v>
      </c>
      <c r="F1345" s="118">
        <v>0</v>
      </c>
      <c r="G1345" s="107">
        <f t="shared" si="29"/>
        <v>0</v>
      </c>
      <c r="H1345" s="96">
        <f>Pendleton!H511</f>
        <v>0</v>
      </c>
      <c r="I1345" s="563">
        <f>Pendleton!I511</f>
        <v>0</v>
      </c>
      <c r="J1345" s="96" t="s">
        <v>849</v>
      </c>
      <c r="M1345" s="96"/>
    </row>
    <row r="1346" spans="2:13" ht="18" hidden="1" customHeight="1" x14ac:dyDescent="0.25">
      <c r="B1346" s="562">
        <f>Pendleton!B512</f>
        <v>0</v>
      </c>
      <c r="C1346" s="147">
        <f>Pendleton!C512</f>
        <v>0</v>
      </c>
      <c r="D1346" s="147">
        <f>Pendleton!D512</f>
        <v>0</v>
      </c>
      <c r="E1346" s="675">
        <f>Pendleton!E512</f>
        <v>0</v>
      </c>
      <c r="F1346" s="118">
        <v>0</v>
      </c>
      <c r="G1346" s="107">
        <f t="shared" si="29"/>
        <v>0</v>
      </c>
      <c r="H1346" s="96">
        <f>Pendleton!H512</f>
        <v>0</v>
      </c>
      <c r="I1346" s="563">
        <f>Pendleton!I512</f>
        <v>0</v>
      </c>
      <c r="J1346" s="96" t="s">
        <v>849</v>
      </c>
      <c r="M1346" s="96"/>
    </row>
    <row r="1347" spans="2:13" ht="18" hidden="1" customHeight="1" x14ac:dyDescent="0.25">
      <c r="B1347" s="562">
        <f>Pendleton!B513</f>
        <v>0</v>
      </c>
      <c r="C1347" s="147">
        <f>Pendleton!C513</f>
        <v>0</v>
      </c>
      <c r="D1347" s="147">
        <f>Pendleton!D513</f>
        <v>0</v>
      </c>
      <c r="E1347" s="675">
        <f>Pendleton!E513</f>
        <v>0</v>
      </c>
      <c r="F1347" s="118">
        <v>0</v>
      </c>
      <c r="G1347" s="107">
        <f t="shared" si="29"/>
        <v>0</v>
      </c>
      <c r="H1347" s="96">
        <f>Pendleton!H513</f>
        <v>0</v>
      </c>
      <c r="I1347" s="563">
        <f>Pendleton!I513</f>
        <v>0</v>
      </c>
      <c r="J1347" s="96" t="s">
        <v>849</v>
      </c>
      <c r="M1347" s="96"/>
    </row>
    <row r="1348" spans="2:13" ht="18" hidden="1" customHeight="1" x14ac:dyDescent="0.25">
      <c r="B1348" s="562">
        <f>Pendleton!B514</f>
        <v>0</v>
      </c>
      <c r="C1348" s="147">
        <f>Pendleton!C514</f>
        <v>0</v>
      </c>
      <c r="D1348" s="147">
        <f>Pendleton!D514</f>
        <v>0</v>
      </c>
      <c r="E1348" s="675">
        <f>Pendleton!E514</f>
        <v>0</v>
      </c>
      <c r="F1348" s="118">
        <v>0</v>
      </c>
      <c r="G1348" s="107">
        <f t="shared" si="29"/>
        <v>0</v>
      </c>
      <c r="H1348" s="96">
        <f>Pendleton!H514</f>
        <v>0</v>
      </c>
      <c r="I1348" s="563">
        <f>Pendleton!I514</f>
        <v>0</v>
      </c>
      <c r="J1348" s="96" t="s">
        <v>849</v>
      </c>
      <c r="M1348" s="96"/>
    </row>
    <row r="1349" spans="2:13" ht="18" hidden="1" customHeight="1" x14ac:dyDescent="0.25">
      <c r="B1349" s="562">
        <f>Pendleton!B515</f>
        <v>0</v>
      </c>
      <c r="C1349" s="147">
        <f>Pendleton!C515</f>
        <v>0</v>
      </c>
      <c r="D1349" s="147">
        <f>Pendleton!D515</f>
        <v>0</v>
      </c>
      <c r="E1349" s="675">
        <f>Pendleton!E515</f>
        <v>0</v>
      </c>
      <c r="F1349" s="118">
        <v>0</v>
      </c>
      <c r="G1349" s="107">
        <f t="shared" si="29"/>
        <v>0</v>
      </c>
      <c r="H1349" s="96">
        <f>Pendleton!H515</f>
        <v>0</v>
      </c>
      <c r="I1349" s="563">
        <f>Pendleton!I515</f>
        <v>0</v>
      </c>
      <c r="J1349" s="96" t="s">
        <v>849</v>
      </c>
      <c r="M1349" s="96"/>
    </row>
    <row r="1350" spans="2:13" ht="18" hidden="1" customHeight="1" x14ac:dyDescent="0.25">
      <c r="B1350" s="562">
        <f>Pendleton!B516</f>
        <v>0</v>
      </c>
      <c r="C1350" s="147">
        <f>Pendleton!C516</f>
        <v>0</v>
      </c>
      <c r="D1350" s="147">
        <f>Pendleton!D516</f>
        <v>0</v>
      </c>
      <c r="E1350" s="675">
        <f>Pendleton!E516</f>
        <v>0</v>
      </c>
      <c r="F1350" s="118">
        <v>0</v>
      </c>
      <c r="G1350" s="107">
        <f t="shared" si="29"/>
        <v>0</v>
      </c>
      <c r="H1350" s="96">
        <f>Pendleton!H516</f>
        <v>0</v>
      </c>
      <c r="I1350" s="563">
        <f>Pendleton!I516</f>
        <v>0</v>
      </c>
      <c r="J1350" s="96" t="s">
        <v>849</v>
      </c>
      <c r="M1350" s="96"/>
    </row>
    <row r="1351" spans="2:13" ht="18" hidden="1" customHeight="1" x14ac:dyDescent="0.25">
      <c r="B1351" s="562">
        <f>Pendleton!B517</f>
        <v>0</v>
      </c>
      <c r="C1351" s="147">
        <f>Pendleton!C517</f>
        <v>0</v>
      </c>
      <c r="D1351" s="147">
        <f>Pendleton!D517</f>
        <v>0</v>
      </c>
      <c r="E1351" s="675">
        <f>Pendleton!E517</f>
        <v>0</v>
      </c>
      <c r="F1351" s="118">
        <v>0</v>
      </c>
      <c r="G1351" s="107">
        <f t="shared" si="29"/>
        <v>0</v>
      </c>
      <c r="H1351" s="96">
        <f>Pendleton!H517</f>
        <v>0</v>
      </c>
      <c r="I1351" s="563">
        <f>Pendleton!I517</f>
        <v>0</v>
      </c>
      <c r="J1351" s="96" t="s">
        <v>849</v>
      </c>
      <c r="M1351" s="96"/>
    </row>
    <row r="1352" spans="2:13" ht="18" hidden="1" customHeight="1" x14ac:dyDescent="0.25">
      <c r="B1352" s="562">
        <f>Pendleton!B518</f>
        <v>0</v>
      </c>
      <c r="C1352" s="147">
        <f>Pendleton!C518</f>
        <v>0</v>
      </c>
      <c r="D1352" s="147">
        <f>Pendleton!D518</f>
        <v>0</v>
      </c>
      <c r="E1352" s="675">
        <f>Pendleton!E518</f>
        <v>0</v>
      </c>
      <c r="F1352" s="118">
        <v>0</v>
      </c>
      <c r="G1352" s="107">
        <f t="shared" si="29"/>
        <v>0</v>
      </c>
      <c r="H1352" s="96">
        <f>Pendleton!H518</f>
        <v>0</v>
      </c>
      <c r="I1352" s="563">
        <f>Pendleton!I518</f>
        <v>0</v>
      </c>
      <c r="J1352" s="96" t="s">
        <v>849</v>
      </c>
      <c r="M1352" s="96"/>
    </row>
    <row r="1353" spans="2:13" ht="18" hidden="1" customHeight="1" x14ac:dyDescent="0.25">
      <c r="B1353" s="562">
        <f>Pendleton!B519</f>
        <v>0</v>
      </c>
      <c r="C1353" s="147">
        <f>Pendleton!C519</f>
        <v>0</v>
      </c>
      <c r="D1353" s="147">
        <f>Pendleton!D519</f>
        <v>0</v>
      </c>
      <c r="E1353" s="675">
        <f>Pendleton!E519</f>
        <v>0</v>
      </c>
      <c r="F1353" s="118">
        <v>0</v>
      </c>
      <c r="G1353" s="107">
        <f t="shared" ref="G1353:G1416" si="30">PRODUCT(E1353,F1353)</f>
        <v>0</v>
      </c>
      <c r="H1353" s="96">
        <f>Pendleton!H519</f>
        <v>0</v>
      </c>
      <c r="I1353" s="563">
        <f>Pendleton!I519</f>
        <v>0</v>
      </c>
      <c r="J1353" s="96" t="s">
        <v>849</v>
      </c>
      <c r="M1353" s="96"/>
    </row>
    <row r="1354" spans="2:13" ht="18" hidden="1" customHeight="1" x14ac:dyDescent="0.25">
      <c r="B1354" s="562">
        <f>Pendleton!B520</f>
        <v>0</v>
      </c>
      <c r="C1354" s="147">
        <f>Pendleton!C520</f>
        <v>0</v>
      </c>
      <c r="D1354" s="147">
        <f>Pendleton!D520</f>
        <v>0</v>
      </c>
      <c r="E1354" s="675">
        <f>Pendleton!E520</f>
        <v>0</v>
      </c>
      <c r="F1354" s="118">
        <v>0</v>
      </c>
      <c r="G1354" s="107">
        <f t="shared" si="30"/>
        <v>0</v>
      </c>
      <c r="H1354" s="96">
        <f>Pendleton!H520</f>
        <v>0</v>
      </c>
      <c r="I1354" s="563">
        <f>Pendleton!I520</f>
        <v>0</v>
      </c>
      <c r="J1354" s="96" t="s">
        <v>849</v>
      </c>
      <c r="M1354" s="96"/>
    </row>
    <row r="1355" spans="2:13" ht="18" hidden="1" customHeight="1" x14ac:dyDescent="0.25">
      <c r="B1355" s="562">
        <f>Pendleton!B521</f>
        <v>0</v>
      </c>
      <c r="C1355" s="147">
        <f>Pendleton!C521</f>
        <v>0</v>
      </c>
      <c r="D1355" s="147">
        <f>Pendleton!D521</f>
        <v>0</v>
      </c>
      <c r="E1355" s="675">
        <f>Pendleton!E521</f>
        <v>0</v>
      </c>
      <c r="F1355" s="118">
        <v>0</v>
      </c>
      <c r="G1355" s="107">
        <f t="shared" si="30"/>
        <v>0</v>
      </c>
      <c r="H1355" s="96">
        <f>Pendleton!H521</f>
        <v>0</v>
      </c>
      <c r="I1355" s="563">
        <f>Pendleton!I521</f>
        <v>0</v>
      </c>
      <c r="J1355" s="96" t="s">
        <v>849</v>
      </c>
      <c r="M1355" s="96"/>
    </row>
    <row r="1356" spans="2:13" ht="18" hidden="1" customHeight="1" x14ac:dyDescent="0.25">
      <c r="B1356" s="562">
        <f>Pendleton!B522</f>
        <v>0</v>
      </c>
      <c r="C1356" s="147">
        <f>Pendleton!C522</f>
        <v>0</v>
      </c>
      <c r="D1356" s="147">
        <f>Pendleton!D522</f>
        <v>0</v>
      </c>
      <c r="E1356" s="675">
        <f>Pendleton!E522</f>
        <v>0</v>
      </c>
      <c r="F1356" s="118">
        <v>0</v>
      </c>
      <c r="G1356" s="107">
        <f t="shared" si="30"/>
        <v>0</v>
      </c>
      <c r="H1356" s="96">
        <f>Pendleton!H522</f>
        <v>0</v>
      </c>
      <c r="I1356" s="563">
        <f>Pendleton!I522</f>
        <v>0</v>
      </c>
      <c r="J1356" s="96" t="s">
        <v>849</v>
      </c>
      <c r="M1356" s="96"/>
    </row>
    <row r="1357" spans="2:13" ht="18" hidden="1" customHeight="1" x14ac:dyDescent="0.25">
      <c r="B1357" s="562">
        <f>Pendleton!B523</f>
        <v>0</v>
      </c>
      <c r="C1357" s="147">
        <f>Pendleton!C523</f>
        <v>0</v>
      </c>
      <c r="D1357" s="147">
        <f>Pendleton!D523</f>
        <v>0</v>
      </c>
      <c r="E1357" s="675">
        <f>Pendleton!E523</f>
        <v>0</v>
      </c>
      <c r="F1357" s="118">
        <v>0</v>
      </c>
      <c r="G1357" s="107">
        <f t="shared" si="30"/>
        <v>0</v>
      </c>
      <c r="H1357" s="96">
        <f>Pendleton!H523</f>
        <v>0</v>
      </c>
      <c r="I1357" s="563">
        <f>Pendleton!I523</f>
        <v>0</v>
      </c>
      <c r="J1357" s="96" t="s">
        <v>849</v>
      </c>
      <c r="M1357" s="96"/>
    </row>
    <row r="1358" spans="2:13" ht="18" hidden="1" customHeight="1" x14ac:dyDescent="0.25">
      <c r="B1358" s="562">
        <f>Pendleton!B524</f>
        <v>0</v>
      </c>
      <c r="C1358" s="147">
        <f>Pendleton!C524</f>
        <v>0</v>
      </c>
      <c r="D1358" s="147">
        <f>Pendleton!D524</f>
        <v>0</v>
      </c>
      <c r="E1358" s="675">
        <f>Pendleton!E524</f>
        <v>0</v>
      </c>
      <c r="F1358" s="118">
        <v>0</v>
      </c>
      <c r="G1358" s="107">
        <f t="shared" si="30"/>
        <v>0</v>
      </c>
      <c r="H1358" s="96">
        <f>Pendleton!H524</f>
        <v>0</v>
      </c>
      <c r="I1358" s="563">
        <f>Pendleton!I524</f>
        <v>0</v>
      </c>
      <c r="J1358" s="96" t="s">
        <v>849</v>
      </c>
      <c r="M1358" s="96"/>
    </row>
    <row r="1359" spans="2:13" ht="18" hidden="1" customHeight="1" x14ac:dyDescent="0.25">
      <c r="B1359" s="562">
        <f>Pendleton!B525</f>
        <v>0</v>
      </c>
      <c r="C1359" s="147">
        <f>Pendleton!C525</f>
        <v>0</v>
      </c>
      <c r="D1359" s="147">
        <f>Pendleton!D525</f>
        <v>0</v>
      </c>
      <c r="E1359" s="675">
        <f>Pendleton!E525</f>
        <v>0</v>
      </c>
      <c r="F1359" s="118">
        <v>0</v>
      </c>
      <c r="G1359" s="107">
        <f t="shared" si="30"/>
        <v>0</v>
      </c>
      <c r="H1359" s="96">
        <f>Pendleton!H525</f>
        <v>0</v>
      </c>
      <c r="I1359" s="563">
        <f>Pendleton!I525</f>
        <v>0</v>
      </c>
      <c r="J1359" s="96" t="s">
        <v>849</v>
      </c>
      <c r="M1359" s="96"/>
    </row>
    <row r="1360" spans="2:13" ht="18" hidden="1" customHeight="1" x14ac:dyDescent="0.25">
      <c r="B1360" s="562">
        <f>Pendleton!B526</f>
        <v>0</v>
      </c>
      <c r="C1360" s="147">
        <f>Pendleton!C526</f>
        <v>0</v>
      </c>
      <c r="D1360" s="147">
        <f>Pendleton!D526</f>
        <v>0</v>
      </c>
      <c r="E1360" s="675">
        <f>Pendleton!E526</f>
        <v>0</v>
      </c>
      <c r="F1360" s="118">
        <v>0</v>
      </c>
      <c r="G1360" s="107">
        <f t="shared" si="30"/>
        <v>0</v>
      </c>
      <c r="H1360" s="96">
        <f>Pendleton!H526</f>
        <v>0</v>
      </c>
      <c r="I1360" s="563">
        <f>Pendleton!I526</f>
        <v>0</v>
      </c>
      <c r="J1360" s="96" t="s">
        <v>849</v>
      </c>
      <c r="M1360" s="96"/>
    </row>
    <row r="1361" spans="2:13" ht="18" hidden="1" customHeight="1" x14ac:dyDescent="0.25">
      <c r="B1361" s="562">
        <f>Pendleton!B527</f>
        <v>0</v>
      </c>
      <c r="C1361" s="147">
        <f>Pendleton!C527</f>
        <v>0</v>
      </c>
      <c r="D1361" s="147">
        <f>Pendleton!D527</f>
        <v>0</v>
      </c>
      <c r="E1361" s="675">
        <f>Pendleton!E527</f>
        <v>0</v>
      </c>
      <c r="F1361" s="118">
        <v>0</v>
      </c>
      <c r="G1361" s="107">
        <f t="shared" si="30"/>
        <v>0</v>
      </c>
      <c r="H1361" s="96">
        <f>Pendleton!H527</f>
        <v>0</v>
      </c>
      <c r="I1361" s="563">
        <f>Pendleton!I527</f>
        <v>0</v>
      </c>
      <c r="J1361" s="96" t="s">
        <v>849</v>
      </c>
      <c r="M1361" s="96"/>
    </row>
    <row r="1362" spans="2:13" ht="18" hidden="1" customHeight="1" x14ac:dyDescent="0.25">
      <c r="B1362" s="562">
        <f>Pendleton!B528</f>
        <v>0</v>
      </c>
      <c r="C1362" s="147">
        <f>Pendleton!C528</f>
        <v>0</v>
      </c>
      <c r="D1362" s="147">
        <f>Pendleton!D528</f>
        <v>0</v>
      </c>
      <c r="E1362" s="675">
        <f>Pendleton!E528</f>
        <v>0</v>
      </c>
      <c r="F1362" s="118">
        <v>0</v>
      </c>
      <c r="G1362" s="107">
        <f t="shared" si="30"/>
        <v>0</v>
      </c>
      <c r="H1362" s="96">
        <f>Pendleton!H528</f>
        <v>0</v>
      </c>
      <c r="I1362" s="563">
        <f>Pendleton!I528</f>
        <v>0</v>
      </c>
      <c r="J1362" s="96" t="s">
        <v>849</v>
      </c>
      <c r="M1362" s="96"/>
    </row>
    <row r="1363" spans="2:13" ht="18" hidden="1" customHeight="1" x14ac:dyDescent="0.25">
      <c r="B1363" s="562">
        <f>Pendleton!B529</f>
        <v>0</v>
      </c>
      <c r="C1363" s="147">
        <f>Pendleton!C529</f>
        <v>0</v>
      </c>
      <c r="D1363" s="147">
        <f>Pendleton!D529</f>
        <v>0</v>
      </c>
      <c r="E1363" s="675">
        <f>Pendleton!E529</f>
        <v>0</v>
      </c>
      <c r="F1363" s="118">
        <v>0</v>
      </c>
      <c r="G1363" s="107">
        <f t="shared" si="30"/>
        <v>0</v>
      </c>
      <c r="H1363" s="96">
        <f>Pendleton!H529</f>
        <v>0</v>
      </c>
      <c r="I1363" s="563">
        <f>Pendleton!I529</f>
        <v>0</v>
      </c>
      <c r="J1363" s="96" t="s">
        <v>849</v>
      </c>
      <c r="M1363" s="96"/>
    </row>
    <row r="1364" spans="2:13" ht="18" hidden="1" customHeight="1" x14ac:dyDescent="0.25">
      <c r="B1364" s="562">
        <f>Pendleton!B530</f>
        <v>0</v>
      </c>
      <c r="C1364" s="147">
        <f>Pendleton!C530</f>
        <v>0</v>
      </c>
      <c r="D1364" s="147">
        <f>Pendleton!D530</f>
        <v>0</v>
      </c>
      <c r="E1364" s="675">
        <f>Pendleton!E530</f>
        <v>0</v>
      </c>
      <c r="F1364" s="118">
        <v>0</v>
      </c>
      <c r="G1364" s="107">
        <f t="shared" si="30"/>
        <v>0</v>
      </c>
      <c r="H1364" s="96">
        <f>Pendleton!H530</f>
        <v>0</v>
      </c>
      <c r="I1364" s="563">
        <f>Pendleton!I530</f>
        <v>0</v>
      </c>
      <c r="J1364" s="96" t="s">
        <v>849</v>
      </c>
      <c r="M1364" s="96"/>
    </row>
    <row r="1365" spans="2:13" ht="18" hidden="1" customHeight="1" x14ac:dyDescent="0.25">
      <c r="B1365" s="562">
        <f>Pendleton!B531</f>
        <v>0</v>
      </c>
      <c r="C1365" s="147">
        <f>Pendleton!C531</f>
        <v>0</v>
      </c>
      <c r="D1365" s="147">
        <f>Pendleton!D531</f>
        <v>0</v>
      </c>
      <c r="E1365" s="675">
        <f>Pendleton!E531</f>
        <v>0</v>
      </c>
      <c r="F1365" s="118">
        <v>0</v>
      </c>
      <c r="G1365" s="107">
        <f t="shared" si="30"/>
        <v>0</v>
      </c>
      <c r="H1365" s="96">
        <f>Pendleton!H531</f>
        <v>0</v>
      </c>
      <c r="I1365" s="563">
        <f>Pendleton!I531</f>
        <v>0</v>
      </c>
      <c r="J1365" s="96" t="s">
        <v>849</v>
      </c>
      <c r="M1365" s="96"/>
    </row>
    <row r="1366" spans="2:13" ht="18" hidden="1" customHeight="1" x14ac:dyDescent="0.25">
      <c r="B1366" s="562">
        <f>Pendleton!B532</f>
        <v>0</v>
      </c>
      <c r="C1366" s="147">
        <f>Pendleton!C532</f>
        <v>0</v>
      </c>
      <c r="D1366" s="147">
        <f>Pendleton!D532</f>
        <v>0</v>
      </c>
      <c r="E1366" s="675">
        <f>Pendleton!E532</f>
        <v>0</v>
      </c>
      <c r="F1366" s="118">
        <v>0</v>
      </c>
      <c r="G1366" s="107">
        <f t="shared" si="30"/>
        <v>0</v>
      </c>
      <c r="H1366" s="96">
        <f>Pendleton!H532</f>
        <v>0</v>
      </c>
      <c r="I1366" s="563">
        <f>Pendleton!I532</f>
        <v>0</v>
      </c>
      <c r="J1366" s="96" t="s">
        <v>849</v>
      </c>
      <c r="M1366" s="96"/>
    </row>
    <row r="1367" spans="2:13" ht="18" hidden="1" customHeight="1" x14ac:dyDescent="0.25">
      <c r="B1367" s="562">
        <f>Pendleton!B533</f>
        <v>0</v>
      </c>
      <c r="C1367" s="147">
        <f>Pendleton!C533</f>
        <v>0</v>
      </c>
      <c r="D1367" s="147">
        <f>Pendleton!D533</f>
        <v>0</v>
      </c>
      <c r="E1367" s="675">
        <f>Pendleton!E533</f>
        <v>0</v>
      </c>
      <c r="F1367" s="118">
        <v>0</v>
      </c>
      <c r="G1367" s="107">
        <f t="shared" si="30"/>
        <v>0</v>
      </c>
      <c r="H1367" s="96">
        <f>Pendleton!H533</f>
        <v>0</v>
      </c>
      <c r="I1367" s="563">
        <f>Pendleton!I533</f>
        <v>0</v>
      </c>
      <c r="J1367" s="96" t="s">
        <v>849</v>
      </c>
      <c r="M1367" s="96"/>
    </row>
    <row r="1368" spans="2:13" ht="18" hidden="1" customHeight="1" x14ac:dyDescent="0.25">
      <c r="B1368" s="562">
        <f>Pendleton!B534</f>
        <v>0</v>
      </c>
      <c r="C1368" s="147">
        <f>Pendleton!C534</f>
        <v>0</v>
      </c>
      <c r="D1368" s="147">
        <f>Pendleton!D534</f>
        <v>0</v>
      </c>
      <c r="E1368" s="675">
        <f>Pendleton!E534</f>
        <v>0</v>
      </c>
      <c r="F1368" s="118">
        <v>0</v>
      </c>
      <c r="G1368" s="107">
        <f t="shared" si="30"/>
        <v>0</v>
      </c>
      <c r="H1368" s="96">
        <f>Pendleton!H534</f>
        <v>0</v>
      </c>
      <c r="I1368" s="563">
        <f>Pendleton!I534</f>
        <v>0</v>
      </c>
      <c r="J1368" s="96" t="s">
        <v>849</v>
      </c>
      <c r="M1368" s="96"/>
    </row>
    <row r="1369" spans="2:13" ht="18" hidden="1" customHeight="1" x14ac:dyDescent="0.25">
      <c r="B1369" s="562">
        <f>Pendleton!B535</f>
        <v>0</v>
      </c>
      <c r="C1369" s="147">
        <f>Pendleton!C535</f>
        <v>0</v>
      </c>
      <c r="D1369" s="147">
        <f>Pendleton!D535</f>
        <v>0</v>
      </c>
      <c r="E1369" s="675">
        <f>Pendleton!E535</f>
        <v>0</v>
      </c>
      <c r="F1369" s="118">
        <v>0</v>
      </c>
      <c r="G1369" s="107">
        <f t="shared" si="30"/>
        <v>0</v>
      </c>
      <c r="H1369" s="96">
        <f>Pendleton!H535</f>
        <v>0</v>
      </c>
      <c r="I1369" s="563">
        <f>Pendleton!I535</f>
        <v>0</v>
      </c>
      <c r="J1369" s="96" t="s">
        <v>849</v>
      </c>
      <c r="M1369" s="96"/>
    </row>
    <row r="1370" spans="2:13" ht="18" hidden="1" customHeight="1" x14ac:dyDescent="0.25">
      <c r="B1370" s="562">
        <f>Pendleton!B536</f>
        <v>0</v>
      </c>
      <c r="C1370" s="147">
        <f>Pendleton!C536</f>
        <v>0</v>
      </c>
      <c r="D1370" s="147">
        <f>Pendleton!D536</f>
        <v>0</v>
      </c>
      <c r="E1370" s="675">
        <f>Pendleton!E536</f>
        <v>0</v>
      </c>
      <c r="F1370" s="118">
        <v>0</v>
      </c>
      <c r="G1370" s="107">
        <f t="shared" si="30"/>
        <v>0</v>
      </c>
      <c r="H1370" s="96">
        <f>Pendleton!H536</f>
        <v>0</v>
      </c>
      <c r="I1370" s="563">
        <f>Pendleton!I536</f>
        <v>0</v>
      </c>
      <c r="J1370" s="96" t="s">
        <v>849</v>
      </c>
      <c r="M1370" s="96"/>
    </row>
    <row r="1371" spans="2:13" ht="18" hidden="1" customHeight="1" x14ac:dyDescent="0.25">
      <c r="B1371" s="562">
        <f>Pendleton!B537</f>
        <v>0</v>
      </c>
      <c r="C1371" s="147">
        <f>Pendleton!C537</f>
        <v>0</v>
      </c>
      <c r="D1371" s="147">
        <f>Pendleton!D537</f>
        <v>0</v>
      </c>
      <c r="E1371" s="675">
        <f>Pendleton!E537</f>
        <v>0</v>
      </c>
      <c r="F1371" s="118">
        <v>0</v>
      </c>
      <c r="G1371" s="107">
        <f t="shared" si="30"/>
        <v>0</v>
      </c>
      <c r="H1371" s="96">
        <f>Pendleton!H537</f>
        <v>0</v>
      </c>
      <c r="I1371" s="563">
        <f>Pendleton!I537</f>
        <v>0</v>
      </c>
      <c r="J1371" s="96" t="s">
        <v>849</v>
      </c>
      <c r="M1371" s="96"/>
    </row>
    <row r="1372" spans="2:13" ht="18" hidden="1" customHeight="1" x14ac:dyDescent="0.25">
      <c r="B1372" s="562">
        <f>Pendleton!B538</f>
        <v>0</v>
      </c>
      <c r="C1372" s="147">
        <f>Pendleton!C538</f>
        <v>0</v>
      </c>
      <c r="D1372" s="147">
        <f>Pendleton!D538</f>
        <v>0</v>
      </c>
      <c r="E1372" s="675">
        <f>Pendleton!E538</f>
        <v>0</v>
      </c>
      <c r="F1372" s="118">
        <v>0</v>
      </c>
      <c r="G1372" s="107">
        <f t="shared" si="30"/>
        <v>0</v>
      </c>
      <c r="H1372" s="96">
        <f>Pendleton!H538</f>
        <v>0</v>
      </c>
      <c r="I1372" s="563">
        <f>Pendleton!I538</f>
        <v>0</v>
      </c>
      <c r="J1372" s="96" t="s">
        <v>849</v>
      </c>
      <c r="M1372" s="96"/>
    </row>
    <row r="1373" spans="2:13" ht="18" hidden="1" customHeight="1" x14ac:dyDescent="0.25">
      <c r="B1373" s="562">
        <f>Pendleton!B539</f>
        <v>0</v>
      </c>
      <c r="C1373" s="147">
        <f>Pendleton!C539</f>
        <v>0</v>
      </c>
      <c r="D1373" s="147">
        <f>Pendleton!D539</f>
        <v>0</v>
      </c>
      <c r="E1373" s="675">
        <f>Pendleton!E539</f>
        <v>0</v>
      </c>
      <c r="F1373" s="118">
        <v>0</v>
      </c>
      <c r="G1373" s="107">
        <f t="shared" si="30"/>
        <v>0</v>
      </c>
      <c r="H1373" s="96">
        <f>Pendleton!H539</f>
        <v>0</v>
      </c>
      <c r="I1373" s="563">
        <f>Pendleton!I539</f>
        <v>0</v>
      </c>
      <c r="J1373" s="96" t="s">
        <v>849</v>
      </c>
      <c r="M1373" s="96"/>
    </row>
    <row r="1374" spans="2:13" ht="18" hidden="1" customHeight="1" x14ac:dyDescent="0.25">
      <c r="B1374" s="562">
        <f>Pendleton!B540</f>
        <v>0</v>
      </c>
      <c r="C1374" s="147">
        <f>Pendleton!C540</f>
        <v>0</v>
      </c>
      <c r="D1374" s="147">
        <f>Pendleton!D540</f>
        <v>0</v>
      </c>
      <c r="E1374" s="675">
        <f>Pendleton!E540</f>
        <v>0</v>
      </c>
      <c r="F1374" s="118">
        <v>0</v>
      </c>
      <c r="G1374" s="107">
        <f t="shared" si="30"/>
        <v>0</v>
      </c>
      <c r="H1374" s="96">
        <f>Pendleton!H540</f>
        <v>0</v>
      </c>
      <c r="I1374" s="563">
        <f>Pendleton!I540</f>
        <v>0</v>
      </c>
      <c r="J1374" s="96" t="s">
        <v>849</v>
      </c>
      <c r="M1374" s="96"/>
    </row>
    <row r="1375" spans="2:13" ht="18" hidden="1" customHeight="1" x14ac:dyDescent="0.25">
      <c r="B1375" s="562">
        <f>Pendleton!B541</f>
        <v>0</v>
      </c>
      <c r="C1375" s="147">
        <f>Pendleton!C541</f>
        <v>0</v>
      </c>
      <c r="D1375" s="147">
        <f>Pendleton!D541</f>
        <v>0</v>
      </c>
      <c r="E1375" s="675">
        <f>Pendleton!E541</f>
        <v>0</v>
      </c>
      <c r="F1375" s="118">
        <v>0</v>
      </c>
      <c r="G1375" s="107">
        <f t="shared" si="30"/>
        <v>0</v>
      </c>
      <c r="H1375" s="96">
        <f>Pendleton!H541</f>
        <v>0</v>
      </c>
      <c r="I1375" s="563">
        <f>Pendleton!I541</f>
        <v>0</v>
      </c>
      <c r="J1375" s="96" t="s">
        <v>849</v>
      </c>
      <c r="M1375" s="96"/>
    </row>
    <row r="1376" spans="2:13" ht="18" hidden="1" customHeight="1" x14ac:dyDescent="0.25">
      <c r="B1376" s="562">
        <f>Pendleton!B542</f>
        <v>0</v>
      </c>
      <c r="C1376" s="147">
        <f>Pendleton!C542</f>
        <v>0</v>
      </c>
      <c r="D1376" s="147">
        <f>Pendleton!D542</f>
        <v>0</v>
      </c>
      <c r="E1376" s="675">
        <f>Pendleton!E542</f>
        <v>0</v>
      </c>
      <c r="F1376" s="118">
        <v>0</v>
      </c>
      <c r="G1376" s="107">
        <f t="shared" si="30"/>
        <v>0</v>
      </c>
      <c r="H1376" s="96">
        <f>Pendleton!H542</f>
        <v>0</v>
      </c>
      <c r="I1376" s="563">
        <f>Pendleton!I542</f>
        <v>0</v>
      </c>
      <c r="J1376" s="96" t="s">
        <v>849</v>
      </c>
      <c r="M1376" s="96"/>
    </row>
    <row r="1377" spans="2:13" ht="18" hidden="1" customHeight="1" x14ac:dyDescent="0.25">
      <c r="B1377" s="562">
        <f>Pendleton!B543</f>
        <v>0</v>
      </c>
      <c r="C1377" s="147">
        <f>Pendleton!C543</f>
        <v>0</v>
      </c>
      <c r="D1377" s="147">
        <f>Pendleton!D543</f>
        <v>0</v>
      </c>
      <c r="E1377" s="675">
        <f>Pendleton!E543</f>
        <v>0</v>
      </c>
      <c r="F1377" s="118">
        <v>0</v>
      </c>
      <c r="G1377" s="107">
        <f t="shared" si="30"/>
        <v>0</v>
      </c>
      <c r="H1377" s="96">
        <f>Pendleton!H543</f>
        <v>0</v>
      </c>
      <c r="I1377" s="563">
        <f>Pendleton!I543</f>
        <v>0</v>
      </c>
      <c r="J1377" s="96" t="s">
        <v>849</v>
      </c>
      <c r="M1377" s="96"/>
    </row>
    <row r="1378" spans="2:13" ht="18" hidden="1" customHeight="1" x14ac:dyDescent="0.25">
      <c r="B1378" s="562">
        <f>Pendleton!B544</f>
        <v>0</v>
      </c>
      <c r="C1378" s="147">
        <f>Pendleton!C544</f>
        <v>0</v>
      </c>
      <c r="D1378" s="147">
        <f>Pendleton!D544</f>
        <v>0</v>
      </c>
      <c r="E1378" s="675">
        <f>Pendleton!E544</f>
        <v>0</v>
      </c>
      <c r="F1378" s="118">
        <v>0</v>
      </c>
      <c r="G1378" s="107">
        <f t="shared" si="30"/>
        <v>0</v>
      </c>
      <c r="H1378" s="96">
        <f>Pendleton!H544</f>
        <v>0</v>
      </c>
      <c r="I1378" s="563">
        <f>Pendleton!I544</f>
        <v>0</v>
      </c>
      <c r="J1378" s="96" t="s">
        <v>849</v>
      </c>
      <c r="M1378" s="96"/>
    </row>
    <row r="1379" spans="2:13" ht="18" hidden="1" customHeight="1" x14ac:dyDescent="0.25">
      <c r="B1379" s="562">
        <f>Pendleton!B545</f>
        <v>0</v>
      </c>
      <c r="C1379" s="147">
        <f>Pendleton!C545</f>
        <v>0</v>
      </c>
      <c r="D1379" s="147">
        <f>Pendleton!D545</f>
        <v>0</v>
      </c>
      <c r="E1379" s="675">
        <f>Pendleton!E545</f>
        <v>0</v>
      </c>
      <c r="F1379" s="118">
        <v>0</v>
      </c>
      <c r="G1379" s="107">
        <f t="shared" si="30"/>
        <v>0</v>
      </c>
      <c r="H1379" s="96">
        <f>Pendleton!H545</f>
        <v>0</v>
      </c>
      <c r="I1379" s="563">
        <f>Pendleton!I545</f>
        <v>0</v>
      </c>
      <c r="J1379" s="96" t="s">
        <v>849</v>
      </c>
      <c r="M1379" s="96"/>
    </row>
    <row r="1380" spans="2:13" ht="18" hidden="1" customHeight="1" x14ac:dyDescent="0.25">
      <c r="B1380" s="562">
        <f>Pendleton!B546</f>
        <v>0</v>
      </c>
      <c r="C1380" s="147">
        <f>Pendleton!C546</f>
        <v>0</v>
      </c>
      <c r="D1380" s="147">
        <f>Pendleton!D546</f>
        <v>0</v>
      </c>
      <c r="E1380" s="675">
        <f>Pendleton!E546</f>
        <v>0</v>
      </c>
      <c r="F1380" s="118">
        <v>0</v>
      </c>
      <c r="G1380" s="107">
        <f t="shared" si="30"/>
        <v>0</v>
      </c>
      <c r="H1380" s="96">
        <f>Pendleton!H546</f>
        <v>0</v>
      </c>
      <c r="I1380" s="563">
        <f>Pendleton!I546</f>
        <v>0</v>
      </c>
      <c r="J1380" s="96" t="s">
        <v>849</v>
      </c>
      <c r="M1380" s="96"/>
    </row>
    <row r="1381" spans="2:13" ht="18" hidden="1" customHeight="1" x14ac:dyDescent="0.25">
      <c r="B1381" s="562">
        <f>Pendleton!B547</f>
        <v>0</v>
      </c>
      <c r="C1381" s="147">
        <f>Pendleton!C547</f>
        <v>0</v>
      </c>
      <c r="D1381" s="147">
        <f>Pendleton!D547</f>
        <v>0</v>
      </c>
      <c r="E1381" s="675">
        <f>Pendleton!E547</f>
        <v>0</v>
      </c>
      <c r="F1381" s="118">
        <v>0</v>
      </c>
      <c r="G1381" s="107">
        <f t="shared" si="30"/>
        <v>0</v>
      </c>
      <c r="H1381" s="96">
        <f>Pendleton!H547</f>
        <v>0</v>
      </c>
      <c r="I1381" s="563">
        <f>Pendleton!I547</f>
        <v>0</v>
      </c>
      <c r="J1381" s="96" t="s">
        <v>849</v>
      </c>
      <c r="M1381" s="96"/>
    </row>
    <row r="1382" spans="2:13" ht="18" hidden="1" customHeight="1" x14ac:dyDescent="0.25">
      <c r="B1382" s="562">
        <f>Pendleton!B548</f>
        <v>0</v>
      </c>
      <c r="C1382" s="147">
        <f>Pendleton!C548</f>
        <v>0</v>
      </c>
      <c r="D1382" s="147">
        <f>Pendleton!D548</f>
        <v>0</v>
      </c>
      <c r="E1382" s="675">
        <f>Pendleton!E548</f>
        <v>0</v>
      </c>
      <c r="F1382" s="118">
        <v>0</v>
      </c>
      <c r="G1382" s="107">
        <f t="shared" si="30"/>
        <v>0</v>
      </c>
      <c r="H1382" s="96">
        <f>Pendleton!H548</f>
        <v>0</v>
      </c>
      <c r="I1382" s="563">
        <f>Pendleton!I548</f>
        <v>0</v>
      </c>
      <c r="J1382" s="96" t="s">
        <v>849</v>
      </c>
      <c r="M1382" s="96"/>
    </row>
    <row r="1383" spans="2:13" ht="18" hidden="1" customHeight="1" x14ac:dyDescent="0.25">
      <c r="B1383" s="562">
        <f>Pendleton!B549</f>
        <v>0</v>
      </c>
      <c r="C1383" s="147">
        <f>Pendleton!C549</f>
        <v>0</v>
      </c>
      <c r="D1383" s="147">
        <f>Pendleton!D549</f>
        <v>0</v>
      </c>
      <c r="E1383" s="675">
        <f>Pendleton!E549</f>
        <v>0</v>
      </c>
      <c r="F1383" s="118">
        <v>0</v>
      </c>
      <c r="G1383" s="107">
        <f t="shared" si="30"/>
        <v>0</v>
      </c>
      <c r="H1383" s="96">
        <f>Pendleton!H549</f>
        <v>0</v>
      </c>
      <c r="I1383" s="563">
        <f>Pendleton!I549</f>
        <v>0</v>
      </c>
      <c r="J1383" s="96" t="s">
        <v>849</v>
      </c>
      <c r="M1383" s="96"/>
    </row>
    <row r="1384" spans="2:13" ht="18" hidden="1" customHeight="1" x14ac:dyDescent="0.25">
      <c r="B1384" s="562">
        <f>Pendleton!B550</f>
        <v>0</v>
      </c>
      <c r="C1384" s="147">
        <f>Pendleton!C550</f>
        <v>0</v>
      </c>
      <c r="D1384" s="147">
        <f>Pendleton!D550</f>
        <v>0</v>
      </c>
      <c r="E1384" s="675">
        <f>Pendleton!E550</f>
        <v>0</v>
      </c>
      <c r="F1384" s="118">
        <v>0</v>
      </c>
      <c r="G1384" s="107">
        <f t="shared" si="30"/>
        <v>0</v>
      </c>
      <c r="H1384" s="96">
        <f>Pendleton!H550</f>
        <v>0</v>
      </c>
      <c r="I1384" s="563">
        <f>Pendleton!I550</f>
        <v>0</v>
      </c>
      <c r="J1384" s="96" t="s">
        <v>849</v>
      </c>
      <c r="M1384" s="96"/>
    </row>
    <row r="1385" spans="2:13" ht="18" hidden="1" customHeight="1" x14ac:dyDescent="0.25">
      <c r="B1385" s="562">
        <f>Pendleton!B551</f>
        <v>0</v>
      </c>
      <c r="C1385" s="147">
        <f>Pendleton!C551</f>
        <v>0</v>
      </c>
      <c r="D1385" s="147">
        <f>Pendleton!D551</f>
        <v>0</v>
      </c>
      <c r="E1385" s="675">
        <f>Pendleton!E551</f>
        <v>0</v>
      </c>
      <c r="F1385" s="118">
        <v>0</v>
      </c>
      <c r="G1385" s="107">
        <f t="shared" si="30"/>
        <v>0</v>
      </c>
      <c r="H1385" s="96">
        <f>Pendleton!H551</f>
        <v>0</v>
      </c>
      <c r="I1385" s="563">
        <f>Pendleton!I551</f>
        <v>0</v>
      </c>
      <c r="J1385" s="96" t="s">
        <v>849</v>
      </c>
      <c r="M1385" s="96"/>
    </row>
    <row r="1386" spans="2:13" ht="18" hidden="1" customHeight="1" x14ac:dyDescent="0.25">
      <c r="B1386" s="562">
        <f>Pendleton!B552</f>
        <v>0</v>
      </c>
      <c r="C1386" s="147">
        <f>Pendleton!C552</f>
        <v>0</v>
      </c>
      <c r="D1386" s="147">
        <f>Pendleton!D552</f>
        <v>0</v>
      </c>
      <c r="E1386" s="675">
        <f>Pendleton!E552</f>
        <v>0</v>
      </c>
      <c r="F1386" s="118">
        <v>0</v>
      </c>
      <c r="G1386" s="107">
        <f t="shared" si="30"/>
        <v>0</v>
      </c>
      <c r="H1386" s="96">
        <f>Pendleton!H552</f>
        <v>0</v>
      </c>
      <c r="I1386" s="563">
        <f>Pendleton!I552</f>
        <v>0</v>
      </c>
      <c r="J1386" s="96" t="s">
        <v>849</v>
      </c>
      <c r="M1386" s="96"/>
    </row>
    <row r="1387" spans="2:13" ht="18" hidden="1" customHeight="1" x14ac:dyDescent="0.25">
      <c r="B1387" s="562">
        <f>Pendleton!B553</f>
        <v>0</v>
      </c>
      <c r="C1387" s="147">
        <f>Pendleton!C553</f>
        <v>0</v>
      </c>
      <c r="D1387" s="147">
        <f>Pendleton!D553</f>
        <v>0</v>
      </c>
      <c r="E1387" s="675">
        <f>Pendleton!E553</f>
        <v>0</v>
      </c>
      <c r="F1387" s="118">
        <v>0</v>
      </c>
      <c r="G1387" s="107">
        <f t="shared" si="30"/>
        <v>0</v>
      </c>
      <c r="H1387" s="96">
        <f>Pendleton!H553</f>
        <v>0</v>
      </c>
      <c r="I1387" s="563">
        <f>Pendleton!I553</f>
        <v>0</v>
      </c>
      <c r="J1387" s="96" t="s">
        <v>849</v>
      </c>
      <c r="M1387" s="96"/>
    </row>
    <row r="1388" spans="2:13" ht="18" hidden="1" customHeight="1" x14ac:dyDescent="0.25">
      <c r="B1388" s="562">
        <f>Pendleton!B554</f>
        <v>0</v>
      </c>
      <c r="C1388" s="147">
        <f>Pendleton!C554</f>
        <v>0</v>
      </c>
      <c r="D1388" s="147">
        <f>Pendleton!D554</f>
        <v>0</v>
      </c>
      <c r="E1388" s="675">
        <f>Pendleton!E554</f>
        <v>0</v>
      </c>
      <c r="F1388" s="118">
        <v>0</v>
      </c>
      <c r="G1388" s="107">
        <f t="shared" si="30"/>
        <v>0</v>
      </c>
      <c r="H1388" s="96">
        <f>Pendleton!H554</f>
        <v>0</v>
      </c>
      <c r="I1388" s="563">
        <f>Pendleton!I554</f>
        <v>0</v>
      </c>
      <c r="J1388" s="96" t="s">
        <v>849</v>
      </c>
      <c r="M1388" s="96"/>
    </row>
    <row r="1389" spans="2:13" ht="18" hidden="1" customHeight="1" x14ac:dyDescent="0.25">
      <c r="B1389" s="562">
        <f>Pendleton!B555</f>
        <v>0</v>
      </c>
      <c r="C1389" s="147">
        <f>Pendleton!C555</f>
        <v>0</v>
      </c>
      <c r="D1389" s="147">
        <f>Pendleton!D555</f>
        <v>0</v>
      </c>
      <c r="E1389" s="675">
        <f>Pendleton!E555</f>
        <v>0</v>
      </c>
      <c r="F1389" s="118">
        <v>0</v>
      </c>
      <c r="G1389" s="107">
        <f t="shared" si="30"/>
        <v>0</v>
      </c>
      <c r="H1389" s="96">
        <f>Pendleton!H555</f>
        <v>0</v>
      </c>
      <c r="I1389" s="563">
        <f>Pendleton!I555</f>
        <v>0</v>
      </c>
      <c r="J1389" s="96" t="s">
        <v>849</v>
      </c>
      <c r="M1389" s="96"/>
    </row>
    <row r="1390" spans="2:13" ht="18" hidden="1" customHeight="1" x14ac:dyDescent="0.25">
      <c r="B1390" s="562">
        <f>Pendleton!B556</f>
        <v>0</v>
      </c>
      <c r="C1390" s="147">
        <f>Pendleton!C556</f>
        <v>0</v>
      </c>
      <c r="D1390" s="147">
        <f>Pendleton!D556</f>
        <v>0</v>
      </c>
      <c r="E1390" s="675">
        <f>Pendleton!E556</f>
        <v>0</v>
      </c>
      <c r="F1390" s="118">
        <v>0</v>
      </c>
      <c r="G1390" s="107">
        <f t="shared" si="30"/>
        <v>0</v>
      </c>
      <c r="H1390" s="96">
        <f>Pendleton!H556</f>
        <v>0</v>
      </c>
      <c r="I1390" s="563">
        <f>Pendleton!I556</f>
        <v>0</v>
      </c>
      <c r="J1390" s="96" t="s">
        <v>849</v>
      </c>
      <c r="M1390" s="96"/>
    </row>
    <row r="1391" spans="2:13" ht="18" hidden="1" customHeight="1" x14ac:dyDescent="0.25">
      <c r="B1391" s="562">
        <f>Pendleton!B557</f>
        <v>0</v>
      </c>
      <c r="C1391" s="147">
        <f>Pendleton!C557</f>
        <v>0</v>
      </c>
      <c r="D1391" s="147">
        <f>Pendleton!D557</f>
        <v>0</v>
      </c>
      <c r="E1391" s="675">
        <f>Pendleton!E557</f>
        <v>0</v>
      </c>
      <c r="F1391" s="118">
        <v>0</v>
      </c>
      <c r="G1391" s="107">
        <f t="shared" si="30"/>
        <v>0</v>
      </c>
      <c r="H1391" s="96">
        <f>Pendleton!H557</f>
        <v>0</v>
      </c>
      <c r="I1391" s="563">
        <f>Pendleton!I557</f>
        <v>0</v>
      </c>
      <c r="J1391" s="96" t="s">
        <v>849</v>
      </c>
      <c r="M1391" s="96"/>
    </row>
    <row r="1392" spans="2:13" ht="18" hidden="1" customHeight="1" x14ac:dyDescent="0.25">
      <c r="B1392" s="562">
        <f>Pendleton!B558</f>
        <v>0</v>
      </c>
      <c r="C1392" s="147">
        <f>Pendleton!C558</f>
        <v>0</v>
      </c>
      <c r="D1392" s="147">
        <f>Pendleton!D558</f>
        <v>0</v>
      </c>
      <c r="E1392" s="675">
        <f>Pendleton!E558</f>
        <v>0</v>
      </c>
      <c r="F1392" s="118">
        <v>0</v>
      </c>
      <c r="G1392" s="107">
        <f t="shared" si="30"/>
        <v>0</v>
      </c>
      <c r="H1392" s="96">
        <f>Pendleton!H558</f>
        <v>0</v>
      </c>
      <c r="I1392" s="563">
        <f>Pendleton!I558</f>
        <v>0</v>
      </c>
      <c r="J1392" s="96" t="s">
        <v>849</v>
      </c>
      <c r="M1392" s="96"/>
    </row>
    <row r="1393" spans="2:13" ht="18" hidden="1" customHeight="1" x14ac:dyDescent="0.25">
      <c r="B1393" s="562">
        <f>Pendleton!B559</f>
        <v>0</v>
      </c>
      <c r="C1393" s="147">
        <f>Pendleton!C559</f>
        <v>0</v>
      </c>
      <c r="D1393" s="147">
        <f>Pendleton!D559</f>
        <v>0</v>
      </c>
      <c r="E1393" s="675">
        <f>Pendleton!E559</f>
        <v>0</v>
      </c>
      <c r="F1393" s="118">
        <v>0</v>
      </c>
      <c r="G1393" s="107">
        <f t="shared" si="30"/>
        <v>0</v>
      </c>
      <c r="H1393" s="96">
        <f>Pendleton!H559</f>
        <v>0</v>
      </c>
      <c r="I1393" s="563">
        <f>Pendleton!I559</f>
        <v>0</v>
      </c>
      <c r="J1393" s="96" t="s">
        <v>849</v>
      </c>
      <c r="M1393" s="96"/>
    </row>
    <row r="1394" spans="2:13" ht="18" hidden="1" customHeight="1" x14ac:dyDescent="0.25">
      <c r="B1394" s="562">
        <f>Pendleton!B560</f>
        <v>0</v>
      </c>
      <c r="C1394" s="147">
        <f>Pendleton!C560</f>
        <v>0</v>
      </c>
      <c r="D1394" s="147">
        <f>Pendleton!D560</f>
        <v>0</v>
      </c>
      <c r="E1394" s="675">
        <f>Pendleton!E560</f>
        <v>0</v>
      </c>
      <c r="F1394" s="118">
        <v>0</v>
      </c>
      <c r="G1394" s="107">
        <f t="shared" si="30"/>
        <v>0</v>
      </c>
      <c r="H1394" s="96">
        <f>Pendleton!H560</f>
        <v>0</v>
      </c>
      <c r="I1394" s="563">
        <f>Pendleton!I560</f>
        <v>0</v>
      </c>
      <c r="J1394" s="96" t="s">
        <v>849</v>
      </c>
      <c r="M1394" s="96"/>
    </row>
    <row r="1395" spans="2:13" ht="18" hidden="1" customHeight="1" x14ac:dyDescent="0.25">
      <c r="B1395" s="562">
        <f>Pendleton!B561</f>
        <v>0</v>
      </c>
      <c r="C1395" s="147">
        <f>Pendleton!C561</f>
        <v>0</v>
      </c>
      <c r="D1395" s="147">
        <f>Pendleton!D561</f>
        <v>0</v>
      </c>
      <c r="E1395" s="675">
        <f>Pendleton!E561</f>
        <v>0</v>
      </c>
      <c r="F1395" s="118">
        <v>0</v>
      </c>
      <c r="G1395" s="107">
        <f t="shared" si="30"/>
        <v>0</v>
      </c>
      <c r="H1395" s="96">
        <f>Pendleton!H561</f>
        <v>0</v>
      </c>
      <c r="I1395" s="563">
        <f>Pendleton!I561</f>
        <v>0</v>
      </c>
      <c r="J1395" s="96" t="s">
        <v>849</v>
      </c>
      <c r="M1395" s="96"/>
    </row>
    <row r="1396" spans="2:13" ht="18" hidden="1" customHeight="1" x14ac:dyDescent="0.25">
      <c r="B1396" s="562">
        <f>Pendleton!B562</f>
        <v>0</v>
      </c>
      <c r="C1396" s="147">
        <f>Pendleton!C562</f>
        <v>0</v>
      </c>
      <c r="D1396" s="147">
        <f>Pendleton!D562</f>
        <v>0</v>
      </c>
      <c r="E1396" s="675">
        <f>Pendleton!E562</f>
        <v>0</v>
      </c>
      <c r="F1396" s="118">
        <v>0</v>
      </c>
      <c r="G1396" s="107">
        <f t="shared" si="30"/>
        <v>0</v>
      </c>
      <c r="H1396" s="96">
        <f>Pendleton!H562</f>
        <v>0</v>
      </c>
      <c r="I1396" s="563">
        <f>Pendleton!I562</f>
        <v>0</v>
      </c>
      <c r="J1396" s="96" t="s">
        <v>849</v>
      </c>
      <c r="M1396" s="96"/>
    </row>
    <row r="1397" spans="2:13" ht="18" hidden="1" customHeight="1" x14ac:dyDescent="0.25">
      <c r="B1397" s="562">
        <f>Pendleton!B563</f>
        <v>0</v>
      </c>
      <c r="C1397" s="147">
        <f>Pendleton!C563</f>
        <v>0</v>
      </c>
      <c r="D1397" s="147">
        <f>Pendleton!D563</f>
        <v>0</v>
      </c>
      <c r="E1397" s="675">
        <f>Pendleton!E563</f>
        <v>0</v>
      </c>
      <c r="F1397" s="118">
        <v>0</v>
      </c>
      <c r="G1397" s="107">
        <f t="shared" si="30"/>
        <v>0</v>
      </c>
      <c r="H1397" s="96">
        <f>Pendleton!H563</f>
        <v>0</v>
      </c>
      <c r="I1397" s="563">
        <f>Pendleton!I563</f>
        <v>0</v>
      </c>
      <c r="J1397" s="96" t="s">
        <v>849</v>
      </c>
      <c r="M1397" s="96"/>
    </row>
    <row r="1398" spans="2:13" ht="18" hidden="1" customHeight="1" x14ac:dyDescent="0.25">
      <c r="B1398" s="562">
        <f>Pendleton!B564</f>
        <v>0</v>
      </c>
      <c r="C1398" s="147">
        <f>Pendleton!C564</f>
        <v>0</v>
      </c>
      <c r="D1398" s="147">
        <f>Pendleton!D564</f>
        <v>0</v>
      </c>
      <c r="E1398" s="675">
        <f>Pendleton!E564</f>
        <v>0</v>
      </c>
      <c r="F1398" s="118">
        <v>0</v>
      </c>
      <c r="G1398" s="107">
        <f t="shared" si="30"/>
        <v>0</v>
      </c>
      <c r="H1398" s="96">
        <f>Pendleton!H564</f>
        <v>0</v>
      </c>
      <c r="I1398" s="563">
        <f>Pendleton!I564</f>
        <v>0</v>
      </c>
      <c r="J1398" s="96" t="s">
        <v>849</v>
      </c>
      <c r="M1398" s="96"/>
    </row>
    <row r="1399" spans="2:13" ht="18" hidden="1" customHeight="1" thickBot="1" x14ac:dyDescent="0.3">
      <c r="B1399" s="648">
        <f>Pendleton!B565</f>
        <v>0</v>
      </c>
      <c r="C1399" s="649">
        <f>Pendleton!C565</f>
        <v>0</v>
      </c>
      <c r="D1399" s="649">
        <f>Pendleton!D565</f>
        <v>0</v>
      </c>
      <c r="E1399" s="676">
        <f>Pendleton!E565</f>
        <v>0</v>
      </c>
      <c r="F1399" s="587">
        <v>0</v>
      </c>
      <c r="G1399" s="583">
        <f t="shared" si="30"/>
        <v>0</v>
      </c>
      <c r="H1399" s="650">
        <f>Pendleton!H565</f>
        <v>0</v>
      </c>
      <c r="I1399" s="651">
        <f>Pendleton!I565</f>
        <v>0</v>
      </c>
      <c r="J1399" s="650" t="s">
        <v>849</v>
      </c>
      <c r="M1399" s="96"/>
    </row>
    <row r="1400" spans="2:13" ht="18" hidden="1" customHeight="1" x14ac:dyDescent="0.25">
      <c r="B1400" s="692" t="str">
        <f>Sellersburg!B495</f>
        <v>04755374AA</v>
      </c>
      <c r="C1400" s="693">
        <f>Sellersburg!C495</f>
        <v>0</v>
      </c>
      <c r="D1400" s="693" t="str">
        <f>Sellersburg!D495</f>
        <v>Rear Brake Rotor</v>
      </c>
      <c r="E1400" s="694">
        <f>Sellersburg!E495</f>
        <v>12</v>
      </c>
      <c r="F1400" s="695">
        <v>0</v>
      </c>
      <c r="G1400" s="696">
        <f t="shared" si="30"/>
        <v>0</v>
      </c>
      <c r="H1400" s="697"/>
      <c r="I1400" s="698"/>
      <c r="J1400" s="697" t="s">
        <v>852</v>
      </c>
      <c r="M1400" s="96"/>
    </row>
    <row r="1401" spans="2:13" ht="18" customHeight="1" x14ac:dyDescent="0.25">
      <c r="B1401" s="562" t="str">
        <f>Sellersburg!B496</f>
        <v>04755349AA</v>
      </c>
      <c r="C1401" s="147">
        <f>Sellersburg!C496</f>
        <v>0</v>
      </c>
      <c r="D1401" s="147" t="str">
        <f>Sellersburg!D496</f>
        <v>Front Brake Rotor</v>
      </c>
      <c r="E1401" s="675">
        <f>Sellersburg!E496</f>
        <v>12</v>
      </c>
      <c r="F1401" s="679">
        <v>0</v>
      </c>
      <c r="G1401" s="107">
        <f t="shared" si="30"/>
        <v>0</v>
      </c>
      <c r="H1401" s="96"/>
      <c r="I1401" s="563"/>
      <c r="J1401" s="96" t="s">
        <v>852</v>
      </c>
      <c r="L1401" s="23" t="s">
        <v>1205</v>
      </c>
      <c r="M1401" s="96">
        <v>1401</v>
      </c>
    </row>
    <row r="1402" spans="2:13" ht="18" hidden="1" customHeight="1" x14ac:dyDescent="0.25">
      <c r="B1402" s="562" t="e">
        <f>Sellersburg!#REF!</f>
        <v>#REF!</v>
      </c>
      <c r="C1402" s="147" t="e">
        <f>Sellersburg!#REF!</f>
        <v>#REF!</v>
      </c>
      <c r="D1402" s="147" t="e">
        <f>Sellersburg!#REF!</f>
        <v>#REF!</v>
      </c>
      <c r="E1402" s="675" t="e">
        <f>Sellersburg!#REF!</f>
        <v>#REF!</v>
      </c>
      <c r="F1402" s="118">
        <v>0</v>
      </c>
      <c r="G1402" s="107" t="e">
        <f t="shared" si="30"/>
        <v>#REF!</v>
      </c>
      <c r="H1402" s="96"/>
      <c r="I1402" s="563"/>
      <c r="J1402" s="96" t="s">
        <v>852</v>
      </c>
      <c r="M1402" s="96"/>
    </row>
    <row r="1403" spans="2:13" ht="18" hidden="1" customHeight="1" x14ac:dyDescent="0.25">
      <c r="B1403" s="562" t="e">
        <f>Sellersburg!#REF!</f>
        <v>#REF!</v>
      </c>
      <c r="C1403" s="147" t="e">
        <f>Sellersburg!#REF!</f>
        <v>#REF!</v>
      </c>
      <c r="D1403" s="147" t="e">
        <f>Sellersburg!#REF!</f>
        <v>#REF!</v>
      </c>
      <c r="E1403" s="675" t="e">
        <f>Sellersburg!#REF!</f>
        <v>#REF!</v>
      </c>
      <c r="F1403" s="118">
        <v>619.08000000000004</v>
      </c>
      <c r="G1403" s="107" t="e">
        <f t="shared" si="30"/>
        <v>#REF!</v>
      </c>
      <c r="H1403" s="96" t="s">
        <v>9</v>
      </c>
      <c r="I1403" s="563"/>
      <c r="J1403" s="96" t="s">
        <v>852</v>
      </c>
      <c r="M1403" s="96"/>
    </row>
    <row r="1404" spans="2:13" ht="18" customHeight="1" x14ac:dyDescent="0.25">
      <c r="B1404" s="562" t="str">
        <f>Sellersburg!B497</f>
        <v>68052285AC</v>
      </c>
      <c r="C1404" s="147">
        <f>Sellersburg!C497</f>
        <v>0</v>
      </c>
      <c r="D1404" s="147" t="str">
        <f>Sellersburg!D497</f>
        <v>Intermediate Shaft</v>
      </c>
      <c r="E1404" s="675">
        <f>Sellersburg!E497</f>
        <v>1</v>
      </c>
      <c r="F1404" s="679">
        <v>0</v>
      </c>
      <c r="G1404" s="107">
        <f t="shared" si="30"/>
        <v>0</v>
      </c>
      <c r="H1404" s="96"/>
      <c r="I1404" s="563"/>
      <c r="J1404" s="96" t="s">
        <v>852</v>
      </c>
      <c r="L1404" s="23" t="s">
        <v>1205</v>
      </c>
      <c r="M1404" s="96">
        <v>1404</v>
      </c>
    </row>
    <row r="1405" spans="2:13" ht="18" customHeight="1" x14ac:dyDescent="0.25">
      <c r="B1405" s="562" t="e">
        <f>Sellersburg!#REF!</f>
        <v>#REF!</v>
      </c>
      <c r="C1405" s="147" t="e">
        <f>Sellersburg!#REF!</f>
        <v>#REF!</v>
      </c>
      <c r="D1405" s="147" t="e">
        <f>Sellersburg!#REF!</f>
        <v>#REF!</v>
      </c>
      <c r="E1405" s="675" t="e">
        <f>Sellersburg!#REF!</f>
        <v>#REF!</v>
      </c>
      <c r="F1405" s="679">
        <v>0</v>
      </c>
      <c r="G1405" s="107" t="e">
        <f t="shared" si="30"/>
        <v>#REF!</v>
      </c>
      <c r="H1405" s="96"/>
      <c r="I1405" s="563"/>
      <c r="J1405" s="96" t="s">
        <v>852</v>
      </c>
      <c r="L1405" s="23" t="s">
        <v>1205</v>
      </c>
      <c r="M1405" s="96">
        <v>1405</v>
      </c>
    </row>
    <row r="1406" spans="2:13" ht="18" customHeight="1" x14ac:dyDescent="0.25">
      <c r="B1406" s="562" t="e">
        <f>Sellersburg!#REF!</f>
        <v>#REF!</v>
      </c>
      <c r="C1406" s="147" t="e">
        <f>Sellersburg!#REF!</f>
        <v>#REF!</v>
      </c>
      <c r="D1406" s="147" t="e">
        <f>Sellersburg!#REF!</f>
        <v>#REF!</v>
      </c>
      <c r="E1406" s="675" t="e">
        <f>Sellersburg!#REF!</f>
        <v>#REF!</v>
      </c>
      <c r="F1406" s="679">
        <v>0</v>
      </c>
      <c r="G1406" s="107" t="e">
        <f t="shared" si="30"/>
        <v>#REF!</v>
      </c>
      <c r="H1406" s="96"/>
      <c r="I1406" s="563"/>
      <c r="J1406" s="96" t="s">
        <v>852</v>
      </c>
      <c r="L1406" s="23" t="s">
        <v>1205</v>
      </c>
      <c r="M1406" s="96">
        <v>1406</v>
      </c>
    </row>
    <row r="1407" spans="2:13" ht="18" customHeight="1" x14ac:dyDescent="0.25">
      <c r="B1407" s="562" t="str">
        <f>Sellersburg!B498</f>
        <v>5038501AA</v>
      </c>
      <c r="C1407" s="147">
        <f>Sellersburg!C498</f>
        <v>0</v>
      </c>
      <c r="D1407" s="147" t="str">
        <f>Sellersburg!D498</f>
        <v>Coolant Outlet Tube</v>
      </c>
      <c r="E1407" s="675">
        <f>Sellersburg!E498</f>
        <v>2</v>
      </c>
      <c r="F1407" s="679">
        <v>0</v>
      </c>
      <c r="G1407" s="107">
        <f t="shared" si="30"/>
        <v>0</v>
      </c>
      <c r="H1407" s="96"/>
      <c r="I1407" s="563"/>
      <c r="J1407" s="96" t="s">
        <v>852</v>
      </c>
      <c r="L1407" s="23" t="s">
        <v>1205</v>
      </c>
      <c r="M1407" s="96">
        <v>1407</v>
      </c>
    </row>
    <row r="1408" spans="2:13" ht="18" customHeight="1" x14ac:dyDescent="0.25">
      <c r="B1408" s="562" t="str">
        <f>Sellersburg!B499</f>
        <v>5038503AA</v>
      </c>
      <c r="C1408" s="147">
        <f>Sellersburg!C499</f>
        <v>0</v>
      </c>
      <c r="D1408" s="147" t="str">
        <f>Sellersburg!D499</f>
        <v>Coolant Inlet Tube</v>
      </c>
      <c r="E1408" s="675">
        <f>Sellersburg!E499</f>
        <v>2</v>
      </c>
      <c r="F1408" s="679">
        <v>0</v>
      </c>
      <c r="G1408" s="107">
        <f t="shared" si="30"/>
        <v>0</v>
      </c>
      <c r="H1408" s="96"/>
      <c r="I1408" s="563"/>
      <c r="J1408" s="96" t="s">
        <v>852</v>
      </c>
      <c r="L1408" s="23" t="s">
        <v>1205</v>
      </c>
      <c r="M1408" s="96">
        <v>1408</v>
      </c>
    </row>
    <row r="1409" spans="2:10" ht="18" hidden="1" customHeight="1" x14ac:dyDescent="0.25">
      <c r="B1409" s="562">
        <f>Sellersburg!B500</f>
        <v>0</v>
      </c>
      <c r="C1409" s="147">
        <f>Sellersburg!C500</f>
        <v>0</v>
      </c>
      <c r="D1409" s="147">
        <f>Sellersburg!D500</f>
        <v>0</v>
      </c>
      <c r="E1409" s="675">
        <f>Sellersburg!E500</f>
        <v>0</v>
      </c>
      <c r="F1409" s="118">
        <v>0</v>
      </c>
      <c r="G1409" s="107">
        <f t="shared" si="30"/>
        <v>0</v>
      </c>
      <c r="H1409" s="96"/>
      <c r="I1409" s="563"/>
      <c r="J1409" s="96" t="s">
        <v>852</v>
      </c>
    </row>
    <row r="1410" spans="2:10" ht="18" hidden="1" customHeight="1" x14ac:dyDescent="0.25">
      <c r="B1410" s="562">
        <f>Sellersburg!B501</f>
        <v>0</v>
      </c>
      <c r="C1410" s="147">
        <f>Sellersburg!C501</f>
        <v>0</v>
      </c>
      <c r="D1410" s="147">
        <f>Sellersburg!D501</f>
        <v>0</v>
      </c>
      <c r="E1410" s="675">
        <f>Sellersburg!E501</f>
        <v>0</v>
      </c>
      <c r="F1410" s="118">
        <v>0</v>
      </c>
      <c r="G1410" s="107">
        <f t="shared" si="30"/>
        <v>0</v>
      </c>
      <c r="H1410" s="96"/>
      <c r="I1410" s="563"/>
      <c r="J1410" s="96" t="s">
        <v>852</v>
      </c>
    </row>
    <row r="1411" spans="2:10" ht="18" hidden="1" customHeight="1" x14ac:dyDescent="0.25">
      <c r="B1411" s="562">
        <f>Sellersburg!B502</f>
        <v>0</v>
      </c>
      <c r="C1411" s="147">
        <f>Sellersburg!C502</f>
        <v>0</v>
      </c>
      <c r="D1411" s="147">
        <f>Sellersburg!D502</f>
        <v>0</v>
      </c>
      <c r="E1411" s="675">
        <f>Sellersburg!E502</f>
        <v>0</v>
      </c>
      <c r="F1411" s="118">
        <v>0</v>
      </c>
      <c r="G1411" s="107">
        <f t="shared" si="30"/>
        <v>0</v>
      </c>
      <c r="H1411" s="96"/>
      <c r="I1411" s="563"/>
      <c r="J1411" s="96" t="s">
        <v>852</v>
      </c>
    </row>
    <row r="1412" spans="2:10" ht="18" hidden="1" customHeight="1" x14ac:dyDescent="0.25">
      <c r="B1412" s="562">
        <f>Sellersburg!B503</f>
        <v>0</v>
      </c>
      <c r="C1412" s="147">
        <f>Sellersburg!C503</f>
        <v>0</v>
      </c>
      <c r="D1412" s="147">
        <f>Sellersburg!D503</f>
        <v>0</v>
      </c>
      <c r="E1412" s="675">
        <f>Sellersburg!E503</f>
        <v>0</v>
      </c>
      <c r="F1412" s="118">
        <v>0</v>
      </c>
      <c r="G1412" s="107">
        <f t="shared" si="30"/>
        <v>0</v>
      </c>
      <c r="H1412" s="96"/>
      <c r="I1412" s="563"/>
      <c r="J1412" s="96" t="s">
        <v>852</v>
      </c>
    </row>
    <row r="1413" spans="2:10" ht="18" hidden="1" customHeight="1" x14ac:dyDescent="0.25">
      <c r="B1413" s="562">
        <f>Sellersburg!B504</f>
        <v>0</v>
      </c>
      <c r="C1413" s="147">
        <f>Sellersburg!C504</f>
        <v>0</v>
      </c>
      <c r="D1413" s="147">
        <f>Sellersburg!D504</f>
        <v>0</v>
      </c>
      <c r="E1413" s="675">
        <f>Sellersburg!E504</f>
        <v>0</v>
      </c>
      <c r="F1413" s="118">
        <v>0</v>
      </c>
      <c r="G1413" s="107">
        <f t="shared" si="30"/>
        <v>0</v>
      </c>
      <c r="H1413" s="96"/>
      <c r="I1413" s="563"/>
      <c r="J1413" s="96" t="s">
        <v>852</v>
      </c>
    </row>
    <row r="1414" spans="2:10" ht="18" hidden="1" customHeight="1" x14ac:dyDescent="0.25">
      <c r="B1414" s="562">
        <f>Sellersburg!B505</f>
        <v>0</v>
      </c>
      <c r="C1414" s="147">
        <f>Sellersburg!C505</f>
        <v>0</v>
      </c>
      <c r="D1414" s="147">
        <f>Sellersburg!D505</f>
        <v>0</v>
      </c>
      <c r="E1414" s="675">
        <f>Sellersburg!E505</f>
        <v>0</v>
      </c>
      <c r="F1414" s="118">
        <v>0</v>
      </c>
      <c r="G1414" s="107">
        <f t="shared" si="30"/>
        <v>0</v>
      </c>
      <c r="H1414" s="96"/>
      <c r="I1414" s="563"/>
      <c r="J1414" s="96" t="s">
        <v>852</v>
      </c>
    </row>
    <row r="1415" spans="2:10" ht="18" hidden="1" customHeight="1" x14ac:dyDescent="0.25">
      <c r="B1415" s="562">
        <f>Sellersburg!B506</f>
        <v>0</v>
      </c>
      <c r="C1415" s="147">
        <f>Sellersburg!C506</f>
        <v>0</v>
      </c>
      <c r="D1415" s="147">
        <f>Sellersburg!D506</f>
        <v>0</v>
      </c>
      <c r="E1415" s="675">
        <f>Sellersburg!E506</f>
        <v>0</v>
      </c>
      <c r="F1415" s="118">
        <v>0</v>
      </c>
      <c r="G1415" s="107">
        <f t="shared" si="30"/>
        <v>0</v>
      </c>
      <c r="H1415" s="96"/>
      <c r="I1415" s="563"/>
      <c r="J1415" s="96" t="s">
        <v>852</v>
      </c>
    </row>
    <row r="1416" spans="2:10" ht="18" hidden="1" customHeight="1" x14ac:dyDescent="0.25">
      <c r="B1416" s="562">
        <f>Sellersburg!B507</f>
        <v>0</v>
      </c>
      <c r="C1416" s="147">
        <f>Sellersburg!C507</f>
        <v>0</v>
      </c>
      <c r="D1416" s="147">
        <f>Sellersburg!D507</f>
        <v>0</v>
      </c>
      <c r="E1416" s="675">
        <f>Sellersburg!E507</f>
        <v>0</v>
      </c>
      <c r="F1416" s="118">
        <v>0</v>
      </c>
      <c r="G1416" s="107">
        <f t="shared" si="30"/>
        <v>0</v>
      </c>
      <c r="H1416" s="96"/>
      <c r="I1416" s="563"/>
      <c r="J1416" s="96" t="s">
        <v>852</v>
      </c>
    </row>
    <row r="1417" spans="2:10" ht="18" hidden="1" customHeight="1" x14ac:dyDescent="0.25">
      <c r="B1417" s="562">
        <f>Sellersburg!B508</f>
        <v>0</v>
      </c>
      <c r="C1417" s="147">
        <f>Sellersburg!C508</f>
        <v>0</v>
      </c>
      <c r="D1417" s="147">
        <f>Sellersburg!D508</f>
        <v>0</v>
      </c>
      <c r="E1417" s="675">
        <f>Sellersburg!E508</f>
        <v>0</v>
      </c>
      <c r="F1417" s="118">
        <v>0</v>
      </c>
      <c r="G1417" s="107">
        <f t="shared" ref="G1417:G1480" si="31">PRODUCT(E1417,F1417)</f>
        <v>0</v>
      </c>
      <c r="H1417" s="96"/>
      <c r="I1417" s="563"/>
      <c r="J1417" s="96" t="s">
        <v>852</v>
      </c>
    </row>
    <row r="1418" spans="2:10" ht="18" hidden="1" customHeight="1" x14ac:dyDescent="0.25">
      <c r="B1418" s="562">
        <f>Sellersburg!B509</f>
        <v>0</v>
      </c>
      <c r="C1418" s="147">
        <f>Sellersburg!C509</f>
        <v>0</v>
      </c>
      <c r="D1418" s="147">
        <f>Sellersburg!D509</f>
        <v>0</v>
      </c>
      <c r="E1418" s="675">
        <f>Sellersburg!E509</f>
        <v>0</v>
      </c>
      <c r="F1418" s="118">
        <v>0</v>
      </c>
      <c r="G1418" s="107">
        <f t="shared" si="31"/>
        <v>0</v>
      </c>
      <c r="H1418" s="96"/>
      <c r="I1418" s="563"/>
      <c r="J1418" s="96" t="s">
        <v>852</v>
      </c>
    </row>
    <row r="1419" spans="2:10" ht="18" hidden="1" customHeight="1" x14ac:dyDescent="0.25">
      <c r="B1419" s="562">
        <f>Sellersburg!B510</f>
        <v>0</v>
      </c>
      <c r="C1419" s="147">
        <f>Sellersburg!C510</f>
        <v>0</v>
      </c>
      <c r="D1419" s="147">
        <f>Sellersburg!D510</f>
        <v>0</v>
      </c>
      <c r="E1419" s="675">
        <f>Sellersburg!E510</f>
        <v>0</v>
      </c>
      <c r="F1419" s="118">
        <v>0</v>
      </c>
      <c r="G1419" s="107">
        <f t="shared" si="31"/>
        <v>0</v>
      </c>
      <c r="H1419" s="96"/>
      <c r="I1419" s="563"/>
      <c r="J1419" s="96" t="s">
        <v>852</v>
      </c>
    </row>
    <row r="1420" spans="2:10" ht="18" hidden="1" customHeight="1" x14ac:dyDescent="0.25">
      <c r="B1420" s="562">
        <f>Sellersburg!B511</f>
        <v>0</v>
      </c>
      <c r="C1420" s="147">
        <f>Sellersburg!C511</f>
        <v>0</v>
      </c>
      <c r="D1420" s="147">
        <f>Sellersburg!D511</f>
        <v>0</v>
      </c>
      <c r="E1420" s="675">
        <f>Sellersburg!E511</f>
        <v>0</v>
      </c>
      <c r="F1420" s="118">
        <v>0</v>
      </c>
      <c r="G1420" s="107">
        <f t="shared" si="31"/>
        <v>0</v>
      </c>
      <c r="H1420" s="96"/>
      <c r="I1420" s="563"/>
      <c r="J1420" s="96" t="s">
        <v>852</v>
      </c>
    </row>
    <row r="1421" spans="2:10" ht="18" hidden="1" customHeight="1" x14ac:dyDescent="0.25">
      <c r="B1421" s="562">
        <f>Sellersburg!B512</f>
        <v>0</v>
      </c>
      <c r="C1421" s="147">
        <f>Sellersburg!C512</f>
        <v>0</v>
      </c>
      <c r="D1421" s="147">
        <f>Sellersburg!D512</f>
        <v>0</v>
      </c>
      <c r="E1421" s="675">
        <f>Sellersburg!E512</f>
        <v>0</v>
      </c>
      <c r="F1421" s="118">
        <v>0</v>
      </c>
      <c r="G1421" s="107">
        <f t="shared" si="31"/>
        <v>0</v>
      </c>
      <c r="H1421" s="96"/>
      <c r="I1421" s="563"/>
      <c r="J1421" s="96" t="s">
        <v>852</v>
      </c>
    </row>
    <row r="1422" spans="2:10" ht="18" hidden="1" customHeight="1" x14ac:dyDescent="0.25">
      <c r="B1422" s="562">
        <f>Sellersburg!B513</f>
        <v>0</v>
      </c>
      <c r="C1422" s="147">
        <f>Sellersburg!C513</f>
        <v>0</v>
      </c>
      <c r="D1422" s="147">
        <f>Sellersburg!D513</f>
        <v>0</v>
      </c>
      <c r="E1422" s="675">
        <f>Sellersburg!E513</f>
        <v>0</v>
      </c>
      <c r="F1422" s="118">
        <v>0</v>
      </c>
      <c r="G1422" s="107">
        <f t="shared" si="31"/>
        <v>0</v>
      </c>
      <c r="H1422" s="96"/>
      <c r="I1422" s="563"/>
      <c r="J1422" s="96" t="s">
        <v>852</v>
      </c>
    </row>
    <row r="1423" spans="2:10" ht="18" hidden="1" customHeight="1" x14ac:dyDescent="0.25">
      <c r="B1423" s="562">
        <f>Sellersburg!B514</f>
        <v>0</v>
      </c>
      <c r="C1423" s="147">
        <f>Sellersburg!C514</f>
        <v>0</v>
      </c>
      <c r="D1423" s="147">
        <f>Sellersburg!D514</f>
        <v>0</v>
      </c>
      <c r="E1423" s="675">
        <f>Sellersburg!E514</f>
        <v>0</v>
      </c>
      <c r="F1423" s="118">
        <v>0</v>
      </c>
      <c r="G1423" s="107">
        <f t="shared" si="31"/>
        <v>0</v>
      </c>
      <c r="H1423" s="96"/>
      <c r="I1423" s="563"/>
      <c r="J1423" s="96" t="s">
        <v>852</v>
      </c>
    </row>
    <row r="1424" spans="2:10" ht="18" hidden="1" customHeight="1" x14ac:dyDescent="0.25">
      <c r="B1424" s="562">
        <f>Sellersburg!B515</f>
        <v>0</v>
      </c>
      <c r="C1424" s="147">
        <f>Sellersburg!C515</f>
        <v>0</v>
      </c>
      <c r="D1424" s="147">
        <f>Sellersburg!D515</f>
        <v>0</v>
      </c>
      <c r="E1424" s="675">
        <f>Sellersburg!E515</f>
        <v>0</v>
      </c>
      <c r="F1424" s="118">
        <v>0</v>
      </c>
      <c r="G1424" s="107">
        <f t="shared" si="31"/>
        <v>0</v>
      </c>
      <c r="H1424" s="96"/>
      <c r="I1424" s="563"/>
      <c r="J1424" s="96" t="s">
        <v>852</v>
      </c>
    </row>
    <row r="1425" spans="2:10" ht="18" hidden="1" customHeight="1" x14ac:dyDescent="0.25">
      <c r="B1425" s="562">
        <f>Sellersburg!B516</f>
        <v>0</v>
      </c>
      <c r="C1425" s="147">
        <f>Sellersburg!C516</f>
        <v>0</v>
      </c>
      <c r="D1425" s="147">
        <f>Sellersburg!D516</f>
        <v>0</v>
      </c>
      <c r="E1425" s="675">
        <f>Sellersburg!E516</f>
        <v>0</v>
      </c>
      <c r="F1425" s="118">
        <v>0</v>
      </c>
      <c r="G1425" s="107">
        <f t="shared" si="31"/>
        <v>0</v>
      </c>
      <c r="H1425" s="96"/>
      <c r="I1425" s="563"/>
      <c r="J1425" s="96" t="s">
        <v>852</v>
      </c>
    </row>
    <row r="1426" spans="2:10" ht="18" hidden="1" customHeight="1" x14ac:dyDescent="0.25">
      <c r="B1426" s="562">
        <f>Sellersburg!B517</f>
        <v>0</v>
      </c>
      <c r="C1426" s="147">
        <f>Sellersburg!C517</f>
        <v>0</v>
      </c>
      <c r="D1426" s="147">
        <f>Sellersburg!D517</f>
        <v>0</v>
      </c>
      <c r="E1426" s="675">
        <f>Sellersburg!E517</f>
        <v>0</v>
      </c>
      <c r="F1426" s="118">
        <v>0</v>
      </c>
      <c r="G1426" s="107">
        <f t="shared" si="31"/>
        <v>0</v>
      </c>
      <c r="H1426" s="96"/>
      <c r="I1426" s="563"/>
      <c r="J1426" s="96" t="s">
        <v>852</v>
      </c>
    </row>
    <row r="1427" spans="2:10" ht="18" hidden="1" customHeight="1" x14ac:dyDescent="0.25">
      <c r="B1427" s="562">
        <f>Sellersburg!B518</f>
        <v>0</v>
      </c>
      <c r="C1427" s="147">
        <f>Sellersburg!C518</f>
        <v>0</v>
      </c>
      <c r="D1427" s="147">
        <f>Sellersburg!D518</f>
        <v>0</v>
      </c>
      <c r="E1427" s="675">
        <f>Sellersburg!E518</f>
        <v>0</v>
      </c>
      <c r="F1427" s="118">
        <v>0</v>
      </c>
      <c r="G1427" s="107">
        <f t="shared" si="31"/>
        <v>0</v>
      </c>
      <c r="H1427" s="96"/>
      <c r="I1427" s="563"/>
      <c r="J1427" s="96" t="s">
        <v>852</v>
      </c>
    </row>
    <row r="1428" spans="2:10" ht="18" hidden="1" customHeight="1" x14ac:dyDescent="0.25">
      <c r="B1428" s="562">
        <f>Sellersburg!B519</f>
        <v>0</v>
      </c>
      <c r="C1428" s="147">
        <f>Sellersburg!C519</f>
        <v>0</v>
      </c>
      <c r="D1428" s="147">
        <f>Sellersburg!D519</f>
        <v>0</v>
      </c>
      <c r="E1428" s="675">
        <f>Sellersburg!E519</f>
        <v>0</v>
      </c>
      <c r="F1428" s="118">
        <v>0</v>
      </c>
      <c r="G1428" s="107">
        <f t="shared" si="31"/>
        <v>0</v>
      </c>
      <c r="H1428" s="96"/>
      <c r="I1428" s="563"/>
      <c r="J1428" s="96" t="s">
        <v>852</v>
      </c>
    </row>
    <row r="1429" spans="2:10" ht="18" hidden="1" customHeight="1" x14ac:dyDescent="0.25">
      <c r="B1429" s="562">
        <f>Sellersburg!B520</f>
        <v>0</v>
      </c>
      <c r="C1429" s="147">
        <f>Sellersburg!C520</f>
        <v>0</v>
      </c>
      <c r="D1429" s="147">
        <f>Sellersburg!D520</f>
        <v>0</v>
      </c>
      <c r="E1429" s="675">
        <f>Sellersburg!E520</f>
        <v>0</v>
      </c>
      <c r="F1429" s="118">
        <v>0</v>
      </c>
      <c r="G1429" s="107">
        <f t="shared" si="31"/>
        <v>0</v>
      </c>
      <c r="H1429" s="96"/>
      <c r="I1429" s="563"/>
      <c r="J1429" s="96" t="s">
        <v>852</v>
      </c>
    </row>
    <row r="1430" spans="2:10" ht="18" hidden="1" customHeight="1" x14ac:dyDescent="0.25">
      <c r="B1430" s="562">
        <f>Sellersburg!B521</f>
        <v>0</v>
      </c>
      <c r="C1430" s="147">
        <f>Sellersburg!C521</f>
        <v>0</v>
      </c>
      <c r="D1430" s="147">
        <f>Sellersburg!D521</f>
        <v>0</v>
      </c>
      <c r="E1430" s="675">
        <f>Sellersburg!E521</f>
        <v>0</v>
      </c>
      <c r="F1430" s="118">
        <v>0</v>
      </c>
      <c r="G1430" s="107">
        <f t="shared" si="31"/>
        <v>0</v>
      </c>
      <c r="H1430" s="96"/>
      <c r="I1430" s="563"/>
      <c r="J1430" s="96" t="s">
        <v>852</v>
      </c>
    </row>
    <row r="1431" spans="2:10" ht="18" hidden="1" customHeight="1" x14ac:dyDescent="0.25">
      <c r="B1431" s="562">
        <f>Sellersburg!B522</f>
        <v>0</v>
      </c>
      <c r="C1431" s="147">
        <f>Sellersburg!C522</f>
        <v>0</v>
      </c>
      <c r="D1431" s="147">
        <f>Sellersburg!D522</f>
        <v>0</v>
      </c>
      <c r="E1431" s="675">
        <f>Sellersburg!E522</f>
        <v>0</v>
      </c>
      <c r="F1431" s="118">
        <v>0</v>
      </c>
      <c r="G1431" s="107">
        <f t="shared" si="31"/>
        <v>0</v>
      </c>
      <c r="H1431" s="96"/>
      <c r="I1431" s="563"/>
      <c r="J1431" s="96" t="s">
        <v>852</v>
      </c>
    </row>
    <row r="1432" spans="2:10" ht="18" hidden="1" customHeight="1" x14ac:dyDescent="0.25">
      <c r="B1432" s="562">
        <f>Sellersburg!B523</f>
        <v>0</v>
      </c>
      <c r="C1432" s="147">
        <f>Sellersburg!C523</f>
        <v>0</v>
      </c>
      <c r="D1432" s="147">
        <f>Sellersburg!D523</f>
        <v>0</v>
      </c>
      <c r="E1432" s="675">
        <f>Sellersburg!E523</f>
        <v>0</v>
      </c>
      <c r="F1432" s="118">
        <v>0</v>
      </c>
      <c r="G1432" s="107">
        <f t="shared" si="31"/>
        <v>0</v>
      </c>
      <c r="H1432" s="96"/>
      <c r="I1432" s="563"/>
      <c r="J1432" s="96" t="s">
        <v>852</v>
      </c>
    </row>
    <row r="1433" spans="2:10" ht="18" hidden="1" customHeight="1" x14ac:dyDescent="0.25">
      <c r="B1433" s="562">
        <f>Sellersburg!B524</f>
        <v>0</v>
      </c>
      <c r="C1433" s="147">
        <f>Sellersburg!C524</f>
        <v>0</v>
      </c>
      <c r="D1433" s="147">
        <f>Sellersburg!D524</f>
        <v>0</v>
      </c>
      <c r="E1433" s="675">
        <f>Sellersburg!E524</f>
        <v>0</v>
      </c>
      <c r="F1433" s="118">
        <v>0</v>
      </c>
      <c r="G1433" s="107">
        <f t="shared" si="31"/>
        <v>0</v>
      </c>
      <c r="H1433" s="96"/>
      <c r="I1433" s="563"/>
      <c r="J1433" s="96" t="s">
        <v>852</v>
      </c>
    </row>
    <row r="1434" spans="2:10" ht="18" hidden="1" customHeight="1" x14ac:dyDescent="0.25">
      <c r="B1434" s="562">
        <f>Sellersburg!B525</f>
        <v>0</v>
      </c>
      <c r="C1434" s="147">
        <f>Sellersburg!C525</f>
        <v>0</v>
      </c>
      <c r="D1434" s="147">
        <f>Sellersburg!D525</f>
        <v>0</v>
      </c>
      <c r="E1434" s="675">
        <f>Sellersburg!E525</f>
        <v>0</v>
      </c>
      <c r="F1434" s="118">
        <v>0</v>
      </c>
      <c r="G1434" s="107">
        <f t="shared" si="31"/>
        <v>0</v>
      </c>
      <c r="H1434" s="96"/>
      <c r="I1434" s="563"/>
      <c r="J1434" s="96" t="s">
        <v>852</v>
      </c>
    </row>
    <row r="1435" spans="2:10" ht="18" hidden="1" customHeight="1" x14ac:dyDescent="0.25">
      <c r="B1435" s="562">
        <f>Sellersburg!B526</f>
        <v>0</v>
      </c>
      <c r="C1435" s="147">
        <f>Sellersburg!C526</f>
        <v>0</v>
      </c>
      <c r="D1435" s="147">
        <f>Sellersburg!D526</f>
        <v>0</v>
      </c>
      <c r="E1435" s="675">
        <f>Sellersburg!E526</f>
        <v>0</v>
      </c>
      <c r="F1435" s="118">
        <v>0</v>
      </c>
      <c r="G1435" s="107">
        <f t="shared" si="31"/>
        <v>0</v>
      </c>
      <c r="H1435" s="96"/>
      <c r="I1435" s="563"/>
      <c r="J1435" s="96" t="s">
        <v>852</v>
      </c>
    </row>
    <row r="1436" spans="2:10" ht="18" hidden="1" customHeight="1" x14ac:dyDescent="0.25">
      <c r="B1436" s="562">
        <f>Sellersburg!B527</f>
        <v>0</v>
      </c>
      <c r="C1436" s="147">
        <f>Sellersburg!C527</f>
        <v>0</v>
      </c>
      <c r="D1436" s="147">
        <f>Sellersburg!D527</f>
        <v>0</v>
      </c>
      <c r="E1436" s="675">
        <f>Sellersburg!E527</f>
        <v>0</v>
      </c>
      <c r="F1436" s="118">
        <v>0</v>
      </c>
      <c r="G1436" s="107">
        <f t="shared" si="31"/>
        <v>0</v>
      </c>
      <c r="H1436" s="96"/>
      <c r="I1436" s="563"/>
      <c r="J1436" s="96" t="s">
        <v>852</v>
      </c>
    </row>
    <row r="1437" spans="2:10" ht="18" hidden="1" customHeight="1" x14ac:dyDescent="0.25">
      <c r="B1437" s="562">
        <f>Sellersburg!B528</f>
        <v>0</v>
      </c>
      <c r="C1437" s="147">
        <f>Sellersburg!C528</f>
        <v>0</v>
      </c>
      <c r="D1437" s="147">
        <f>Sellersburg!D528</f>
        <v>0</v>
      </c>
      <c r="E1437" s="675">
        <f>Sellersburg!E528</f>
        <v>0</v>
      </c>
      <c r="F1437" s="118">
        <v>0</v>
      </c>
      <c r="G1437" s="107">
        <f t="shared" si="31"/>
        <v>0</v>
      </c>
      <c r="H1437" s="96"/>
      <c r="I1437" s="563"/>
      <c r="J1437" s="96" t="s">
        <v>852</v>
      </c>
    </row>
    <row r="1438" spans="2:10" ht="18" hidden="1" customHeight="1" x14ac:dyDescent="0.25">
      <c r="B1438" s="562">
        <f>Sellersburg!B529</f>
        <v>0</v>
      </c>
      <c r="C1438" s="147">
        <f>Sellersburg!C529</f>
        <v>0</v>
      </c>
      <c r="D1438" s="147">
        <f>Sellersburg!D529</f>
        <v>0</v>
      </c>
      <c r="E1438" s="675">
        <f>Sellersburg!E529</f>
        <v>0</v>
      </c>
      <c r="F1438" s="118">
        <v>0</v>
      </c>
      <c r="G1438" s="107">
        <f t="shared" si="31"/>
        <v>0</v>
      </c>
      <c r="H1438" s="96"/>
      <c r="I1438" s="563"/>
      <c r="J1438" s="96" t="s">
        <v>852</v>
      </c>
    </row>
    <row r="1439" spans="2:10" ht="18" hidden="1" customHeight="1" x14ac:dyDescent="0.25">
      <c r="B1439" s="562">
        <f>Sellersburg!B530</f>
        <v>0</v>
      </c>
      <c r="C1439" s="147">
        <f>Sellersburg!C530</f>
        <v>0</v>
      </c>
      <c r="D1439" s="147">
        <f>Sellersburg!D530</f>
        <v>0</v>
      </c>
      <c r="E1439" s="675">
        <f>Sellersburg!E530</f>
        <v>0</v>
      </c>
      <c r="F1439" s="118">
        <v>0</v>
      </c>
      <c r="G1439" s="107">
        <f t="shared" si="31"/>
        <v>0</v>
      </c>
      <c r="H1439" s="96"/>
      <c r="I1439" s="563"/>
      <c r="J1439" s="96" t="s">
        <v>852</v>
      </c>
    </row>
    <row r="1440" spans="2:10" ht="18" hidden="1" customHeight="1" x14ac:dyDescent="0.25">
      <c r="B1440" s="562">
        <f>Sellersburg!B531</f>
        <v>0</v>
      </c>
      <c r="C1440" s="147">
        <f>Sellersburg!C531</f>
        <v>0</v>
      </c>
      <c r="D1440" s="147">
        <f>Sellersburg!D531</f>
        <v>0</v>
      </c>
      <c r="E1440" s="675">
        <f>Sellersburg!E531</f>
        <v>0</v>
      </c>
      <c r="F1440" s="118">
        <v>0</v>
      </c>
      <c r="G1440" s="107">
        <f t="shared" si="31"/>
        <v>0</v>
      </c>
      <c r="H1440" s="96"/>
      <c r="I1440" s="563"/>
      <c r="J1440" s="96" t="s">
        <v>852</v>
      </c>
    </row>
    <row r="1441" spans="2:10" ht="18" hidden="1" customHeight="1" x14ac:dyDescent="0.25">
      <c r="B1441" s="562">
        <f>Sellersburg!B532</f>
        <v>0</v>
      </c>
      <c r="C1441" s="147">
        <f>Sellersburg!C532</f>
        <v>0</v>
      </c>
      <c r="D1441" s="147">
        <f>Sellersburg!D532</f>
        <v>0</v>
      </c>
      <c r="E1441" s="675">
        <f>Sellersburg!E532</f>
        <v>0</v>
      </c>
      <c r="F1441" s="118">
        <v>0</v>
      </c>
      <c r="G1441" s="107">
        <f t="shared" si="31"/>
        <v>0</v>
      </c>
      <c r="H1441" s="96"/>
      <c r="I1441" s="563"/>
      <c r="J1441" s="96" t="s">
        <v>852</v>
      </c>
    </row>
    <row r="1442" spans="2:10" ht="18" hidden="1" customHeight="1" x14ac:dyDescent="0.25">
      <c r="B1442" s="562">
        <f>Sellersburg!B533</f>
        <v>0</v>
      </c>
      <c r="C1442" s="147">
        <f>Sellersburg!C533</f>
        <v>0</v>
      </c>
      <c r="D1442" s="147">
        <f>Sellersburg!D533</f>
        <v>0</v>
      </c>
      <c r="E1442" s="675">
        <f>Sellersburg!E533</f>
        <v>0</v>
      </c>
      <c r="F1442" s="118">
        <v>0</v>
      </c>
      <c r="G1442" s="107">
        <f t="shared" si="31"/>
        <v>0</v>
      </c>
      <c r="H1442" s="96"/>
      <c r="I1442" s="563"/>
      <c r="J1442" s="96" t="s">
        <v>852</v>
      </c>
    </row>
    <row r="1443" spans="2:10" ht="18" hidden="1" customHeight="1" x14ac:dyDescent="0.25">
      <c r="B1443" s="562">
        <f>Sellersburg!B534</f>
        <v>0</v>
      </c>
      <c r="C1443" s="147">
        <f>Sellersburg!C534</f>
        <v>0</v>
      </c>
      <c r="D1443" s="147">
        <f>Sellersburg!D534</f>
        <v>0</v>
      </c>
      <c r="E1443" s="675">
        <f>Sellersburg!E534</f>
        <v>0</v>
      </c>
      <c r="F1443" s="118">
        <v>0</v>
      </c>
      <c r="G1443" s="107">
        <f t="shared" si="31"/>
        <v>0</v>
      </c>
      <c r="H1443" s="96"/>
      <c r="I1443" s="563"/>
      <c r="J1443" s="96" t="s">
        <v>852</v>
      </c>
    </row>
    <row r="1444" spans="2:10" ht="18" hidden="1" customHeight="1" x14ac:dyDescent="0.25">
      <c r="B1444" s="562">
        <f>Sellersburg!B535</f>
        <v>0</v>
      </c>
      <c r="C1444" s="147">
        <f>Sellersburg!C535</f>
        <v>0</v>
      </c>
      <c r="D1444" s="147">
        <f>Sellersburg!D535</f>
        <v>0</v>
      </c>
      <c r="E1444" s="675">
        <f>Sellersburg!E535</f>
        <v>0</v>
      </c>
      <c r="F1444" s="118">
        <v>0</v>
      </c>
      <c r="G1444" s="107">
        <f t="shared" si="31"/>
        <v>0</v>
      </c>
      <c r="H1444" s="96"/>
      <c r="I1444" s="563"/>
      <c r="J1444" s="96" t="s">
        <v>852</v>
      </c>
    </row>
    <row r="1445" spans="2:10" ht="18" hidden="1" customHeight="1" x14ac:dyDescent="0.25">
      <c r="B1445" s="562">
        <f>Sellersburg!B536</f>
        <v>0</v>
      </c>
      <c r="C1445" s="147">
        <f>Sellersburg!C536</f>
        <v>0</v>
      </c>
      <c r="D1445" s="147">
        <f>Sellersburg!D536</f>
        <v>0</v>
      </c>
      <c r="E1445" s="675">
        <f>Sellersburg!E536</f>
        <v>0</v>
      </c>
      <c r="F1445" s="118">
        <v>0</v>
      </c>
      <c r="G1445" s="107">
        <f t="shared" si="31"/>
        <v>0</v>
      </c>
      <c r="H1445" s="96"/>
      <c r="I1445" s="563"/>
      <c r="J1445" s="96" t="s">
        <v>852</v>
      </c>
    </row>
    <row r="1446" spans="2:10" ht="18" hidden="1" customHeight="1" x14ac:dyDescent="0.25">
      <c r="B1446" s="562">
        <f>Sellersburg!B537</f>
        <v>0</v>
      </c>
      <c r="C1446" s="147">
        <f>Sellersburg!C537</f>
        <v>0</v>
      </c>
      <c r="D1446" s="147">
        <f>Sellersburg!D537</f>
        <v>0</v>
      </c>
      <c r="E1446" s="675">
        <f>Sellersburg!E537</f>
        <v>0</v>
      </c>
      <c r="F1446" s="118">
        <v>0</v>
      </c>
      <c r="G1446" s="107">
        <f t="shared" si="31"/>
        <v>0</v>
      </c>
      <c r="H1446" s="96"/>
      <c r="I1446" s="563"/>
      <c r="J1446" s="96" t="s">
        <v>852</v>
      </c>
    </row>
    <row r="1447" spans="2:10" ht="18" hidden="1" customHeight="1" x14ac:dyDescent="0.25">
      <c r="B1447" s="562">
        <f>Sellersburg!B538</f>
        <v>0</v>
      </c>
      <c r="C1447" s="147">
        <f>Sellersburg!C538</f>
        <v>0</v>
      </c>
      <c r="D1447" s="147">
        <f>Sellersburg!D538</f>
        <v>0</v>
      </c>
      <c r="E1447" s="675">
        <f>Sellersburg!E538</f>
        <v>0</v>
      </c>
      <c r="F1447" s="118">
        <v>0</v>
      </c>
      <c r="G1447" s="107">
        <f t="shared" si="31"/>
        <v>0</v>
      </c>
      <c r="H1447" s="96"/>
      <c r="I1447" s="563"/>
      <c r="J1447" s="96" t="s">
        <v>852</v>
      </c>
    </row>
    <row r="1448" spans="2:10" ht="18" hidden="1" customHeight="1" x14ac:dyDescent="0.25">
      <c r="B1448" s="562">
        <f>Sellersburg!B539</f>
        <v>0</v>
      </c>
      <c r="C1448" s="147">
        <f>Sellersburg!C539</f>
        <v>0</v>
      </c>
      <c r="D1448" s="147">
        <f>Sellersburg!D539</f>
        <v>0</v>
      </c>
      <c r="E1448" s="675">
        <f>Sellersburg!E539</f>
        <v>0</v>
      </c>
      <c r="F1448" s="118">
        <v>0</v>
      </c>
      <c r="G1448" s="107">
        <f t="shared" si="31"/>
        <v>0</v>
      </c>
      <c r="H1448" s="96"/>
      <c r="I1448" s="563"/>
      <c r="J1448" s="96" t="s">
        <v>852</v>
      </c>
    </row>
    <row r="1449" spans="2:10" ht="18" hidden="1" customHeight="1" x14ac:dyDescent="0.25">
      <c r="B1449" s="562">
        <f>Sellersburg!B540</f>
        <v>0</v>
      </c>
      <c r="C1449" s="147">
        <f>Sellersburg!C540</f>
        <v>0</v>
      </c>
      <c r="D1449" s="147">
        <f>Sellersburg!D540</f>
        <v>0</v>
      </c>
      <c r="E1449" s="675">
        <f>Sellersburg!E540</f>
        <v>0</v>
      </c>
      <c r="F1449" s="118">
        <v>0</v>
      </c>
      <c r="G1449" s="107">
        <f t="shared" si="31"/>
        <v>0</v>
      </c>
      <c r="H1449" s="96"/>
      <c r="I1449" s="563"/>
      <c r="J1449" s="96" t="s">
        <v>852</v>
      </c>
    </row>
    <row r="1450" spans="2:10" ht="18" hidden="1" customHeight="1" x14ac:dyDescent="0.25">
      <c r="B1450" s="562">
        <f>Sellersburg!B541</f>
        <v>0</v>
      </c>
      <c r="C1450" s="147">
        <f>Sellersburg!C541</f>
        <v>0</v>
      </c>
      <c r="D1450" s="147">
        <f>Sellersburg!D541</f>
        <v>0</v>
      </c>
      <c r="E1450" s="675">
        <f>Sellersburg!E541</f>
        <v>0</v>
      </c>
      <c r="F1450" s="118">
        <v>0</v>
      </c>
      <c r="G1450" s="107">
        <f t="shared" si="31"/>
        <v>0</v>
      </c>
      <c r="H1450" s="96"/>
      <c r="I1450" s="563"/>
      <c r="J1450" s="96" t="s">
        <v>852</v>
      </c>
    </row>
    <row r="1451" spans="2:10" ht="18" hidden="1" customHeight="1" x14ac:dyDescent="0.25">
      <c r="B1451" s="562">
        <f>Sellersburg!B542</f>
        <v>0</v>
      </c>
      <c r="C1451" s="147">
        <f>Sellersburg!C542</f>
        <v>0</v>
      </c>
      <c r="D1451" s="147">
        <f>Sellersburg!D542</f>
        <v>0</v>
      </c>
      <c r="E1451" s="675">
        <f>Sellersburg!E542</f>
        <v>0</v>
      </c>
      <c r="F1451" s="118">
        <v>0</v>
      </c>
      <c r="G1451" s="107">
        <f t="shared" si="31"/>
        <v>0</v>
      </c>
      <c r="H1451" s="96"/>
      <c r="I1451" s="563"/>
      <c r="J1451" s="96" t="s">
        <v>852</v>
      </c>
    </row>
    <row r="1452" spans="2:10" ht="18" hidden="1" customHeight="1" x14ac:dyDescent="0.25">
      <c r="B1452" s="562">
        <f>Sellersburg!B543</f>
        <v>0</v>
      </c>
      <c r="C1452" s="147">
        <f>Sellersburg!C543</f>
        <v>0</v>
      </c>
      <c r="D1452" s="147">
        <f>Sellersburg!D543</f>
        <v>0</v>
      </c>
      <c r="E1452" s="675">
        <f>Sellersburg!E543</f>
        <v>0</v>
      </c>
      <c r="F1452" s="118">
        <v>0</v>
      </c>
      <c r="G1452" s="107">
        <f t="shared" si="31"/>
        <v>0</v>
      </c>
      <c r="H1452" s="96"/>
      <c r="I1452" s="563"/>
      <c r="J1452" s="96" t="s">
        <v>852</v>
      </c>
    </row>
    <row r="1453" spans="2:10" ht="18" hidden="1" customHeight="1" x14ac:dyDescent="0.25">
      <c r="B1453" s="562">
        <f>Sellersburg!B544</f>
        <v>0</v>
      </c>
      <c r="C1453" s="147">
        <f>Sellersburg!C544</f>
        <v>0</v>
      </c>
      <c r="D1453" s="147">
        <f>Sellersburg!D544</f>
        <v>0</v>
      </c>
      <c r="E1453" s="675">
        <f>Sellersburg!E544</f>
        <v>0</v>
      </c>
      <c r="F1453" s="118">
        <v>0</v>
      </c>
      <c r="G1453" s="107">
        <f t="shared" si="31"/>
        <v>0</v>
      </c>
      <c r="H1453" s="96"/>
      <c r="I1453" s="563"/>
      <c r="J1453" s="96" t="s">
        <v>852</v>
      </c>
    </row>
    <row r="1454" spans="2:10" ht="18" hidden="1" customHeight="1" x14ac:dyDescent="0.25">
      <c r="B1454" s="562">
        <f>Sellersburg!B545</f>
        <v>0</v>
      </c>
      <c r="C1454" s="147">
        <f>Sellersburg!C545</f>
        <v>0</v>
      </c>
      <c r="D1454" s="147">
        <f>Sellersburg!D545</f>
        <v>0</v>
      </c>
      <c r="E1454" s="675">
        <f>Sellersburg!E545</f>
        <v>0</v>
      </c>
      <c r="F1454" s="118">
        <v>0</v>
      </c>
      <c r="G1454" s="107">
        <f t="shared" si="31"/>
        <v>0</v>
      </c>
      <c r="H1454" s="96"/>
      <c r="I1454" s="563"/>
      <c r="J1454" s="96" t="s">
        <v>852</v>
      </c>
    </row>
    <row r="1455" spans="2:10" ht="18" hidden="1" customHeight="1" x14ac:dyDescent="0.25">
      <c r="B1455" s="562">
        <f>Sellersburg!B546</f>
        <v>0</v>
      </c>
      <c r="C1455" s="147">
        <f>Sellersburg!C546</f>
        <v>0</v>
      </c>
      <c r="D1455" s="147">
        <f>Sellersburg!D546</f>
        <v>0</v>
      </c>
      <c r="E1455" s="675">
        <f>Sellersburg!E546</f>
        <v>0</v>
      </c>
      <c r="F1455" s="118">
        <v>0</v>
      </c>
      <c r="G1455" s="107">
        <f t="shared" si="31"/>
        <v>0</v>
      </c>
      <c r="H1455" s="96"/>
      <c r="I1455" s="563"/>
      <c r="J1455" s="96" t="s">
        <v>852</v>
      </c>
    </row>
    <row r="1456" spans="2:10" ht="18" hidden="1" customHeight="1" x14ac:dyDescent="0.25">
      <c r="B1456" s="562">
        <f>Sellersburg!B547</f>
        <v>0</v>
      </c>
      <c r="C1456" s="147">
        <f>Sellersburg!C547</f>
        <v>0</v>
      </c>
      <c r="D1456" s="147">
        <f>Sellersburg!D547</f>
        <v>0</v>
      </c>
      <c r="E1456" s="675">
        <f>Sellersburg!E547</f>
        <v>0</v>
      </c>
      <c r="F1456" s="118">
        <v>0</v>
      </c>
      <c r="G1456" s="107">
        <f t="shared" si="31"/>
        <v>0</v>
      </c>
      <c r="H1456" s="96"/>
      <c r="I1456" s="563"/>
      <c r="J1456" s="96" t="s">
        <v>852</v>
      </c>
    </row>
    <row r="1457" spans="2:10" ht="18" hidden="1" customHeight="1" x14ac:dyDescent="0.25">
      <c r="B1457" s="562">
        <f>Sellersburg!B548</f>
        <v>0</v>
      </c>
      <c r="C1457" s="147">
        <f>Sellersburg!C548</f>
        <v>0</v>
      </c>
      <c r="D1457" s="147">
        <f>Sellersburg!D548</f>
        <v>0</v>
      </c>
      <c r="E1457" s="675">
        <f>Sellersburg!E548</f>
        <v>0</v>
      </c>
      <c r="F1457" s="118">
        <v>0</v>
      </c>
      <c r="G1457" s="107">
        <f t="shared" si="31"/>
        <v>0</v>
      </c>
      <c r="H1457" s="96"/>
      <c r="I1457" s="563"/>
      <c r="J1457" s="96" t="s">
        <v>852</v>
      </c>
    </row>
    <row r="1458" spans="2:10" ht="18" hidden="1" customHeight="1" x14ac:dyDescent="0.25">
      <c r="B1458" s="562">
        <f>Sellersburg!B549</f>
        <v>0</v>
      </c>
      <c r="C1458" s="147">
        <f>Sellersburg!C549</f>
        <v>0</v>
      </c>
      <c r="D1458" s="147">
        <f>Sellersburg!D549</f>
        <v>0</v>
      </c>
      <c r="E1458" s="675">
        <f>Sellersburg!E549</f>
        <v>0</v>
      </c>
      <c r="F1458" s="118">
        <v>0</v>
      </c>
      <c r="G1458" s="107">
        <f t="shared" si="31"/>
        <v>0</v>
      </c>
      <c r="H1458" s="96"/>
      <c r="I1458" s="563"/>
      <c r="J1458" s="96" t="s">
        <v>852</v>
      </c>
    </row>
    <row r="1459" spans="2:10" ht="18" hidden="1" customHeight="1" x14ac:dyDescent="0.25">
      <c r="B1459" s="562">
        <f>Sellersburg!B550</f>
        <v>0</v>
      </c>
      <c r="C1459" s="147">
        <f>Sellersburg!C550</f>
        <v>0</v>
      </c>
      <c r="D1459" s="147">
        <f>Sellersburg!D550</f>
        <v>0</v>
      </c>
      <c r="E1459" s="675">
        <f>Sellersburg!E550</f>
        <v>0</v>
      </c>
      <c r="F1459" s="118">
        <v>0</v>
      </c>
      <c r="G1459" s="107">
        <f t="shared" si="31"/>
        <v>0</v>
      </c>
      <c r="H1459" s="96"/>
      <c r="I1459" s="563"/>
      <c r="J1459" s="96" t="s">
        <v>852</v>
      </c>
    </row>
    <row r="1460" spans="2:10" ht="18" hidden="1" customHeight="1" x14ac:dyDescent="0.25">
      <c r="B1460" s="562">
        <f>Sellersburg!B551</f>
        <v>0</v>
      </c>
      <c r="C1460" s="147">
        <f>Sellersburg!C551</f>
        <v>0</v>
      </c>
      <c r="D1460" s="147">
        <f>Sellersburg!D551</f>
        <v>0</v>
      </c>
      <c r="E1460" s="675">
        <f>Sellersburg!E551</f>
        <v>0</v>
      </c>
      <c r="F1460" s="118">
        <v>0</v>
      </c>
      <c r="G1460" s="107">
        <f t="shared" si="31"/>
        <v>0</v>
      </c>
      <c r="H1460" s="96"/>
      <c r="I1460" s="563"/>
      <c r="J1460" s="96" t="s">
        <v>852</v>
      </c>
    </row>
    <row r="1461" spans="2:10" ht="18" hidden="1" customHeight="1" x14ac:dyDescent="0.25">
      <c r="B1461" s="562">
        <f>Sellersburg!B552</f>
        <v>0</v>
      </c>
      <c r="C1461" s="147">
        <f>Sellersburg!C552</f>
        <v>0</v>
      </c>
      <c r="D1461" s="147">
        <f>Sellersburg!D552</f>
        <v>0</v>
      </c>
      <c r="E1461" s="675">
        <f>Sellersburg!E552</f>
        <v>0</v>
      </c>
      <c r="F1461" s="118">
        <v>0</v>
      </c>
      <c r="G1461" s="107">
        <f t="shared" si="31"/>
        <v>0</v>
      </c>
      <c r="H1461" s="96"/>
      <c r="I1461" s="563"/>
      <c r="J1461" s="96" t="s">
        <v>852</v>
      </c>
    </row>
    <row r="1462" spans="2:10" ht="18" hidden="1" customHeight="1" x14ac:dyDescent="0.25">
      <c r="B1462" s="562">
        <f>Sellersburg!B553</f>
        <v>0</v>
      </c>
      <c r="C1462" s="147">
        <f>Sellersburg!C553</f>
        <v>0</v>
      </c>
      <c r="D1462" s="147">
        <f>Sellersburg!D553</f>
        <v>0</v>
      </c>
      <c r="E1462" s="675">
        <f>Sellersburg!E553</f>
        <v>0</v>
      </c>
      <c r="F1462" s="118">
        <v>0</v>
      </c>
      <c r="G1462" s="107">
        <f t="shared" si="31"/>
        <v>0</v>
      </c>
      <c r="H1462" s="96"/>
      <c r="I1462" s="563"/>
      <c r="J1462" s="96" t="s">
        <v>852</v>
      </c>
    </row>
    <row r="1463" spans="2:10" ht="18" hidden="1" customHeight="1" x14ac:dyDescent="0.25">
      <c r="B1463" s="562">
        <f>Sellersburg!B554</f>
        <v>0</v>
      </c>
      <c r="C1463" s="147">
        <f>Sellersburg!C554</f>
        <v>0</v>
      </c>
      <c r="D1463" s="147">
        <f>Sellersburg!D554</f>
        <v>0</v>
      </c>
      <c r="E1463" s="675">
        <f>Sellersburg!E554</f>
        <v>0</v>
      </c>
      <c r="F1463" s="118">
        <v>0</v>
      </c>
      <c r="G1463" s="107">
        <f t="shared" si="31"/>
        <v>0</v>
      </c>
      <c r="H1463" s="96"/>
      <c r="I1463" s="563"/>
      <c r="J1463" s="96" t="s">
        <v>852</v>
      </c>
    </row>
    <row r="1464" spans="2:10" ht="18" hidden="1" customHeight="1" x14ac:dyDescent="0.25">
      <c r="B1464" s="562">
        <f>Sellersburg!B555</f>
        <v>0</v>
      </c>
      <c r="C1464" s="147">
        <f>Sellersburg!C555</f>
        <v>0</v>
      </c>
      <c r="D1464" s="147">
        <f>Sellersburg!D555</f>
        <v>0</v>
      </c>
      <c r="E1464" s="675">
        <f>Sellersburg!E555</f>
        <v>0</v>
      </c>
      <c r="F1464" s="118">
        <v>0</v>
      </c>
      <c r="G1464" s="107">
        <f t="shared" si="31"/>
        <v>0</v>
      </c>
      <c r="H1464" s="96"/>
      <c r="I1464" s="563"/>
      <c r="J1464" s="96" t="s">
        <v>852</v>
      </c>
    </row>
    <row r="1465" spans="2:10" ht="18" hidden="1" customHeight="1" x14ac:dyDescent="0.25">
      <c r="B1465" s="562">
        <f>Sellersburg!B556</f>
        <v>0</v>
      </c>
      <c r="C1465" s="147">
        <f>Sellersburg!C556</f>
        <v>0</v>
      </c>
      <c r="D1465" s="147">
        <f>Sellersburg!D556</f>
        <v>0</v>
      </c>
      <c r="E1465" s="675">
        <f>Sellersburg!E556</f>
        <v>0</v>
      </c>
      <c r="F1465" s="118">
        <v>0</v>
      </c>
      <c r="G1465" s="107">
        <f t="shared" si="31"/>
        <v>0</v>
      </c>
      <c r="H1465" s="96"/>
      <c r="I1465" s="563"/>
      <c r="J1465" s="96" t="s">
        <v>852</v>
      </c>
    </row>
    <row r="1466" spans="2:10" ht="18" hidden="1" customHeight="1" x14ac:dyDescent="0.25">
      <c r="B1466" s="562">
        <f>Sellersburg!B557</f>
        <v>0</v>
      </c>
      <c r="C1466" s="147">
        <f>Sellersburg!C557</f>
        <v>0</v>
      </c>
      <c r="D1466" s="147">
        <f>Sellersburg!D557</f>
        <v>0</v>
      </c>
      <c r="E1466" s="675">
        <f>Sellersburg!E557</f>
        <v>0</v>
      </c>
      <c r="F1466" s="118">
        <v>0</v>
      </c>
      <c r="G1466" s="107">
        <f t="shared" si="31"/>
        <v>0</v>
      </c>
      <c r="H1466" s="96"/>
      <c r="I1466" s="563"/>
      <c r="J1466" s="96" t="s">
        <v>852</v>
      </c>
    </row>
    <row r="1467" spans="2:10" ht="18" hidden="1" customHeight="1" x14ac:dyDescent="0.25">
      <c r="B1467" s="562">
        <f>Sellersburg!B558</f>
        <v>0</v>
      </c>
      <c r="C1467" s="147">
        <f>Sellersburg!C558</f>
        <v>0</v>
      </c>
      <c r="D1467" s="147">
        <f>Sellersburg!D558</f>
        <v>0</v>
      </c>
      <c r="E1467" s="675">
        <f>Sellersburg!E558</f>
        <v>0</v>
      </c>
      <c r="F1467" s="118">
        <v>0</v>
      </c>
      <c r="G1467" s="107">
        <f t="shared" si="31"/>
        <v>0</v>
      </c>
      <c r="H1467" s="96"/>
      <c r="I1467" s="563"/>
      <c r="J1467" s="96" t="s">
        <v>852</v>
      </c>
    </row>
    <row r="1468" spans="2:10" ht="18" hidden="1" customHeight="1" x14ac:dyDescent="0.25">
      <c r="B1468" s="562">
        <f>Sellersburg!B559</f>
        <v>0</v>
      </c>
      <c r="C1468" s="147">
        <f>Sellersburg!C559</f>
        <v>0</v>
      </c>
      <c r="D1468" s="147">
        <f>Sellersburg!D559</f>
        <v>0</v>
      </c>
      <c r="E1468" s="675">
        <f>Sellersburg!E559</f>
        <v>0</v>
      </c>
      <c r="F1468" s="118">
        <v>0</v>
      </c>
      <c r="G1468" s="107">
        <f t="shared" si="31"/>
        <v>0</v>
      </c>
      <c r="H1468" s="96"/>
      <c r="I1468" s="563"/>
      <c r="J1468" s="96" t="s">
        <v>852</v>
      </c>
    </row>
    <row r="1469" spans="2:10" ht="18" hidden="1" customHeight="1" x14ac:dyDescent="0.25">
      <c r="B1469" s="562">
        <f>Sellersburg!B560</f>
        <v>0</v>
      </c>
      <c r="C1469" s="147">
        <f>Sellersburg!C560</f>
        <v>0</v>
      </c>
      <c r="D1469" s="147">
        <f>Sellersburg!D560</f>
        <v>0</v>
      </c>
      <c r="E1469" s="675">
        <f>Sellersburg!E560</f>
        <v>0</v>
      </c>
      <c r="F1469" s="118">
        <v>0</v>
      </c>
      <c r="G1469" s="107">
        <f t="shared" si="31"/>
        <v>0</v>
      </c>
      <c r="H1469" s="96"/>
      <c r="I1469" s="563"/>
      <c r="J1469" s="96" t="s">
        <v>852</v>
      </c>
    </row>
    <row r="1470" spans="2:10" ht="18" hidden="1" customHeight="1" x14ac:dyDescent="0.25">
      <c r="B1470" s="562">
        <f>Sellersburg!B561</f>
        <v>0</v>
      </c>
      <c r="C1470" s="147">
        <f>Sellersburg!C561</f>
        <v>0</v>
      </c>
      <c r="D1470" s="147">
        <f>Sellersburg!D561</f>
        <v>0</v>
      </c>
      <c r="E1470" s="675">
        <f>Sellersburg!E561</f>
        <v>0</v>
      </c>
      <c r="F1470" s="118">
        <v>0</v>
      </c>
      <c r="G1470" s="107">
        <f t="shared" si="31"/>
        <v>0</v>
      </c>
      <c r="H1470" s="96"/>
      <c r="I1470" s="563"/>
      <c r="J1470" s="96" t="s">
        <v>852</v>
      </c>
    </row>
    <row r="1471" spans="2:10" ht="18" hidden="1" customHeight="1" x14ac:dyDescent="0.25">
      <c r="B1471" s="562">
        <f>Sellersburg!B562</f>
        <v>0</v>
      </c>
      <c r="C1471" s="147">
        <f>Sellersburg!C562</f>
        <v>0</v>
      </c>
      <c r="D1471" s="147">
        <f>Sellersburg!D562</f>
        <v>0</v>
      </c>
      <c r="E1471" s="675">
        <f>Sellersburg!E562</f>
        <v>0</v>
      </c>
      <c r="F1471" s="118">
        <v>0</v>
      </c>
      <c r="G1471" s="107">
        <f t="shared" si="31"/>
        <v>0</v>
      </c>
      <c r="H1471" s="96"/>
      <c r="I1471" s="563"/>
      <c r="J1471" s="96" t="s">
        <v>852</v>
      </c>
    </row>
    <row r="1472" spans="2:10" ht="18" hidden="1" customHeight="1" x14ac:dyDescent="0.25">
      <c r="B1472" s="562">
        <f>Sellersburg!B563</f>
        <v>0</v>
      </c>
      <c r="C1472" s="147">
        <f>Sellersburg!C563</f>
        <v>0</v>
      </c>
      <c r="D1472" s="147">
        <f>Sellersburg!D563</f>
        <v>0</v>
      </c>
      <c r="E1472" s="675">
        <f>Sellersburg!E563</f>
        <v>0</v>
      </c>
      <c r="F1472" s="118">
        <v>0</v>
      </c>
      <c r="G1472" s="107">
        <f t="shared" si="31"/>
        <v>0</v>
      </c>
      <c r="H1472" s="96"/>
      <c r="I1472" s="563"/>
      <c r="J1472" s="96" t="s">
        <v>852</v>
      </c>
    </row>
    <row r="1473" spans="2:10" ht="18" hidden="1" customHeight="1" x14ac:dyDescent="0.25">
      <c r="B1473" s="562">
        <f>Sellersburg!B564</f>
        <v>0</v>
      </c>
      <c r="C1473" s="147">
        <f>Sellersburg!C564</f>
        <v>0</v>
      </c>
      <c r="D1473" s="147">
        <f>Sellersburg!D564</f>
        <v>0</v>
      </c>
      <c r="E1473" s="675">
        <f>Sellersburg!E564</f>
        <v>0</v>
      </c>
      <c r="F1473" s="118">
        <v>0</v>
      </c>
      <c r="G1473" s="107">
        <f t="shared" si="31"/>
        <v>0</v>
      </c>
      <c r="H1473" s="96"/>
      <c r="I1473" s="563"/>
      <c r="J1473" s="96" t="s">
        <v>852</v>
      </c>
    </row>
    <row r="1474" spans="2:10" ht="18" hidden="1" customHeight="1" x14ac:dyDescent="0.25">
      <c r="B1474" s="562">
        <f>Sellersburg!B565</f>
        <v>0</v>
      </c>
      <c r="C1474" s="147">
        <f>Sellersburg!C565</f>
        <v>0</v>
      </c>
      <c r="D1474" s="147">
        <f>Sellersburg!D565</f>
        <v>0</v>
      </c>
      <c r="E1474" s="675">
        <f>Sellersburg!E565</f>
        <v>0</v>
      </c>
      <c r="F1474" s="118">
        <v>0</v>
      </c>
      <c r="G1474" s="107">
        <f t="shared" si="31"/>
        <v>0</v>
      </c>
      <c r="H1474" s="96"/>
      <c r="I1474" s="563"/>
      <c r="J1474" s="96" t="s">
        <v>852</v>
      </c>
    </row>
    <row r="1475" spans="2:10" ht="18" hidden="1" customHeight="1" x14ac:dyDescent="0.25">
      <c r="B1475" s="562">
        <f>Sellersburg!B566</f>
        <v>0</v>
      </c>
      <c r="C1475" s="147">
        <f>Sellersburg!C566</f>
        <v>0</v>
      </c>
      <c r="D1475" s="147">
        <f>Sellersburg!D566</f>
        <v>0</v>
      </c>
      <c r="E1475" s="675">
        <f>Sellersburg!E566</f>
        <v>0</v>
      </c>
      <c r="F1475" s="118">
        <v>0</v>
      </c>
      <c r="G1475" s="107">
        <f t="shared" si="31"/>
        <v>0</v>
      </c>
      <c r="H1475" s="96"/>
      <c r="I1475" s="563"/>
      <c r="J1475" s="96" t="s">
        <v>852</v>
      </c>
    </row>
    <row r="1476" spans="2:10" ht="18" hidden="1" customHeight="1" x14ac:dyDescent="0.25">
      <c r="B1476" s="562">
        <f>Sellersburg!B567</f>
        <v>0</v>
      </c>
      <c r="C1476" s="147">
        <f>Sellersburg!C567</f>
        <v>0</v>
      </c>
      <c r="D1476" s="147">
        <f>Sellersburg!D567</f>
        <v>0</v>
      </c>
      <c r="E1476" s="675">
        <f>Sellersburg!E567</f>
        <v>0</v>
      </c>
      <c r="F1476" s="118">
        <v>0</v>
      </c>
      <c r="G1476" s="107">
        <f t="shared" si="31"/>
        <v>0</v>
      </c>
      <c r="H1476" s="96"/>
      <c r="I1476" s="563"/>
      <c r="J1476" s="96" t="s">
        <v>852</v>
      </c>
    </row>
    <row r="1477" spans="2:10" ht="18" hidden="1" customHeight="1" x14ac:dyDescent="0.25">
      <c r="B1477" s="562">
        <f>Sellersburg!B568</f>
        <v>0</v>
      </c>
      <c r="C1477" s="147">
        <f>Sellersburg!C568</f>
        <v>0</v>
      </c>
      <c r="D1477" s="147">
        <f>Sellersburg!D568</f>
        <v>0</v>
      </c>
      <c r="E1477" s="675">
        <f>Sellersburg!E568</f>
        <v>0</v>
      </c>
      <c r="F1477" s="118">
        <v>0</v>
      </c>
      <c r="G1477" s="107">
        <f t="shared" si="31"/>
        <v>0</v>
      </c>
      <c r="H1477" s="96"/>
      <c r="I1477" s="563"/>
      <c r="J1477" s="96" t="s">
        <v>852</v>
      </c>
    </row>
    <row r="1478" spans="2:10" ht="18" hidden="1" customHeight="1" x14ac:dyDescent="0.25">
      <c r="B1478" s="562">
        <f>Sellersburg!B569</f>
        <v>0</v>
      </c>
      <c r="C1478" s="147">
        <f>Sellersburg!C569</f>
        <v>0</v>
      </c>
      <c r="D1478" s="147">
        <f>Sellersburg!D569</f>
        <v>0</v>
      </c>
      <c r="E1478" s="675">
        <f>Sellersburg!E569</f>
        <v>0</v>
      </c>
      <c r="F1478" s="118">
        <v>0</v>
      </c>
      <c r="G1478" s="107">
        <f t="shared" si="31"/>
        <v>0</v>
      </c>
      <c r="H1478" s="96"/>
      <c r="I1478" s="563"/>
      <c r="J1478" s="96" t="s">
        <v>852</v>
      </c>
    </row>
    <row r="1479" spans="2:10" ht="18" hidden="1" customHeight="1" x14ac:dyDescent="0.25">
      <c r="B1479" s="562">
        <f>Sellersburg!B570</f>
        <v>0</v>
      </c>
      <c r="C1479" s="147">
        <f>Sellersburg!C570</f>
        <v>0</v>
      </c>
      <c r="D1479" s="147">
        <f>Sellersburg!D570</f>
        <v>0</v>
      </c>
      <c r="E1479" s="675">
        <f>Sellersburg!E570</f>
        <v>0</v>
      </c>
      <c r="F1479" s="118">
        <v>0</v>
      </c>
      <c r="G1479" s="107">
        <f t="shared" si="31"/>
        <v>0</v>
      </c>
      <c r="H1479" s="96"/>
      <c r="I1479" s="563"/>
      <c r="J1479" s="96" t="s">
        <v>852</v>
      </c>
    </row>
    <row r="1480" spans="2:10" ht="18" hidden="1" customHeight="1" x14ac:dyDescent="0.25">
      <c r="B1480" s="562">
        <f>Sellersburg!B571</f>
        <v>0</v>
      </c>
      <c r="C1480" s="147">
        <f>Sellersburg!C571</f>
        <v>0</v>
      </c>
      <c r="D1480" s="147">
        <f>Sellersburg!D571</f>
        <v>0</v>
      </c>
      <c r="E1480" s="675">
        <f>Sellersburg!E571</f>
        <v>0</v>
      </c>
      <c r="F1480" s="118">
        <v>0</v>
      </c>
      <c r="G1480" s="107">
        <f t="shared" si="31"/>
        <v>0</v>
      </c>
      <c r="H1480" s="96"/>
      <c r="I1480" s="563"/>
      <c r="J1480" s="96" t="s">
        <v>852</v>
      </c>
    </row>
    <row r="1481" spans="2:10" ht="18" hidden="1" customHeight="1" x14ac:dyDescent="0.25">
      <c r="B1481" s="562">
        <f>Sellersburg!B572</f>
        <v>0</v>
      </c>
      <c r="C1481" s="147">
        <f>Sellersburg!C572</f>
        <v>0</v>
      </c>
      <c r="D1481" s="147">
        <f>Sellersburg!D572</f>
        <v>0</v>
      </c>
      <c r="E1481" s="675">
        <f>Sellersburg!E572</f>
        <v>0</v>
      </c>
      <c r="F1481" s="118">
        <v>0</v>
      </c>
      <c r="G1481" s="107">
        <f t="shared" ref="G1481:G1544" si="32">PRODUCT(E1481,F1481)</f>
        <v>0</v>
      </c>
      <c r="H1481" s="96"/>
      <c r="I1481" s="563"/>
      <c r="J1481" s="96" t="s">
        <v>852</v>
      </c>
    </row>
    <row r="1482" spans="2:10" ht="18" hidden="1" customHeight="1" x14ac:dyDescent="0.25">
      <c r="B1482" s="562">
        <f>Sellersburg!B573</f>
        <v>0</v>
      </c>
      <c r="C1482" s="147">
        <f>Sellersburg!C573</f>
        <v>0</v>
      </c>
      <c r="D1482" s="147">
        <f>Sellersburg!D573</f>
        <v>0</v>
      </c>
      <c r="E1482" s="675">
        <f>Sellersburg!E573</f>
        <v>0</v>
      </c>
      <c r="F1482" s="118">
        <v>0</v>
      </c>
      <c r="G1482" s="107">
        <f t="shared" si="32"/>
        <v>0</v>
      </c>
      <c r="H1482" s="96"/>
      <c r="I1482" s="563"/>
      <c r="J1482" s="96" t="s">
        <v>852</v>
      </c>
    </row>
    <row r="1483" spans="2:10" ht="18" hidden="1" customHeight="1" x14ac:dyDescent="0.25">
      <c r="B1483" s="562">
        <f>Sellersburg!B574</f>
        <v>0</v>
      </c>
      <c r="C1483" s="147">
        <f>Sellersburg!C574</f>
        <v>0</v>
      </c>
      <c r="D1483" s="147">
        <f>Sellersburg!D574</f>
        <v>0</v>
      </c>
      <c r="E1483" s="675">
        <f>Sellersburg!E574</f>
        <v>0</v>
      </c>
      <c r="F1483" s="118">
        <v>0</v>
      </c>
      <c r="G1483" s="107">
        <f t="shared" si="32"/>
        <v>0</v>
      </c>
      <c r="H1483" s="96"/>
      <c r="I1483" s="563"/>
      <c r="J1483" s="96" t="s">
        <v>852</v>
      </c>
    </row>
    <row r="1484" spans="2:10" ht="18" hidden="1" customHeight="1" x14ac:dyDescent="0.25">
      <c r="B1484" s="562">
        <f>Sellersburg!B575</f>
        <v>0</v>
      </c>
      <c r="C1484" s="147">
        <f>Sellersburg!C575</f>
        <v>0</v>
      </c>
      <c r="D1484" s="147">
        <f>Sellersburg!D575</f>
        <v>0</v>
      </c>
      <c r="E1484" s="675">
        <f>Sellersburg!E575</f>
        <v>0</v>
      </c>
      <c r="F1484" s="118">
        <v>0</v>
      </c>
      <c r="G1484" s="107">
        <f t="shared" si="32"/>
        <v>0</v>
      </c>
      <c r="H1484" s="96"/>
      <c r="I1484" s="563"/>
      <c r="J1484" s="96" t="s">
        <v>852</v>
      </c>
    </row>
    <row r="1485" spans="2:10" ht="18" hidden="1" customHeight="1" x14ac:dyDescent="0.25">
      <c r="B1485" s="562">
        <f>Sellersburg!B576</f>
        <v>0</v>
      </c>
      <c r="C1485" s="147">
        <f>Sellersburg!C576</f>
        <v>0</v>
      </c>
      <c r="D1485" s="147">
        <f>Sellersburg!D576</f>
        <v>0</v>
      </c>
      <c r="E1485" s="675">
        <f>Sellersburg!E576</f>
        <v>0</v>
      </c>
      <c r="F1485" s="118">
        <v>0</v>
      </c>
      <c r="G1485" s="107">
        <f t="shared" si="32"/>
        <v>0</v>
      </c>
      <c r="H1485" s="96"/>
      <c r="I1485" s="563"/>
      <c r="J1485" s="96" t="s">
        <v>852</v>
      </c>
    </row>
    <row r="1486" spans="2:10" ht="18" hidden="1" customHeight="1" x14ac:dyDescent="0.25">
      <c r="B1486" s="562">
        <f>Sellersburg!B577</f>
        <v>0</v>
      </c>
      <c r="C1486" s="147">
        <f>Sellersburg!C577</f>
        <v>0</v>
      </c>
      <c r="D1486" s="147">
        <f>Sellersburg!D577</f>
        <v>0</v>
      </c>
      <c r="E1486" s="675">
        <f>Sellersburg!E577</f>
        <v>0</v>
      </c>
      <c r="F1486" s="118">
        <v>0</v>
      </c>
      <c r="G1486" s="107">
        <f t="shared" si="32"/>
        <v>0</v>
      </c>
      <c r="H1486" s="96"/>
      <c r="I1486" s="563"/>
      <c r="J1486" s="96" t="s">
        <v>852</v>
      </c>
    </row>
    <row r="1487" spans="2:10" ht="18" hidden="1" customHeight="1" x14ac:dyDescent="0.25">
      <c r="B1487" s="562">
        <f>Sellersburg!B578</f>
        <v>0</v>
      </c>
      <c r="C1487" s="147">
        <f>Sellersburg!C578</f>
        <v>0</v>
      </c>
      <c r="D1487" s="147">
        <f>Sellersburg!D578</f>
        <v>0</v>
      </c>
      <c r="E1487" s="675">
        <f>Sellersburg!E578</f>
        <v>0</v>
      </c>
      <c r="F1487" s="118">
        <v>0</v>
      </c>
      <c r="G1487" s="107">
        <f t="shared" si="32"/>
        <v>0</v>
      </c>
      <c r="H1487" s="96"/>
      <c r="I1487" s="563"/>
      <c r="J1487" s="96" t="s">
        <v>852</v>
      </c>
    </row>
    <row r="1488" spans="2:10" ht="18" hidden="1" customHeight="1" x14ac:dyDescent="0.25">
      <c r="B1488" s="562">
        <f>Sellersburg!B579</f>
        <v>0</v>
      </c>
      <c r="C1488" s="147">
        <f>Sellersburg!C579</f>
        <v>0</v>
      </c>
      <c r="D1488" s="147">
        <f>Sellersburg!D579</f>
        <v>0</v>
      </c>
      <c r="E1488" s="675">
        <f>Sellersburg!E579</f>
        <v>0</v>
      </c>
      <c r="F1488" s="118">
        <v>0</v>
      </c>
      <c r="G1488" s="107">
        <f t="shared" si="32"/>
        <v>0</v>
      </c>
      <c r="H1488" s="96"/>
      <c r="I1488" s="563"/>
      <c r="J1488" s="96" t="s">
        <v>852</v>
      </c>
    </row>
    <row r="1489" spans="2:10" ht="18" hidden="1" customHeight="1" x14ac:dyDescent="0.25">
      <c r="B1489" s="562">
        <f>Sellersburg!B580</f>
        <v>0</v>
      </c>
      <c r="C1489" s="147">
        <f>Sellersburg!C580</f>
        <v>0</v>
      </c>
      <c r="D1489" s="147">
        <f>Sellersburg!D580</f>
        <v>0</v>
      </c>
      <c r="E1489" s="675">
        <f>Sellersburg!E580</f>
        <v>0</v>
      </c>
      <c r="F1489" s="118">
        <v>0</v>
      </c>
      <c r="G1489" s="107">
        <f t="shared" si="32"/>
        <v>0</v>
      </c>
      <c r="H1489" s="96"/>
      <c r="I1489" s="563"/>
      <c r="J1489" s="96" t="s">
        <v>852</v>
      </c>
    </row>
    <row r="1490" spans="2:10" ht="18" hidden="1" customHeight="1" x14ac:dyDescent="0.25">
      <c r="B1490" s="562">
        <f>Sellersburg!B581</f>
        <v>0</v>
      </c>
      <c r="C1490" s="147">
        <f>Sellersburg!C581</f>
        <v>0</v>
      </c>
      <c r="D1490" s="147">
        <f>Sellersburg!D581</f>
        <v>0</v>
      </c>
      <c r="E1490" s="675">
        <f>Sellersburg!E581</f>
        <v>0</v>
      </c>
      <c r="F1490" s="118">
        <v>0</v>
      </c>
      <c r="G1490" s="107">
        <f t="shared" si="32"/>
        <v>0</v>
      </c>
      <c r="H1490" s="96"/>
      <c r="I1490" s="563"/>
      <c r="J1490" s="96" t="s">
        <v>852</v>
      </c>
    </row>
    <row r="1491" spans="2:10" ht="18" hidden="1" customHeight="1" x14ac:dyDescent="0.25">
      <c r="B1491" s="562">
        <f>Sellersburg!B582</f>
        <v>0</v>
      </c>
      <c r="C1491" s="147">
        <f>Sellersburg!C582</f>
        <v>0</v>
      </c>
      <c r="D1491" s="147">
        <f>Sellersburg!D582</f>
        <v>0</v>
      </c>
      <c r="E1491" s="675">
        <f>Sellersburg!E582</f>
        <v>0</v>
      </c>
      <c r="F1491" s="118">
        <v>0</v>
      </c>
      <c r="G1491" s="107">
        <f t="shared" si="32"/>
        <v>0</v>
      </c>
      <c r="H1491" s="96"/>
      <c r="I1491" s="563"/>
      <c r="J1491" s="96" t="s">
        <v>852</v>
      </c>
    </row>
    <row r="1492" spans="2:10" ht="18" hidden="1" customHeight="1" x14ac:dyDescent="0.25">
      <c r="B1492" s="562">
        <f>Sellersburg!B583</f>
        <v>0</v>
      </c>
      <c r="C1492" s="147">
        <f>Sellersburg!C583</f>
        <v>0</v>
      </c>
      <c r="D1492" s="147">
        <f>Sellersburg!D583</f>
        <v>0</v>
      </c>
      <c r="E1492" s="675">
        <f>Sellersburg!E583</f>
        <v>0</v>
      </c>
      <c r="F1492" s="118">
        <v>0</v>
      </c>
      <c r="G1492" s="107">
        <f t="shared" si="32"/>
        <v>0</v>
      </c>
      <c r="H1492" s="96"/>
      <c r="I1492" s="563"/>
      <c r="J1492" s="96" t="s">
        <v>852</v>
      </c>
    </row>
    <row r="1493" spans="2:10" ht="18" hidden="1" customHeight="1" x14ac:dyDescent="0.25">
      <c r="B1493" s="562">
        <f>Sellersburg!B584</f>
        <v>0</v>
      </c>
      <c r="C1493" s="147">
        <f>Sellersburg!C584</f>
        <v>0</v>
      </c>
      <c r="D1493" s="147">
        <f>Sellersburg!D584</f>
        <v>0</v>
      </c>
      <c r="E1493" s="675">
        <f>Sellersburg!E584</f>
        <v>0</v>
      </c>
      <c r="F1493" s="118">
        <v>0</v>
      </c>
      <c r="G1493" s="107">
        <f t="shared" si="32"/>
        <v>0</v>
      </c>
      <c r="H1493" s="96"/>
      <c r="I1493" s="563"/>
      <c r="J1493" s="96" t="s">
        <v>852</v>
      </c>
    </row>
    <row r="1494" spans="2:10" ht="18" hidden="1" customHeight="1" x14ac:dyDescent="0.25">
      <c r="B1494" s="562">
        <f>Sellersburg!B585</f>
        <v>0</v>
      </c>
      <c r="C1494" s="147">
        <f>Sellersburg!C585</f>
        <v>0</v>
      </c>
      <c r="D1494" s="147">
        <f>Sellersburg!D585</f>
        <v>0</v>
      </c>
      <c r="E1494" s="675">
        <f>Sellersburg!E585</f>
        <v>0</v>
      </c>
      <c r="F1494" s="118">
        <v>0</v>
      </c>
      <c r="G1494" s="107">
        <f t="shared" si="32"/>
        <v>0</v>
      </c>
      <c r="H1494" s="96"/>
      <c r="I1494" s="563"/>
      <c r="J1494" s="96" t="s">
        <v>852</v>
      </c>
    </row>
    <row r="1495" spans="2:10" ht="18" hidden="1" customHeight="1" x14ac:dyDescent="0.25">
      <c r="B1495" s="562">
        <f>Sellersburg!B586</f>
        <v>0</v>
      </c>
      <c r="C1495" s="147">
        <f>Sellersburg!C586</f>
        <v>0</v>
      </c>
      <c r="D1495" s="147">
        <f>Sellersburg!D586</f>
        <v>0</v>
      </c>
      <c r="E1495" s="675">
        <f>Sellersburg!E586</f>
        <v>0</v>
      </c>
      <c r="F1495" s="118">
        <v>0</v>
      </c>
      <c r="G1495" s="107">
        <f t="shared" si="32"/>
        <v>0</v>
      </c>
      <c r="H1495" s="96"/>
      <c r="I1495" s="563"/>
      <c r="J1495" s="96" t="s">
        <v>852</v>
      </c>
    </row>
    <row r="1496" spans="2:10" ht="18" hidden="1" customHeight="1" x14ac:dyDescent="0.25">
      <c r="B1496" s="562">
        <f>Sellersburg!B587</f>
        <v>0</v>
      </c>
      <c r="C1496" s="147">
        <f>Sellersburg!C587</f>
        <v>0</v>
      </c>
      <c r="D1496" s="147">
        <f>Sellersburg!D587</f>
        <v>0</v>
      </c>
      <c r="E1496" s="675">
        <f>Sellersburg!E587</f>
        <v>0</v>
      </c>
      <c r="F1496" s="118">
        <v>0</v>
      </c>
      <c r="G1496" s="107">
        <f t="shared" si="32"/>
        <v>0</v>
      </c>
      <c r="H1496" s="96"/>
      <c r="I1496" s="563"/>
      <c r="J1496" s="96" t="s">
        <v>852</v>
      </c>
    </row>
    <row r="1497" spans="2:10" ht="18" hidden="1" customHeight="1" x14ac:dyDescent="0.25">
      <c r="B1497" s="562">
        <f>Sellersburg!B588</f>
        <v>0</v>
      </c>
      <c r="C1497" s="147">
        <f>Sellersburg!C588</f>
        <v>0</v>
      </c>
      <c r="D1497" s="147">
        <f>Sellersburg!D588</f>
        <v>0</v>
      </c>
      <c r="E1497" s="675">
        <f>Sellersburg!E588</f>
        <v>0</v>
      </c>
      <c r="F1497" s="118">
        <v>0</v>
      </c>
      <c r="G1497" s="107">
        <f t="shared" si="32"/>
        <v>0</v>
      </c>
      <c r="H1497" s="96"/>
      <c r="I1497" s="563"/>
      <c r="J1497" s="96" t="s">
        <v>852</v>
      </c>
    </row>
    <row r="1498" spans="2:10" ht="18" hidden="1" customHeight="1" x14ac:dyDescent="0.25">
      <c r="B1498" s="562">
        <f>Sellersburg!B589</f>
        <v>0</v>
      </c>
      <c r="C1498" s="147">
        <f>Sellersburg!C589</f>
        <v>0</v>
      </c>
      <c r="D1498" s="147">
        <f>Sellersburg!D589</f>
        <v>0</v>
      </c>
      <c r="E1498" s="675">
        <f>Sellersburg!E589</f>
        <v>0</v>
      </c>
      <c r="F1498" s="118">
        <v>0</v>
      </c>
      <c r="G1498" s="107">
        <f t="shared" si="32"/>
        <v>0</v>
      </c>
      <c r="H1498" s="96"/>
      <c r="I1498" s="563"/>
      <c r="J1498" s="96" t="s">
        <v>852</v>
      </c>
    </row>
    <row r="1499" spans="2:10" ht="18" hidden="1" customHeight="1" thickBot="1" x14ac:dyDescent="0.3">
      <c r="B1499" s="648">
        <f>Sellersburg!B590</f>
        <v>0</v>
      </c>
      <c r="C1499" s="649">
        <f>Sellersburg!C590</f>
        <v>0</v>
      </c>
      <c r="D1499" s="649">
        <f>Sellersburg!D590</f>
        <v>0</v>
      </c>
      <c r="E1499" s="676">
        <f>Sellersburg!E590</f>
        <v>0</v>
      </c>
      <c r="F1499" s="587">
        <v>0</v>
      </c>
      <c r="G1499" s="583">
        <f t="shared" si="32"/>
        <v>0</v>
      </c>
      <c r="H1499" s="650"/>
      <c r="I1499" s="651"/>
      <c r="J1499" s="650" t="s">
        <v>852</v>
      </c>
    </row>
    <row r="1500" spans="2:10" ht="18" hidden="1" customHeight="1" x14ac:dyDescent="0.25">
      <c r="B1500" s="653" t="e">
        <f>Versailles!#REF!</f>
        <v>#REF!</v>
      </c>
      <c r="C1500" s="163" t="e">
        <f>Versailles!#REF!</f>
        <v>#REF!</v>
      </c>
      <c r="D1500" s="163" t="e">
        <f>Versailles!#REF!</f>
        <v>#REF!</v>
      </c>
      <c r="E1500" s="677" t="e">
        <f>Versailles!#REF!</f>
        <v>#REF!</v>
      </c>
      <c r="F1500" s="511">
        <v>8.23</v>
      </c>
      <c r="G1500" s="512" t="e">
        <f t="shared" si="32"/>
        <v>#REF!</v>
      </c>
      <c r="H1500" s="554" t="e">
        <f>Versailles!#REF!</f>
        <v>#REF!</v>
      </c>
      <c r="I1500" s="654" t="e">
        <f>Versailles!#REF!</f>
        <v>#REF!</v>
      </c>
      <c r="J1500" s="554" t="s">
        <v>855</v>
      </c>
    </row>
    <row r="1501" spans="2:10" ht="18" hidden="1" customHeight="1" x14ac:dyDescent="0.25">
      <c r="B1501" s="562">
        <f>Versailles!B492</f>
        <v>0</v>
      </c>
      <c r="C1501" s="147" t="e">
        <f>Versailles!#REF!</f>
        <v>#REF!</v>
      </c>
      <c r="D1501" s="147">
        <f>Versailles!C492</f>
        <v>0</v>
      </c>
      <c r="E1501" s="675">
        <f>Versailles!D492</f>
        <v>0</v>
      </c>
      <c r="F1501" s="118">
        <v>0</v>
      </c>
      <c r="G1501" s="107">
        <f t="shared" si="32"/>
        <v>0</v>
      </c>
      <c r="H1501" s="96">
        <f>Versailles!G492</f>
        <v>0</v>
      </c>
      <c r="I1501" s="563">
        <f>Versailles!H492</f>
        <v>0</v>
      </c>
      <c r="J1501" s="96" t="s">
        <v>855</v>
      </c>
    </row>
    <row r="1502" spans="2:10" ht="18" hidden="1" customHeight="1" x14ac:dyDescent="0.25">
      <c r="B1502" s="562">
        <f>Versailles!B493</f>
        <v>0</v>
      </c>
      <c r="C1502" s="147" t="e">
        <f>Versailles!#REF!</f>
        <v>#REF!</v>
      </c>
      <c r="D1502" s="147">
        <f>Versailles!C493</f>
        <v>0</v>
      </c>
      <c r="E1502" s="675">
        <f>Versailles!D493</f>
        <v>0</v>
      </c>
      <c r="F1502" s="118">
        <v>0</v>
      </c>
      <c r="G1502" s="107">
        <f t="shared" si="32"/>
        <v>0</v>
      </c>
      <c r="H1502" s="96">
        <f>Versailles!G493</f>
        <v>0</v>
      </c>
      <c r="I1502" s="563">
        <f>Versailles!H493</f>
        <v>0</v>
      </c>
      <c r="J1502" s="96" t="s">
        <v>855</v>
      </c>
    </row>
    <row r="1503" spans="2:10" ht="18" hidden="1" customHeight="1" x14ac:dyDescent="0.25">
      <c r="B1503" s="562">
        <f>Versailles!B494</f>
        <v>0</v>
      </c>
      <c r="C1503" s="147" t="e">
        <f>Versailles!#REF!</f>
        <v>#REF!</v>
      </c>
      <c r="D1503" s="147">
        <f>Versailles!C494</f>
        <v>0</v>
      </c>
      <c r="E1503" s="675">
        <f>Versailles!D494</f>
        <v>0</v>
      </c>
      <c r="F1503" s="118">
        <v>0</v>
      </c>
      <c r="G1503" s="107">
        <f t="shared" si="32"/>
        <v>0</v>
      </c>
      <c r="H1503" s="96">
        <f>Versailles!G494</f>
        <v>0</v>
      </c>
      <c r="I1503" s="563">
        <f>Versailles!H494</f>
        <v>0</v>
      </c>
      <c r="J1503" s="96" t="s">
        <v>855</v>
      </c>
    </row>
    <row r="1504" spans="2:10" ht="18" hidden="1" customHeight="1" x14ac:dyDescent="0.25">
      <c r="B1504" s="562">
        <f>Versailles!B495</f>
        <v>0</v>
      </c>
      <c r="C1504" s="147" t="e">
        <f>Versailles!#REF!</f>
        <v>#REF!</v>
      </c>
      <c r="D1504" s="147">
        <f>Versailles!C495</f>
        <v>0</v>
      </c>
      <c r="E1504" s="675">
        <f>Versailles!D495</f>
        <v>0</v>
      </c>
      <c r="F1504" s="118">
        <v>0</v>
      </c>
      <c r="G1504" s="107">
        <f t="shared" si="32"/>
        <v>0</v>
      </c>
      <c r="H1504" s="96">
        <f>Versailles!G495</f>
        <v>0</v>
      </c>
      <c r="I1504" s="563">
        <f>Versailles!H495</f>
        <v>0</v>
      </c>
      <c r="J1504" s="96" t="s">
        <v>855</v>
      </c>
    </row>
    <row r="1505" spans="2:10" ht="18" hidden="1" customHeight="1" x14ac:dyDescent="0.25">
      <c r="B1505" s="562">
        <f>Versailles!B496</f>
        <v>0</v>
      </c>
      <c r="C1505" s="147" t="e">
        <f>Versailles!#REF!</f>
        <v>#REF!</v>
      </c>
      <c r="D1505" s="147">
        <f>Versailles!C496</f>
        <v>0</v>
      </c>
      <c r="E1505" s="675">
        <f>Versailles!D496</f>
        <v>0</v>
      </c>
      <c r="F1505" s="118">
        <v>0</v>
      </c>
      <c r="G1505" s="107">
        <f t="shared" si="32"/>
        <v>0</v>
      </c>
      <c r="H1505" s="96">
        <f>Versailles!G496</f>
        <v>0</v>
      </c>
      <c r="I1505" s="563">
        <f>Versailles!H496</f>
        <v>0</v>
      </c>
      <c r="J1505" s="96" t="s">
        <v>855</v>
      </c>
    </row>
    <row r="1506" spans="2:10" ht="18" hidden="1" customHeight="1" x14ac:dyDescent="0.25">
      <c r="B1506" s="562">
        <f>Versailles!B497</f>
        <v>0</v>
      </c>
      <c r="C1506" s="147" t="e">
        <f>Versailles!#REF!</f>
        <v>#REF!</v>
      </c>
      <c r="D1506" s="147">
        <f>Versailles!C497</f>
        <v>0</v>
      </c>
      <c r="E1506" s="675">
        <f>Versailles!D497</f>
        <v>0</v>
      </c>
      <c r="F1506" s="118">
        <v>0</v>
      </c>
      <c r="G1506" s="107">
        <f t="shared" si="32"/>
        <v>0</v>
      </c>
      <c r="H1506" s="96">
        <f>Versailles!G497</f>
        <v>0</v>
      </c>
      <c r="I1506" s="563">
        <f>Versailles!H497</f>
        <v>0</v>
      </c>
      <c r="J1506" s="96" t="s">
        <v>855</v>
      </c>
    </row>
    <row r="1507" spans="2:10" ht="18" hidden="1" customHeight="1" x14ac:dyDescent="0.25">
      <c r="B1507" s="562">
        <f>Versailles!B498</f>
        <v>0</v>
      </c>
      <c r="C1507" s="147" t="e">
        <f>Versailles!#REF!</f>
        <v>#REF!</v>
      </c>
      <c r="D1507" s="147">
        <f>Versailles!C498</f>
        <v>0</v>
      </c>
      <c r="E1507" s="675">
        <f>Versailles!D498</f>
        <v>0</v>
      </c>
      <c r="F1507" s="118">
        <v>0</v>
      </c>
      <c r="G1507" s="107">
        <f t="shared" si="32"/>
        <v>0</v>
      </c>
      <c r="H1507" s="96">
        <f>Versailles!G498</f>
        <v>0</v>
      </c>
      <c r="I1507" s="563">
        <f>Versailles!H498</f>
        <v>0</v>
      </c>
      <c r="J1507" s="96" t="s">
        <v>855</v>
      </c>
    </row>
    <row r="1508" spans="2:10" ht="18" hidden="1" customHeight="1" x14ac:dyDescent="0.25">
      <c r="B1508" s="562">
        <f>Versailles!B499</f>
        <v>0</v>
      </c>
      <c r="C1508" s="147" t="e">
        <f>Versailles!#REF!</f>
        <v>#REF!</v>
      </c>
      <c r="D1508" s="147">
        <f>Versailles!C499</f>
        <v>0</v>
      </c>
      <c r="E1508" s="675">
        <f>Versailles!D499</f>
        <v>0</v>
      </c>
      <c r="F1508" s="118">
        <v>0</v>
      </c>
      <c r="G1508" s="107">
        <f t="shared" si="32"/>
        <v>0</v>
      </c>
      <c r="H1508" s="96">
        <f>Versailles!G499</f>
        <v>0</v>
      </c>
      <c r="I1508" s="563">
        <f>Versailles!H499</f>
        <v>0</v>
      </c>
      <c r="J1508" s="96" t="s">
        <v>855</v>
      </c>
    </row>
    <row r="1509" spans="2:10" ht="18" hidden="1" customHeight="1" x14ac:dyDescent="0.25">
      <c r="B1509" s="562">
        <f>Versailles!B500</f>
        <v>0</v>
      </c>
      <c r="C1509" s="147" t="e">
        <f>Versailles!#REF!</f>
        <v>#REF!</v>
      </c>
      <c r="D1509" s="147">
        <f>Versailles!C500</f>
        <v>0</v>
      </c>
      <c r="E1509" s="675">
        <f>Versailles!D500</f>
        <v>0</v>
      </c>
      <c r="F1509" s="118">
        <v>0</v>
      </c>
      <c r="G1509" s="107">
        <f t="shared" si="32"/>
        <v>0</v>
      </c>
      <c r="H1509" s="96">
        <f>Versailles!G500</f>
        <v>0</v>
      </c>
      <c r="I1509" s="563">
        <f>Versailles!H500</f>
        <v>0</v>
      </c>
      <c r="J1509" s="96" t="s">
        <v>855</v>
      </c>
    </row>
    <row r="1510" spans="2:10" ht="18" hidden="1" customHeight="1" x14ac:dyDescent="0.25">
      <c r="B1510" s="562">
        <f>Versailles!B501</f>
        <v>0</v>
      </c>
      <c r="C1510" s="147" t="e">
        <f>Versailles!#REF!</f>
        <v>#REF!</v>
      </c>
      <c r="D1510" s="147">
        <f>Versailles!C501</f>
        <v>0</v>
      </c>
      <c r="E1510" s="675">
        <f>Versailles!D501</f>
        <v>0</v>
      </c>
      <c r="F1510" s="118">
        <v>0</v>
      </c>
      <c r="G1510" s="107">
        <f t="shared" si="32"/>
        <v>0</v>
      </c>
      <c r="H1510" s="96">
        <f>Versailles!G501</f>
        <v>0</v>
      </c>
      <c r="I1510" s="563">
        <f>Versailles!H501</f>
        <v>0</v>
      </c>
      <c r="J1510" s="96" t="s">
        <v>855</v>
      </c>
    </row>
    <row r="1511" spans="2:10" ht="18" hidden="1" customHeight="1" x14ac:dyDescent="0.25">
      <c r="B1511" s="562">
        <f>Versailles!B502</f>
        <v>0</v>
      </c>
      <c r="C1511" s="147" t="e">
        <f>Versailles!#REF!</f>
        <v>#REF!</v>
      </c>
      <c r="D1511" s="147">
        <f>Versailles!C502</f>
        <v>0</v>
      </c>
      <c r="E1511" s="675">
        <f>Versailles!D502</f>
        <v>0</v>
      </c>
      <c r="F1511" s="118">
        <v>0</v>
      </c>
      <c r="G1511" s="107">
        <f t="shared" si="32"/>
        <v>0</v>
      </c>
      <c r="H1511" s="96">
        <f>Versailles!G502</f>
        <v>0</v>
      </c>
      <c r="I1511" s="563">
        <f>Versailles!H502</f>
        <v>0</v>
      </c>
      <c r="J1511" s="96" t="s">
        <v>855</v>
      </c>
    </row>
    <row r="1512" spans="2:10" ht="18" hidden="1" customHeight="1" x14ac:dyDescent="0.25">
      <c r="B1512" s="562">
        <f>Versailles!B503</f>
        <v>0</v>
      </c>
      <c r="C1512" s="147" t="e">
        <f>Versailles!#REF!</f>
        <v>#REF!</v>
      </c>
      <c r="D1512" s="147">
        <f>Versailles!C503</f>
        <v>0</v>
      </c>
      <c r="E1512" s="675">
        <f>Versailles!D503</f>
        <v>0</v>
      </c>
      <c r="F1512" s="118">
        <v>0</v>
      </c>
      <c r="G1512" s="107">
        <f t="shared" si="32"/>
        <v>0</v>
      </c>
      <c r="H1512" s="96">
        <f>Versailles!G503</f>
        <v>0</v>
      </c>
      <c r="I1512" s="563">
        <f>Versailles!H503</f>
        <v>0</v>
      </c>
      <c r="J1512" s="96" t="s">
        <v>855</v>
      </c>
    </row>
    <row r="1513" spans="2:10" ht="18" hidden="1" customHeight="1" x14ac:dyDescent="0.25">
      <c r="B1513" s="562">
        <f>Versailles!B504</f>
        <v>0</v>
      </c>
      <c r="C1513" s="147" t="e">
        <f>Versailles!#REF!</f>
        <v>#REF!</v>
      </c>
      <c r="D1513" s="147">
        <f>Versailles!C504</f>
        <v>0</v>
      </c>
      <c r="E1513" s="675">
        <f>Versailles!D504</f>
        <v>0</v>
      </c>
      <c r="F1513" s="118">
        <v>0</v>
      </c>
      <c r="G1513" s="107">
        <f t="shared" si="32"/>
        <v>0</v>
      </c>
      <c r="H1513" s="96">
        <f>Versailles!G504</f>
        <v>0</v>
      </c>
      <c r="I1513" s="563">
        <f>Versailles!H504</f>
        <v>0</v>
      </c>
      <c r="J1513" s="96" t="s">
        <v>855</v>
      </c>
    </row>
    <row r="1514" spans="2:10" ht="18" hidden="1" customHeight="1" x14ac:dyDescent="0.25">
      <c r="B1514" s="562">
        <f>Versailles!B505</f>
        <v>0</v>
      </c>
      <c r="C1514" s="147" t="e">
        <f>Versailles!#REF!</f>
        <v>#REF!</v>
      </c>
      <c r="D1514" s="147">
        <f>Versailles!C505</f>
        <v>0</v>
      </c>
      <c r="E1514" s="675">
        <f>Versailles!D505</f>
        <v>0</v>
      </c>
      <c r="F1514" s="118">
        <v>0</v>
      </c>
      <c r="G1514" s="107">
        <f t="shared" si="32"/>
        <v>0</v>
      </c>
      <c r="H1514" s="96">
        <f>Versailles!G505</f>
        <v>0</v>
      </c>
      <c r="I1514" s="563">
        <f>Versailles!H505</f>
        <v>0</v>
      </c>
      <c r="J1514" s="96" t="s">
        <v>855</v>
      </c>
    </row>
    <row r="1515" spans="2:10" ht="18" hidden="1" customHeight="1" x14ac:dyDescent="0.25">
      <c r="B1515" s="562">
        <f>Versailles!B506</f>
        <v>0</v>
      </c>
      <c r="C1515" s="147" t="e">
        <f>Versailles!#REF!</f>
        <v>#REF!</v>
      </c>
      <c r="D1515" s="147">
        <f>Versailles!C506</f>
        <v>0</v>
      </c>
      <c r="E1515" s="675">
        <f>Versailles!D506</f>
        <v>0</v>
      </c>
      <c r="F1515" s="118">
        <v>0</v>
      </c>
      <c r="G1515" s="107">
        <f t="shared" si="32"/>
        <v>0</v>
      </c>
      <c r="H1515" s="96">
        <f>Versailles!G506</f>
        <v>0</v>
      </c>
      <c r="I1515" s="563">
        <f>Versailles!H506</f>
        <v>0</v>
      </c>
      <c r="J1515" s="96" t="s">
        <v>855</v>
      </c>
    </row>
    <row r="1516" spans="2:10" ht="18" hidden="1" customHeight="1" x14ac:dyDescent="0.25">
      <c r="B1516" s="562">
        <f>Versailles!B507</f>
        <v>0</v>
      </c>
      <c r="C1516" s="147" t="e">
        <f>Versailles!#REF!</f>
        <v>#REF!</v>
      </c>
      <c r="D1516" s="147">
        <f>Versailles!C507</f>
        <v>0</v>
      </c>
      <c r="E1516" s="675">
        <f>Versailles!D507</f>
        <v>0</v>
      </c>
      <c r="F1516" s="118">
        <v>0</v>
      </c>
      <c r="G1516" s="107">
        <f t="shared" si="32"/>
        <v>0</v>
      </c>
      <c r="H1516" s="96">
        <f>Versailles!G507</f>
        <v>0</v>
      </c>
      <c r="I1516" s="563">
        <f>Versailles!H507</f>
        <v>0</v>
      </c>
      <c r="J1516" s="96" t="s">
        <v>855</v>
      </c>
    </row>
    <row r="1517" spans="2:10" ht="18" hidden="1" customHeight="1" x14ac:dyDescent="0.25">
      <c r="B1517" s="562">
        <f>Versailles!B508</f>
        <v>0</v>
      </c>
      <c r="C1517" s="147" t="e">
        <f>Versailles!#REF!</f>
        <v>#REF!</v>
      </c>
      <c r="D1517" s="147">
        <f>Versailles!C508</f>
        <v>0</v>
      </c>
      <c r="E1517" s="675">
        <f>Versailles!D508</f>
        <v>0</v>
      </c>
      <c r="F1517" s="118">
        <v>0</v>
      </c>
      <c r="G1517" s="107">
        <f t="shared" si="32"/>
        <v>0</v>
      </c>
      <c r="H1517" s="96">
        <f>Versailles!G508</f>
        <v>0</v>
      </c>
      <c r="I1517" s="563">
        <f>Versailles!H508</f>
        <v>0</v>
      </c>
      <c r="J1517" s="96" t="s">
        <v>855</v>
      </c>
    </row>
    <row r="1518" spans="2:10" ht="18" hidden="1" customHeight="1" x14ac:dyDescent="0.25">
      <c r="B1518" s="562">
        <f>Versailles!B509</f>
        <v>0</v>
      </c>
      <c r="C1518" s="147" t="e">
        <f>Versailles!#REF!</f>
        <v>#REF!</v>
      </c>
      <c r="D1518" s="147">
        <f>Versailles!C509</f>
        <v>0</v>
      </c>
      <c r="E1518" s="675">
        <f>Versailles!D509</f>
        <v>0</v>
      </c>
      <c r="F1518" s="118">
        <v>0</v>
      </c>
      <c r="G1518" s="107">
        <f t="shared" si="32"/>
        <v>0</v>
      </c>
      <c r="H1518" s="96">
        <f>Versailles!G509</f>
        <v>0</v>
      </c>
      <c r="I1518" s="563">
        <f>Versailles!H509</f>
        <v>0</v>
      </c>
      <c r="J1518" s="96" t="s">
        <v>855</v>
      </c>
    </row>
    <row r="1519" spans="2:10" ht="18" hidden="1" customHeight="1" x14ac:dyDescent="0.25">
      <c r="B1519" s="562">
        <f>Versailles!B510</f>
        <v>0</v>
      </c>
      <c r="C1519" s="147" t="e">
        <f>Versailles!#REF!</f>
        <v>#REF!</v>
      </c>
      <c r="D1519" s="147">
        <f>Versailles!C510</f>
        <v>0</v>
      </c>
      <c r="E1519" s="675">
        <f>Versailles!D510</f>
        <v>0</v>
      </c>
      <c r="F1519" s="118">
        <v>0</v>
      </c>
      <c r="G1519" s="107">
        <f t="shared" si="32"/>
        <v>0</v>
      </c>
      <c r="H1519" s="96">
        <f>Versailles!G510</f>
        <v>0</v>
      </c>
      <c r="I1519" s="563">
        <f>Versailles!H510</f>
        <v>0</v>
      </c>
      <c r="J1519" s="96" t="s">
        <v>855</v>
      </c>
    </row>
    <row r="1520" spans="2:10" ht="18" hidden="1" customHeight="1" x14ac:dyDescent="0.25">
      <c r="B1520" s="562">
        <f>Versailles!B511</f>
        <v>0</v>
      </c>
      <c r="C1520" s="147" t="e">
        <f>Versailles!#REF!</f>
        <v>#REF!</v>
      </c>
      <c r="D1520" s="147">
        <f>Versailles!C511</f>
        <v>0</v>
      </c>
      <c r="E1520" s="675">
        <f>Versailles!D511</f>
        <v>0</v>
      </c>
      <c r="F1520" s="118">
        <v>0</v>
      </c>
      <c r="G1520" s="107">
        <f t="shared" si="32"/>
        <v>0</v>
      </c>
      <c r="H1520" s="96">
        <f>Versailles!G511</f>
        <v>0</v>
      </c>
      <c r="I1520" s="563">
        <f>Versailles!H511</f>
        <v>0</v>
      </c>
      <c r="J1520" s="96" t="s">
        <v>855</v>
      </c>
    </row>
    <row r="1521" spans="2:10" ht="18" hidden="1" customHeight="1" x14ac:dyDescent="0.25">
      <c r="B1521" s="562">
        <f>Versailles!B512</f>
        <v>0</v>
      </c>
      <c r="C1521" s="147" t="e">
        <f>Versailles!#REF!</f>
        <v>#REF!</v>
      </c>
      <c r="D1521" s="147">
        <f>Versailles!C512</f>
        <v>0</v>
      </c>
      <c r="E1521" s="675">
        <f>Versailles!D512</f>
        <v>0</v>
      </c>
      <c r="F1521" s="118">
        <v>0</v>
      </c>
      <c r="G1521" s="107">
        <f t="shared" si="32"/>
        <v>0</v>
      </c>
      <c r="H1521" s="96">
        <f>Versailles!G512</f>
        <v>0</v>
      </c>
      <c r="I1521" s="563">
        <f>Versailles!H512</f>
        <v>0</v>
      </c>
      <c r="J1521" s="96" t="s">
        <v>855</v>
      </c>
    </row>
    <row r="1522" spans="2:10" ht="18" hidden="1" customHeight="1" x14ac:dyDescent="0.25">
      <c r="B1522" s="562">
        <f>Versailles!B513</f>
        <v>0</v>
      </c>
      <c r="C1522" s="147" t="e">
        <f>Versailles!#REF!</f>
        <v>#REF!</v>
      </c>
      <c r="D1522" s="147">
        <f>Versailles!C513</f>
        <v>0</v>
      </c>
      <c r="E1522" s="675">
        <f>Versailles!D513</f>
        <v>0</v>
      </c>
      <c r="F1522" s="118">
        <v>0</v>
      </c>
      <c r="G1522" s="107">
        <f t="shared" si="32"/>
        <v>0</v>
      </c>
      <c r="H1522" s="96">
        <f>Versailles!G513</f>
        <v>0</v>
      </c>
      <c r="I1522" s="563">
        <f>Versailles!H513</f>
        <v>0</v>
      </c>
      <c r="J1522" s="96" t="s">
        <v>855</v>
      </c>
    </row>
    <row r="1523" spans="2:10" ht="18" hidden="1" customHeight="1" x14ac:dyDescent="0.25">
      <c r="B1523" s="562">
        <f>Versailles!B514</f>
        <v>0</v>
      </c>
      <c r="C1523" s="147" t="e">
        <f>Versailles!#REF!</f>
        <v>#REF!</v>
      </c>
      <c r="D1523" s="147">
        <f>Versailles!C514</f>
        <v>0</v>
      </c>
      <c r="E1523" s="675">
        <f>Versailles!D514</f>
        <v>0</v>
      </c>
      <c r="F1523" s="118">
        <v>0</v>
      </c>
      <c r="G1523" s="107">
        <f t="shared" si="32"/>
        <v>0</v>
      </c>
      <c r="H1523" s="96">
        <f>Versailles!G514</f>
        <v>0</v>
      </c>
      <c r="I1523" s="563">
        <f>Versailles!H514</f>
        <v>0</v>
      </c>
      <c r="J1523" s="96" t="s">
        <v>855</v>
      </c>
    </row>
    <row r="1524" spans="2:10" ht="18" hidden="1" customHeight="1" x14ac:dyDescent="0.25">
      <c r="B1524" s="562">
        <f>Versailles!B515</f>
        <v>0</v>
      </c>
      <c r="C1524" s="147" t="e">
        <f>Versailles!#REF!</f>
        <v>#REF!</v>
      </c>
      <c r="D1524" s="147">
        <f>Versailles!C515</f>
        <v>0</v>
      </c>
      <c r="E1524" s="675">
        <f>Versailles!D515</f>
        <v>0</v>
      </c>
      <c r="F1524" s="118">
        <v>0</v>
      </c>
      <c r="G1524" s="107">
        <f t="shared" si="32"/>
        <v>0</v>
      </c>
      <c r="H1524" s="96">
        <f>Versailles!G515</f>
        <v>0</v>
      </c>
      <c r="I1524" s="563">
        <f>Versailles!H515</f>
        <v>0</v>
      </c>
      <c r="J1524" s="96" t="s">
        <v>855</v>
      </c>
    </row>
    <row r="1525" spans="2:10" ht="18" hidden="1" customHeight="1" x14ac:dyDescent="0.25">
      <c r="B1525" s="562">
        <f>Versailles!B516</f>
        <v>0</v>
      </c>
      <c r="C1525" s="147" t="e">
        <f>Versailles!#REF!</f>
        <v>#REF!</v>
      </c>
      <c r="D1525" s="147">
        <f>Versailles!C516</f>
        <v>0</v>
      </c>
      <c r="E1525" s="675">
        <f>Versailles!D516</f>
        <v>0</v>
      </c>
      <c r="F1525" s="118">
        <v>0</v>
      </c>
      <c r="G1525" s="107">
        <f t="shared" si="32"/>
        <v>0</v>
      </c>
      <c r="H1525" s="96">
        <f>Versailles!G516</f>
        <v>0</v>
      </c>
      <c r="I1525" s="563">
        <f>Versailles!H516</f>
        <v>0</v>
      </c>
      <c r="J1525" s="96" t="s">
        <v>855</v>
      </c>
    </row>
    <row r="1526" spans="2:10" ht="18" hidden="1" customHeight="1" x14ac:dyDescent="0.25">
      <c r="B1526" s="562">
        <f>Versailles!B517</f>
        <v>0</v>
      </c>
      <c r="C1526" s="147" t="e">
        <f>Versailles!#REF!</f>
        <v>#REF!</v>
      </c>
      <c r="D1526" s="147">
        <f>Versailles!C517</f>
        <v>0</v>
      </c>
      <c r="E1526" s="675">
        <f>Versailles!D517</f>
        <v>0</v>
      </c>
      <c r="F1526" s="118">
        <v>0</v>
      </c>
      <c r="G1526" s="107">
        <f t="shared" si="32"/>
        <v>0</v>
      </c>
      <c r="H1526" s="96">
        <f>Versailles!G517</f>
        <v>0</v>
      </c>
      <c r="I1526" s="563">
        <f>Versailles!H517</f>
        <v>0</v>
      </c>
      <c r="J1526" s="96" t="s">
        <v>855</v>
      </c>
    </row>
    <row r="1527" spans="2:10" ht="18" hidden="1" customHeight="1" x14ac:dyDescent="0.25">
      <c r="B1527" s="562">
        <f>Versailles!B518</f>
        <v>0</v>
      </c>
      <c r="C1527" s="147" t="e">
        <f>Versailles!#REF!</f>
        <v>#REF!</v>
      </c>
      <c r="D1527" s="147">
        <f>Versailles!C518</f>
        <v>0</v>
      </c>
      <c r="E1527" s="675">
        <f>Versailles!D518</f>
        <v>0</v>
      </c>
      <c r="F1527" s="118">
        <v>0</v>
      </c>
      <c r="G1527" s="107">
        <f t="shared" si="32"/>
        <v>0</v>
      </c>
      <c r="H1527" s="96">
        <f>Versailles!G518</f>
        <v>0</v>
      </c>
      <c r="I1527" s="563">
        <f>Versailles!H518</f>
        <v>0</v>
      </c>
      <c r="J1527" s="96" t="s">
        <v>855</v>
      </c>
    </row>
    <row r="1528" spans="2:10" ht="18" hidden="1" customHeight="1" x14ac:dyDescent="0.25">
      <c r="B1528" s="562">
        <f>Versailles!B519</f>
        <v>0</v>
      </c>
      <c r="C1528" s="147" t="e">
        <f>Versailles!#REF!</f>
        <v>#REF!</v>
      </c>
      <c r="D1528" s="147">
        <f>Versailles!C519</f>
        <v>0</v>
      </c>
      <c r="E1528" s="675">
        <f>Versailles!D519</f>
        <v>0</v>
      </c>
      <c r="F1528" s="118">
        <v>0</v>
      </c>
      <c r="G1528" s="107">
        <f t="shared" si="32"/>
        <v>0</v>
      </c>
      <c r="H1528" s="96">
        <f>Versailles!G519</f>
        <v>0</v>
      </c>
      <c r="I1528" s="563">
        <f>Versailles!H519</f>
        <v>0</v>
      </c>
      <c r="J1528" s="96" t="s">
        <v>855</v>
      </c>
    </row>
    <row r="1529" spans="2:10" ht="18" hidden="1" customHeight="1" x14ac:dyDescent="0.25">
      <c r="B1529" s="562">
        <f>Versailles!B520</f>
        <v>0</v>
      </c>
      <c r="C1529" s="147" t="e">
        <f>Versailles!#REF!</f>
        <v>#REF!</v>
      </c>
      <c r="D1529" s="147">
        <f>Versailles!C520</f>
        <v>0</v>
      </c>
      <c r="E1529" s="675">
        <f>Versailles!D520</f>
        <v>0</v>
      </c>
      <c r="F1529" s="118">
        <v>0</v>
      </c>
      <c r="G1529" s="107">
        <f t="shared" si="32"/>
        <v>0</v>
      </c>
      <c r="H1529" s="96">
        <f>Versailles!G520</f>
        <v>0</v>
      </c>
      <c r="I1529" s="563">
        <f>Versailles!H520</f>
        <v>0</v>
      </c>
      <c r="J1529" s="96" t="s">
        <v>855</v>
      </c>
    </row>
    <row r="1530" spans="2:10" ht="18" hidden="1" customHeight="1" x14ac:dyDescent="0.25">
      <c r="B1530" s="562">
        <f>Versailles!B521</f>
        <v>0</v>
      </c>
      <c r="C1530" s="147" t="e">
        <f>Versailles!#REF!</f>
        <v>#REF!</v>
      </c>
      <c r="D1530" s="147">
        <f>Versailles!C521</f>
        <v>0</v>
      </c>
      <c r="E1530" s="675">
        <f>Versailles!D521</f>
        <v>0</v>
      </c>
      <c r="F1530" s="118">
        <v>0</v>
      </c>
      <c r="G1530" s="107">
        <f t="shared" si="32"/>
        <v>0</v>
      </c>
      <c r="H1530" s="96">
        <f>Versailles!G521</f>
        <v>0</v>
      </c>
      <c r="I1530" s="563">
        <f>Versailles!H521</f>
        <v>0</v>
      </c>
      <c r="J1530" s="96" t="s">
        <v>855</v>
      </c>
    </row>
    <row r="1531" spans="2:10" ht="18" hidden="1" customHeight="1" x14ac:dyDescent="0.25">
      <c r="B1531" s="562">
        <f>Versailles!B522</f>
        <v>0</v>
      </c>
      <c r="C1531" s="147" t="e">
        <f>Versailles!#REF!</f>
        <v>#REF!</v>
      </c>
      <c r="D1531" s="147">
        <f>Versailles!C522</f>
        <v>0</v>
      </c>
      <c r="E1531" s="675">
        <f>Versailles!D522</f>
        <v>0</v>
      </c>
      <c r="F1531" s="118">
        <v>0</v>
      </c>
      <c r="G1531" s="107">
        <f t="shared" si="32"/>
        <v>0</v>
      </c>
      <c r="H1531" s="96">
        <f>Versailles!G522</f>
        <v>0</v>
      </c>
      <c r="I1531" s="563">
        <f>Versailles!H522</f>
        <v>0</v>
      </c>
      <c r="J1531" s="96" t="s">
        <v>855</v>
      </c>
    </row>
    <row r="1532" spans="2:10" ht="18" hidden="1" customHeight="1" x14ac:dyDescent="0.25">
      <c r="B1532" s="562">
        <f>Versailles!B523</f>
        <v>0</v>
      </c>
      <c r="C1532" s="147" t="e">
        <f>Versailles!#REF!</f>
        <v>#REF!</v>
      </c>
      <c r="D1532" s="147">
        <f>Versailles!C523</f>
        <v>0</v>
      </c>
      <c r="E1532" s="675">
        <f>Versailles!D523</f>
        <v>0</v>
      </c>
      <c r="F1532" s="118">
        <v>0</v>
      </c>
      <c r="G1532" s="107">
        <f t="shared" si="32"/>
        <v>0</v>
      </c>
      <c r="H1532" s="96">
        <f>Versailles!G523</f>
        <v>0</v>
      </c>
      <c r="I1532" s="563">
        <f>Versailles!H523</f>
        <v>0</v>
      </c>
      <c r="J1532" s="96" t="s">
        <v>855</v>
      </c>
    </row>
    <row r="1533" spans="2:10" ht="18" hidden="1" customHeight="1" x14ac:dyDescent="0.25">
      <c r="B1533" s="562">
        <f>Versailles!B524</f>
        <v>0</v>
      </c>
      <c r="C1533" s="147" t="e">
        <f>Versailles!#REF!</f>
        <v>#REF!</v>
      </c>
      <c r="D1533" s="147">
        <f>Versailles!C524</f>
        <v>0</v>
      </c>
      <c r="E1533" s="675">
        <f>Versailles!D524</f>
        <v>0</v>
      </c>
      <c r="F1533" s="118">
        <v>0</v>
      </c>
      <c r="G1533" s="107">
        <f t="shared" si="32"/>
        <v>0</v>
      </c>
      <c r="H1533" s="96">
        <f>Versailles!G524</f>
        <v>0</v>
      </c>
      <c r="I1533" s="563">
        <f>Versailles!H524</f>
        <v>0</v>
      </c>
      <c r="J1533" s="96" t="s">
        <v>855</v>
      </c>
    </row>
    <row r="1534" spans="2:10" ht="18" hidden="1" customHeight="1" x14ac:dyDescent="0.25">
      <c r="B1534" s="562">
        <f>Versailles!B525</f>
        <v>0</v>
      </c>
      <c r="C1534" s="147" t="e">
        <f>Versailles!#REF!</f>
        <v>#REF!</v>
      </c>
      <c r="D1534" s="147">
        <f>Versailles!C525</f>
        <v>0</v>
      </c>
      <c r="E1534" s="675">
        <f>Versailles!D525</f>
        <v>0</v>
      </c>
      <c r="F1534" s="118">
        <v>0</v>
      </c>
      <c r="G1534" s="107">
        <f t="shared" si="32"/>
        <v>0</v>
      </c>
      <c r="H1534" s="96">
        <f>Versailles!G525</f>
        <v>0</v>
      </c>
      <c r="I1534" s="563">
        <f>Versailles!H525</f>
        <v>0</v>
      </c>
      <c r="J1534" s="96" t="s">
        <v>855</v>
      </c>
    </row>
    <row r="1535" spans="2:10" ht="18" hidden="1" customHeight="1" x14ac:dyDescent="0.25">
      <c r="B1535" s="562">
        <f>Versailles!B526</f>
        <v>0</v>
      </c>
      <c r="C1535" s="147" t="e">
        <f>Versailles!#REF!</f>
        <v>#REF!</v>
      </c>
      <c r="D1535" s="147">
        <f>Versailles!C526</f>
        <v>0</v>
      </c>
      <c r="E1535" s="675">
        <f>Versailles!D526</f>
        <v>0</v>
      </c>
      <c r="F1535" s="118">
        <v>0</v>
      </c>
      <c r="G1535" s="107">
        <f t="shared" si="32"/>
        <v>0</v>
      </c>
      <c r="H1535" s="96">
        <f>Versailles!G526</f>
        <v>0</v>
      </c>
      <c r="I1535" s="563">
        <f>Versailles!H526</f>
        <v>0</v>
      </c>
      <c r="J1535" s="96" t="s">
        <v>855</v>
      </c>
    </row>
    <row r="1536" spans="2:10" ht="18" hidden="1" customHeight="1" x14ac:dyDescent="0.25">
      <c r="B1536" s="562">
        <f>Versailles!B527</f>
        <v>0</v>
      </c>
      <c r="C1536" s="147" t="e">
        <f>Versailles!#REF!</f>
        <v>#REF!</v>
      </c>
      <c r="D1536" s="147">
        <f>Versailles!C527</f>
        <v>0</v>
      </c>
      <c r="E1536" s="675">
        <f>Versailles!D527</f>
        <v>0</v>
      </c>
      <c r="F1536" s="118">
        <v>0</v>
      </c>
      <c r="G1536" s="107">
        <f t="shared" si="32"/>
        <v>0</v>
      </c>
      <c r="H1536" s="96">
        <f>Versailles!G527</f>
        <v>0</v>
      </c>
      <c r="I1536" s="563">
        <f>Versailles!H527</f>
        <v>0</v>
      </c>
      <c r="J1536" s="96" t="s">
        <v>855</v>
      </c>
    </row>
    <row r="1537" spans="2:10" ht="18" hidden="1" customHeight="1" x14ac:dyDescent="0.25">
      <c r="B1537" s="562">
        <f>Versailles!B528</f>
        <v>0</v>
      </c>
      <c r="C1537" s="147" t="e">
        <f>Versailles!#REF!</f>
        <v>#REF!</v>
      </c>
      <c r="D1537" s="147">
        <f>Versailles!C528</f>
        <v>0</v>
      </c>
      <c r="E1537" s="675">
        <f>Versailles!D528</f>
        <v>0</v>
      </c>
      <c r="F1537" s="118">
        <v>0</v>
      </c>
      <c r="G1537" s="107">
        <f t="shared" si="32"/>
        <v>0</v>
      </c>
      <c r="H1537" s="96">
        <f>Versailles!G528</f>
        <v>0</v>
      </c>
      <c r="I1537" s="563">
        <f>Versailles!H528</f>
        <v>0</v>
      </c>
      <c r="J1537" s="96" t="s">
        <v>855</v>
      </c>
    </row>
    <row r="1538" spans="2:10" ht="18" hidden="1" customHeight="1" x14ac:dyDescent="0.25">
      <c r="B1538" s="562">
        <f>Versailles!B529</f>
        <v>0</v>
      </c>
      <c r="C1538" s="147" t="e">
        <f>Versailles!#REF!</f>
        <v>#REF!</v>
      </c>
      <c r="D1538" s="147">
        <f>Versailles!C529</f>
        <v>0</v>
      </c>
      <c r="E1538" s="675">
        <f>Versailles!D529</f>
        <v>0</v>
      </c>
      <c r="F1538" s="118">
        <v>0</v>
      </c>
      <c r="G1538" s="107">
        <f t="shared" si="32"/>
        <v>0</v>
      </c>
      <c r="H1538" s="96">
        <f>Versailles!G529</f>
        <v>0</v>
      </c>
      <c r="I1538" s="563">
        <f>Versailles!H529</f>
        <v>0</v>
      </c>
      <c r="J1538" s="96" t="s">
        <v>855</v>
      </c>
    </row>
    <row r="1539" spans="2:10" ht="18" hidden="1" customHeight="1" x14ac:dyDescent="0.25">
      <c r="B1539" s="562">
        <f>Versailles!B530</f>
        <v>0</v>
      </c>
      <c r="C1539" s="147" t="e">
        <f>Versailles!#REF!</f>
        <v>#REF!</v>
      </c>
      <c r="D1539" s="147">
        <f>Versailles!C530</f>
        <v>0</v>
      </c>
      <c r="E1539" s="675">
        <f>Versailles!D530</f>
        <v>0</v>
      </c>
      <c r="F1539" s="118">
        <v>0</v>
      </c>
      <c r="G1539" s="107">
        <f t="shared" si="32"/>
        <v>0</v>
      </c>
      <c r="H1539" s="96">
        <f>Versailles!G530</f>
        <v>0</v>
      </c>
      <c r="I1539" s="563">
        <f>Versailles!H530</f>
        <v>0</v>
      </c>
      <c r="J1539" s="96" t="s">
        <v>855</v>
      </c>
    </row>
    <row r="1540" spans="2:10" ht="18" hidden="1" customHeight="1" x14ac:dyDescent="0.25">
      <c r="B1540" s="562">
        <f>Versailles!B531</f>
        <v>0</v>
      </c>
      <c r="C1540" s="147" t="e">
        <f>Versailles!#REF!</f>
        <v>#REF!</v>
      </c>
      <c r="D1540" s="147">
        <f>Versailles!C531</f>
        <v>0</v>
      </c>
      <c r="E1540" s="675">
        <f>Versailles!D531</f>
        <v>0</v>
      </c>
      <c r="F1540" s="118">
        <v>0</v>
      </c>
      <c r="G1540" s="107">
        <f t="shared" si="32"/>
        <v>0</v>
      </c>
      <c r="H1540" s="96">
        <f>Versailles!G531</f>
        <v>0</v>
      </c>
      <c r="I1540" s="563">
        <f>Versailles!H531</f>
        <v>0</v>
      </c>
      <c r="J1540" s="96" t="s">
        <v>855</v>
      </c>
    </row>
    <row r="1541" spans="2:10" ht="18" hidden="1" customHeight="1" x14ac:dyDescent="0.25">
      <c r="B1541" s="562">
        <f>Versailles!B532</f>
        <v>0</v>
      </c>
      <c r="C1541" s="147" t="e">
        <f>Versailles!#REF!</f>
        <v>#REF!</v>
      </c>
      <c r="D1541" s="147">
        <f>Versailles!C532</f>
        <v>0</v>
      </c>
      <c r="E1541" s="675">
        <f>Versailles!D532</f>
        <v>0</v>
      </c>
      <c r="F1541" s="118">
        <v>0</v>
      </c>
      <c r="G1541" s="107">
        <f t="shared" si="32"/>
        <v>0</v>
      </c>
      <c r="H1541" s="96">
        <f>Versailles!G532</f>
        <v>0</v>
      </c>
      <c r="I1541" s="563">
        <f>Versailles!H532</f>
        <v>0</v>
      </c>
      <c r="J1541" s="96" t="s">
        <v>855</v>
      </c>
    </row>
    <row r="1542" spans="2:10" ht="18" hidden="1" customHeight="1" x14ac:dyDescent="0.25">
      <c r="B1542" s="562">
        <f>Versailles!B533</f>
        <v>0</v>
      </c>
      <c r="C1542" s="147" t="e">
        <f>Versailles!#REF!</f>
        <v>#REF!</v>
      </c>
      <c r="D1542" s="147">
        <f>Versailles!C533</f>
        <v>0</v>
      </c>
      <c r="E1542" s="675">
        <f>Versailles!D533</f>
        <v>0</v>
      </c>
      <c r="F1542" s="118">
        <v>0</v>
      </c>
      <c r="G1542" s="107">
        <f t="shared" si="32"/>
        <v>0</v>
      </c>
      <c r="H1542" s="96">
        <f>Versailles!G533</f>
        <v>0</v>
      </c>
      <c r="I1542" s="563">
        <f>Versailles!H533</f>
        <v>0</v>
      </c>
      <c r="J1542" s="96" t="s">
        <v>855</v>
      </c>
    </row>
    <row r="1543" spans="2:10" ht="18" hidden="1" customHeight="1" x14ac:dyDescent="0.25">
      <c r="B1543" s="562">
        <f>Versailles!B534</f>
        <v>0</v>
      </c>
      <c r="C1543" s="147" t="e">
        <f>Versailles!#REF!</f>
        <v>#REF!</v>
      </c>
      <c r="D1543" s="147">
        <f>Versailles!C534</f>
        <v>0</v>
      </c>
      <c r="E1543" s="675">
        <f>Versailles!D534</f>
        <v>0</v>
      </c>
      <c r="F1543" s="118">
        <v>0</v>
      </c>
      <c r="G1543" s="107">
        <f t="shared" si="32"/>
        <v>0</v>
      </c>
      <c r="H1543" s="96">
        <f>Versailles!G534</f>
        <v>0</v>
      </c>
      <c r="I1543" s="563">
        <f>Versailles!H534</f>
        <v>0</v>
      </c>
      <c r="J1543" s="96" t="s">
        <v>855</v>
      </c>
    </row>
    <row r="1544" spans="2:10" ht="18" hidden="1" customHeight="1" x14ac:dyDescent="0.25">
      <c r="B1544" s="562">
        <f>Versailles!B535</f>
        <v>0</v>
      </c>
      <c r="C1544" s="147" t="e">
        <f>Versailles!#REF!</f>
        <v>#REF!</v>
      </c>
      <c r="D1544" s="147">
        <f>Versailles!C535</f>
        <v>0</v>
      </c>
      <c r="E1544" s="675">
        <f>Versailles!D535</f>
        <v>0</v>
      </c>
      <c r="F1544" s="118">
        <v>0</v>
      </c>
      <c r="G1544" s="107">
        <f t="shared" si="32"/>
        <v>0</v>
      </c>
      <c r="H1544" s="96">
        <f>Versailles!G535</f>
        <v>0</v>
      </c>
      <c r="I1544" s="563">
        <f>Versailles!H535</f>
        <v>0</v>
      </c>
      <c r="J1544" s="96" t="s">
        <v>855</v>
      </c>
    </row>
    <row r="1545" spans="2:10" ht="18" hidden="1" customHeight="1" x14ac:dyDescent="0.25">
      <c r="B1545" s="562">
        <f>Versailles!B536</f>
        <v>0</v>
      </c>
      <c r="C1545" s="147" t="e">
        <f>Versailles!#REF!</f>
        <v>#REF!</v>
      </c>
      <c r="D1545" s="147">
        <f>Versailles!C536</f>
        <v>0</v>
      </c>
      <c r="E1545" s="675">
        <f>Versailles!D536</f>
        <v>0</v>
      </c>
      <c r="F1545" s="118">
        <v>0</v>
      </c>
      <c r="G1545" s="107">
        <f t="shared" ref="G1545:G1608" si="33">PRODUCT(E1545,F1545)</f>
        <v>0</v>
      </c>
      <c r="H1545" s="96">
        <f>Versailles!G536</f>
        <v>0</v>
      </c>
      <c r="I1545" s="563">
        <f>Versailles!H536</f>
        <v>0</v>
      </c>
      <c r="J1545" s="96" t="s">
        <v>855</v>
      </c>
    </row>
    <row r="1546" spans="2:10" ht="18" hidden="1" customHeight="1" x14ac:dyDescent="0.25">
      <c r="B1546" s="562">
        <f>Versailles!B537</f>
        <v>0</v>
      </c>
      <c r="C1546" s="147" t="e">
        <f>Versailles!#REF!</f>
        <v>#REF!</v>
      </c>
      <c r="D1546" s="147">
        <f>Versailles!C537</f>
        <v>0</v>
      </c>
      <c r="E1546" s="675">
        <f>Versailles!D537</f>
        <v>0</v>
      </c>
      <c r="F1546" s="118">
        <v>0</v>
      </c>
      <c r="G1546" s="107">
        <f t="shared" si="33"/>
        <v>0</v>
      </c>
      <c r="H1546" s="96">
        <f>Versailles!G537</f>
        <v>0</v>
      </c>
      <c r="I1546" s="563">
        <f>Versailles!H537</f>
        <v>0</v>
      </c>
      <c r="J1546" s="96" t="s">
        <v>855</v>
      </c>
    </row>
    <row r="1547" spans="2:10" ht="18" hidden="1" customHeight="1" x14ac:dyDescent="0.25">
      <c r="B1547" s="562">
        <f>Versailles!B538</f>
        <v>0</v>
      </c>
      <c r="C1547" s="147" t="e">
        <f>Versailles!#REF!</f>
        <v>#REF!</v>
      </c>
      <c r="D1547" s="147">
        <f>Versailles!C538</f>
        <v>0</v>
      </c>
      <c r="E1547" s="675">
        <f>Versailles!D538</f>
        <v>0</v>
      </c>
      <c r="F1547" s="118">
        <v>0</v>
      </c>
      <c r="G1547" s="107">
        <f t="shared" si="33"/>
        <v>0</v>
      </c>
      <c r="H1547" s="96">
        <f>Versailles!G538</f>
        <v>0</v>
      </c>
      <c r="I1547" s="563">
        <f>Versailles!H538</f>
        <v>0</v>
      </c>
      <c r="J1547" s="96" t="s">
        <v>855</v>
      </c>
    </row>
    <row r="1548" spans="2:10" ht="18" hidden="1" customHeight="1" x14ac:dyDescent="0.25">
      <c r="B1548" s="562">
        <f>Versailles!B539</f>
        <v>0</v>
      </c>
      <c r="C1548" s="147" t="e">
        <f>Versailles!#REF!</f>
        <v>#REF!</v>
      </c>
      <c r="D1548" s="147">
        <f>Versailles!C539</f>
        <v>0</v>
      </c>
      <c r="E1548" s="675">
        <f>Versailles!D539</f>
        <v>0</v>
      </c>
      <c r="F1548" s="118">
        <v>0</v>
      </c>
      <c r="G1548" s="107">
        <f t="shared" si="33"/>
        <v>0</v>
      </c>
      <c r="H1548" s="96">
        <f>Versailles!G539</f>
        <v>0</v>
      </c>
      <c r="I1548" s="563">
        <f>Versailles!H539</f>
        <v>0</v>
      </c>
      <c r="J1548" s="96" t="s">
        <v>855</v>
      </c>
    </row>
    <row r="1549" spans="2:10" ht="18" hidden="1" customHeight="1" x14ac:dyDescent="0.25">
      <c r="B1549" s="562">
        <f>Versailles!B540</f>
        <v>0</v>
      </c>
      <c r="C1549" s="147" t="e">
        <f>Versailles!#REF!</f>
        <v>#REF!</v>
      </c>
      <c r="D1549" s="147">
        <f>Versailles!C540</f>
        <v>0</v>
      </c>
      <c r="E1549" s="675">
        <f>Versailles!D540</f>
        <v>0</v>
      </c>
      <c r="F1549" s="118">
        <v>0</v>
      </c>
      <c r="G1549" s="107">
        <f t="shared" si="33"/>
        <v>0</v>
      </c>
      <c r="H1549" s="96">
        <f>Versailles!G540</f>
        <v>0</v>
      </c>
      <c r="I1549" s="563">
        <f>Versailles!H540</f>
        <v>0</v>
      </c>
      <c r="J1549" s="96" t="s">
        <v>855</v>
      </c>
    </row>
    <row r="1550" spans="2:10" ht="18" hidden="1" customHeight="1" x14ac:dyDescent="0.25">
      <c r="B1550" s="562">
        <f>Versailles!B541</f>
        <v>0</v>
      </c>
      <c r="C1550" s="147" t="e">
        <f>Versailles!#REF!</f>
        <v>#REF!</v>
      </c>
      <c r="D1550" s="147">
        <f>Versailles!C541</f>
        <v>0</v>
      </c>
      <c r="E1550" s="675">
        <f>Versailles!D541</f>
        <v>0</v>
      </c>
      <c r="F1550" s="118">
        <v>0</v>
      </c>
      <c r="G1550" s="107">
        <f t="shared" si="33"/>
        <v>0</v>
      </c>
      <c r="H1550" s="96">
        <f>Versailles!G541</f>
        <v>0</v>
      </c>
      <c r="I1550" s="563">
        <f>Versailles!H541</f>
        <v>0</v>
      </c>
      <c r="J1550" s="96" t="s">
        <v>855</v>
      </c>
    </row>
    <row r="1551" spans="2:10" ht="18" hidden="1" customHeight="1" x14ac:dyDescent="0.25">
      <c r="B1551" s="562">
        <f>Versailles!B542</f>
        <v>0</v>
      </c>
      <c r="C1551" s="147" t="e">
        <f>Versailles!#REF!</f>
        <v>#REF!</v>
      </c>
      <c r="D1551" s="147">
        <f>Versailles!C542</f>
        <v>0</v>
      </c>
      <c r="E1551" s="675">
        <f>Versailles!D542</f>
        <v>0</v>
      </c>
      <c r="F1551" s="118">
        <v>0</v>
      </c>
      <c r="G1551" s="107">
        <f t="shared" si="33"/>
        <v>0</v>
      </c>
      <c r="H1551" s="96">
        <f>Versailles!G542</f>
        <v>0</v>
      </c>
      <c r="I1551" s="563">
        <f>Versailles!H542</f>
        <v>0</v>
      </c>
      <c r="J1551" s="96" t="s">
        <v>855</v>
      </c>
    </row>
    <row r="1552" spans="2:10" ht="18" hidden="1" customHeight="1" x14ac:dyDescent="0.25">
      <c r="B1552" s="562">
        <f>Versailles!B543</f>
        <v>0</v>
      </c>
      <c r="C1552" s="147" t="e">
        <f>Versailles!#REF!</f>
        <v>#REF!</v>
      </c>
      <c r="D1552" s="147">
        <f>Versailles!C543</f>
        <v>0</v>
      </c>
      <c r="E1552" s="675">
        <f>Versailles!D543</f>
        <v>0</v>
      </c>
      <c r="F1552" s="118">
        <v>0</v>
      </c>
      <c r="G1552" s="107">
        <f t="shared" si="33"/>
        <v>0</v>
      </c>
      <c r="H1552" s="96">
        <f>Versailles!G543</f>
        <v>0</v>
      </c>
      <c r="I1552" s="563">
        <f>Versailles!H543</f>
        <v>0</v>
      </c>
      <c r="J1552" s="96" t="s">
        <v>855</v>
      </c>
    </row>
    <row r="1553" spans="2:10" ht="18" hidden="1" customHeight="1" x14ac:dyDescent="0.25">
      <c r="B1553" s="562">
        <f>Versailles!B544</f>
        <v>0</v>
      </c>
      <c r="C1553" s="147" t="e">
        <f>Versailles!#REF!</f>
        <v>#REF!</v>
      </c>
      <c r="D1553" s="147">
        <f>Versailles!C544</f>
        <v>0</v>
      </c>
      <c r="E1553" s="675">
        <f>Versailles!D544</f>
        <v>0</v>
      </c>
      <c r="F1553" s="118">
        <v>0</v>
      </c>
      <c r="G1553" s="107">
        <f t="shared" si="33"/>
        <v>0</v>
      </c>
      <c r="H1553" s="96">
        <f>Versailles!G544</f>
        <v>0</v>
      </c>
      <c r="I1553" s="563">
        <f>Versailles!H544</f>
        <v>0</v>
      </c>
      <c r="J1553" s="96" t="s">
        <v>855</v>
      </c>
    </row>
    <row r="1554" spans="2:10" ht="18" hidden="1" customHeight="1" x14ac:dyDescent="0.25">
      <c r="B1554" s="562">
        <f>Versailles!B545</f>
        <v>0</v>
      </c>
      <c r="C1554" s="147" t="e">
        <f>Versailles!#REF!</f>
        <v>#REF!</v>
      </c>
      <c r="D1554" s="147">
        <f>Versailles!C545</f>
        <v>0</v>
      </c>
      <c r="E1554" s="675">
        <f>Versailles!D545</f>
        <v>0</v>
      </c>
      <c r="F1554" s="118">
        <v>0</v>
      </c>
      <c r="G1554" s="107">
        <f t="shared" si="33"/>
        <v>0</v>
      </c>
      <c r="H1554" s="96">
        <f>Versailles!G545</f>
        <v>0</v>
      </c>
      <c r="I1554" s="563">
        <f>Versailles!H545</f>
        <v>0</v>
      </c>
      <c r="J1554" s="96" t="s">
        <v>855</v>
      </c>
    </row>
    <row r="1555" spans="2:10" ht="18" hidden="1" customHeight="1" x14ac:dyDescent="0.25">
      <c r="B1555" s="562">
        <f>Versailles!B546</f>
        <v>0</v>
      </c>
      <c r="C1555" s="147" t="e">
        <f>Versailles!#REF!</f>
        <v>#REF!</v>
      </c>
      <c r="D1555" s="147">
        <f>Versailles!C546</f>
        <v>0</v>
      </c>
      <c r="E1555" s="675">
        <f>Versailles!D546</f>
        <v>0</v>
      </c>
      <c r="F1555" s="118">
        <v>0</v>
      </c>
      <c r="G1555" s="107">
        <f t="shared" si="33"/>
        <v>0</v>
      </c>
      <c r="H1555" s="96">
        <f>Versailles!G546</f>
        <v>0</v>
      </c>
      <c r="I1555" s="563">
        <f>Versailles!H546</f>
        <v>0</v>
      </c>
      <c r="J1555" s="96" t="s">
        <v>855</v>
      </c>
    </row>
    <row r="1556" spans="2:10" ht="18" hidden="1" customHeight="1" x14ac:dyDescent="0.25">
      <c r="B1556" s="562">
        <f>Versailles!B547</f>
        <v>0</v>
      </c>
      <c r="C1556" s="147" t="e">
        <f>Versailles!#REF!</f>
        <v>#REF!</v>
      </c>
      <c r="D1556" s="147">
        <f>Versailles!C547</f>
        <v>0</v>
      </c>
      <c r="E1556" s="675">
        <f>Versailles!D547</f>
        <v>0</v>
      </c>
      <c r="F1556" s="118">
        <v>0</v>
      </c>
      <c r="G1556" s="107">
        <f t="shared" si="33"/>
        <v>0</v>
      </c>
      <c r="H1556" s="96">
        <f>Versailles!G547</f>
        <v>0</v>
      </c>
      <c r="I1556" s="563">
        <f>Versailles!H547</f>
        <v>0</v>
      </c>
      <c r="J1556" s="96" t="s">
        <v>855</v>
      </c>
    </row>
    <row r="1557" spans="2:10" ht="18" hidden="1" customHeight="1" x14ac:dyDescent="0.25">
      <c r="B1557" s="562">
        <f>Versailles!B548</f>
        <v>0</v>
      </c>
      <c r="C1557" s="147" t="e">
        <f>Versailles!#REF!</f>
        <v>#REF!</v>
      </c>
      <c r="D1557" s="147">
        <f>Versailles!C548</f>
        <v>0</v>
      </c>
      <c r="E1557" s="675">
        <f>Versailles!D548</f>
        <v>0</v>
      </c>
      <c r="F1557" s="118">
        <v>0</v>
      </c>
      <c r="G1557" s="107">
        <f t="shared" si="33"/>
        <v>0</v>
      </c>
      <c r="H1557" s="96">
        <f>Versailles!G548</f>
        <v>0</v>
      </c>
      <c r="I1557" s="563">
        <f>Versailles!H548</f>
        <v>0</v>
      </c>
      <c r="J1557" s="96" t="s">
        <v>855</v>
      </c>
    </row>
    <row r="1558" spans="2:10" ht="18" hidden="1" customHeight="1" x14ac:dyDescent="0.25">
      <c r="B1558" s="562">
        <f>Versailles!B549</f>
        <v>0</v>
      </c>
      <c r="C1558" s="147" t="e">
        <f>Versailles!#REF!</f>
        <v>#REF!</v>
      </c>
      <c r="D1558" s="147">
        <f>Versailles!C549</f>
        <v>0</v>
      </c>
      <c r="E1558" s="675">
        <f>Versailles!D549</f>
        <v>0</v>
      </c>
      <c r="F1558" s="118">
        <v>0</v>
      </c>
      <c r="G1558" s="107">
        <f t="shared" si="33"/>
        <v>0</v>
      </c>
      <c r="H1558" s="96">
        <f>Versailles!G549</f>
        <v>0</v>
      </c>
      <c r="I1558" s="563">
        <f>Versailles!H549</f>
        <v>0</v>
      </c>
      <c r="J1558" s="96" t="s">
        <v>855</v>
      </c>
    </row>
    <row r="1559" spans="2:10" ht="18" hidden="1" customHeight="1" x14ac:dyDescent="0.25">
      <c r="B1559" s="562">
        <f>Versailles!B550</f>
        <v>0</v>
      </c>
      <c r="C1559" s="147" t="e">
        <f>Versailles!#REF!</f>
        <v>#REF!</v>
      </c>
      <c r="D1559" s="147">
        <f>Versailles!C550</f>
        <v>0</v>
      </c>
      <c r="E1559" s="675">
        <f>Versailles!D550</f>
        <v>0</v>
      </c>
      <c r="F1559" s="118">
        <v>0</v>
      </c>
      <c r="G1559" s="107">
        <f t="shared" si="33"/>
        <v>0</v>
      </c>
      <c r="H1559" s="96">
        <f>Versailles!G550</f>
        <v>0</v>
      </c>
      <c r="I1559" s="563">
        <f>Versailles!H550</f>
        <v>0</v>
      </c>
      <c r="J1559" s="96" t="s">
        <v>855</v>
      </c>
    </row>
    <row r="1560" spans="2:10" ht="18" hidden="1" customHeight="1" x14ac:dyDescent="0.25">
      <c r="B1560" s="562">
        <f>Versailles!B551</f>
        <v>0</v>
      </c>
      <c r="C1560" s="147" t="e">
        <f>Versailles!#REF!</f>
        <v>#REF!</v>
      </c>
      <c r="D1560" s="147">
        <f>Versailles!C551</f>
        <v>0</v>
      </c>
      <c r="E1560" s="675">
        <f>Versailles!D551</f>
        <v>0</v>
      </c>
      <c r="F1560" s="118">
        <v>0</v>
      </c>
      <c r="G1560" s="107">
        <f t="shared" si="33"/>
        <v>0</v>
      </c>
      <c r="H1560" s="96">
        <f>Versailles!G551</f>
        <v>0</v>
      </c>
      <c r="I1560" s="563">
        <f>Versailles!H551</f>
        <v>0</v>
      </c>
      <c r="J1560" s="96" t="s">
        <v>855</v>
      </c>
    </row>
    <row r="1561" spans="2:10" ht="18" hidden="1" customHeight="1" x14ac:dyDescent="0.25">
      <c r="B1561" s="562">
        <f>Versailles!B552</f>
        <v>0</v>
      </c>
      <c r="C1561" s="147" t="e">
        <f>Versailles!#REF!</f>
        <v>#REF!</v>
      </c>
      <c r="D1561" s="147">
        <f>Versailles!C552</f>
        <v>0</v>
      </c>
      <c r="E1561" s="675">
        <f>Versailles!D552</f>
        <v>0</v>
      </c>
      <c r="F1561" s="118">
        <v>0</v>
      </c>
      <c r="G1561" s="107">
        <f t="shared" si="33"/>
        <v>0</v>
      </c>
      <c r="H1561" s="96">
        <f>Versailles!G552</f>
        <v>0</v>
      </c>
      <c r="I1561" s="563">
        <f>Versailles!H552</f>
        <v>0</v>
      </c>
      <c r="J1561" s="96" t="s">
        <v>855</v>
      </c>
    </row>
    <row r="1562" spans="2:10" ht="18" hidden="1" customHeight="1" x14ac:dyDescent="0.25">
      <c r="B1562" s="562">
        <f>Versailles!B553</f>
        <v>0</v>
      </c>
      <c r="C1562" s="147" t="e">
        <f>Versailles!#REF!</f>
        <v>#REF!</v>
      </c>
      <c r="D1562" s="147">
        <f>Versailles!C553</f>
        <v>0</v>
      </c>
      <c r="E1562" s="675">
        <f>Versailles!D553</f>
        <v>0</v>
      </c>
      <c r="F1562" s="118">
        <v>0</v>
      </c>
      <c r="G1562" s="107">
        <f t="shared" si="33"/>
        <v>0</v>
      </c>
      <c r="H1562" s="96">
        <f>Versailles!G553</f>
        <v>0</v>
      </c>
      <c r="I1562" s="563">
        <f>Versailles!H553</f>
        <v>0</v>
      </c>
      <c r="J1562" s="96" t="s">
        <v>855</v>
      </c>
    </row>
    <row r="1563" spans="2:10" ht="18" hidden="1" customHeight="1" x14ac:dyDescent="0.25">
      <c r="B1563" s="562">
        <f>Versailles!B554</f>
        <v>0</v>
      </c>
      <c r="C1563" s="147" t="e">
        <f>Versailles!#REF!</f>
        <v>#REF!</v>
      </c>
      <c r="D1563" s="147">
        <f>Versailles!C554</f>
        <v>0</v>
      </c>
      <c r="E1563" s="675">
        <f>Versailles!D554</f>
        <v>0</v>
      </c>
      <c r="F1563" s="118">
        <v>0</v>
      </c>
      <c r="G1563" s="107">
        <f t="shared" si="33"/>
        <v>0</v>
      </c>
      <c r="H1563" s="96">
        <f>Versailles!G554</f>
        <v>0</v>
      </c>
      <c r="I1563" s="563">
        <f>Versailles!H554</f>
        <v>0</v>
      </c>
      <c r="J1563" s="96" t="s">
        <v>855</v>
      </c>
    </row>
    <row r="1564" spans="2:10" ht="18" hidden="1" customHeight="1" x14ac:dyDescent="0.25">
      <c r="B1564" s="562">
        <f>Versailles!B555</f>
        <v>0</v>
      </c>
      <c r="C1564" s="147" t="e">
        <f>Versailles!#REF!</f>
        <v>#REF!</v>
      </c>
      <c r="D1564" s="147">
        <f>Versailles!C555</f>
        <v>0</v>
      </c>
      <c r="E1564" s="675">
        <f>Versailles!D555</f>
        <v>0</v>
      </c>
      <c r="F1564" s="118">
        <v>0</v>
      </c>
      <c r="G1564" s="107">
        <f t="shared" si="33"/>
        <v>0</v>
      </c>
      <c r="H1564" s="96">
        <f>Versailles!G555</f>
        <v>0</v>
      </c>
      <c r="I1564" s="563">
        <f>Versailles!H555</f>
        <v>0</v>
      </c>
      <c r="J1564" s="96" t="s">
        <v>855</v>
      </c>
    </row>
    <row r="1565" spans="2:10" ht="18" hidden="1" customHeight="1" x14ac:dyDescent="0.25">
      <c r="B1565" s="562">
        <f>Versailles!B556</f>
        <v>0</v>
      </c>
      <c r="C1565" s="147" t="e">
        <f>Versailles!#REF!</f>
        <v>#REF!</v>
      </c>
      <c r="D1565" s="147">
        <f>Versailles!C556</f>
        <v>0</v>
      </c>
      <c r="E1565" s="675">
        <f>Versailles!D556</f>
        <v>0</v>
      </c>
      <c r="F1565" s="118">
        <v>0</v>
      </c>
      <c r="G1565" s="107">
        <f t="shared" si="33"/>
        <v>0</v>
      </c>
      <c r="H1565" s="96">
        <f>Versailles!G556</f>
        <v>0</v>
      </c>
      <c r="I1565" s="563">
        <f>Versailles!H556</f>
        <v>0</v>
      </c>
      <c r="J1565" s="96" t="s">
        <v>855</v>
      </c>
    </row>
    <row r="1566" spans="2:10" ht="18" hidden="1" customHeight="1" x14ac:dyDescent="0.25">
      <c r="B1566" s="562">
        <f>Versailles!B557</f>
        <v>0</v>
      </c>
      <c r="C1566" s="147" t="e">
        <f>Versailles!#REF!</f>
        <v>#REF!</v>
      </c>
      <c r="D1566" s="147">
        <f>Versailles!C557</f>
        <v>0</v>
      </c>
      <c r="E1566" s="675">
        <f>Versailles!D557</f>
        <v>0</v>
      </c>
      <c r="F1566" s="118">
        <v>0</v>
      </c>
      <c r="G1566" s="107">
        <f t="shared" si="33"/>
        <v>0</v>
      </c>
      <c r="H1566" s="96">
        <f>Versailles!G557</f>
        <v>0</v>
      </c>
      <c r="I1566" s="563">
        <f>Versailles!H557</f>
        <v>0</v>
      </c>
      <c r="J1566" s="96" t="s">
        <v>855</v>
      </c>
    </row>
    <row r="1567" spans="2:10" ht="18" hidden="1" customHeight="1" x14ac:dyDescent="0.25">
      <c r="B1567" s="562">
        <f>Versailles!B558</f>
        <v>0</v>
      </c>
      <c r="C1567" s="147" t="e">
        <f>Versailles!#REF!</f>
        <v>#REF!</v>
      </c>
      <c r="D1567" s="147">
        <f>Versailles!C558</f>
        <v>0</v>
      </c>
      <c r="E1567" s="675">
        <f>Versailles!D558</f>
        <v>0</v>
      </c>
      <c r="F1567" s="118">
        <v>0</v>
      </c>
      <c r="G1567" s="107">
        <f t="shared" si="33"/>
        <v>0</v>
      </c>
      <c r="H1567" s="96">
        <f>Versailles!G558</f>
        <v>0</v>
      </c>
      <c r="I1567" s="563">
        <f>Versailles!H558</f>
        <v>0</v>
      </c>
      <c r="J1567" s="96" t="s">
        <v>855</v>
      </c>
    </row>
    <row r="1568" spans="2:10" ht="18" hidden="1" customHeight="1" x14ac:dyDescent="0.25">
      <c r="B1568" s="562">
        <f>Versailles!B559</f>
        <v>0</v>
      </c>
      <c r="C1568" s="147" t="e">
        <f>Versailles!#REF!</f>
        <v>#REF!</v>
      </c>
      <c r="D1568" s="147">
        <f>Versailles!C559</f>
        <v>0</v>
      </c>
      <c r="E1568" s="675">
        <f>Versailles!D559</f>
        <v>0</v>
      </c>
      <c r="F1568" s="118">
        <v>0</v>
      </c>
      <c r="G1568" s="107">
        <f t="shared" si="33"/>
        <v>0</v>
      </c>
      <c r="H1568" s="96">
        <f>Versailles!G559</f>
        <v>0</v>
      </c>
      <c r="I1568" s="563">
        <f>Versailles!H559</f>
        <v>0</v>
      </c>
      <c r="J1568" s="96" t="s">
        <v>855</v>
      </c>
    </row>
    <row r="1569" spans="2:10" ht="18" hidden="1" customHeight="1" x14ac:dyDescent="0.25">
      <c r="B1569" s="562">
        <f>Versailles!B560</f>
        <v>0</v>
      </c>
      <c r="C1569" s="147" t="e">
        <f>Versailles!#REF!</f>
        <v>#REF!</v>
      </c>
      <c r="D1569" s="147">
        <f>Versailles!C560</f>
        <v>0</v>
      </c>
      <c r="E1569" s="675">
        <f>Versailles!D560</f>
        <v>0</v>
      </c>
      <c r="F1569" s="118">
        <v>0</v>
      </c>
      <c r="G1569" s="107">
        <f t="shared" si="33"/>
        <v>0</v>
      </c>
      <c r="H1569" s="96">
        <f>Versailles!G560</f>
        <v>0</v>
      </c>
      <c r="I1569" s="563">
        <f>Versailles!H560</f>
        <v>0</v>
      </c>
      <c r="J1569" s="96" t="s">
        <v>855</v>
      </c>
    </row>
    <row r="1570" spans="2:10" ht="18" hidden="1" customHeight="1" x14ac:dyDescent="0.25">
      <c r="B1570" s="562">
        <f>Versailles!B561</f>
        <v>0</v>
      </c>
      <c r="C1570" s="147" t="e">
        <f>Versailles!#REF!</f>
        <v>#REF!</v>
      </c>
      <c r="D1570" s="147">
        <f>Versailles!C561</f>
        <v>0</v>
      </c>
      <c r="E1570" s="675">
        <f>Versailles!D561</f>
        <v>0</v>
      </c>
      <c r="F1570" s="118">
        <v>0</v>
      </c>
      <c r="G1570" s="107">
        <f t="shared" si="33"/>
        <v>0</v>
      </c>
      <c r="H1570" s="96">
        <f>Versailles!G561</f>
        <v>0</v>
      </c>
      <c r="I1570" s="563">
        <f>Versailles!H561</f>
        <v>0</v>
      </c>
      <c r="J1570" s="96" t="s">
        <v>855</v>
      </c>
    </row>
    <row r="1571" spans="2:10" ht="18" hidden="1" customHeight="1" x14ac:dyDescent="0.25">
      <c r="B1571" s="562">
        <f>Versailles!B562</f>
        <v>0</v>
      </c>
      <c r="C1571" s="147" t="e">
        <f>Versailles!#REF!</f>
        <v>#REF!</v>
      </c>
      <c r="D1571" s="147">
        <f>Versailles!C562</f>
        <v>0</v>
      </c>
      <c r="E1571" s="675">
        <f>Versailles!D562</f>
        <v>0</v>
      </c>
      <c r="F1571" s="118">
        <v>0</v>
      </c>
      <c r="G1571" s="107">
        <f t="shared" si="33"/>
        <v>0</v>
      </c>
      <c r="H1571" s="96">
        <f>Versailles!G562</f>
        <v>0</v>
      </c>
      <c r="I1571" s="563">
        <f>Versailles!H562</f>
        <v>0</v>
      </c>
      <c r="J1571" s="96" t="s">
        <v>855</v>
      </c>
    </row>
    <row r="1572" spans="2:10" ht="18" hidden="1" customHeight="1" x14ac:dyDescent="0.25">
      <c r="B1572" s="562">
        <f>Versailles!B563</f>
        <v>0</v>
      </c>
      <c r="C1572" s="147" t="e">
        <f>Versailles!#REF!</f>
        <v>#REF!</v>
      </c>
      <c r="D1572" s="147">
        <f>Versailles!C563</f>
        <v>0</v>
      </c>
      <c r="E1572" s="675">
        <f>Versailles!D563</f>
        <v>0</v>
      </c>
      <c r="F1572" s="118">
        <v>0</v>
      </c>
      <c r="G1572" s="107">
        <f t="shared" si="33"/>
        <v>0</v>
      </c>
      <c r="H1572" s="96">
        <f>Versailles!G563</f>
        <v>0</v>
      </c>
      <c r="I1572" s="563">
        <f>Versailles!H563</f>
        <v>0</v>
      </c>
      <c r="J1572" s="96" t="s">
        <v>855</v>
      </c>
    </row>
    <row r="1573" spans="2:10" ht="18" hidden="1" customHeight="1" x14ac:dyDescent="0.25">
      <c r="B1573" s="562">
        <f>Versailles!B564</f>
        <v>0</v>
      </c>
      <c r="C1573" s="147" t="e">
        <f>Versailles!#REF!</f>
        <v>#REF!</v>
      </c>
      <c r="D1573" s="147">
        <f>Versailles!C564</f>
        <v>0</v>
      </c>
      <c r="E1573" s="675">
        <f>Versailles!D564</f>
        <v>0</v>
      </c>
      <c r="F1573" s="118">
        <v>0</v>
      </c>
      <c r="G1573" s="107">
        <f t="shared" si="33"/>
        <v>0</v>
      </c>
      <c r="H1573" s="96">
        <f>Versailles!G564</f>
        <v>0</v>
      </c>
      <c r="I1573" s="563">
        <f>Versailles!H564</f>
        <v>0</v>
      </c>
      <c r="J1573" s="96" t="s">
        <v>855</v>
      </c>
    </row>
    <row r="1574" spans="2:10" ht="18" hidden="1" customHeight="1" x14ac:dyDescent="0.25">
      <c r="B1574" s="562">
        <f>Versailles!B565</f>
        <v>0</v>
      </c>
      <c r="C1574" s="147" t="e">
        <f>Versailles!#REF!</f>
        <v>#REF!</v>
      </c>
      <c r="D1574" s="147">
        <f>Versailles!C565</f>
        <v>0</v>
      </c>
      <c r="E1574" s="675">
        <f>Versailles!D565</f>
        <v>0</v>
      </c>
      <c r="F1574" s="118">
        <v>0</v>
      </c>
      <c r="G1574" s="107">
        <f t="shared" si="33"/>
        <v>0</v>
      </c>
      <c r="H1574" s="96">
        <f>Versailles!G565</f>
        <v>0</v>
      </c>
      <c r="I1574" s="563">
        <f>Versailles!H565</f>
        <v>0</v>
      </c>
      <c r="J1574" s="96" t="s">
        <v>855</v>
      </c>
    </row>
    <row r="1575" spans="2:10" ht="18" hidden="1" customHeight="1" x14ac:dyDescent="0.25">
      <c r="B1575" s="562">
        <f>Versailles!B566</f>
        <v>0</v>
      </c>
      <c r="C1575" s="147" t="e">
        <f>Versailles!#REF!</f>
        <v>#REF!</v>
      </c>
      <c r="D1575" s="147">
        <f>Versailles!C566</f>
        <v>0</v>
      </c>
      <c r="E1575" s="675">
        <f>Versailles!D566</f>
        <v>0</v>
      </c>
      <c r="F1575" s="118">
        <v>0</v>
      </c>
      <c r="G1575" s="107">
        <f t="shared" si="33"/>
        <v>0</v>
      </c>
      <c r="H1575" s="96">
        <f>Versailles!G566</f>
        <v>0</v>
      </c>
      <c r="I1575" s="563">
        <f>Versailles!H566</f>
        <v>0</v>
      </c>
      <c r="J1575" s="96" t="s">
        <v>855</v>
      </c>
    </row>
    <row r="1576" spans="2:10" ht="18" hidden="1" customHeight="1" x14ac:dyDescent="0.25">
      <c r="B1576" s="562">
        <f>Versailles!B567</f>
        <v>0</v>
      </c>
      <c r="C1576" s="147" t="e">
        <f>Versailles!#REF!</f>
        <v>#REF!</v>
      </c>
      <c r="D1576" s="147">
        <f>Versailles!C567</f>
        <v>0</v>
      </c>
      <c r="E1576" s="675">
        <f>Versailles!D567</f>
        <v>0</v>
      </c>
      <c r="F1576" s="118">
        <v>0</v>
      </c>
      <c r="G1576" s="107">
        <f t="shared" si="33"/>
        <v>0</v>
      </c>
      <c r="H1576" s="96">
        <f>Versailles!G567</f>
        <v>0</v>
      </c>
      <c r="I1576" s="563">
        <f>Versailles!H567</f>
        <v>0</v>
      </c>
      <c r="J1576" s="96" t="s">
        <v>855</v>
      </c>
    </row>
    <row r="1577" spans="2:10" ht="18" hidden="1" customHeight="1" x14ac:dyDescent="0.25">
      <c r="B1577" s="562">
        <f>Versailles!B568</f>
        <v>0</v>
      </c>
      <c r="C1577" s="147" t="e">
        <f>Versailles!#REF!</f>
        <v>#REF!</v>
      </c>
      <c r="D1577" s="147">
        <f>Versailles!C568</f>
        <v>0</v>
      </c>
      <c r="E1577" s="675">
        <f>Versailles!D568</f>
        <v>0</v>
      </c>
      <c r="F1577" s="118">
        <v>0</v>
      </c>
      <c r="G1577" s="107">
        <f t="shared" si="33"/>
        <v>0</v>
      </c>
      <c r="H1577" s="96">
        <f>Versailles!G568</f>
        <v>0</v>
      </c>
      <c r="I1577" s="563">
        <f>Versailles!H568</f>
        <v>0</v>
      </c>
      <c r="J1577" s="96" t="s">
        <v>855</v>
      </c>
    </row>
    <row r="1578" spans="2:10" ht="18" hidden="1" customHeight="1" x14ac:dyDescent="0.25">
      <c r="B1578" s="562">
        <f>Versailles!B569</f>
        <v>0</v>
      </c>
      <c r="C1578" s="147" t="e">
        <f>Versailles!#REF!</f>
        <v>#REF!</v>
      </c>
      <c r="D1578" s="147">
        <f>Versailles!C569</f>
        <v>0</v>
      </c>
      <c r="E1578" s="675">
        <f>Versailles!D569</f>
        <v>0</v>
      </c>
      <c r="F1578" s="118">
        <v>0</v>
      </c>
      <c r="G1578" s="107">
        <f t="shared" si="33"/>
        <v>0</v>
      </c>
      <c r="H1578" s="96">
        <f>Versailles!G569</f>
        <v>0</v>
      </c>
      <c r="I1578" s="563">
        <f>Versailles!H569</f>
        <v>0</v>
      </c>
      <c r="J1578" s="96" t="s">
        <v>855</v>
      </c>
    </row>
    <row r="1579" spans="2:10" ht="18" hidden="1" customHeight="1" x14ac:dyDescent="0.25">
      <c r="B1579" s="562">
        <f>Versailles!B570</f>
        <v>0</v>
      </c>
      <c r="C1579" s="147" t="e">
        <f>Versailles!#REF!</f>
        <v>#REF!</v>
      </c>
      <c r="D1579" s="147">
        <f>Versailles!C570</f>
        <v>0</v>
      </c>
      <c r="E1579" s="675">
        <f>Versailles!D570</f>
        <v>0</v>
      </c>
      <c r="F1579" s="118">
        <v>0</v>
      </c>
      <c r="G1579" s="107">
        <f t="shared" si="33"/>
        <v>0</v>
      </c>
      <c r="H1579" s="96">
        <f>Versailles!G570</f>
        <v>0</v>
      </c>
      <c r="I1579" s="563">
        <f>Versailles!H570</f>
        <v>0</v>
      </c>
      <c r="J1579" s="96" t="s">
        <v>855</v>
      </c>
    </row>
    <row r="1580" spans="2:10" ht="18" hidden="1" customHeight="1" x14ac:dyDescent="0.25">
      <c r="B1580" s="562">
        <f>Versailles!B571</f>
        <v>0</v>
      </c>
      <c r="C1580" s="147" t="e">
        <f>Versailles!#REF!</f>
        <v>#REF!</v>
      </c>
      <c r="D1580" s="147">
        <f>Versailles!C571</f>
        <v>0</v>
      </c>
      <c r="E1580" s="675">
        <f>Versailles!D571</f>
        <v>0</v>
      </c>
      <c r="F1580" s="118">
        <v>0</v>
      </c>
      <c r="G1580" s="107">
        <f t="shared" si="33"/>
        <v>0</v>
      </c>
      <c r="H1580" s="96">
        <f>Versailles!G571</f>
        <v>0</v>
      </c>
      <c r="I1580" s="563">
        <f>Versailles!H571</f>
        <v>0</v>
      </c>
      <c r="J1580" s="96" t="s">
        <v>855</v>
      </c>
    </row>
    <row r="1581" spans="2:10" ht="18" hidden="1" customHeight="1" x14ac:dyDescent="0.25">
      <c r="B1581" s="562">
        <f>Versailles!B572</f>
        <v>0</v>
      </c>
      <c r="C1581" s="147" t="e">
        <f>Versailles!#REF!</f>
        <v>#REF!</v>
      </c>
      <c r="D1581" s="147">
        <f>Versailles!C572</f>
        <v>0</v>
      </c>
      <c r="E1581" s="675">
        <f>Versailles!D572</f>
        <v>0</v>
      </c>
      <c r="F1581" s="118">
        <v>0</v>
      </c>
      <c r="G1581" s="107">
        <f t="shared" si="33"/>
        <v>0</v>
      </c>
      <c r="H1581" s="96">
        <f>Versailles!G572</f>
        <v>0</v>
      </c>
      <c r="I1581" s="563">
        <f>Versailles!H572</f>
        <v>0</v>
      </c>
      <c r="J1581" s="96" t="s">
        <v>855</v>
      </c>
    </row>
    <row r="1582" spans="2:10" ht="18" hidden="1" customHeight="1" x14ac:dyDescent="0.25">
      <c r="B1582" s="562">
        <f>Versailles!B573</f>
        <v>0</v>
      </c>
      <c r="C1582" s="147" t="e">
        <f>Versailles!#REF!</f>
        <v>#REF!</v>
      </c>
      <c r="D1582" s="147">
        <f>Versailles!C573</f>
        <v>0</v>
      </c>
      <c r="E1582" s="675">
        <f>Versailles!D573</f>
        <v>0</v>
      </c>
      <c r="F1582" s="118">
        <v>0</v>
      </c>
      <c r="G1582" s="107">
        <f t="shared" si="33"/>
        <v>0</v>
      </c>
      <c r="H1582" s="96">
        <f>Versailles!G573</f>
        <v>0</v>
      </c>
      <c r="I1582" s="563">
        <f>Versailles!H573</f>
        <v>0</v>
      </c>
      <c r="J1582" s="96" t="s">
        <v>855</v>
      </c>
    </row>
    <row r="1583" spans="2:10" ht="18" hidden="1" customHeight="1" x14ac:dyDescent="0.25">
      <c r="B1583" s="562">
        <f>Versailles!B574</f>
        <v>0</v>
      </c>
      <c r="C1583" s="147" t="e">
        <f>Versailles!#REF!</f>
        <v>#REF!</v>
      </c>
      <c r="D1583" s="147">
        <f>Versailles!C574</f>
        <v>0</v>
      </c>
      <c r="E1583" s="675">
        <f>Versailles!D574</f>
        <v>0</v>
      </c>
      <c r="F1583" s="118">
        <v>0</v>
      </c>
      <c r="G1583" s="107">
        <f t="shared" si="33"/>
        <v>0</v>
      </c>
      <c r="H1583" s="96">
        <f>Versailles!G574</f>
        <v>0</v>
      </c>
      <c r="I1583" s="563">
        <f>Versailles!H574</f>
        <v>0</v>
      </c>
      <c r="J1583" s="96" t="s">
        <v>855</v>
      </c>
    </row>
    <row r="1584" spans="2:10" ht="18" hidden="1" customHeight="1" x14ac:dyDescent="0.25">
      <c r="B1584" s="562">
        <f>Versailles!B575</f>
        <v>0</v>
      </c>
      <c r="C1584" s="147" t="e">
        <f>Versailles!#REF!</f>
        <v>#REF!</v>
      </c>
      <c r="D1584" s="147">
        <f>Versailles!C575</f>
        <v>0</v>
      </c>
      <c r="E1584" s="675">
        <f>Versailles!D575</f>
        <v>0</v>
      </c>
      <c r="F1584" s="118">
        <v>0</v>
      </c>
      <c r="G1584" s="107">
        <f t="shared" si="33"/>
        <v>0</v>
      </c>
      <c r="H1584" s="96">
        <f>Versailles!G575</f>
        <v>0</v>
      </c>
      <c r="I1584" s="563">
        <f>Versailles!H575</f>
        <v>0</v>
      </c>
      <c r="J1584" s="96" t="s">
        <v>855</v>
      </c>
    </row>
    <row r="1585" spans="2:10" ht="18" hidden="1" customHeight="1" x14ac:dyDescent="0.25">
      <c r="B1585" s="562">
        <f>Versailles!B576</f>
        <v>0</v>
      </c>
      <c r="C1585" s="147" t="e">
        <f>Versailles!#REF!</f>
        <v>#REF!</v>
      </c>
      <c r="D1585" s="147">
        <f>Versailles!C576</f>
        <v>0</v>
      </c>
      <c r="E1585" s="675">
        <f>Versailles!D576</f>
        <v>0</v>
      </c>
      <c r="F1585" s="118">
        <v>0</v>
      </c>
      <c r="G1585" s="107">
        <f t="shared" si="33"/>
        <v>0</v>
      </c>
      <c r="H1585" s="96">
        <f>Versailles!G576</f>
        <v>0</v>
      </c>
      <c r="I1585" s="563">
        <f>Versailles!H576</f>
        <v>0</v>
      </c>
      <c r="J1585" s="96" t="s">
        <v>855</v>
      </c>
    </row>
    <row r="1586" spans="2:10" ht="18" hidden="1" customHeight="1" x14ac:dyDescent="0.25">
      <c r="B1586" s="562">
        <f>Versailles!B577</f>
        <v>0</v>
      </c>
      <c r="C1586" s="147" t="e">
        <f>Versailles!#REF!</f>
        <v>#REF!</v>
      </c>
      <c r="D1586" s="147">
        <f>Versailles!C577</f>
        <v>0</v>
      </c>
      <c r="E1586" s="675">
        <f>Versailles!D577</f>
        <v>0</v>
      </c>
      <c r="F1586" s="118">
        <v>0</v>
      </c>
      <c r="G1586" s="107">
        <f t="shared" si="33"/>
        <v>0</v>
      </c>
      <c r="H1586" s="96">
        <f>Versailles!G577</f>
        <v>0</v>
      </c>
      <c r="I1586" s="563">
        <f>Versailles!H577</f>
        <v>0</v>
      </c>
      <c r="J1586" s="96" t="s">
        <v>855</v>
      </c>
    </row>
    <row r="1587" spans="2:10" ht="18" hidden="1" customHeight="1" x14ac:dyDescent="0.25">
      <c r="B1587" s="562">
        <f>Versailles!B578</f>
        <v>0</v>
      </c>
      <c r="C1587" s="147" t="e">
        <f>Versailles!#REF!</f>
        <v>#REF!</v>
      </c>
      <c r="D1587" s="147">
        <f>Versailles!C578</f>
        <v>0</v>
      </c>
      <c r="E1587" s="675">
        <f>Versailles!D578</f>
        <v>0</v>
      </c>
      <c r="F1587" s="118">
        <v>0</v>
      </c>
      <c r="G1587" s="107">
        <f t="shared" si="33"/>
        <v>0</v>
      </c>
      <c r="H1587" s="96">
        <f>Versailles!G578</f>
        <v>0</v>
      </c>
      <c r="I1587" s="563">
        <f>Versailles!H578</f>
        <v>0</v>
      </c>
      <c r="J1587" s="96" t="s">
        <v>855</v>
      </c>
    </row>
    <row r="1588" spans="2:10" ht="18" hidden="1" customHeight="1" x14ac:dyDescent="0.25">
      <c r="B1588" s="562">
        <f>Versailles!B579</f>
        <v>0</v>
      </c>
      <c r="C1588" s="147" t="e">
        <f>Versailles!#REF!</f>
        <v>#REF!</v>
      </c>
      <c r="D1588" s="147">
        <f>Versailles!C579</f>
        <v>0</v>
      </c>
      <c r="E1588" s="675">
        <f>Versailles!D579</f>
        <v>0</v>
      </c>
      <c r="F1588" s="118">
        <v>0</v>
      </c>
      <c r="G1588" s="107">
        <f t="shared" si="33"/>
        <v>0</v>
      </c>
      <c r="H1588" s="96">
        <f>Versailles!G579</f>
        <v>0</v>
      </c>
      <c r="I1588" s="563">
        <f>Versailles!H579</f>
        <v>0</v>
      </c>
      <c r="J1588" s="96" t="s">
        <v>855</v>
      </c>
    </row>
    <row r="1589" spans="2:10" ht="18" hidden="1" customHeight="1" x14ac:dyDescent="0.25">
      <c r="B1589" s="562">
        <f>Versailles!B580</f>
        <v>0</v>
      </c>
      <c r="C1589" s="147" t="e">
        <f>Versailles!#REF!</f>
        <v>#REF!</v>
      </c>
      <c r="D1589" s="147">
        <f>Versailles!C580</f>
        <v>0</v>
      </c>
      <c r="E1589" s="675">
        <f>Versailles!D580</f>
        <v>0</v>
      </c>
      <c r="F1589" s="118">
        <v>0</v>
      </c>
      <c r="G1589" s="107">
        <f t="shared" si="33"/>
        <v>0</v>
      </c>
      <c r="H1589" s="96">
        <f>Versailles!G580</f>
        <v>0</v>
      </c>
      <c r="I1589" s="563">
        <f>Versailles!H580</f>
        <v>0</v>
      </c>
      <c r="J1589" s="96" t="s">
        <v>855</v>
      </c>
    </row>
    <row r="1590" spans="2:10" ht="18" hidden="1" customHeight="1" x14ac:dyDescent="0.25">
      <c r="B1590" s="562">
        <f>Versailles!B581</f>
        <v>0</v>
      </c>
      <c r="C1590" s="147" t="e">
        <f>Versailles!#REF!</f>
        <v>#REF!</v>
      </c>
      <c r="D1590" s="147">
        <f>Versailles!C581</f>
        <v>0</v>
      </c>
      <c r="E1590" s="675">
        <f>Versailles!D581</f>
        <v>0</v>
      </c>
      <c r="F1590" s="118">
        <v>0</v>
      </c>
      <c r="G1590" s="107">
        <f t="shared" si="33"/>
        <v>0</v>
      </c>
      <c r="H1590" s="96">
        <f>Versailles!G581</f>
        <v>0</v>
      </c>
      <c r="I1590" s="563">
        <f>Versailles!H581</f>
        <v>0</v>
      </c>
      <c r="J1590" s="96" t="s">
        <v>855</v>
      </c>
    </row>
    <row r="1591" spans="2:10" ht="18" hidden="1" customHeight="1" x14ac:dyDescent="0.25">
      <c r="B1591" s="562">
        <f>Versailles!B582</f>
        <v>0</v>
      </c>
      <c r="C1591" s="147" t="e">
        <f>Versailles!#REF!</f>
        <v>#REF!</v>
      </c>
      <c r="D1591" s="147">
        <f>Versailles!C582</f>
        <v>0</v>
      </c>
      <c r="E1591" s="675">
        <f>Versailles!D582</f>
        <v>0</v>
      </c>
      <c r="F1591" s="118">
        <v>0</v>
      </c>
      <c r="G1591" s="107">
        <f t="shared" si="33"/>
        <v>0</v>
      </c>
      <c r="H1591" s="96">
        <f>Versailles!G582</f>
        <v>0</v>
      </c>
      <c r="I1591" s="563">
        <f>Versailles!H582</f>
        <v>0</v>
      </c>
      <c r="J1591" s="96" t="s">
        <v>855</v>
      </c>
    </row>
    <row r="1592" spans="2:10" ht="18" hidden="1" customHeight="1" x14ac:dyDescent="0.25">
      <c r="B1592" s="562">
        <f>Versailles!B583</f>
        <v>0</v>
      </c>
      <c r="C1592" s="147" t="e">
        <f>Versailles!#REF!</f>
        <v>#REF!</v>
      </c>
      <c r="D1592" s="147">
        <f>Versailles!C583</f>
        <v>0</v>
      </c>
      <c r="E1592" s="675">
        <f>Versailles!D583</f>
        <v>0</v>
      </c>
      <c r="F1592" s="118">
        <v>0</v>
      </c>
      <c r="G1592" s="107">
        <f t="shared" si="33"/>
        <v>0</v>
      </c>
      <c r="H1592" s="96">
        <f>Versailles!G583</f>
        <v>0</v>
      </c>
      <c r="I1592" s="563">
        <f>Versailles!H583</f>
        <v>0</v>
      </c>
      <c r="J1592" s="96" t="s">
        <v>855</v>
      </c>
    </row>
    <row r="1593" spans="2:10" ht="18" hidden="1" customHeight="1" x14ac:dyDescent="0.25">
      <c r="B1593" s="562">
        <f>Versailles!B584</f>
        <v>0</v>
      </c>
      <c r="C1593" s="147" t="e">
        <f>Versailles!#REF!</f>
        <v>#REF!</v>
      </c>
      <c r="D1593" s="147">
        <f>Versailles!C584</f>
        <v>0</v>
      </c>
      <c r="E1593" s="675">
        <f>Versailles!D584</f>
        <v>0</v>
      </c>
      <c r="F1593" s="118">
        <v>0</v>
      </c>
      <c r="G1593" s="107">
        <f t="shared" si="33"/>
        <v>0</v>
      </c>
      <c r="H1593" s="96">
        <f>Versailles!G584</f>
        <v>0</v>
      </c>
      <c r="I1593" s="563">
        <f>Versailles!H584</f>
        <v>0</v>
      </c>
      <c r="J1593" s="96" t="s">
        <v>855</v>
      </c>
    </row>
    <row r="1594" spans="2:10" ht="18" hidden="1" customHeight="1" x14ac:dyDescent="0.25">
      <c r="B1594" s="562">
        <f>Versailles!B585</f>
        <v>0</v>
      </c>
      <c r="C1594" s="147" t="e">
        <f>Versailles!#REF!</f>
        <v>#REF!</v>
      </c>
      <c r="D1594" s="147">
        <f>Versailles!C585</f>
        <v>0</v>
      </c>
      <c r="E1594" s="675">
        <f>Versailles!D585</f>
        <v>0</v>
      </c>
      <c r="F1594" s="118">
        <v>0</v>
      </c>
      <c r="G1594" s="107">
        <f t="shared" si="33"/>
        <v>0</v>
      </c>
      <c r="H1594" s="96">
        <f>Versailles!G585</f>
        <v>0</v>
      </c>
      <c r="I1594" s="563">
        <f>Versailles!H585</f>
        <v>0</v>
      </c>
      <c r="J1594" s="96" t="s">
        <v>855</v>
      </c>
    </row>
    <row r="1595" spans="2:10" ht="18" hidden="1" customHeight="1" x14ac:dyDescent="0.25">
      <c r="B1595" s="562">
        <f>Versailles!B586</f>
        <v>0</v>
      </c>
      <c r="C1595" s="147" t="e">
        <f>Versailles!#REF!</f>
        <v>#REF!</v>
      </c>
      <c r="D1595" s="147">
        <f>Versailles!C586</f>
        <v>0</v>
      </c>
      <c r="E1595" s="675">
        <f>Versailles!D586</f>
        <v>0</v>
      </c>
      <c r="F1595" s="118">
        <v>0</v>
      </c>
      <c r="G1595" s="107">
        <f t="shared" si="33"/>
        <v>0</v>
      </c>
      <c r="H1595" s="96">
        <f>Versailles!G586</f>
        <v>0</v>
      </c>
      <c r="I1595" s="563">
        <f>Versailles!H586</f>
        <v>0</v>
      </c>
      <c r="J1595" s="96" t="s">
        <v>855</v>
      </c>
    </row>
    <row r="1596" spans="2:10" ht="18" hidden="1" customHeight="1" x14ac:dyDescent="0.25">
      <c r="B1596" s="562">
        <f>Versailles!B587</f>
        <v>0</v>
      </c>
      <c r="C1596" s="147" t="e">
        <f>Versailles!#REF!</f>
        <v>#REF!</v>
      </c>
      <c r="D1596" s="147">
        <f>Versailles!C587</f>
        <v>0</v>
      </c>
      <c r="E1596" s="675">
        <f>Versailles!D587</f>
        <v>0</v>
      </c>
      <c r="F1596" s="118">
        <v>0</v>
      </c>
      <c r="G1596" s="107">
        <f t="shared" si="33"/>
        <v>0</v>
      </c>
      <c r="H1596" s="96">
        <f>Versailles!G587</f>
        <v>0</v>
      </c>
      <c r="I1596" s="563">
        <f>Versailles!H587</f>
        <v>0</v>
      </c>
      <c r="J1596" s="96" t="s">
        <v>855</v>
      </c>
    </row>
    <row r="1597" spans="2:10" ht="18" hidden="1" customHeight="1" x14ac:dyDescent="0.25">
      <c r="B1597" s="562">
        <f>Versailles!B588</f>
        <v>0</v>
      </c>
      <c r="C1597" s="147" t="e">
        <f>Versailles!#REF!</f>
        <v>#REF!</v>
      </c>
      <c r="D1597" s="147">
        <f>Versailles!C588</f>
        <v>0</v>
      </c>
      <c r="E1597" s="675">
        <f>Versailles!D588</f>
        <v>0</v>
      </c>
      <c r="F1597" s="118">
        <v>0</v>
      </c>
      <c r="G1597" s="107">
        <f t="shared" si="33"/>
        <v>0</v>
      </c>
      <c r="H1597" s="96">
        <f>Versailles!G588</f>
        <v>0</v>
      </c>
      <c r="I1597" s="563">
        <f>Versailles!H588</f>
        <v>0</v>
      </c>
      <c r="J1597" s="96" t="s">
        <v>855</v>
      </c>
    </row>
    <row r="1598" spans="2:10" ht="18" hidden="1" customHeight="1" x14ac:dyDescent="0.25">
      <c r="B1598" s="562">
        <f>Versailles!B589</f>
        <v>0</v>
      </c>
      <c r="C1598" s="147" t="e">
        <f>Versailles!#REF!</f>
        <v>#REF!</v>
      </c>
      <c r="D1598" s="147">
        <f>Versailles!C589</f>
        <v>0</v>
      </c>
      <c r="E1598" s="675">
        <f>Versailles!D589</f>
        <v>0</v>
      </c>
      <c r="F1598" s="118">
        <v>0</v>
      </c>
      <c r="G1598" s="107">
        <f t="shared" si="33"/>
        <v>0</v>
      </c>
      <c r="H1598" s="96">
        <f>Versailles!G589</f>
        <v>0</v>
      </c>
      <c r="I1598" s="563">
        <f>Versailles!H589</f>
        <v>0</v>
      </c>
      <c r="J1598" s="96" t="s">
        <v>855</v>
      </c>
    </row>
    <row r="1599" spans="2:10" ht="18" hidden="1" customHeight="1" thickBot="1" x14ac:dyDescent="0.3">
      <c r="B1599" s="648">
        <f>Versailles!B590</f>
        <v>0</v>
      </c>
      <c r="C1599" s="649" t="e">
        <f>Versailles!#REF!</f>
        <v>#REF!</v>
      </c>
      <c r="D1599" s="649">
        <f>Versailles!C590</f>
        <v>0</v>
      </c>
      <c r="E1599" s="676">
        <f>Versailles!D590</f>
        <v>0</v>
      </c>
      <c r="F1599" s="587">
        <v>0</v>
      </c>
      <c r="G1599" s="583">
        <f t="shared" si="33"/>
        <v>0</v>
      </c>
      <c r="H1599" s="650">
        <f>Versailles!G590</f>
        <v>0</v>
      </c>
      <c r="I1599" s="651">
        <f>Versailles!H590</f>
        <v>0</v>
      </c>
      <c r="J1599" s="650" t="s">
        <v>855</v>
      </c>
    </row>
    <row r="1600" spans="2:10" ht="18" hidden="1" customHeight="1" thickTop="1" x14ac:dyDescent="0.25">
      <c r="B1600" s="653">
        <f>Jasper!B491</f>
        <v>0</v>
      </c>
      <c r="C1600" s="163" t="e">
        <f>Jasper!#REF!</f>
        <v>#REF!</v>
      </c>
      <c r="D1600" s="163">
        <f>Jasper!C491</f>
        <v>0</v>
      </c>
      <c r="E1600" s="677">
        <f>Jasper!D491</f>
        <v>0</v>
      </c>
      <c r="F1600" s="511">
        <v>0</v>
      </c>
      <c r="G1600" s="512">
        <f t="shared" si="33"/>
        <v>0</v>
      </c>
      <c r="H1600" s="554">
        <f>Jasper!G491</f>
        <v>0</v>
      </c>
      <c r="I1600" s="654">
        <f>Jasper!H491</f>
        <v>0</v>
      </c>
      <c r="J1600" s="554" t="s">
        <v>859</v>
      </c>
    </row>
    <row r="1601" spans="2:10" ht="18" hidden="1" customHeight="1" x14ac:dyDescent="0.25">
      <c r="B1601" s="562">
        <f>Jasper!B492</f>
        <v>0</v>
      </c>
      <c r="C1601" s="147" t="e">
        <f>Jasper!#REF!</f>
        <v>#REF!</v>
      </c>
      <c r="D1601" s="147">
        <f>Jasper!C492</f>
        <v>0</v>
      </c>
      <c r="E1601" s="675">
        <f>Jasper!D492</f>
        <v>0</v>
      </c>
      <c r="F1601" s="118">
        <v>0</v>
      </c>
      <c r="G1601" s="107">
        <f t="shared" si="33"/>
        <v>0</v>
      </c>
      <c r="H1601" s="96">
        <f>Jasper!G492</f>
        <v>0</v>
      </c>
      <c r="I1601" s="563">
        <f>Jasper!H492</f>
        <v>0</v>
      </c>
      <c r="J1601" s="96" t="s">
        <v>859</v>
      </c>
    </row>
    <row r="1602" spans="2:10" ht="18" hidden="1" customHeight="1" x14ac:dyDescent="0.25">
      <c r="B1602" s="562">
        <f>Jasper!B493</f>
        <v>0</v>
      </c>
      <c r="C1602" s="147" t="e">
        <f>Jasper!#REF!</f>
        <v>#REF!</v>
      </c>
      <c r="D1602" s="147">
        <f>Jasper!C493</f>
        <v>0</v>
      </c>
      <c r="E1602" s="675">
        <f>Jasper!D493</f>
        <v>0</v>
      </c>
      <c r="F1602" s="118">
        <v>0</v>
      </c>
      <c r="G1602" s="107">
        <f t="shared" si="33"/>
        <v>0</v>
      </c>
      <c r="H1602" s="96">
        <f>Jasper!G493</f>
        <v>0</v>
      </c>
      <c r="I1602" s="563">
        <f>Jasper!H493</f>
        <v>0</v>
      </c>
      <c r="J1602" s="96" t="s">
        <v>859</v>
      </c>
    </row>
    <row r="1603" spans="2:10" ht="18" hidden="1" customHeight="1" x14ac:dyDescent="0.25">
      <c r="B1603" s="562">
        <f>Jasper!B494</f>
        <v>0</v>
      </c>
      <c r="C1603" s="147" t="e">
        <f>Jasper!#REF!</f>
        <v>#REF!</v>
      </c>
      <c r="D1603" s="147">
        <f>Jasper!C494</f>
        <v>0</v>
      </c>
      <c r="E1603" s="675">
        <f>Jasper!D494</f>
        <v>0</v>
      </c>
      <c r="F1603" s="118">
        <v>0</v>
      </c>
      <c r="G1603" s="107">
        <f t="shared" si="33"/>
        <v>0</v>
      </c>
      <c r="H1603" s="96">
        <f>Jasper!G494</f>
        <v>0</v>
      </c>
      <c r="I1603" s="563">
        <f>Jasper!H494</f>
        <v>0</v>
      </c>
      <c r="J1603" s="96" t="s">
        <v>859</v>
      </c>
    </row>
    <row r="1604" spans="2:10" ht="18" hidden="1" customHeight="1" x14ac:dyDescent="0.25">
      <c r="B1604" s="562">
        <f>Jasper!B495</f>
        <v>0</v>
      </c>
      <c r="C1604" s="147" t="e">
        <f>Jasper!#REF!</f>
        <v>#REF!</v>
      </c>
      <c r="D1604" s="147">
        <f>Jasper!C495</f>
        <v>0</v>
      </c>
      <c r="E1604" s="675">
        <f>Jasper!D495</f>
        <v>0</v>
      </c>
      <c r="F1604" s="118">
        <v>0</v>
      </c>
      <c r="G1604" s="107">
        <f t="shared" si="33"/>
        <v>0</v>
      </c>
      <c r="H1604" s="96">
        <f>Jasper!G495</f>
        <v>0</v>
      </c>
      <c r="I1604" s="563">
        <f>Jasper!H495</f>
        <v>0</v>
      </c>
      <c r="J1604" s="96" t="s">
        <v>859</v>
      </c>
    </row>
    <row r="1605" spans="2:10" ht="18" hidden="1" customHeight="1" x14ac:dyDescent="0.25">
      <c r="B1605" s="562">
        <f>Jasper!B496</f>
        <v>0</v>
      </c>
      <c r="C1605" s="147" t="e">
        <f>Jasper!#REF!</f>
        <v>#REF!</v>
      </c>
      <c r="D1605" s="147">
        <f>Jasper!C496</f>
        <v>0</v>
      </c>
      <c r="E1605" s="675">
        <f>Jasper!D496</f>
        <v>0</v>
      </c>
      <c r="F1605" s="118">
        <v>0</v>
      </c>
      <c r="G1605" s="107">
        <f t="shared" si="33"/>
        <v>0</v>
      </c>
      <c r="H1605" s="96">
        <f>Jasper!G496</f>
        <v>0</v>
      </c>
      <c r="I1605" s="563">
        <f>Jasper!H496</f>
        <v>0</v>
      </c>
      <c r="J1605" s="96" t="s">
        <v>859</v>
      </c>
    </row>
    <row r="1606" spans="2:10" ht="18" hidden="1" customHeight="1" x14ac:dyDescent="0.25">
      <c r="B1606" s="562">
        <f>Jasper!B497</f>
        <v>0</v>
      </c>
      <c r="C1606" s="147" t="e">
        <f>Jasper!#REF!</f>
        <v>#REF!</v>
      </c>
      <c r="D1606" s="147">
        <f>Jasper!C497</f>
        <v>0</v>
      </c>
      <c r="E1606" s="675">
        <f>Jasper!D497</f>
        <v>0</v>
      </c>
      <c r="F1606" s="118">
        <v>0</v>
      </c>
      <c r="G1606" s="107">
        <f t="shared" si="33"/>
        <v>0</v>
      </c>
      <c r="H1606" s="96">
        <f>Jasper!G497</f>
        <v>0</v>
      </c>
      <c r="I1606" s="563">
        <f>Jasper!H497</f>
        <v>0</v>
      </c>
      <c r="J1606" s="96" t="s">
        <v>859</v>
      </c>
    </row>
    <row r="1607" spans="2:10" ht="18" hidden="1" customHeight="1" x14ac:dyDescent="0.25">
      <c r="B1607" s="562">
        <f>Jasper!B498</f>
        <v>0</v>
      </c>
      <c r="C1607" s="147" t="e">
        <f>Jasper!#REF!</f>
        <v>#REF!</v>
      </c>
      <c r="D1607" s="147">
        <f>Jasper!C498</f>
        <v>0</v>
      </c>
      <c r="E1607" s="675">
        <f>Jasper!D498</f>
        <v>0</v>
      </c>
      <c r="F1607" s="118">
        <v>0</v>
      </c>
      <c r="G1607" s="107">
        <f t="shared" si="33"/>
        <v>0</v>
      </c>
      <c r="H1607" s="96">
        <f>Jasper!G498</f>
        <v>0</v>
      </c>
      <c r="I1607" s="563">
        <f>Jasper!H498</f>
        <v>0</v>
      </c>
      <c r="J1607" s="96" t="s">
        <v>859</v>
      </c>
    </row>
    <row r="1608" spans="2:10" ht="18" hidden="1" customHeight="1" x14ac:dyDescent="0.25">
      <c r="B1608" s="562">
        <f>Jasper!B499</f>
        <v>0</v>
      </c>
      <c r="C1608" s="147" t="e">
        <f>Jasper!#REF!</f>
        <v>#REF!</v>
      </c>
      <c r="D1608" s="147">
        <f>Jasper!C499</f>
        <v>0</v>
      </c>
      <c r="E1608" s="675">
        <f>Jasper!D499</f>
        <v>0</v>
      </c>
      <c r="F1608" s="118">
        <v>0</v>
      </c>
      <c r="G1608" s="107">
        <f t="shared" si="33"/>
        <v>0</v>
      </c>
      <c r="H1608" s="96">
        <f>Jasper!G499</f>
        <v>0</v>
      </c>
      <c r="I1608" s="563">
        <f>Jasper!H499</f>
        <v>0</v>
      </c>
      <c r="J1608" s="96" t="s">
        <v>859</v>
      </c>
    </row>
    <row r="1609" spans="2:10" ht="18" hidden="1" customHeight="1" x14ac:dyDescent="0.25">
      <c r="B1609" s="562">
        <f>Jasper!B500</f>
        <v>0</v>
      </c>
      <c r="C1609" s="147" t="e">
        <f>Jasper!#REF!</f>
        <v>#REF!</v>
      </c>
      <c r="D1609" s="147">
        <f>Jasper!C500</f>
        <v>0</v>
      </c>
      <c r="E1609" s="675">
        <f>Jasper!D500</f>
        <v>0</v>
      </c>
      <c r="F1609" s="118">
        <v>0</v>
      </c>
      <c r="G1609" s="107">
        <f t="shared" ref="G1609:G1672" si="34">PRODUCT(E1609,F1609)</f>
        <v>0</v>
      </c>
      <c r="H1609" s="96">
        <f>Jasper!G500</f>
        <v>0</v>
      </c>
      <c r="I1609" s="563">
        <f>Jasper!H500</f>
        <v>0</v>
      </c>
      <c r="J1609" s="96" t="s">
        <v>859</v>
      </c>
    </row>
    <row r="1610" spans="2:10" ht="18" hidden="1" customHeight="1" x14ac:dyDescent="0.25">
      <c r="B1610" s="562">
        <f>Jasper!B501</f>
        <v>0</v>
      </c>
      <c r="C1610" s="147" t="e">
        <f>Jasper!#REF!</f>
        <v>#REF!</v>
      </c>
      <c r="D1610" s="147">
        <f>Jasper!C501</f>
        <v>0</v>
      </c>
      <c r="E1610" s="675">
        <f>Jasper!D501</f>
        <v>0</v>
      </c>
      <c r="F1610" s="118">
        <v>0</v>
      </c>
      <c r="G1610" s="107">
        <f t="shared" si="34"/>
        <v>0</v>
      </c>
      <c r="H1610" s="96">
        <f>Jasper!G501</f>
        <v>0</v>
      </c>
      <c r="I1610" s="563">
        <f>Jasper!H501</f>
        <v>0</v>
      </c>
      <c r="J1610" s="96" t="s">
        <v>859</v>
      </c>
    </row>
    <row r="1611" spans="2:10" ht="18" hidden="1" customHeight="1" x14ac:dyDescent="0.25">
      <c r="B1611" s="562">
        <f>Jasper!B502</f>
        <v>0</v>
      </c>
      <c r="C1611" s="147" t="e">
        <f>Jasper!#REF!</f>
        <v>#REF!</v>
      </c>
      <c r="D1611" s="147">
        <f>Jasper!C502</f>
        <v>0</v>
      </c>
      <c r="E1611" s="675">
        <f>Jasper!D502</f>
        <v>0</v>
      </c>
      <c r="F1611" s="118">
        <v>0</v>
      </c>
      <c r="G1611" s="107">
        <f t="shared" si="34"/>
        <v>0</v>
      </c>
      <c r="H1611" s="96">
        <f>Jasper!G502</f>
        <v>0</v>
      </c>
      <c r="I1611" s="563">
        <f>Jasper!H502</f>
        <v>0</v>
      </c>
      <c r="J1611" s="96" t="s">
        <v>859</v>
      </c>
    </row>
    <row r="1612" spans="2:10" ht="18" hidden="1" customHeight="1" x14ac:dyDescent="0.25">
      <c r="B1612" s="562">
        <f>Jasper!B503</f>
        <v>0</v>
      </c>
      <c r="C1612" s="147" t="e">
        <f>Jasper!#REF!</f>
        <v>#REF!</v>
      </c>
      <c r="D1612" s="147">
        <f>Jasper!C503</f>
        <v>0</v>
      </c>
      <c r="E1612" s="675">
        <f>Jasper!D503</f>
        <v>0</v>
      </c>
      <c r="F1612" s="118">
        <v>0</v>
      </c>
      <c r="G1612" s="107">
        <f t="shared" si="34"/>
        <v>0</v>
      </c>
      <c r="H1612" s="96">
        <f>Jasper!G503</f>
        <v>0</v>
      </c>
      <c r="I1612" s="563">
        <f>Jasper!H503</f>
        <v>0</v>
      </c>
      <c r="J1612" s="96" t="s">
        <v>859</v>
      </c>
    </row>
    <row r="1613" spans="2:10" ht="18" hidden="1" customHeight="1" x14ac:dyDescent="0.25">
      <c r="B1613" s="562">
        <f>Jasper!B504</f>
        <v>0</v>
      </c>
      <c r="C1613" s="147" t="e">
        <f>Jasper!#REF!</f>
        <v>#REF!</v>
      </c>
      <c r="D1613" s="147">
        <f>Jasper!C504</f>
        <v>0</v>
      </c>
      <c r="E1613" s="675">
        <f>Jasper!D504</f>
        <v>0</v>
      </c>
      <c r="F1613" s="118">
        <v>0</v>
      </c>
      <c r="G1613" s="107">
        <f t="shared" si="34"/>
        <v>0</v>
      </c>
      <c r="H1613" s="96">
        <f>Jasper!G504</f>
        <v>0</v>
      </c>
      <c r="I1613" s="563">
        <f>Jasper!H504</f>
        <v>0</v>
      </c>
      <c r="J1613" s="96" t="s">
        <v>859</v>
      </c>
    </row>
    <row r="1614" spans="2:10" ht="18" hidden="1" customHeight="1" x14ac:dyDescent="0.25">
      <c r="B1614" s="562">
        <f>Jasper!B505</f>
        <v>0</v>
      </c>
      <c r="C1614" s="147" t="e">
        <f>Jasper!#REF!</f>
        <v>#REF!</v>
      </c>
      <c r="D1614" s="147">
        <f>Jasper!C505</f>
        <v>0</v>
      </c>
      <c r="E1614" s="675">
        <f>Jasper!D505</f>
        <v>0</v>
      </c>
      <c r="F1614" s="118">
        <v>0</v>
      </c>
      <c r="G1614" s="107">
        <f t="shared" si="34"/>
        <v>0</v>
      </c>
      <c r="H1614" s="96">
        <f>Jasper!G505</f>
        <v>0</v>
      </c>
      <c r="I1614" s="563">
        <f>Jasper!H505</f>
        <v>0</v>
      </c>
      <c r="J1614" s="96" t="s">
        <v>859</v>
      </c>
    </row>
    <row r="1615" spans="2:10" ht="18" hidden="1" customHeight="1" x14ac:dyDescent="0.25">
      <c r="B1615" s="562">
        <f>Jasper!B506</f>
        <v>0</v>
      </c>
      <c r="C1615" s="147" t="e">
        <f>Jasper!#REF!</f>
        <v>#REF!</v>
      </c>
      <c r="D1615" s="147">
        <f>Jasper!C506</f>
        <v>0</v>
      </c>
      <c r="E1615" s="675">
        <f>Jasper!D506</f>
        <v>0</v>
      </c>
      <c r="F1615" s="118">
        <v>0</v>
      </c>
      <c r="G1615" s="107">
        <f t="shared" si="34"/>
        <v>0</v>
      </c>
      <c r="H1615" s="96">
        <f>Jasper!G506</f>
        <v>0</v>
      </c>
      <c r="I1615" s="563">
        <f>Jasper!H506</f>
        <v>0</v>
      </c>
      <c r="J1615" s="96" t="s">
        <v>859</v>
      </c>
    </row>
    <row r="1616" spans="2:10" ht="18" hidden="1" customHeight="1" x14ac:dyDescent="0.25">
      <c r="B1616" s="562">
        <f>Jasper!B507</f>
        <v>0</v>
      </c>
      <c r="C1616" s="147" t="e">
        <f>Jasper!#REF!</f>
        <v>#REF!</v>
      </c>
      <c r="D1616" s="147">
        <f>Jasper!C507</f>
        <v>0</v>
      </c>
      <c r="E1616" s="675">
        <f>Jasper!D507</f>
        <v>0</v>
      </c>
      <c r="F1616" s="118">
        <v>0</v>
      </c>
      <c r="G1616" s="107">
        <f t="shared" si="34"/>
        <v>0</v>
      </c>
      <c r="H1616" s="96">
        <f>Jasper!G507</f>
        <v>0</v>
      </c>
      <c r="I1616" s="563">
        <f>Jasper!H507</f>
        <v>0</v>
      </c>
      <c r="J1616" s="96" t="s">
        <v>859</v>
      </c>
    </row>
    <row r="1617" spans="2:10" ht="18" hidden="1" customHeight="1" x14ac:dyDescent="0.25">
      <c r="B1617" s="562">
        <f>Jasper!B508</f>
        <v>0</v>
      </c>
      <c r="C1617" s="147" t="e">
        <f>Jasper!#REF!</f>
        <v>#REF!</v>
      </c>
      <c r="D1617" s="147">
        <f>Jasper!C508</f>
        <v>0</v>
      </c>
      <c r="E1617" s="675">
        <f>Jasper!D508</f>
        <v>0</v>
      </c>
      <c r="F1617" s="118">
        <v>0</v>
      </c>
      <c r="G1617" s="107">
        <f t="shared" si="34"/>
        <v>0</v>
      </c>
      <c r="H1617" s="96">
        <f>Jasper!G508</f>
        <v>0</v>
      </c>
      <c r="I1617" s="563">
        <f>Jasper!H508</f>
        <v>0</v>
      </c>
      <c r="J1617" s="96" t="s">
        <v>859</v>
      </c>
    </row>
    <row r="1618" spans="2:10" ht="18" hidden="1" customHeight="1" x14ac:dyDescent="0.25">
      <c r="B1618" s="562">
        <f>Jasper!B509</f>
        <v>0</v>
      </c>
      <c r="C1618" s="147" t="e">
        <f>Jasper!#REF!</f>
        <v>#REF!</v>
      </c>
      <c r="D1618" s="147">
        <f>Jasper!C509</f>
        <v>0</v>
      </c>
      <c r="E1618" s="675">
        <f>Jasper!D509</f>
        <v>0</v>
      </c>
      <c r="F1618" s="118">
        <v>0</v>
      </c>
      <c r="G1618" s="107">
        <f t="shared" si="34"/>
        <v>0</v>
      </c>
      <c r="H1618" s="96">
        <f>Jasper!G509</f>
        <v>0</v>
      </c>
      <c r="I1618" s="563">
        <f>Jasper!H509</f>
        <v>0</v>
      </c>
      <c r="J1618" s="96" t="s">
        <v>859</v>
      </c>
    </row>
    <row r="1619" spans="2:10" ht="18" hidden="1" customHeight="1" x14ac:dyDescent="0.25">
      <c r="B1619" s="562">
        <f>Jasper!B510</f>
        <v>0</v>
      </c>
      <c r="C1619" s="147" t="e">
        <f>Jasper!#REF!</f>
        <v>#REF!</v>
      </c>
      <c r="D1619" s="147">
        <f>Jasper!C510</f>
        <v>0</v>
      </c>
      <c r="E1619" s="675">
        <f>Jasper!D510</f>
        <v>0</v>
      </c>
      <c r="F1619" s="118">
        <v>0</v>
      </c>
      <c r="G1619" s="107">
        <f t="shared" si="34"/>
        <v>0</v>
      </c>
      <c r="H1619" s="96">
        <f>Jasper!G510</f>
        <v>0</v>
      </c>
      <c r="I1619" s="563">
        <f>Jasper!H510</f>
        <v>0</v>
      </c>
      <c r="J1619" s="96" t="s">
        <v>859</v>
      </c>
    </row>
    <row r="1620" spans="2:10" ht="18" hidden="1" customHeight="1" x14ac:dyDescent="0.25">
      <c r="B1620" s="562">
        <f>Jasper!B511</f>
        <v>0</v>
      </c>
      <c r="C1620" s="147" t="e">
        <f>Jasper!#REF!</f>
        <v>#REF!</v>
      </c>
      <c r="D1620" s="147">
        <f>Jasper!C511</f>
        <v>0</v>
      </c>
      <c r="E1620" s="675">
        <f>Jasper!D511</f>
        <v>0</v>
      </c>
      <c r="F1620" s="118">
        <v>0</v>
      </c>
      <c r="G1620" s="107">
        <f t="shared" si="34"/>
        <v>0</v>
      </c>
      <c r="H1620" s="96">
        <f>Jasper!G511</f>
        <v>0</v>
      </c>
      <c r="I1620" s="563">
        <f>Jasper!H511</f>
        <v>0</v>
      </c>
      <c r="J1620" s="96" t="s">
        <v>859</v>
      </c>
    </row>
    <row r="1621" spans="2:10" ht="18" hidden="1" customHeight="1" x14ac:dyDescent="0.25">
      <c r="B1621" s="562">
        <f>Jasper!B512</f>
        <v>0</v>
      </c>
      <c r="C1621" s="147" t="e">
        <f>Jasper!#REF!</f>
        <v>#REF!</v>
      </c>
      <c r="D1621" s="147">
        <f>Jasper!C512</f>
        <v>0</v>
      </c>
      <c r="E1621" s="675">
        <f>Jasper!D512</f>
        <v>0</v>
      </c>
      <c r="F1621" s="118">
        <v>0</v>
      </c>
      <c r="G1621" s="107">
        <f t="shared" si="34"/>
        <v>0</v>
      </c>
      <c r="H1621" s="96">
        <f>Jasper!G512</f>
        <v>0</v>
      </c>
      <c r="I1621" s="563">
        <f>Jasper!H512</f>
        <v>0</v>
      </c>
      <c r="J1621" s="96" t="s">
        <v>859</v>
      </c>
    </row>
    <row r="1622" spans="2:10" ht="18" hidden="1" customHeight="1" x14ac:dyDescent="0.25">
      <c r="B1622" s="562">
        <f>Jasper!B513</f>
        <v>0</v>
      </c>
      <c r="C1622" s="147" t="e">
        <f>Jasper!#REF!</f>
        <v>#REF!</v>
      </c>
      <c r="D1622" s="147">
        <f>Jasper!C513</f>
        <v>0</v>
      </c>
      <c r="E1622" s="675">
        <f>Jasper!D513</f>
        <v>0</v>
      </c>
      <c r="F1622" s="118">
        <v>0</v>
      </c>
      <c r="G1622" s="107">
        <f t="shared" si="34"/>
        <v>0</v>
      </c>
      <c r="H1622" s="96">
        <f>Jasper!G513</f>
        <v>0</v>
      </c>
      <c r="I1622" s="563">
        <f>Jasper!H513</f>
        <v>0</v>
      </c>
      <c r="J1622" s="96" t="s">
        <v>859</v>
      </c>
    </row>
    <row r="1623" spans="2:10" ht="18" hidden="1" customHeight="1" x14ac:dyDescent="0.25">
      <c r="B1623" s="562">
        <f>Jasper!B514</f>
        <v>0</v>
      </c>
      <c r="C1623" s="147" t="e">
        <f>Jasper!#REF!</f>
        <v>#REF!</v>
      </c>
      <c r="D1623" s="147">
        <f>Jasper!C514</f>
        <v>0</v>
      </c>
      <c r="E1623" s="675">
        <f>Jasper!D514</f>
        <v>0</v>
      </c>
      <c r="F1623" s="118">
        <v>0</v>
      </c>
      <c r="G1623" s="107">
        <f t="shared" si="34"/>
        <v>0</v>
      </c>
      <c r="H1623" s="96">
        <f>Jasper!G514</f>
        <v>0</v>
      </c>
      <c r="I1623" s="563">
        <f>Jasper!H514</f>
        <v>0</v>
      </c>
      <c r="J1623" s="96" t="s">
        <v>859</v>
      </c>
    </row>
    <row r="1624" spans="2:10" ht="18" hidden="1" customHeight="1" x14ac:dyDescent="0.25">
      <c r="B1624" s="562">
        <f>Jasper!B515</f>
        <v>0</v>
      </c>
      <c r="C1624" s="147" t="e">
        <f>Jasper!#REF!</f>
        <v>#REF!</v>
      </c>
      <c r="D1624" s="147">
        <f>Jasper!C515</f>
        <v>0</v>
      </c>
      <c r="E1624" s="675">
        <f>Jasper!D515</f>
        <v>0</v>
      </c>
      <c r="F1624" s="118">
        <v>0</v>
      </c>
      <c r="G1624" s="107">
        <f t="shared" si="34"/>
        <v>0</v>
      </c>
      <c r="H1624" s="96">
        <f>Jasper!G515</f>
        <v>0</v>
      </c>
      <c r="I1624" s="563">
        <f>Jasper!H515</f>
        <v>0</v>
      </c>
      <c r="J1624" s="96" t="s">
        <v>859</v>
      </c>
    </row>
    <row r="1625" spans="2:10" ht="18" hidden="1" customHeight="1" x14ac:dyDescent="0.25">
      <c r="B1625" s="562">
        <f>Jasper!B516</f>
        <v>0</v>
      </c>
      <c r="C1625" s="147" t="e">
        <f>Jasper!#REF!</f>
        <v>#REF!</v>
      </c>
      <c r="D1625" s="147">
        <f>Jasper!C516</f>
        <v>0</v>
      </c>
      <c r="E1625" s="675">
        <f>Jasper!D516</f>
        <v>0</v>
      </c>
      <c r="F1625" s="118">
        <v>0</v>
      </c>
      <c r="G1625" s="107">
        <f t="shared" si="34"/>
        <v>0</v>
      </c>
      <c r="H1625" s="96">
        <f>Jasper!G516</f>
        <v>0</v>
      </c>
      <c r="I1625" s="563">
        <f>Jasper!H516</f>
        <v>0</v>
      </c>
      <c r="J1625" s="96" t="s">
        <v>859</v>
      </c>
    </row>
    <row r="1626" spans="2:10" ht="18" hidden="1" customHeight="1" x14ac:dyDescent="0.25">
      <c r="B1626" s="562">
        <f>Jasper!B517</f>
        <v>0</v>
      </c>
      <c r="C1626" s="147" t="e">
        <f>Jasper!#REF!</f>
        <v>#REF!</v>
      </c>
      <c r="D1626" s="147">
        <f>Jasper!C517</f>
        <v>0</v>
      </c>
      <c r="E1626" s="675">
        <f>Jasper!D517</f>
        <v>0</v>
      </c>
      <c r="F1626" s="118">
        <v>0</v>
      </c>
      <c r="G1626" s="107">
        <f t="shared" si="34"/>
        <v>0</v>
      </c>
      <c r="H1626" s="96">
        <f>Jasper!G517</f>
        <v>0</v>
      </c>
      <c r="I1626" s="563">
        <f>Jasper!H517</f>
        <v>0</v>
      </c>
      <c r="J1626" s="96" t="s">
        <v>859</v>
      </c>
    </row>
    <row r="1627" spans="2:10" ht="18" hidden="1" customHeight="1" x14ac:dyDescent="0.25">
      <c r="B1627" s="562">
        <f>Jasper!B518</f>
        <v>0</v>
      </c>
      <c r="C1627" s="147" t="e">
        <f>Jasper!#REF!</f>
        <v>#REF!</v>
      </c>
      <c r="D1627" s="147">
        <f>Jasper!C518</f>
        <v>0</v>
      </c>
      <c r="E1627" s="675">
        <f>Jasper!D518</f>
        <v>0</v>
      </c>
      <c r="F1627" s="118">
        <v>0</v>
      </c>
      <c r="G1627" s="107">
        <f t="shared" si="34"/>
        <v>0</v>
      </c>
      <c r="H1627" s="96">
        <f>Jasper!G518</f>
        <v>0</v>
      </c>
      <c r="I1627" s="563">
        <f>Jasper!H518</f>
        <v>0</v>
      </c>
      <c r="J1627" s="96" t="s">
        <v>859</v>
      </c>
    </row>
    <row r="1628" spans="2:10" ht="18" hidden="1" customHeight="1" x14ac:dyDescent="0.25">
      <c r="B1628" s="562">
        <f>Jasper!B519</f>
        <v>0</v>
      </c>
      <c r="C1628" s="147" t="e">
        <f>Jasper!#REF!</f>
        <v>#REF!</v>
      </c>
      <c r="D1628" s="147">
        <f>Jasper!C519</f>
        <v>0</v>
      </c>
      <c r="E1628" s="675">
        <f>Jasper!D519</f>
        <v>0</v>
      </c>
      <c r="F1628" s="118">
        <v>0</v>
      </c>
      <c r="G1628" s="107">
        <f t="shared" si="34"/>
        <v>0</v>
      </c>
      <c r="H1628" s="96">
        <f>Jasper!G519</f>
        <v>0</v>
      </c>
      <c r="I1628" s="563">
        <f>Jasper!H519</f>
        <v>0</v>
      </c>
      <c r="J1628" s="96" t="s">
        <v>859</v>
      </c>
    </row>
    <row r="1629" spans="2:10" ht="18" hidden="1" customHeight="1" x14ac:dyDescent="0.25">
      <c r="B1629" s="562">
        <f>Jasper!B520</f>
        <v>0</v>
      </c>
      <c r="C1629" s="147" t="e">
        <f>Jasper!#REF!</f>
        <v>#REF!</v>
      </c>
      <c r="D1629" s="147">
        <f>Jasper!C520</f>
        <v>0</v>
      </c>
      <c r="E1629" s="675">
        <f>Jasper!D520</f>
        <v>0</v>
      </c>
      <c r="F1629" s="118">
        <v>0</v>
      </c>
      <c r="G1629" s="107">
        <f t="shared" si="34"/>
        <v>0</v>
      </c>
      <c r="H1629" s="96">
        <f>Jasper!G520</f>
        <v>0</v>
      </c>
      <c r="I1629" s="563">
        <f>Jasper!H520</f>
        <v>0</v>
      </c>
      <c r="J1629" s="96" t="s">
        <v>859</v>
      </c>
    </row>
    <row r="1630" spans="2:10" ht="18" hidden="1" customHeight="1" x14ac:dyDescent="0.25">
      <c r="B1630" s="562">
        <f>Jasper!B521</f>
        <v>0</v>
      </c>
      <c r="C1630" s="147" t="e">
        <f>Jasper!#REF!</f>
        <v>#REF!</v>
      </c>
      <c r="D1630" s="147">
        <f>Jasper!C521</f>
        <v>0</v>
      </c>
      <c r="E1630" s="675">
        <f>Jasper!D521</f>
        <v>0</v>
      </c>
      <c r="F1630" s="118">
        <v>0</v>
      </c>
      <c r="G1630" s="107">
        <f t="shared" si="34"/>
        <v>0</v>
      </c>
      <c r="H1630" s="96">
        <f>Jasper!G521</f>
        <v>0</v>
      </c>
      <c r="I1630" s="563">
        <f>Jasper!H521</f>
        <v>0</v>
      </c>
      <c r="J1630" s="96" t="s">
        <v>859</v>
      </c>
    </row>
    <row r="1631" spans="2:10" ht="18" hidden="1" customHeight="1" x14ac:dyDescent="0.25">
      <c r="B1631" s="562">
        <f>Jasper!B522</f>
        <v>0</v>
      </c>
      <c r="C1631" s="147" t="e">
        <f>Jasper!#REF!</f>
        <v>#REF!</v>
      </c>
      <c r="D1631" s="147">
        <f>Jasper!C522</f>
        <v>0</v>
      </c>
      <c r="E1631" s="675">
        <f>Jasper!D522</f>
        <v>0</v>
      </c>
      <c r="F1631" s="118">
        <v>0</v>
      </c>
      <c r="G1631" s="107">
        <f t="shared" si="34"/>
        <v>0</v>
      </c>
      <c r="H1631" s="96">
        <f>Jasper!G522</f>
        <v>0</v>
      </c>
      <c r="I1631" s="563">
        <f>Jasper!H522</f>
        <v>0</v>
      </c>
      <c r="J1631" s="96" t="s">
        <v>859</v>
      </c>
    </row>
    <row r="1632" spans="2:10" ht="18" hidden="1" customHeight="1" x14ac:dyDescent="0.25">
      <c r="B1632" s="562">
        <f>Jasper!B523</f>
        <v>0</v>
      </c>
      <c r="C1632" s="147" t="e">
        <f>Jasper!#REF!</f>
        <v>#REF!</v>
      </c>
      <c r="D1632" s="147">
        <f>Jasper!C523</f>
        <v>0</v>
      </c>
      <c r="E1632" s="675">
        <f>Jasper!D523</f>
        <v>0</v>
      </c>
      <c r="F1632" s="118">
        <v>0</v>
      </c>
      <c r="G1632" s="107">
        <f t="shared" si="34"/>
        <v>0</v>
      </c>
      <c r="H1632" s="96">
        <f>Jasper!G523</f>
        <v>0</v>
      </c>
      <c r="I1632" s="563">
        <f>Jasper!H523</f>
        <v>0</v>
      </c>
      <c r="J1632" s="96" t="s">
        <v>859</v>
      </c>
    </row>
    <row r="1633" spans="2:10" ht="18" hidden="1" customHeight="1" x14ac:dyDescent="0.25">
      <c r="B1633" s="562">
        <f>Jasper!B524</f>
        <v>0</v>
      </c>
      <c r="C1633" s="147" t="e">
        <f>Jasper!#REF!</f>
        <v>#REF!</v>
      </c>
      <c r="D1633" s="147">
        <f>Jasper!C524</f>
        <v>0</v>
      </c>
      <c r="E1633" s="675">
        <f>Jasper!D524</f>
        <v>0</v>
      </c>
      <c r="F1633" s="118">
        <v>0</v>
      </c>
      <c r="G1633" s="107">
        <f t="shared" si="34"/>
        <v>0</v>
      </c>
      <c r="H1633" s="96">
        <f>Jasper!G524</f>
        <v>0</v>
      </c>
      <c r="I1633" s="563">
        <f>Jasper!H524</f>
        <v>0</v>
      </c>
      <c r="J1633" s="96" t="s">
        <v>859</v>
      </c>
    </row>
    <row r="1634" spans="2:10" ht="18" hidden="1" customHeight="1" x14ac:dyDescent="0.25">
      <c r="B1634" s="562">
        <f>Jasper!B525</f>
        <v>0</v>
      </c>
      <c r="C1634" s="147" t="e">
        <f>Jasper!#REF!</f>
        <v>#REF!</v>
      </c>
      <c r="D1634" s="147">
        <f>Jasper!C525</f>
        <v>0</v>
      </c>
      <c r="E1634" s="675">
        <f>Jasper!D525</f>
        <v>0</v>
      </c>
      <c r="F1634" s="118">
        <v>0</v>
      </c>
      <c r="G1634" s="107">
        <f t="shared" si="34"/>
        <v>0</v>
      </c>
      <c r="H1634" s="96">
        <f>Jasper!G525</f>
        <v>0</v>
      </c>
      <c r="I1634" s="563">
        <f>Jasper!H525</f>
        <v>0</v>
      </c>
      <c r="J1634" s="96" t="s">
        <v>859</v>
      </c>
    </row>
    <row r="1635" spans="2:10" ht="18" hidden="1" customHeight="1" x14ac:dyDescent="0.25">
      <c r="B1635" s="562">
        <f>Jasper!B526</f>
        <v>0</v>
      </c>
      <c r="C1635" s="147" t="e">
        <f>Jasper!#REF!</f>
        <v>#REF!</v>
      </c>
      <c r="D1635" s="147">
        <f>Jasper!C526</f>
        <v>0</v>
      </c>
      <c r="E1635" s="675">
        <f>Jasper!D526</f>
        <v>0</v>
      </c>
      <c r="F1635" s="118">
        <v>0</v>
      </c>
      <c r="G1635" s="107">
        <f t="shared" si="34"/>
        <v>0</v>
      </c>
      <c r="H1635" s="96">
        <f>Jasper!G526</f>
        <v>0</v>
      </c>
      <c r="I1635" s="563">
        <f>Jasper!H526</f>
        <v>0</v>
      </c>
      <c r="J1635" s="96" t="s">
        <v>859</v>
      </c>
    </row>
    <row r="1636" spans="2:10" ht="18" hidden="1" customHeight="1" x14ac:dyDescent="0.25">
      <c r="B1636" s="562">
        <f>Jasper!B527</f>
        <v>0</v>
      </c>
      <c r="C1636" s="147" t="e">
        <f>Jasper!#REF!</f>
        <v>#REF!</v>
      </c>
      <c r="D1636" s="147">
        <f>Jasper!C527</f>
        <v>0</v>
      </c>
      <c r="E1636" s="675">
        <f>Jasper!D527</f>
        <v>0</v>
      </c>
      <c r="F1636" s="118">
        <v>0</v>
      </c>
      <c r="G1636" s="107">
        <f t="shared" si="34"/>
        <v>0</v>
      </c>
      <c r="H1636" s="96">
        <f>Jasper!G527</f>
        <v>0</v>
      </c>
      <c r="I1636" s="563">
        <f>Jasper!H527</f>
        <v>0</v>
      </c>
      <c r="J1636" s="96" t="s">
        <v>859</v>
      </c>
    </row>
    <row r="1637" spans="2:10" ht="18" hidden="1" customHeight="1" x14ac:dyDescent="0.25">
      <c r="B1637" s="562">
        <f>Jasper!B528</f>
        <v>0</v>
      </c>
      <c r="C1637" s="147" t="e">
        <f>Jasper!#REF!</f>
        <v>#REF!</v>
      </c>
      <c r="D1637" s="147">
        <f>Jasper!C528</f>
        <v>0</v>
      </c>
      <c r="E1637" s="675">
        <f>Jasper!D528</f>
        <v>0</v>
      </c>
      <c r="F1637" s="118">
        <v>0</v>
      </c>
      <c r="G1637" s="107">
        <f t="shared" si="34"/>
        <v>0</v>
      </c>
      <c r="H1637" s="96">
        <f>Jasper!G528</f>
        <v>0</v>
      </c>
      <c r="I1637" s="563">
        <f>Jasper!H528</f>
        <v>0</v>
      </c>
      <c r="J1637" s="96" t="s">
        <v>859</v>
      </c>
    </row>
    <row r="1638" spans="2:10" ht="18" hidden="1" customHeight="1" x14ac:dyDescent="0.25">
      <c r="B1638" s="562">
        <f>Jasper!B529</f>
        <v>0</v>
      </c>
      <c r="C1638" s="147" t="e">
        <f>Jasper!#REF!</f>
        <v>#REF!</v>
      </c>
      <c r="D1638" s="147">
        <f>Jasper!C529</f>
        <v>0</v>
      </c>
      <c r="E1638" s="675">
        <f>Jasper!D529</f>
        <v>0</v>
      </c>
      <c r="F1638" s="118">
        <v>0</v>
      </c>
      <c r="G1638" s="107">
        <f t="shared" si="34"/>
        <v>0</v>
      </c>
      <c r="H1638" s="96">
        <f>Jasper!G529</f>
        <v>0</v>
      </c>
      <c r="I1638" s="563">
        <f>Jasper!H529</f>
        <v>0</v>
      </c>
      <c r="J1638" s="96" t="s">
        <v>859</v>
      </c>
    </row>
    <row r="1639" spans="2:10" ht="18" hidden="1" customHeight="1" x14ac:dyDescent="0.25">
      <c r="B1639" s="562">
        <f>Jasper!B530</f>
        <v>0</v>
      </c>
      <c r="C1639" s="147" t="e">
        <f>Jasper!#REF!</f>
        <v>#REF!</v>
      </c>
      <c r="D1639" s="147">
        <f>Jasper!C530</f>
        <v>0</v>
      </c>
      <c r="E1639" s="675">
        <f>Jasper!D530</f>
        <v>0</v>
      </c>
      <c r="F1639" s="118">
        <v>0</v>
      </c>
      <c r="G1639" s="107">
        <f t="shared" si="34"/>
        <v>0</v>
      </c>
      <c r="H1639" s="96">
        <f>Jasper!G530</f>
        <v>0</v>
      </c>
      <c r="I1639" s="563">
        <f>Jasper!H530</f>
        <v>0</v>
      </c>
      <c r="J1639" s="96" t="s">
        <v>859</v>
      </c>
    </row>
    <row r="1640" spans="2:10" ht="18" hidden="1" customHeight="1" x14ac:dyDescent="0.25">
      <c r="B1640" s="562">
        <f>Jasper!B531</f>
        <v>0</v>
      </c>
      <c r="C1640" s="147" t="e">
        <f>Jasper!#REF!</f>
        <v>#REF!</v>
      </c>
      <c r="D1640" s="147">
        <f>Jasper!C531</f>
        <v>0</v>
      </c>
      <c r="E1640" s="675">
        <f>Jasper!D531</f>
        <v>0</v>
      </c>
      <c r="F1640" s="118">
        <v>0</v>
      </c>
      <c r="G1640" s="107">
        <f t="shared" si="34"/>
        <v>0</v>
      </c>
      <c r="H1640" s="96">
        <f>Jasper!G531</f>
        <v>0</v>
      </c>
      <c r="I1640" s="563">
        <f>Jasper!H531</f>
        <v>0</v>
      </c>
      <c r="J1640" s="96" t="s">
        <v>859</v>
      </c>
    </row>
    <row r="1641" spans="2:10" ht="18" hidden="1" customHeight="1" x14ac:dyDescent="0.25">
      <c r="B1641" s="562">
        <f>Jasper!B532</f>
        <v>0</v>
      </c>
      <c r="C1641" s="147" t="e">
        <f>Jasper!#REF!</f>
        <v>#REF!</v>
      </c>
      <c r="D1641" s="147">
        <f>Jasper!C532</f>
        <v>0</v>
      </c>
      <c r="E1641" s="675">
        <f>Jasper!D532</f>
        <v>0</v>
      </c>
      <c r="F1641" s="118">
        <v>0</v>
      </c>
      <c r="G1641" s="107">
        <f t="shared" si="34"/>
        <v>0</v>
      </c>
      <c r="H1641" s="96">
        <f>Jasper!G532</f>
        <v>0</v>
      </c>
      <c r="I1641" s="563">
        <f>Jasper!H532</f>
        <v>0</v>
      </c>
      <c r="J1641" s="96" t="s">
        <v>859</v>
      </c>
    </row>
    <row r="1642" spans="2:10" ht="18" hidden="1" customHeight="1" x14ac:dyDescent="0.25">
      <c r="B1642" s="562">
        <f>Jasper!B533</f>
        <v>0</v>
      </c>
      <c r="C1642" s="147" t="e">
        <f>Jasper!#REF!</f>
        <v>#REF!</v>
      </c>
      <c r="D1642" s="147">
        <f>Jasper!C533</f>
        <v>0</v>
      </c>
      <c r="E1642" s="675">
        <f>Jasper!D533</f>
        <v>0</v>
      </c>
      <c r="F1642" s="118">
        <v>0</v>
      </c>
      <c r="G1642" s="107">
        <f t="shared" si="34"/>
        <v>0</v>
      </c>
      <c r="H1642" s="96">
        <f>Jasper!G533</f>
        <v>0</v>
      </c>
      <c r="I1642" s="563">
        <f>Jasper!H533</f>
        <v>0</v>
      </c>
      <c r="J1642" s="96" t="s">
        <v>859</v>
      </c>
    </row>
    <row r="1643" spans="2:10" ht="18" hidden="1" customHeight="1" x14ac:dyDescent="0.25">
      <c r="B1643" s="562">
        <f>Jasper!B534</f>
        <v>0</v>
      </c>
      <c r="C1643" s="147" t="e">
        <f>Jasper!#REF!</f>
        <v>#REF!</v>
      </c>
      <c r="D1643" s="147">
        <f>Jasper!C534</f>
        <v>0</v>
      </c>
      <c r="E1643" s="675">
        <f>Jasper!D534</f>
        <v>0</v>
      </c>
      <c r="F1643" s="118">
        <v>0</v>
      </c>
      <c r="G1643" s="107">
        <f t="shared" si="34"/>
        <v>0</v>
      </c>
      <c r="H1643" s="96">
        <f>Jasper!G534</f>
        <v>0</v>
      </c>
      <c r="I1643" s="563">
        <f>Jasper!H534</f>
        <v>0</v>
      </c>
      <c r="J1643" s="96" t="s">
        <v>859</v>
      </c>
    </row>
    <row r="1644" spans="2:10" ht="18" hidden="1" customHeight="1" x14ac:dyDescent="0.25">
      <c r="B1644" s="562">
        <f>Jasper!B535</f>
        <v>0</v>
      </c>
      <c r="C1644" s="147" t="e">
        <f>Jasper!#REF!</f>
        <v>#REF!</v>
      </c>
      <c r="D1644" s="147">
        <f>Jasper!C535</f>
        <v>0</v>
      </c>
      <c r="E1644" s="675">
        <f>Jasper!D535</f>
        <v>0</v>
      </c>
      <c r="F1644" s="118">
        <v>0</v>
      </c>
      <c r="G1644" s="107">
        <f t="shared" si="34"/>
        <v>0</v>
      </c>
      <c r="H1644" s="96">
        <f>Jasper!G535</f>
        <v>0</v>
      </c>
      <c r="I1644" s="563">
        <f>Jasper!H535</f>
        <v>0</v>
      </c>
      <c r="J1644" s="96" t="s">
        <v>859</v>
      </c>
    </row>
    <row r="1645" spans="2:10" ht="18" hidden="1" customHeight="1" x14ac:dyDescent="0.25">
      <c r="B1645" s="562">
        <f>Jasper!B536</f>
        <v>0</v>
      </c>
      <c r="C1645" s="147" t="e">
        <f>Jasper!#REF!</f>
        <v>#REF!</v>
      </c>
      <c r="D1645" s="147">
        <f>Jasper!C536</f>
        <v>0</v>
      </c>
      <c r="E1645" s="675">
        <f>Jasper!D536</f>
        <v>0</v>
      </c>
      <c r="F1645" s="118">
        <v>0</v>
      </c>
      <c r="G1645" s="107">
        <f t="shared" si="34"/>
        <v>0</v>
      </c>
      <c r="H1645" s="96">
        <f>Jasper!G536</f>
        <v>0</v>
      </c>
      <c r="I1645" s="563">
        <f>Jasper!H536</f>
        <v>0</v>
      </c>
      <c r="J1645" s="96" t="s">
        <v>859</v>
      </c>
    </row>
    <row r="1646" spans="2:10" ht="18" hidden="1" customHeight="1" x14ac:dyDescent="0.25">
      <c r="B1646" s="562">
        <f>Jasper!B537</f>
        <v>0</v>
      </c>
      <c r="C1646" s="147" t="e">
        <f>Jasper!#REF!</f>
        <v>#REF!</v>
      </c>
      <c r="D1646" s="147">
        <f>Jasper!C537</f>
        <v>0</v>
      </c>
      <c r="E1646" s="675">
        <f>Jasper!D537</f>
        <v>0</v>
      </c>
      <c r="F1646" s="118">
        <v>0</v>
      </c>
      <c r="G1646" s="107">
        <f t="shared" si="34"/>
        <v>0</v>
      </c>
      <c r="H1646" s="96">
        <f>Jasper!G537</f>
        <v>0</v>
      </c>
      <c r="I1646" s="563">
        <f>Jasper!H537</f>
        <v>0</v>
      </c>
      <c r="J1646" s="96" t="s">
        <v>859</v>
      </c>
    </row>
    <row r="1647" spans="2:10" ht="18" hidden="1" customHeight="1" x14ac:dyDescent="0.25">
      <c r="B1647" s="562">
        <f>Jasper!B538</f>
        <v>0</v>
      </c>
      <c r="C1647" s="147" t="e">
        <f>Jasper!#REF!</f>
        <v>#REF!</v>
      </c>
      <c r="D1647" s="147">
        <f>Jasper!C538</f>
        <v>0</v>
      </c>
      <c r="E1647" s="675">
        <f>Jasper!D538</f>
        <v>0</v>
      </c>
      <c r="F1647" s="118">
        <v>0</v>
      </c>
      <c r="G1647" s="107">
        <f t="shared" si="34"/>
        <v>0</v>
      </c>
      <c r="H1647" s="96">
        <f>Jasper!G538</f>
        <v>0</v>
      </c>
      <c r="I1647" s="563">
        <f>Jasper!H538</f>
        <v>0</v>
      </c>
      <c r="J1647" s="96" t="s">
        <v>859</v>
      </c>
    </row>
    <row r="1648" spans="2:10" ht="18" hidden="1" customHeight="1" x14ac:dyDescent="0.25">
      <c r="B1648" s="562">
        <f>Jasper!B539</f>
        <v>0</v>
      </c>
      <c r="C1648" s="147" t="e">
        <f>Jasper!#REF!</f>
        <v>#REF!</v>
      </c>
      <c r="D1648" s="147">
        <f>Jasper!C539</f>
        <v>0</v>
      </c>
      <c r="E1648" s="675">
        <f>Jasper!D539</f>
        <v>0</v>
      </c>
      <c r="F1648" s="118">
        <v>0</v>
      </c>
      <c r="G1648" s="107">
        <f t="shared" si="34"/>
        <v>0</v>
      </c>
      <c r="H1648" s="96">
        <f>Jasper!G539</f>
        <v>0</v>
      </c>
      <c r="I1648" s="563">
        <f>Jasper!H539</f>
        <v>0</v>
      </c>
      <c r="J1648" s="96" t="s">
        <v>859</v>
      </c>
    </row>
    <row r="1649" spans="2:10" ht="18" hidden="1" customHeight="1" x14ac:dyDescent="0.25">
      <c r="B1649" s="562">
        <f>Jasper!B540</f>
        <v>0</v>
      </c>
      <c r="C1649" s="147" t="e">
        <f>Jasper!#REF!</f>
        <v>#REF!</v>
      </c>
      <c r="D1649" s="147">
        <f>Jasper!C540</f>
        <v>0</v>
      </c>
      <c r="E1649" s="675">
        <f>Jasper!D540</f>
        <v>0</v>
      </c>
      <c r="F1649" s="118">
        <v>0</v>
      </c>
      <c r="G1649" s="107">
        <f t="shared" si="34"/>
        <v>0</v>
      </c>
      <c r="H1649" s="96">
        <f>Jasper!G540</f>
        <v>0</v>
      </c>
      <c r="I1649" s="563">
        <f>Jasper!H540</f>
        <v>0</v>
      </c>
      <c r="J1649" s="96" t="s">
        <v>859</v>
      </c>
    </row>
    <row r="1650" spans="2:10" ht="18" hidden="1" customHeight="1" x14ac:dyDescent="0.25">
      <c r="B1650" s="562">
        <f>Jasper!B541</f>
        <v>0</v>
      </c>
      <c r="C1650" s="147" t="e">
        <f>Jasper!#REF!</f>
        <v>#REF!</v>
      </c>
      <c r="D1650" s="147">
        <f>Jasper!C541</f>
        <v>0</v>
      </c>
      <c r="E1650" s="675">
        <f>Jasper!D541</f>
        <v>0</v>
      </c>
      <c r="F1650" s="118">
        <v>0</v>
      </c>
      <c r="G1650" s="107">
        <f t="shared" si="34"/>
        <v>0</v>
      </c>
      <c r="H1650" s="96">
        <f>Jasper!G541</f>
        <v>0</v>
      </c>
      <c r="I1650" s="563">
        <f>Jasper!H541</f>
        <v>0</v>
      </c>
      <c r="J1650" s="96" t="s">
        <v>859</v>
      </c>
    </row>
    <row r="1651" spans="2:10" ht="18" hidden="1" customHeight="1" x14ac:dyDescent="0.25">
      <c r="B1651" s="562">
        <f>Jasper!B542</f>
        <v>0</v>
      </c>
      <c r="C1651" s="147" t="e">
        <f>Jasper!#REF!</f>
        <v>#REF!</v>
      </c>
      <c r="D1651" s="147">
        <f>Jasper!C542</f>
        <v>0</v>
      </c>
      <c r="E1651" s="675">
        <f>Jasper!D542</f>
        <v>0</v>
      </c>
      <c r="F1651" s="118">
        <v>0</v>
      </c>
      <c r="G1651" s="107">
        <f t="shared" si="34"/>
        <v>0</v>
      </c>
      <c r="H1651" s="96">
        <f>Jasper!G542</f>
        <v>0</v>
      </c>
      <c r="I1651" s="563">
        <f>Jasper!H542</f>
        <v>0</v>
      </c>
      <c r="J1651" s="96" t="s">
        <v>859</v>
      </c>
    </row>
    <row r="1652" spans="2:10" ht="18" hidden="1" customHeight="1" x14ac:dyDescent="0.25">
      <c r="B1652" s="562">
        <f>Jasper!B543</f>
        <v>0</v>
      </c>
      <c r="C1652" s="147" t="e">
        <f>Jasper!#REF!</f>
        <v>#REF!</v>
      </c>
      <c r="D1652" s="147">
        <f>Jasper!C543</f>
        <v>0</v>
      </c>
      <c r="E1652" s="675">
        <f>Jasper!D543</f>
        <v>0</v>
      </c>
      <c r="F1652" s="118">
        <v>0</v>
      </c>
      <c r="G1652" s="107">
        <f t="shared" si="34"/>
        <v>0</v>
      </c>
      <c r="H1652" s="96">
        <f>Jasper!G543</f>
        <v>0</v>
      </c>
      <c r="I1652" s="563">
        <f>Jasper!H543</f>
        <v>0</v>
      </c>
      <c r="J1652" s="96" t="s">
        <v>859</v>
      </c>
    </row>
    <row r="1653" spans="2:10" ht="18" hidden="1" customHeight="1" x14ac:dyDescent="0.25">
      <c r="B1653" s="562">
        <f>Jasper!B544</f>
        <v>0</v>
      </c>
      <c r="C1653" s="147" t="e">
        <f>Jasper!#REF!</f>
        <v>#REF!</v>
      </c>
      <c r="D1653" s="147">
        <f>Jasper!C544</f>
        <v>0</v>
      </c>
      <c r="E1653" s="675">
        <f>Jasper!D544</f>
        <v>0</v>
      </c>
      <c r="F1653" s="118">
        <v>0</v>
      </c>
      <c r="G1653" s="107">
        <f t="shared" si="34"/>
        <v>0</v>
      </c>
      <c r="H1653" s="96">
        <f>Jasper!G544</f>
        <v>0</v>
      </c>
      <c r="I1653" s="563">
        <f>Jasper!H544</f>
        <v>0</v>
      </c>
      <c r="J1653" s="96" t="s">
        <v>859</v>
      </c>
    </row>
    <row r="1654" spans="2:10" ht="18" hidden="1" customHeight="1" x14ac:dyDescent="0.25">
      <c r="B1654" s="562">
        <f>Jasper!B545</f>
        <v>0</v>
      </c>
      <c r="C1654" s="147" t="e">
        <f>Jasper!#REF!</f>
        <v>#REF!</v>
      </c>
      <c r="D1654" s="147">
        <f>Jasper!C545</f>
        <v>0</v>
      </c>
      <c r="E1654" s="675">
        <f>Jasper!D545</f>
        <v>0</v>
      </c>
      <c r="F1654" s="118">
        <v>0</v>
      </c>
      <c r="G1654" s="107">
        <f t="shared" si="34"/>
        <v>0</v>
      </c>
      <c r="H1654" s="96">
        <f>Jasper!G545</f>
        <v>0</v>
      </c>
      <c r="I1654" s="563">
        <f>Jasper!H545</f>
        <v>0</v>
      </c>
      <c r="J1654" s="96" t="s">
        <v>859</v>
      </c>
    </row>
    <row r="1655" spans="2:10" ht="18" hidden="1" customHeight="1" x14ac:dyDescent="0.25">
      <c r="B1655" s="562">
        <f>Jasper!B546</f>
        <v>0</v>
      </c>
      <c r="C1655" s="147" t="e">
        <f>Jasper!#REF!</f>
        <v>#REF!</v>
      </c>
      <c r="D1655" s="147">
        <f>Jasper!C546</f>
        <v>0</v>
      </c>
      <c r="E1655" s="675">
        <f>Jasper!D546</f>
        <v>0</v>
      </c>
      <c r="F1655" s="118">
        <v>0</v>
      </c>
      <c r="G1655" s="107">
        <f t="shared" si="34"/>
        <v>0</v>
      </c>
      <c r="H1655" s="96">
        <f>Jasper!G546</f>
        <v>0</v>
      </c>
      <c r="I1655" s="563">
        <f>Jasper!H546</f>
        <v>0</v>
      </c>
      <c r="J1655" s="96" t="s">
        <v>859</v>
      </c>
    </row>
    <row r="1656" spans="2:10" ht="18" hidden="1" customHeight="1" x14ac:dyDescent="0.25">
      <c r="B1656" s="562">
        <f>Jasper!B547</f>
        <v>0</v>
      </c>
      <c r="C1656" s="147" t="e">
        <f>Jasper!#REF!</f>
        <v>#REF!</v>
      </c>
      <c r="D1656" s="147">
        <f>Jasper!C547</f>
        <v>0</v>
      </c>
      <c r="E1656" s="675">
        <f>Jasper!D547</f>
        <v>0</v>
      </c>
      <c r="F1656" s="118">
        <v>0</v>
      </c>
      <c r="G1656" s="107">
        <f t="shared" si="34"/>
        <v>0</v>
      </c>
      <c r="H1656" s="96">
        <f>Jasper!G547</f>
        <v>0</v>
      </c>
      <c r="I1656" s="563">
        <f>Jasper!H547</f>
        <v>0</v>
      </c>
      <c r="J1656" s="96" t="s">
        <v>859</v>
      </c>
    </row>
    <row r="1657" spans="2:10" ht="18" hidden="1" customHeight="1" x14ac:dyDescent="0.25">
      <c r="B1657" s="562">
        <f>Jasper!B548</f>
        <v>0</v>
      </c>
      <c r="C1657" s="147" t="e">
        <f>Jasper!#REF!</f>
        <v>#REF!</v>
      </c>
      <c r="D1657" s="147">
        <f>Jasper!C548</f>
        <v>0</v>
      </c>
      <c r="E1657" s="675">
        <f>Jasper!D548</f>
        <v>0</v>
      </c>
      <c r="F1657" s="118">
        <v>0</v>
      </c>
      <c r="G1657" s="107">
        <f t="shared" si="34"/>
        <v>0</v>
      </c>
      <c r="H1657" s="96">
        <f>Jasper!G548</f>
        <v>0</v>
      </c>
      <c r="I1657" s="563">
        <f>Jasper!H548</f>
        <v>0</v>
      </c>
      <c r="J1657" s="96" t="s">
        <v>859</v>
      </c>
    </row>
    <row r="1658" spans="2:10" ht="18" hidden="1" customHeight="1" x14ac:dyDescent="0.25">
      <c r="B1658" s="562">
        <f>Jasper!B549</f>
        <v>0</v>
      </c>
      <c r="C1658" s="147" t="e">
        <f>Jasper!#REF!</f>
        <v>#REF!</v>
      </c>
      <c r="D1658" s="147">
        <f>Jasper!C549</f>
        <v>0</v>
      </c>
      <c r="E1658" s="675">
        <f>Jasper!D549</f>
        <v>0</v>
      </c>
      <c r="F1658" s="118">
        <v>0</v>
      </c>
      <c r="G1658" s="107">
        <f t="shared" si="34"/>
        <v>0</v>
      </c>
      <c r="H1658" s="96">
        <f>Jasper!G549</f>
        <v>0</v>
      </c>
      <c r="I1658" s="563">
        <f>Jasper!H549</f>
        <v>0</v>
      </c>
      <c r="J1658" s="96" t="s">
        <v>859</v>
      </c>
    </row>
    <row r="1659" spans="2:10" ht="18" hidden="1" customHeight="1" x14ac:dyDescent="0.25">
      <c r="B1659" s="562">
        <f>Jasper!B550</f>
        <v>0</v>
      </c>
      <c r="C1659" s="147" t="e">
        <f>Jasper!#REF!</f>
        <v>#REF!</v>
      </c>
      <c r="D1659" s="147">
        <f>Jasper!C550</f>
        <v>0</v>
      </c>
      <c r="E1659" s="675">
        <f>Jasper!D550</f>
        <v>0</v>
      </c>
      <c r="F1659" s="118">
        <v>0</v>
      </c>
      <c r="G1659" s="107">
        <f t="shared" si="34"/>
        <v>0</v>
      </c>
      <c r="H1659" s="96">
        <f>Jasper!G550</f>
        <v>0</v>
      </c>
      <c r="I1659" s="563">
        <f>Jasper!H550</f>
        <v>0</v>
      </c>
      <c r="J1659" s="96" t="s">
        <v>859</v>
      </c>
    </row>
    <row r="1660" spans="2:10" ht="18" hidden="1" customHeight="1" x14ac:dyDescent="0.25">
      <c r="B1660" s="562">
        <f>Jasper!B551</f>
        <v>0</v>
      </c>
      <c r="C1660" s="147" t="e">
        <f>Jasper!#REF!</f>
        <v>#REF!</v>
      </c>
      <c r="D1660" s="147">
        <f>Jasper!C551</f>
        <v>0</v>
      </c>
      <c r="E1660" s="675">
        <f>Jasper!D551</f>
        <v>0</v>
      </c>
      <c r="F1660" s="118">
        <v>0</v>
      </c>
      <c r="G1660" s="107">
        <f t="shared" si="34"/>
        <v>0</v>
      </c>
      <c r="H1660" s="96">
        <f>Jasper!G551</f>
        <v>0</v>
      </c>
      <c r="I1660" s="563">
        <f>Jasper!H551</f>
        <v>0</v>
      </c>
      <c r="J1660" s="96" t="s">
        <v>859</v>
      </c>
    </row>
    <row r="1661" spans="2:10" ht="18" hidden="1" customHeight="1" x14ac:dyDescent="0.25">
      <c r="B1661" s="562">
        <f>Jasper!B552</f>
        <v>0</v>
      </c>
      <c r="C1661" s="147" t="e">
        <f>Jasper!#REF!</f>
        <v>#REF!</v>
      </c>
      <c r="D1661" s="147">
        <f>Jasper!C552</f>
        <v>0</v>
      </c>
      <c r="E1661" s="675">
        <f>Jasper!D552</f>
        <v>0</v>
      </c>
      <c r="F1661" s="118">
        <v>0</v>
      </c>
      <c r="G1661" s="107">
        <f t="shared" si="34"/>
        <v>0</v>
      </c>
      <c r="H1661" s="96">
        <f>Jasper!G552</f>
        <v>0</v>
      </c>
      <c r="I1661" s="563">
        <f>Jasper!H552</f>
        <v>0</v>
      </c>
      <c r="J1661" s="96" t="s">
        <v>859</v>
      </c>
    </row>
    <row r="1662" spans="2:10" ht="18" hidden="1" customHeight="1" x14ac:dyDescent="0.25">
      <c r="B1662" s="562">
        <f>Jasper!B553</f>
        <v>0</v>
      </c>
      <c r="C1662" s="147" t="e">
        <f>Jasper!#REF!</f>
        <v>#REF!</v>
      </c>
      <c r="D1662" s="147">
        <f>Jasper!C553</f>
        <v>0</v>
      </c>
      <c r="E1662" s="675">
        <f>Jasper!D553</f>
        <v>0</v>
      </c>
      <c r="F1662" s="118">
        <v>0</v>
      </c>
      <c r="G1662" s="107">
        <f t="shared" si="34"/>
        <v>0</v>
      </c>
      <c r="H1662" s="96">
        <f>Jasper!G553</f>
        <v>0</v>
      </c>
      <c r="I1662" s="563">
        <f>Jasper!H553</f>
        <v>0</v>
      </c>
      <c r="J1662" s="96" t="s">
        <v>859</v>
      </c>
    </row>
    <row r="1663" spans="2:10" ht="18" hidden="1" customHeight="1" x14ac:dyDescent="0.25">
      <c r="B1663" s="562">
        <f>Jasper!B554</f>
        <v>0</v>
      </c>
      <c r="C1663" s="147" t="e">
        <f>Jasper!#REF!</f>
        <v>#REF!</v>
      </c>
      <c r="D1663" s="147">
        <f>Jasper!C554</f>
        <v>0</v>
      </c>
      <c r="E1663" s="675">
        <f>Jasper!D554</f>
        <v>0</v>
      </c>
      <c r="F1663" s="118">
        <v>0</v>
      </c>
      <c r="G1663" s="107">
        <f t="shared" si="34"/>
        <v>0</v>
      </c>
      <c r="H1663" s="96">
        <f>Jasper!G554</f>
        <v>0</v>
      </c>
      <c r="I1663" s="563">
        <f>Jasper!H554</f>
        <v>0</v>
      </c>
      <c r="J1663" s="96" t="s">
        <v>859</v>
      </c>
    </row>
    <row r="1664" spans="2:10" ht="18" hidden="1" customHeight="1" x14ac:dyDescent="0.25">
      <c r="B1664" s="562">
        <f>Jasper!B555</f>
        <v>0</v>
      </c>
      <c r="C1664" s="147" t="e">
        <f>Jasper!#REF!</f>
        <v>#REF!</v>
      </c>
      <c r="D1664" s="147">
        <f>Jasper!C555</f>
        <v>0</v>
      </c>
      <c r="E1664" s="675">
        <f>Jasper!D555</f>
        <v>0</v>
      </c>
      <c r="F1664" s="118">
        <v>0</v>
      </c>
      <c r="G1664" s="107">
        <f t="shared" si="34"/>
        <v>0</v>
      </c>
      <c r="H1664" s="96">
        <f>Jasper!G555</f>
        <v>0</v>
      </c>
      <c r="I1664" s="563">
        <f>Jasper!H555</f>
        <v>0</v>
      </c>
      <c r="J1664" s="96" t="s">
        <v>859</v>
      </c>
    </row>
    <row r="1665" spans="2:10" ht="18" hidden="1" customHeight="1" x14ac:dyDescent="0.25">
      <c r="B1665" s="562">
        <f>Jasper!B556</f>
        <v>0</v>
      </c>
      <c r="C1665" s="147" t="e">
        <f>Jasper!#REF!</f>
        <v>#REF!</v>
      </c>
      <c r="D1665" s="147">
        <f>Jasper!C556</f>
        <v>0</v>
      </c>
      <c r="E1665" s="675">
        <f>Jasper!D556</f>
        <v>0</v>
      </c>
      <c r="F1665" s="118">
        <v>0</v>
      </c>
      <c r="G1665" s="107">
        <f t="shared" si="34"/>
        <v>0</v>
      </c>
      <c r="H1665" s="96">
        <f>Jasper!G556</f>
        <v>0</v>
      </c>
      <c r="I1665" s="563">
        <f>Jasper!H556</f>
        <v>0</v>
      </c>
      <c r="J1665" s="96" t="s">
        <v>859</v>
      </c>
    </row>
    <row r="1666" spans="2:10" ht="18" hidden="1" customHeight="1" x14ac:dyDescent="0.25">
      <c r="B1666" s="562">
        <f>Jasper!B557</f>
        <v>0</v>
      </c>
      <c r="C1666" s="147" t="e">
        <f>Jasper!#REF!</f>
        <v>#REF!</v>
      </c>
      <c r="D1666" s="147">
        <f>Jasper!C557</f>
        <v>0</v>
      </c>
      <c r="E1666" s="675">
        <f>Jasper!D557</f>
        <v>0</v>
      </c>
      <c r="F1666" s="118">
        <v>0</v>
      </c>
      <c r="G1666" s="107">
        <f t="shared" si="34"/>
        <v>0</v>
      </c>
      <c r="H1666" s="96">
        <f>Jasper!G557</f>
        <v>0</v>
      </c>
      <c r="I1666" s="563">
        <f>Jasper!H557</f>
        <v>0</v>
      </c>
      <c r="J1666" s="96" t="s">
        <v>859</v>
      </c>
    </row>
    <row r="1667" spans="2:10" ht="18" hidden="1" customHeight="1" x14ac:dyDescent="0.25">
      <c r="B1667" s="562">
        <f>Jasper!B558</f>
        <v>0</v>
      </c>
      <c r="C1667" s="147" t="e">
        <f>Jasper!#REF!</f>
        <v>#REF!</v>
      </c>
      <c r="D1667" s="147">
        <f>Jasper!C558</f>
        <v>0</v>
      </c>
      <c r="E1667" s="675">
        <f>Jasper!D558</f>
        <v>0</v>
      </c>
      <c r="F1667" s="118">
        <v>0</v>
      </c>
      <c r="G1667" s="107">
        <f t="shared" si="34"/>
        <v>0</v>
      </c>
      <c r="H1667" s="96">
        <f>Jasper!G558</f>
        <v>0</v>
      </c>
      <c r="I1667" s="563">
        <f>Jasper!H558</f>
        <v>0</v>
      </c>
      <c r="J1667" s="96" t="s">
        <v>859</v>
      </c>
    </row>
    <row r="1668" spans="2:10" ht="18" hidden="1" customHeight="1" x14ac:dyDescent="0.25">
      <c r="B1668" s="562">
        <f>Jasper!B559</f>
        <v>0</v>
      </c>
      <c r="C1668" s="147" t="e">
        <f>Jasper!#REF!</f>
        <v>#REF!</v>
      </c>
      <c r="D1668" s="147">
        <f>Jasper!C559</f>
        <v>0</v>
      </c>
      <c r="E1668" s="675">
        <f>Jasper!D559</f>
        <v>0</v>
      </c>
      <c r="F1668" s="118">
        <v>0</v>
      </c>
      <c r="G1668" s="107">
        <f t="shared" si="34"/>
        <v>0</v>
      </c>
      <c r="H1668" s="96">
        <f>Jasper!G559</f>
        <v>0</v>
      </c>
      <c r="I1668" s="563">
        <f>Jasper!H559</f>
        <v>0</v>
      </c>
      <c r="J1668" s="96" t="s">
        <v>859</v>
      </c>
    </row>
    <row r="1669" spans="2:10" ht="18" hidden="1" customHeight="1" x14ac:dyDescent="0.25">
      <c r="B1669" s="562">
        <f>Jasper!B560</f>
        <v>0</v>
      </c>
      <c r="C1669" s="147" t="e">
        <f>Jasper!#REF!</f>
        <v>#REF!</v>
      </c>
      <c r="D1669" s="147">
        <f>Jasper!C560</f>
        <v>0</v>
      </c>
      <c r="E1669" s="675">
        <f>Jasper!D560</f>
        <v>0</v>
      </c>
      <c r="F1669" s="118">
        <v>0</v>
      </c>
      <c r="G1669" s="107">
        <f t="shared" si="34"/>
        <v>0</v>
      </c>
      <c r="H1669" s="96">
        <f>Jasper!G560</f>
        <v>0</v>
      </c>
      <c r="I1669" s="563">
        <f>Jasper!H560</f>
        <v>0</v>
      </c>
      <c r="J1669" s="96" t="s">
        <v>859</v>
      </c>
    </row>
    <row r="1670" spans="2:10" ht="18" hidden="1" customHeight="1" x14ac:dyDescent="0.25">
      <c r="B1670" s="562">
        <f>Jasper!B561</f>
        <v>0</v>
      </c>
      <c r="C1670" s="147" t="e">
        <f>Jasper!#REF!</f>
        <v>#REF!</v>
      </c>
      <c r="D1670" s="147">
        <f>Jasper!C561</f>
        <v>0</v>
      </c>
      <c r="E1670" s="675">
        <f>Jasper!D561</f>
        <v>0</v>
      </c>
      <c r="F1670" s="118">
        <v>0</v>
      </c>
      <c r="G1670" s="107">
        <f t="shared" si="34"/>
        <v>0</v>
      </c>
      <c r="H1670" s="96">
        <f>Jasper!G561</f>
        <v>0</v>
      </c>
      <c r="I1670" s="563">
        <f>Jasper!H561</f>
        <v>0</v>
      </c>
      <c r="J1670" s="96" t="s">
        <v>859</v>
      </c>
    </row>
    <row r="1671" spans="2:10" ht="18" hidden="1" customHeight="1" x14ac:dyDescent="0.25">
      <c r="B1671" s="562">
        <f>Jasper!B562</f>
        <v>0</v>
      </c>
      <c r="C1671" s="147" t="e">
        <f>Jasper!#REF!</f>
        <v>#REF!</v>
      </c>
      <c r="D1671" s="147">
        <f>Jasper!C562</f>
        <v>0</v>
      </c>
      <c r="E1671" s="675">
        <f>Jasper!D562</f>
        <v>0</v>
      </c>
      <c r="F1671" s="118">
        <v>0</v>
      </c>
      <c r="G1671" s="107">
        <f t="shared" si="34"/>
        <v>0</v>
      </c>
      <c r="H1671" s="96">
        <f>Jasper!G562</f>
        <v>0</v>
      </c>
      <c r="I1671" s="563">
        <f>Jasper!H562</f>
        <v>0</v>
      </c>
      <c r="J1671" s="96" t="s">
        <v>859</v>
      </c>
    </row>
    <row r="1672" spans="2:10" ht="18" hidden="1" customHeight="1" x14ac:dyDescent="0.25">
      <c r="B1672" s="562">
        <f>Jasper!B563</f>
        <v>0</v>
      </c>
      <c r="C1672" s="147" t="e">
        <f>Jasper!#REF!</f>
        <v>#REF!</v>
      </c>
      <c r="D1672" s="147">
        <f>Jasper!C563</f>
        <v>0</v>
      </c>
      <c r="E1672" s="675">
        <f>Jasper!D563</f>
        <v>0</v>
      </c>
      <c r="F1672" s="118">
        <v>0</v>
      </c>
      <c r="G1672" s="107">
        <f t="shared" si="34"/>
        <v>0</v>
      </c>
      <c r="H1672" s="96">
        <f>Jasper!G563</f>
        <v>0</v>
      </c>
      <c r="I1672" s="563">
        <f>Jasper!H563</f>
        <v>0</v>
      </c>
      <c r="J1672" s="96" t="s">
        <v>859</v>
      </c>
    </row>
    <row r="1673" spans="2:10" ht="18" hidden="1" customHeight="1" x14ac:dyDescent="0.25">
      <c r="B1673" s="562">
        <f>Jasper!B564</f>
        <v>0</v>
      </c>
      <c r="C1673" s="147" t="e">
        <f>Jasper!#REF!</f>
        <v>#REF!</v>
      </c>
      <c r="D1673" s="147">
        <f>Jasper!C564</f>
        <v>0</v>
      </c>
      <c r="E1673" s="675">
        <f>Jasper!D564</f>
        <v>0</v>
      </c>
      <c r="F1673" s="118">
        <v>0</v>
      </c>
      <c r="G1673" s="107">
        <f t="shared" ref="G1673:G1736" si="35">PRODUCT(E1673,F1673)</f>
        <v>0</v>
      </c>
      <c r="H1673" s="96">
        <f>Jasper!G564</f>
        <v>0</v>
      </c>
      <c r="I1673" s="563">
        <f>Jasper!H564</f>
        <v>0</v>
      </c>
      <c r="J1673" s="96" t="s">
        <v>859</v>
      </c>
    </row>
    <row r="1674" spans="2:10" ht="18" hidden="1" customHeight="1" x14ac:dyDescent="0.25">
      <c r="B1674" s="562">
        <f>Jasper!B565</f>
        <v>0</v>
      </c>
      <c r="C1674" s="147" t="e">
        <f>Jasper!#REF!</f>
        <v>#REF!</v>
      </c>
      <c r="D1674" s="147">
        <f>Jasper!C565</f>
        <v>0</v>
      </c>
      <c r="E1674" s="675">
        <f>Jasper!D565</f>
        <v>0</v>
      </c>
      <c r="F1674" s="118">
        <v>0</v>
      </c>
      <c r="G1674" s="107">
        <f t="shared" si="35"/>
        <v>0</v>
      </c>
      <c r="H1674" s="96">
        <f>Jasper!G565</f>
        <v>0</v>
      </c>
      <c r="I1674" s="563">
        <f>Jasper!H565</f>
        <v>0</v>
      </c>
      <c r="J1674" s="96" t="s">
        <v>859</v>
      </c>
    </row>
    <row r="1675" spans="2:10" ht="18" hidden="1" customHeight="1" x14ac:dyDescent="0.25">
      <c r="B1675" s="562">
        <f>Jasper!B566</f>
        <v>0</v>
      </c>
      <c r="C1675" s="147" t="e">
        <f>Jasper!#REF!</f>
        <v>#REF!</v>
      </c>
      <c r="D1675" s="147">
        <f>Jasper!C566</f>
        <v>0</v>
      </c>
      <c r="E1675" s="675">
        <f>Jasper!D566</f>
        <v>0</v>
      </c>
      <c r="F1675" s="118">
        <v>0</v>
      </c>
      <c r="G1675" s="107">
        <f t="shared" si="35"/>
        <v>0</v>
      </c>
      <c r="H1675" s="96">
        <f>Jasper!G566</f>
        <v>0</v>
      </c>
      <c r="I1675" s="563">
        <f>Jasper!H566</f>
        <v>0</v>
      </c>
      <c r="J1675" s="96" t="s">
        <v>859</v>
      </c>
    </row>
    <row r="1676" spans="2:10" ht="18" hidden="1" customHeight="1" x14ac:dyDescent="0.25">
      <c r="B1676" s="562">
        <f>Jasper!B567</f>
        <v>0</v>
      </c>
      <c r="C1676" s="147" t="e">
        <f>Jasper!#REF!</f>
        <v>#REF!</v>
      </c>
      <c r="D1676" s="147">
        <f>Jasper!C567</f>
        <v>0</v>
      </c>
      <c r="E1676" s="675">
        <f>Jasper!D567</f>
        <v>0</v>
      </c>
      <c r="F1676" s="118">
        <v>0</v>
      </c>
      <c r="G1676" s="107">
        <f t="shared" si="35"/>
        <v>0</v>
      </c>
      <c r="H1676" s="96">
        <f>Jasper!G567</f>
        <v>0</v>
      </c>
      <c r="I1676" s="563">
        <f>Jasper!H567</f>
        <v>0</v>
      </c>
      <c r="J1676" s="96" t="s">
        <v>859</v>
      </c>
    </row>
    <row r="1677" spans="2:10" ht="18" hidden="1" customHeight="1" x14ac:dyDescent="0.25">
      <c r="B1677" s="562">
        <f>Jasper!B568</f>
        <v>0</v>
      </c>
      <c r="C1677" s="147" t="e">
        <f>Jasper!#REF!</f>
        <v>#REF!</v>
      </c>
      <c r="D1677" s="147">
        <f>Jasper!C568</f>
        <v>0</v>
      </c>
      <c r="E1677" s="675">
        <f>Jasper!D568</f>
        <v>0</v>
      </c>
      <c r="F1677" s="118">
        <v>0</v>
      </c>
      <c r="G1677" s="107">
        <f t="shared" si="35"/>
        <v>0</v>
      </c>
      <c r="H1677" s="96">
        <f>Jasper!G568</f>
        <v>0</v>
      </c>
      <c r="I1677" s="563">
        <f>Jasper!H568</f>
        <v>0</v>
      </c>
      <c r="J1677" s="96" t="s">
        <v>859</v>
      </c>
    </row>
    <row r="1678" spans="2:10" ht="18" hidden="1" customHeight="1" x14ac:dyDescent="0.25">
      <c r="B1678" s="562">
        <f>Jasper!B569</f>
        <v>0</v>
      </c>
      <c r="C1678" s="147" t="e">
        <f>Jasper!#REF!</f>
        <v>#REF!</v>
      </c>
      <c r="D1678" s="147">
        <f>Jasper!C569</f>
        <v>0</v>
      </c>
      <c r="E1678" s="675">
        <f>Jasper!D569</f>
        <v>0</v>
      </c>
      <c r="F1678" s="118">
        <v>0</v>
      </c>
      <c r="G1678" s="107">
        <f t="shared" si="35"/>
        <v>0</v>
      </c>
      <c r="H1678" s="96">
        <f>Jasper!G569</f>
        <v>0</v>
      </c>
      <c r="I1678" s="563">
        <f>Jasper!H569</f>
        <v>0</v>
      </c>
      <c r="J1678" s="96" t="s">
        <v>859</v>
      </c>
    </row>
    <row r="1679" spans="2:10" ht="18" hidden="1" customHeight="1" x14ac:dyDescent="0.25">
      <c r="B1679" s="562">
        <f>Jasper!B570</f>
        <v>0</v>
      </c>
      <c r="C1679" s="147" t="e">
        <f>Jasper!#REF!</f>
        <v>#REF!</v>
      </c>
      <c r="D1679" s="147">
        <f>Jasper!C570</f>
        <v>0</v>
      </c>
      <c r="E1679" s="675">
        <f>Jasper!D570</f>
        <v>0</v>
      </c>
      <c r="F1679" s="118">
        <v>0</v>
      </c>
      <c r="G1679" s="107">
        <f t="shared" si="35"/>
        <v>0</v>
      </c>
      <c r="H1679" s="96">
        <f>Jasper!G570</f>
        <v>0</v>
      </c>
      <c r="I1679" s="563">
        <f>Jasper!H570</f>
        <v>0</v>
      </c>
      <c r="J1679" s="96" t="s">
        <v>859</v>
      </c>
    </row>
    <row r="1680" spans="2:10" ht="18" hidden="1" customHeight="1" x14ac:dyDescent="0.25">
      <c r="B1680" s="562">
        <f>Jasper!B571</f>
        <v>0</v>
      </c>
      <c r="C1680" s="147" t="e">
        <f>Jasper!#REF!</f>
        <v>#REF!</v>
      </c>
      <c r="D1680" s="147">
        <f>Jasper!C571</f>
        <v>0</v>
      </c>
      <c r="E1680" s="675">
        <f>Jasper!D571</f>
        <v>0</v>
      </c>
      <c r="F1680" s="118">
        <v>0</v>
      </c>
      <c r="G1680" s="107">
        <f t="shared" si="35"/>
        <v>0</v>
      </c>
      <c r="H1680" s="96">
        <f>Jasper!G571</f>
        <v>0</v>
      </c>
      <c r="I1680" s="563">
        <f>Jasper!H571</f>
        <v>0</v>
      </c>
      <c r="J1680" s="96" t="s">
        <v>859</v>
      </c>
    </row>
    <row r="1681" spans="2:10" ht="18" hidden="1" customHeight="1" x14ac:dyDescent="0.25">
      <c r="B1681" s="562">
        <f>Jasper!B572</f>
        <v>0</v>
      </c>
      <c r="C1681" s="147" t="e">
        <f>Jasper!#REF!</f>
        <v>#REF!</v>
      </c>
      <c r="D1681" s="147">
        <f>Jasper!C572</f>
        <v>0</v>
      </c>
      <c r="E1681" s="675">
        <f>Jasper!D572</f>
        <v>0</v>
      </c>
      <c r="F1681" s="118">
        <v>0</v>
      </c>
      <c r="G1681" s="107">
        <f t="shared" si="35"/>
        <v>0</v>
      </c>
      <c r="H1681" s="96">
        <f>Jasper!G572</f>
        <v>0</v>
      </c>
      <c r="I1681" s="563">
        <f>Jasper!H572</f>
        <v>0</v>
      </c>
      <c r="J1681" s="96" t="s">
        <v>859</v>
      </c>
    </row>
    <row r="1682" spans="2:10" ht="18" hidden="1" customHeight="1" x14ac:dyDescent="0.25">
      <c r="B1682" s="562">
        <f>Jasper!B573</f>
        <v>0</v>
      </c>
      <c r="C1682" s="147" t="e">
        <f>Jasper!#REF!</f>
        <v>#REF!</v>
      </c>
      <c r="D1682" s="147">
        <f>Jasper!C573</f>
        <v>0</v>
      </c>
      <c r="E1682" s="675">
        <f>Jasper!D573</f>
        <v>0</v>
      </c>
      <c r="F1682" s="118">
        <v>0</v>
      </c>
      <c r="G1682" s="107">
        <f t="shared" si="35"/>
        <v>0</v>
      </c>
      <c r="H1682" s="96">
        <f>Jasper!G573</f>
        <v>0</v>
      </c>
      <c r="I1682" s="563">
        <f>Jasper!H573</f>
        <v>0</v>
      </c>
      <c r="J1682" s="96" t="s">
        <v>859</v>
      </c>
    </row>
    <row r="1683" spans="2:10" ht="18" hidden="1" customHeight="1" x14ac:dyDescent="0.25">
      <c r="B1683" s="562">
        <f>Jasper!B574</f>
        <v>0</v>
      </c>
      <c r="C1683" s="147" t="e">
        <f>Jasper!#REF!</f>
        <v>#REF!</v>
      </c>
      <c r="D1683" s="147">
        <f>Jasper!C574</f>
        <v>0</v>
      </c>
      <c r="E1683" s="675">
        <f>Jasper!D574</f>
        <v>0</v>
      </c>
      <c r="F1683" s="118">
        <v>0</v>
      </c>
      <c r="G1683" s="107">
        <f t="shared" si="35"/>
        <v>0</v>
      </c>
      <c r="H1683" s="96">
        <f>Jasper!G574</f>
        <v>0</v>
      </c>
      <c r="I1683" s="563">
        <f>Jasper!H574</f>
        <v>0</v>
      </c>
      <c r="J1683" s="96" t="s">
        <v>859</v>
      </c>
    </row>
    <row r="1684" spans="2:10" ht="18" hidden="1" customHeight="1" x14ac:dyDescent="0.25">
      <c r="B1684" s="562">
        <f>Jasper!B575</f>
        <v>0</v>
      </c>
      <c r="C1684" s="147" t="e">
        <f>Jasper!#REF!</f>
        <v>#REF!</v>
      </c>
      <c r="D1684" s="147">
        <f>Jasper!C575</f>
        <v>0</v>
      </c>
      <c r="E1684" s="675">
        <f>Jasper!D575</f>
        <v>0</v>
      </c>
      <c r="F1684" s="118">
        <v>0</v>
      </c>
      <c r="G1684" s="107">
        <f t="shared" si="35"/>
        <v>0</v>
      </c>
      <c r="H1684" s="96">
        <f>Jasper!G575</f>
        <v>0</v>
      </c>
      <c r="I1684" s="563">
        <f>Jasper!H575</f>
        <v>0</v>
      </c>
      <c r="J1684" s="96" t="s">
        <v>859</v>
      </c>
    </row>
    <row r="1685" spans="2:10" ht="18" hidden="1" customHeight="1" x14ac:dyDescent="0.25">
      <c r="B1685" s="562">
        <f>Jasper!B576</f>
        <v>0</v>
      </c>
      <c r="C1685" s="147" t="e">
        <f>Jasper!#REF!</f>
        <v>#REF!</v>
      </c>
      <c r="D1685" s="147">
        <f>Jasper!C576</f>
        <v>0</v>
      </c>
      <c r="E1685" s="675">
        <f>Jasper!D576</f>
        <v>0</v>
      </c>
      <c r="F1685" s="118">
        <v>0</v>
      </c>
      <c r="G1685" s="107">
        <f t="shared" si="35"/>
        <v>0</v>
      </c>
      <c r="H1685" s="96">
        <f>Jasper!G576</f>
        <v>0</v>
      </c>
      <c r="I1685" s="563">
        <f>Jasper!H576</f>
        <v>0</v>
      </c>
      <c r="J1685" s="96" t="s">
        <v>859</v>
      </c>
    </row>
    <row r="1686" spans="2:10" ht="18" hidden="1" customHeight="1" x14ac:dyDescent="0.25">
      <c r="B1686" s="562">
        <f>Jasper!B577</f>
        <v>0</v>
      </c>
      <c r="C1686" s="147" t="e">
        <f>Jasper!#REF!</f>
        <v>#REF!</v>
      </c>
      <c r="D1686" s="147">
        <f>Jasper!C577</f>
        <v>0</v>
      </c>
      <c r="E1686" s="675">
        <f>Jasper!D577</f>
        <v>0</v>
      </c>
      <c r="F1686" s="118">
        <v>0</v>
      </c>
      <c r="G1686" s="107">
        <f t="shared" si="35"/>
        <v>0</v>
      </c>
      <c r="H1686" s="96">
        <f>Jasper!G577</f>
        <v>0</v>
      </c>
      <c r="I1686" s="563">
        <f>Jasper!H577</f>
        <v>0</v>
      </c>
      <c r="J1686" s="96" t="s">
        <v>859</v>
      </c>
    </row>
    <row r="1687" spans="2:10" ht="18" hidden="1" customHeight="1" x14ac:dyDescent="0.25">
      <c r="B1687" s="562">
        <f>Jasper!B578</f>
        <v>0</v>
      </c>
      <c r="C1687" s="147" t="e">
        <f>Jasper!#REF!</f>
        <v>#REF!</v>
      </c>
      <c r="D1687" s="147">
        <f>Jasper!C578</f>
        <v>0</v>
      </c>
      <c r="E1687" s="675">
        <f>Jasper!D578</f>
        <v>0</v>
      </c>
      <c r="F1687" s="118">
        <v>0</v>
      </c>
      <c r="G1687" s="107">
        <f t="shared" si="35"/>
        <v>0</v>
      </c>
      <c r="H1687" s="96">
        <f>Jasper!G578</f>
        <v>0</v>
      </c>
      <c r="I1687" s="563">
        <f>Jasper!H578</f>
        <v>0</v>
      </c>
      <c r="J1687" s="96" t="s">
        <v>859</v>
      </c>
    </row>
    <row r="1688" spans="2:10" ht="18" hidden="1" customHeight="1" x14ac:dyDescent="0.25">
      <c r="B1688" s="562">
        <f>Jasper!B579</f>
        <v>0</v>
      </c>
      <c r="C1688" s="147" t="e">
        <f>Jasper!#REF!</f>
        <v>#REF!</v>
      </c>
      <c r="D1688" s="147">
        <f>Jasper!C579</f>
        <v>0</v>
      </c>
      <c r="E1688" s="675">
        <f>Jasper!D579</f>
        <v>0</v>
      </c>
      <c r="F1688" s="118">
        <v>0</v>
      </c>
      <c r="G1688" s="107">
        <f t="shared" si="35"/>
        <v>0</v>
      </c>
      <c r="H1688" s="96">
        <f>Jasper!G579</f>
        <v>0</v>
      </c>
      <c r="I1688" s="563">
        <f>Jasper!H579</f>
        <v>0</v>
      </c>
      <c r="J1688" s="96" t="s">
        <v>859</v>
      </c>
    </row>
    <row r="1689" spans="2:10" ht="18" hidden="1" customHeight="1" x14ac:dyDescent="0.25">
      <c r="B1689" s="562">
        <f>Jasper!B580</f>
        <v>0</v>
      </c>
      <c r="C1689" s="147" t="e">
        <f>Jasper!#REF!</f>
        <v>#REF!</v>
      </c>
      <c r="D1689" s="147">
        <f>Jasper!C580</f>
        <v>0</v>
      </c>
      <c r="E1689" s="675">
        <f>Jasper!D580</f>
        <v>0</v>
      </c>
      <c r="F1689" s="118">
        <v>0</v>
      </c>
      <c r="G1689" s="107">
        <f t="shared" si="35"/>
        <v>0</v>
      </c>
      <c r="H1689" s="96">
        <f>Jasper!G580</f>
        <v>0</v>
      </c>
      <c r="I1689" s="563">
        <f>Jasper!H580</f>
        <v>0</v>
      </c>
      <c r="J1689" s="96" t="s">
        <v>859</v>
      </c>
    </row>
    <row r="1690" spans="2:10" ht="18" hidden="1" customHeight="1" x14ac:dyDescent="0.25">
      <c r="B1690" s="562">
        <f>Jasper!B581</f>
        <v>0</v>
      </c>
      <c r="C1690" s="147" t="e">
        <f>Jasper!#REF!</f>
        <v>#REF!</v>
      </c>
      <c r="D1690" s="147">
        <f>Jasper!C581</f>
        <v>0</v>
      </c>
      <c r="E1690" s="675">
        <f>Jasper!D581</f>
        <v>0</v>
      </c>
      <c r="F1690" s="118">
        <v>0</v>
      </c>
      <c r="G1690" s="107">
        <f t="shared" si="35"/>
        <v>0</v>
      </c>
      <c r="H1690" s="96">
        <f>Jasper!G581</f>
        <v>0</v>
      </c>
      <c r="I1690" s="563">
        <f>Jasper!H581</f>
        <v>0</v>
      </c>
      <c r="J1690" s="96" t="s">
        <v>859</v>
      </c>
    </row>
    <row r="1691" spans="2:10" ht="18" hidden="1" customHeight="1" x14ac:dyDescent="0.25">
      <c r="B1691" s="562">
        <f>Jasper!B582</f>
        <v>0</v>
      </c>
      <c r="C1691" s="147" t="e">
        <f>Jasper!#REF!</f>
        <v>#REF!</v>
      </c>
      <c r="D1691" s="147">
        <f>Jasper!C582</f>
        <v>0</v>
      </c>
      <c r="E1691" s="675">
        <f>Jasper!D582</f>
        <v>0</v>
      </c>
      <c r="F1691" s="118">
        <v>0</v>
      </c>
      <c r="G1691" s="107">
        <f t="shared" si="35"/>
        <v>0</v>
      </c>
      <c r="H1691" s="96">
        <f>Jasper!G582</f>
        <v>0</v>
      </c>
      <c r="I1691" s="563">
        <f>Jasper!H582</f>
        <v>0</v>
      </c>
      <c r="J1691" s="96" t="s">
        <v>859</v>
      </c>
    </row>
    <row r="1692" spans="2:10" ht="18" hidden="1" customHeight="1" x14ac:dyDescent="0.25">
      <c r="B1692" s="562">
        <f>Jasper!B583</f>
        <v>0</v>
      </c>
      <c r="C1692" s="147" t="e">
        <f>Jasper!#REF!</f>
        <v>#REF!</v>
      </c>
      <c r="D1692" s="147">
        <f>Jasper!C583</f>
        <v>0</v>
      </c>
      <c r="E1692" s="675">
        <f>Jasper!D583</f>
        <v>0</v>
      </c>
      <c r="F1692" s="118">
        <v>0</v>
      </c>
      <c r="G1692" s="107">
        <f t="shared" si="35"/>
        <v>0</v>
      </c>
      <c r="H1692" s="96">
        <f>Jasper!G583</f>
        <v>0</v>
      </c>
      <c r="I1692" s="563">
        <f>Jasper!H583</f>
        <v>0</v>
      </c>
      <c r="J1692" s="96" t="s">
        <v>859</v>
      </c>
    </row>
    <row r="1693" spans="2:10" ht="18" hidden="1" customHeight="1" x14ac:dyDescent="0.25">
      <c r="B1693" s="562">
        <f>Jasper!B584</f>
        <v>0</v>
      </c>
      <c r="C1693" s="147" t="e">
        <f>Jasper!#REF!</f>
        <v>#REF!</v>
      </c>
      <c r="D1693" s="147">
        <f>Jasper!C584</f>
        <v>0</v>
      </c>
      <c r="E1693" s="675">
        <f>Jasper!D584</f>
        <v>0</v>
      </c>
      <c r="F1693" s="118">
        <v>0</v>
      </c>
      <c r="G1693" s="107">
        <f t="shared" si="35"/>
        <v>0</v>
      </c>
      <c r="H1693" s="96">
        <f>Jasper!G584</f>
        <v>0</v>
      </c>
      <c r="I1693" s="563">
        <f>Jasper!H584</f>
        <v>0</v>
      </c>
      <c r="J1693" s="96" t="s">
        <v>859</v>
      </c>
    </row>
    <row r="1694" spans="2:10" ht="18" hidden="1" customHeight="1" x14ac:dyDescent="0.25">
      <c r="B1694" s="562">
        <f>Jasper!B585</f>
        <v>0</v>
      </c>
      <c r="C1694" s="147" t="e">
        <f>Jasper!#REF!</f>
        <v>#REF!</v>
      </c>
      <c r="D1694" s="147">
        <f>Jasper!C585</f>
        <v>0</v>
      </c>
      <c r="E1694" s="675">
        <f>Jasper!D585</f>
        <v>0</v>
      </c>
      <c r="F1694" s="118">
        <v>0</v>
      </c>
      <c r="G1694" s="107">
        <f t="shared" si="35"/>
        <v>0</v>
      </c>
      <c r="H1694" s="96">
        <f>Jasper!G585</f>
        <v>0</v>
      </c>
      <c r="I1694" s="563">
        <f>Jasper!H585</f>
        <v>0</v>
      </c>
      <c r="J1694" s="96" t="s">
        <v>859</v>
      </c>
    </row>
    <row r="1695" spans="2:10" ht="18" hidden="1" customHeight="1" x14ac:dyDescent="0.25">
      <c r="B1695" s="562">
        <f>Jasper!B586</f>
        <v>0</v>
      </c>
      <c r="C1695" s="147" t="e">
        <f>Jasper!#REF!</f>
        <v>#REF!</v>
      </c>
      <c r="D1695" s="147">
        <f>Jasper!C586</f>
        <v>0</v>
      </c>
      <c r="E1695" s="675">
        <f>Jasper!D586</f>
        <v>0</v>
      </c>
      <c r="F1695" s="118">
        <v>0</v>
      </c>
      <c r="G1695" s="107">
        <f t="shared" si="35"/>
        <v>0</v>
      </c>
      <c r="H1695" s="96">
        <f>Jasper!G586</f>
        <v>0</v>
      </c>
      <c r="I1695" s="563">
        <f>Jasper!H586</f>
        <v>0</v>
      </c>
      <c r="J1695" s="96" t="s">
        <v>859</v>
      </c>
    </row>
    <row r="1696" spans="2:10" ht="18" hidden="1" customHeight="1" x14ac:dyDescent="0.25">
      <c r="B1696" s="562">
        <f>Jasper!B587</f>
        <v>0</v>
      </c>
      <c r="C1696" s="147" t="e">
        <f>Jasper!#REF!</f>
        <v>#REF!</v>
      </c>
      <c r="D1696" s="147">
        <f>Jasper!C587</f>
        <v>0</v>
      </c>
      <c r="E1696" s="675">
        <f>Jasper!D587</f>
        <v>0</v>
      </c>
      <c r="F1696" s="118">
        <v>0</v>
      </c>
      <c r="G1696" s="107">
        <f t="shared" si="35"/>
        <v>0</v>
      </c>
      <c r="H1696" s="96">
        <f>Jasper!G587</f>
        <v>0</v>
      </c>
      <c r="I1696" s="563">
        <f>Jasper!H587</f>
        <v>0</v>
      </c>
      <c r="J1696" s="96" t="s">
        <v>859</v>
      </c>
    </row>
    <row r="1697" spans="1:12" ht="18" hidden="1" customHeight="1" x14ac:dyDescent="0.25">
      <c r="B1697" s="562">
        <f>Jasper!B588</f>
        <v>0</v>
      </c>
      <c r="C1697" s="147" t="e">
        <f>Jasper!#REF!</f>
        <v>#REF!</v>
      </c>
      <c r="D1697" s="147">
        <f>Jasper!C588</f>
        <v>0</v>
      </c>
      <c r="E1697" s="675">
        <f>Jasper!D588</f>
        <v>0</v>
      </c>
      <c r="F1697" s="118">
        <v>0</v>
      </c>
      <c r="G1697" s="107">
        <f t="shared" si="35"/>
        <v>0</v>
      </c>
      <c r="H1697" s="96">
        <f>Jasper!G588</f>
        <v>0</v>
      </c>
      <c r="I1697" s="563">
        <f>Jasper!H588</f>
        <v>0</v>
      </c>
      <c r="J1697" s="96" t="s">
        <v>859</v>
      </c>
    </row>
    <row r="1698" spans="1:12" ht="18" hidden="1" customHeight="1" x14ac:dyDescent="0.25">
      <c r="B1698" s="562">
        <f>Jasper!B589</f>
        <v>0</v>
      </c>
      <c r="C1698" s="147" t="e">
        <f>Jasper!#REF!</f>
        <v>#REF!</v>
      </c>
      <c r="D1698" s="147">
        <f>Jasper!C589</f>
        <v>0</v>
      </c>
      <c r="E1698" s="675">
        <f>Jasper!D589</f>
        <v>0</v>
      </c>
      <c r="F1698" s="118">
        <v>0</v>
      </c>
      <c r="G1698" s="107">
        <f t="shared" si="35"/>
        <v>0</v>
      </c>
      <c r="H1698" s="96">
        <f>Jasper!G589</f>
        <v>0</v>
      </c>
      <c r="I1698" s="563">
        <f>Jasper!H589</f>
        <v>0</v>
      </c>
      <c r="J1698" s="96" t="s">
        <v>859</v>
      </c>
    </row>
    <row r="1699" spans="1:12" ht="18" hidden="1" customHeight="1" thickBot="1" x14ac:dyDescent="0.3">
      <c r="A1699" s="643"/>
      <c r="B1699" s="648">
        <f>Jasper!B590</f>
        <v>0</v>
      </c>
      <c r="C1699" s="649" t="e">
        <f>Jasper!#REF!</f>
        <v>#REF!</v>
      </c>
      <c r="D1699" s="649">
        <f>Jasper!C590</f>
        <v>0</v>
      </c>
      <c r="E1699" s="676">
        <f>Jasper!D590</f>
        <v>0</v>
      </c>
      <c r="F1699" s="587">
        <v>0</v>
      </c>
      <c r="G1699" s="583">
        <f t="shared" si="35"/>
        <v>0</v>
      </c>
      <c r="H1699" s="650">
        <f>Jasper!G590</f>
        <v>0</v>
      </c>
      <c r="I1699" s="651">
        <f>Jasper!H590</f>
        <v>0</v>
      </c>
      <c r="J1699" s="650" t="s">
        <v>859</v>
      </c>
    </row>
    <row r="1700" spans="1:12" ht="18" hidden="1" customHeight="1" x14ac:dyDescent="0.25">
      <c r="B1700" s="653" t="e">
        <f>Evansville!#REF!</f>
        <v>#REF!</v>
      </c>
      <c r="C1700" s="163" t="e">
        <f>Evansville!#REF!</f>
        <v>#REF!</v>
      </c>
      <c r="D1700" s="163" t="e">
        <f>Evansville!#REF!</f>
        <v>#REF!</v>
      </c>
      <c r="E1700" s="677" t="e">
        <f>Evansville!#REF!</f>
        <v>#REF!</v>
      </c>
      <c r="F1700" s="511">
        <v>72.510000000000005</v>
      </c>
      <c r="G1700" s="512" t="e">
        <f t="shared" si="35"/>
        <v>#REF!</v>
      </c>
      <c r="H1700" s="554" t="e">
        <f>Evansville!#REF!</f>
        <v>#REF!</v>
      </c>
      <c r="I1700" s="654" t="e">
        <f>Evansville!#REF!</f>
        <v>#REF!</v>
      </c>
      <c r="J1700" s="554" t="s">
        <v>862</v>
      </c>
    </row>
    <row r="1701" spans="1:12" ht="18" hidden="1" customHeight="1" x14ac:dyDescent="0.25">
      <c r="B1701" s="562" t="e">
        <f>Evansville!#REF!</f>
        <v>#REF!</v>
      </c>
      <c r="C1701" s="147" t="e">
        <f>Evansville!#REF!</f>
        <v>#REF!</v>
      </c>
      <c r="D1701" s="147" t="e">
        <f>Evansville!#REF!</f>
        <v>#REF!</v>
      </c>
      <c r="E1701" s="675" t="e">
        <f>Evansville!#REF!</f>
        <v>#REF!</v>
      </c>
      <c r="F1701" s="118">
        <v>67.22</v>
      </c>
      <c r="G1701" s="107" t="e">
        <f t="shared" si="35"/>
        <v>#REF!</v>
      </c>
      <c r="H1701" s="96" t="e">
        <f>Evansville!#REF!</f>
        <v>#REF!</v>
      </c>
      <c r="I1701" s="563" t="e">
        <f>Evansville!#REF!</f>
        <v>#REF!</v>
      </c>
      <c r="J1701" s="96" t="s">
        <v>862</v>
      </c>
      <c r="L1701" s="23" t="s">
        <v>1207</v>
      </c>
    </row>
    <row r="1702" spans="1:12" ht="18" hidden="1" customHeight="1" x14ac:dyDescent="0.25">
      <c r="B1702" s="562">
        <f>Evansville!B493</f>
        <v>0</v>
      </c>
      <c r="C1702" s="147" t="e">
        <f>Evansville!#REF!</f>
        <v>#REF!</v>
      </c>
      <c r="D1702" s="147">
        <f>Evansville!C493</f>
        <v>0</v>
      </c>
      <c r="E1702" s="675">
        <f>Evansville!D493</f>
        <v>0</v>
      </c>
      <c r="F1702" s="118">
        <v>0</v>
      </c>
      <c r="G1702" s="107">
        <f t="shared" si="35"/>
        <v>0</v>
      </c>
      <c r="H1702" s="96">
        <f>Evansville!G493</f>
        <v>0</v>
      </c>
      <c r="I1702" s="563">
        <f>Evansville!H493</f>
        <v>0</v>
      </c>
      <c r="J1702" s="96" t="s">
        <v>862</v>
      </c>
    </row>
    <row r="1703" spans="1:12" ht="18" hidden="1" customHeight="1" x14ac:dyDescent="0.25">
      <c r="B1703" s="562">
        <f>Evansville!B494</f>
        <v>0</v>
      </c>
      <c r="C1703" s="147" t="e">
        <f>Evansville!#REF!</f>
        <v>#REF!</v>
      </c>
      <c r="D1703" s="147">
        <f>Evansville!C494</f>
        <v>0</v>
      </c>
      <c r="E1703" s="675">
        <f>Evansville!D494</f>
        <v>0</v>
      </c>
      <c r="F1703" s="118">
        <v>0</v>
      </c>
      <c r="G1703" s="107">
        <f t="shared" si="35"/>
        <v>0</v>
      </c>
      <c r="H1703" s="96">
        <f>Evansville!G494</f>
        <v>0</v>
      </c>
      <c r="I1703" s="563">
        <f>Evansville!H494</f>
        <v>0</v>
      </c>
      <c r="J1703" s="96" t="s">
        <v>862</v>
      </c>
    </row>
    <row r="1704" spans="1:12" ht="18" hidden="1" customHeight="1" x14ac:dyDescent="0.25">
      <c r="B1704" s="562">
        <f>Evansville!B495</f>
        <v>0</v>
      </c>
      <c r="C1704" s="147" t="e">
        <f>Evansville!#REF!</f>
        <v>#REF!</v>
      </c>
      <c r="D1704" s="147">
        <f>Evansville!C495</f>
        <v>0</v>
      </c>
      <c r="E1704" s="675">
        <f>Evansville!D495</f>
        <v>0</v>
      </c>
      <c r="F1704" s="118">
        <v>0</v>
      </c>
      <c r="G1704" s="107">
        <f t="shared" si="35"/>
        <v>0</v>
      </c>
      <c r="H1704" s="96">
        <f>Evansville!G495</f>
        <v>0</v>
      </c>
      <c r="I1704" s="563">
        <f>Evansville!H495</f>
        <v>0</v>
      </c>
      <c r="J1704" s="96" t="s">
        <v>862</v>
      </c>
    </row>
    <row r="1705" spans="1:12" ht="18" hidden="1" customHeight="1" x14ac:dyDescent="0.25">
      <c r="B1705" s="562">
        <f>Evansville!B496</f>
        <v>0</v>
      </c>
      <c r="C1705" s="147" t="e">
        <f>Evansville!#REF!</f>
        <v>#REF!</v>
      </c>
      <c r="D1705" s="147">
        <f>Evansville!C496</f>
        <v>0</v>
      </c>
      <c r="E1705" s="675">
        <f>Evansville!D496</f>
        <v>0</v>
      </c>
      <c r="F1705" s="118">
        <v>0</v>
      </c>
      <c r="G1705" s="107">
        <f t="shared" si="35"/>
        <v>0</v>
      </c>
      <c r="H1705" s="96">
        <f>Evansville!G496</f>
        <v>0</v>
      </c>
      <c r="I1705" s="563">
        <f>Evansville!H496</f>
        <v>0</v>
      </c>
      <c r="J1705" s="96" t="s">
        <v>862</v>
      </c>
    </row>
    <row r="1706" spans="1:12" ht="18" hidden="1" customHeight="1" x14ac:dyDescent="0.25">
      <c r="B1706" s="562">
        <f>Evansville!B497</f>
        <v>0</v>
      </c>
      <c r="C1706" s="147" t="e">
        <f>Evansville!#REF!</f>
        <v>#REF!</v>
      </c>
      <c r="D1706" s="147">
        <f>Evansville!C497</f>
        <v>0</v>
      </c>
      <c r="E1706" s="675">
        <f>Evansville!D497</f>
        <v>0</v>
      </c>
      <c r="F1706" s="118">
        <v>0</v>
      </c>
      <c r="G1706" s="107">
        <f t="shared" si="35"/>
        <v>0</v>
      </c>
      <c r="H1706" s="96">
        <f>Evansville!G497</f>
        <v>0</v>
      </c>
      <c r="I1706" s="563">
        <f>Evansville!H497</f>
        <v>0</v>
      </c>
      <c r="J1706" s="96" t="s">
        <v>862</v>
      </c>
    </row>
    <row r="1707" spans="1:12" ht="18" hidden="1" customHeight="1" x14ac:dyDescent="0.25">
      <c r="B1707" s="562">
        <f>Evansville!B498</f>
        <v>0</v>
      </c>
      <c r="C1707" s="147" t="e">
        <f>Evansville!#REF!</f>
        <v>#REF!</v>
      </c>
      <c r="D1707" s="147">
        <f>Evansville!C498</f>
        <v>0</v>
      </c>
      <c r="E1707" s="675">
        <f>Evansville!D498</f>
        <v>0</v>
      </c>
      <c r="F1707" s="118">
        <v>0</v>
      </c>
      <c r="G1707" s="107">
        <f t="shared" si="35"/>
        <v>0</v>
      </c>
      <c r="H1707" s="96">
        <f>Evansville!G498</f>
        <v>0</v>
      </c>
      <c r="I1707" s="563">
        <f>Evansville!H498</f>
        <v>0</v>
      </c>
      <c r="J1707" s="96" t="s">
        <v>862</v>
      </c>
    </row>
    <row r="1708" spans="1:12" ht="18" hidden="1" customHeight="1" x14ac:dyDescent="0.25">
      <c r="B1708" s="562">
        <f>Evansville!B499</f>
        <v>0</v>
      </c>
      <c r="C1708" s="147" t="e">
        <f>Evansville!#REF!</f>
        <v>#REF!</v>
      </c>
      <c r="D1708" s="147">
        <f>Evansville!C499</f>
        <v>0</v>
      </c>
      <c r="E1708" s="675">
        <f>Evansville!D499</f>
        <v>0</v>
      </c>
      <c r="F1708" s="118">
        <v>0</v>
      </c>
      <c r="G1708" s="107">
        <f t="shared" si="35"/>
        <v>0</v>
      </c>
      <c r="H1708" s="96">
        <f>Evansville!G499</f>
        <v>0</v>
      </c>
      <c r="I1708" s="563">
        <f>Evansville!H499</f>
        <v>0</v>
      </c>
      <c r="J1708" s="96" t="s">
        <v>862</v>
      </c>
    </row>
    <row r="1709" spans="1:12" ht="18" hidden="1" customHeight="1" x14ac:dyDescent="0.25">
      <c r="B1709" s="562">
        <f>Evansville!B500</f>
        <v>0</v>
      </c>
      <c r="C1709" s="147" t="e">
        <f>Evansville!#REF!</f>
        <v>#REF!</v>
      </c>
      <c r="D1709" s="147">
        <f>Evansville!C500</f>
        <v>0</v>
      </c>
      <c r="E1709" s="675">
        <f>Evansville!D500</f>
        <v>0</v>
      </c>
      <c r="F1709" s="118">
        <v>0</v>
      </c>
      <c r="G1709" s="107">
        <f t="shared" si="35"/>
        <v>0</v>
      </c>
      <c r="H1709" s="96">
        <f>Evansville!G500</f>
        <v>0</v>
      </c>
      <c r="I1709" s="563">
        <f>Evansville!H500</f>
        <v>0</v>
      </c>
      <c r="J1709" s="96" t="s">
        <v>862</v>
      </c>
    </row>
    <row r="1710" spans="1:12" ht="18" hidden="1" customHeight="1" x14ac:dyDescent="0.25">
      <c r="B1710" s="562">
        <f>Evansville!B501</f>
        <v>0</v>
      </c>
      <c r="C1710" s="147" t="e">
        <f>Evansville!#REF!</f>
        <v>#REF!</v>
      </c>
      <c r="D1710" s="147">
        <f>Evansville!C501</f>
        <v>0</v>
      </c>
      <c r="E1710" s="675">
        <f>Evansville!D501</f>
        <v>0</v>
      </c>
      <c r="F1710" s="118">
        <v>0</v>
      </c>
      <c r="G1710" s="107">
        <f t="shared" si="35"/>
        <v>0</v>
      </c>
      <c r="H1710" s="96">
        <f>Evansville!G501</f>
        <v>0</v>
      </c>
      <c r="I1710" s="563">
        <f>Evansville!H501</f>
        <v>0</v>
      </c>
      <c r="J1710" s="96" t="s">
        <v>862</v>
      </c>
    </row>
    <row r="1711" spans="1:12" ht="18" hidden="1" customHeight="1" x14ac:dyDescent="0.25">
      <c r="B1711" s="562">
        <f>Evansville!B502</f>
        <v>0</v>
      </c>
      <c r="C1711" s="147" t="e">
        <f>Evansville!#REF!</f>
        <v>#REF!</v>
      </c>
      <c r="D1711" s="147">
        <f>Evansville!C502</f>
        <v>0</v>
      </c>
      <c r="E1711" s="675">
        <f>Evansville!D502</f>
        <v>0</v>
      </c>
      <c r="F1711" s="118">
        <v>0</v>
      </c>
      <c r="G1711" s="107">
        <f t="shared" si="35"/>
        <v>0</v>
      </c>
      <c r="H1711" s="96">
        <f>Evansville!G502</f>
        <v>0</v>
      </c>
      <c r="I1711" s="563">
        <f>Evansville!H502</f>
        <v>0</v>
      </c>
      <c r="J1711" s="96" t="s">
        <v>862</v>
      </c>
    </row>
    <row r="1712" spans="1:12" ht="18" hidden="1" customHeight="1" x14ac:dyDescent="0.25">
      <c r="B1712" s="562">
        <f>Evansville!B503</f>
        <v>0</v>
      </c>
      <c r="C1712" s="147" t="e">
        <f>Evansville!#REF!</f>
        <v>#REF!</v>
      </c>
      <c r="D1712" s="147">
        <f>Evansville!C503</f>
        <v>0</v>
      </c>
      <c r="E1712" s="675">
        <f>Evansville!D503</f>
        <v>0</v>
      </c>
      <c r="F1712" s="118">
        <v>0</v>
      </c>
      <c r="G1712" s="107">
        <f t="shared" si="35"/>
        <v>0</v>
      </c>
      <c r="H1712" s="96">
        <f>Evansville!G503</f>
        <v>0</v>
      </c>
      <c r="I1712" s="563">
        <f>Evansville!H503</f>
        <v>0</v>
      </c>
      <c r="J1712" s="96" t="s">
        <v>862</v>
      </c>
    </row>
    <row r="1713" spans="2:10" ht="18" hidden="1" customHeight="1" x14ac:dyDescent="0.25">
      <c r="B1713" s="562">
        <f>Evansville!B504</f>
        <v>0</v>
      </c>
      <c r="C1713" s="147" t="e">
        <f>Evansville!#REF!</f>
        <v>#REF!</v>
      </c>
      <c r="D1713" s="147">
        <f>Evansville!C504</f>
        <v>0</v>
      </c>
      <c r="E1713" s="675">
        <f>Evansville!D504</f>
        <v>0</v>
      </c>
      <c r="F1713" s="118">
        <v>0</v>
      </c>
      <c r="G1713" s="107">
        <f t="shared" si="35"/>
        <v>0</v>
      </c>
      <c r="H1713" s="96">
        <f>Evansville!G504</f>
        <v>0</v>
      </c>
      <c r="I1713" s="563">
        <f>Evansville!H504</f>
        <v>0</v>
      </c>
      <c r="J1713" s="96" t="s">
        <v>862</v>
      </c>
    </row>
    <row r="1714" spans="2:10" ht="18" hidden="1" customHeight="1" x14ac:dyDescent="0.25">
      <c r="B1714" s="562">
        <f>Evansville!B505</f>
        <v>0</v>
      </c>
      <c r="C1714" s="147" t="e">
        <f>Evansville!#REF!</f>
        <v>#REF!</v>
      </c>
      <c r="D1714" s="147">
        <f>Evansville!C505</f>
        <v>0</v>
      </c>
      <c r="E1714" s="675">
        <f>Evansville!D505</f>
        <v>0</v>
      </c>
      <c r="F1714" s="118">
        <v>0</v>
      </c>
      <c r="G1714" s="107">
        <f t="shared" si="35"/>
        <v>0</v>
      </c>
      <c r="H1714" s="96">
        <f>Evansville!G505</f>
        <v>0</v>
      </c>
      <c r="I1714" s="563">
        <f>Evansville!H505</f>
        <v>0</v>
      </c>
      <c r="J1714" s="96" t="s">
        <v>862</v>
      </c>
    </row>
    <row r="1715" spans="2:10" ht="18" hidden="1" customHeight="1" x14ac:dyDescent="0.25">
      <c r="B1715" s="562">
        <f>Evansville!B506</f>
        <v>0</v>
      </c>
      <c r="C1715" s="147" t="e">
        <f>Evansville!#REF!</f>
        <v>#REF!</v>
      </c>
      <c r="D1715" s="147">
        <f>Evansville!C506</f>
        <v>0</v>
      </c>
      <c r="E1715" s="675">
        <f>Evansville!D506</f>
        <v>0</v>
      </c>
      <c r="F1715" s="118">
        <v>0</v>
      </c>
      <c r="G1715" s="107">
        <f t="shared" si="35"/>
        <v>0</v>
      </c>
      <c r="H1715" s="96">
        <f>Evansville!G506</f>
        <v>0</v>
      </c>
      <c r="I1715" s="563">
        <f>Evansville!H506</f>
        <v>0</v>
      </c>
      <c r="J1715" s="96" t="s">
        <v>862</v>
      </c>
    </row>
    <row r="1716" spans="2:10" ht="18" hidden="1" customHeight="1" x14ac:dyDescent="0.25">
      <c r="B1716" s="562">
        <f>Evansville!B507</f>
        <v>0</v>
      </c>
      <c r="C1716" s="147" t="e">
        <f>Evansville!#REF!</f>
        <v>#REF!</v>
      </c>
      <c r="D1716" s="147">
        <f>Evansville!C507</f>
        <v>0</v>
      </c>
      <c r="E1716" s="675">
        <f>Evansville!D507</f>
        <v>0</v>
      </c>
      <c r="F1716" s="118">
        <v>0</v>
      </c>
      <c r="G1716" s="107">
        <f t="shared" si="35"/>
        <v>0</v>
      </c>
      <c r="H1716" s="96">
        <f>Evansville!G507</f>
        <v>0</v>
      </c>
      <c r="I1716" s="563">
        <f>Evansville!H507</f>
        <v>0</v>
      </c>
      <c r="J1716" s="96" t="s">
        <v>862</v>
      </c>
    </row>
    <row r="1717" spans="2:10" ht="18" hidden="1" customHeight="1" x14ac:dyDescent="0.25">
      <c r="B1717" s="562">
        <f>Evansville!B508</f>
        <v>0</v>
      </c>
      <c r="C1717" s="147" t="e">
        <f>Evansville!#REF!</f>
        <v>#REF!</v>
      </c>
      <c r="D1717" s="147">
        <f>Evansville!C508</f>
        <v>0</v>
      </c>
      <c r="E1717" s="675">
        <f>Evansville!D508</f>
        <v>0</v>
      </c>
      <c r="F1717" s="118">
        <v>0</v>
      </c>
      <c r="G1717" s="107">
        <f t="shared" si="35"/>
        <v>0</v>
      </c>
      <c r="H1717" s="96">
        <f>Evansville!G508</f>
        <v>0</v>
      </c>
      <c r="I1717" s="563">
        <f>Evansville!H508</f>
        <v>0</v>
      </c>
      <c r="J1717" s="96" t="s">
        <v>862</v>
      </c>
    </row>
    <row r="1718" spans="2:10" ht="18" hidden="1" customHeight="1" x14ac:dyDescent="0.25">
      <c r="B1718" s="562">
        <f>Evansville!B509</f>
        <v>0</v>
      </c>
      <c r="C1718" s="147" t="e">
        <f>Evansville!#REF!</f>
        <v>#REF!</v>
      </c>
      <c r="D1718" s="147">
        <f>Evansville!C509</f>
        <v>0</v>
      </c>
      <c r="E1718" s="675">
        <f>Evansville!D509</f>
        <v>0</v>
      </c>
      <c r="F1718" s="118">
        <v>0</v>
      </c>
      <c r="G1718" s="107">
        <f t="shared" si="35"/>
        <v>0</v>
      </c>
      <c r="H1718" s="96">
        <f>Evansville!G509</f>
        <v>0</v>
      </c>
      <c r="I1718" s="563">
        <f>Evansville!H509</f>
        <v>0</v>
      </c>
      <c r="J1718" s="96" t="s">
        <v>862</v>
      </c>
    </row>
    <row r="1719" spans="2:10" ht="18" hidden="1" customHeight="1" x14ac:dyDescent="0.25">
      <c r="B1719" s="562">
        <f>Evansville!B510</f>
        <v>0</v>
      </c>
      <c r="C1719" s="147" t="e">
        <f>Evansville!#REF!</f>
        <v>#REF!</v>
      </c>
      <c r="D1719" s="147">
        <f>Evansville!C510</f>
        <v>0</v>
      </c>
      <c r="E1719" s="675">
        <f>Evansville!D510</f>
        <v>0</v>
      </c>
      <c r="F1719" s="118">
        <v>0</v>
      </c>
      <c r="G1719" s="107">
        <f t="shared" si="35"/>
        <v>0</v>
      </c>
      <c r="H1719" s="96">
        <f>Evansville!G510</f>
        <v>0</v>
      </c>
      <c r="I1719" s="563">
        <f>Evansville!H510</f>
        <v>0</v>
      </c>
      <c r="J1719" s="96" t="s">
        <v>862</v>
      </c>
    </row>
    <row r="1720" spans="2:10" ht="18" hidden="1" customHeight="1" x14ac:dyDescent="0.25">
      <c r="B1720" s="562">
        <f>Evansville!B511</f>
        <v>0</v>
      </c>
      <c r="C1720" s="147" t="e">
        <f>Evansville!#REF!</f>
        <v>#REF!</v>
      </c>
      <c r="D1720" s="147">
        <f>Evansville!C511</f>
        <v>0</v>
      </c>
      <c r="E1720" s="675">
        <f>Evansville!D511</f>
        <v>0</v>
      </c>
      <c r="F1720" s="118">
        <v>0</v>
      </c>
      <c r="G1720" s="107">
        <f t="shared" si="35"/>
        <v>0</v>
      </c>
      <c r="H1720" s="96">
        <f>Evansville!G511</f>
        <v>0</v>
      </c>
      <c r="I1720" s="563">
        <f>Evansville!H511</f>
        <v>0</v>
      </c>
      <c r="J1720" s="96" t="s">
        <v>862</v>
      </c>
    </row>
    <row r="1721" spans="2:10" ht="18" hidden="1" customHeight="1" x14ac:dyDescent="0.25">
      <c r="B1721" s="562">
        <f>Evansville!B512</f>
        <v>0</v>
      </c>
      <c r="C1721" s="147" t="e">
        <f>Evansville!#REF!</f>
        <v>#REF!</v>
      </c>
      <c r="D1721" s="147">
        <f>Evansville!C512</f>
        <v>0</v>
      </c>
      <c r="E1721" s="675">
        <f>Evansville!D512</f>
        <v>0</v>
      </c>
      <c r="F1721" s="118">
        <v>0</v>
      </c>
      <c r="G1721" s="107">
        <f t="shared" si="35"/>
        <v>0</v>
      </c>
      <c r="H1721" s="96">
        <f>Evansville!G512</f>
        <v>0</v>
      </c>
      <c r="I1721" s="563">
        <f>Evansville!H512</f>
        <v>0</v>
      </c>
      <c r="J1721" s="96" t="s">
        <v>862</v>
      </c>
    </row>
    <row r="1722" spans="2:10" ht="18" hidden="1" customHeight="1" x14ac:dyDescent="0.25">
      <c r="B1722" s="562">
        <f>Evansville!B513</f>
        <v>0</v>
      </c>
      <c r="C1722" s="147" t="e">
        <f>Evansville!#REF!</f>
        <v>#REF!</v>
      </c>
      <c r="D1722" s="147">
        <f>Evansville!C513</f>
        <v>0</v>
      </c>
      <c r="E1722" s="675">
        <f>Evansville!D513</f>
        <v>0</v>
      </c>
      <c r="F1722" s="118">
        <v>0</v>
      </c>
      <c r="G1722" s="107">
        <f t="shared" si="35"/>
        <v>0</v>
      </c>
      <c r="H1722" s="96">
        <f>Evansville!G513</f>
        <v>0</v>
      </c>
      <c r="I1722" s="563">
        <f>Evansville!H513</f>
        <v>0</v>
      </c>
      <c r="J1722" s="96" t="s">
        <v>862</v>
      </c>
    </row>
    <row r="1723" spans="2:10" ht="18" hidden="1" customHeight="1" x14ac:dyDescent="0.25">
      <c r="B1723" s="562">
        <f>Evansville!B514</f>
        <v>0</v>
      </c>
      <c r="C1723" s="147" t="e">
        <f>Evansville!#REF!</f>
        <v>#REF!</v>
      </c>
      <c r="D1723" s="147">
        <f>Evansville!C514</f>
        <v>0</v>
      </c>
      <c r="E1723" s="675">
        <f>Evansville!D514</f>
        <v>0</v>
      </c>
      <c r="F1723" s="118">
        <v>0</v>
      </c>
      <c r="G1723" s="107">
        <f t="shared" si="35"/>
        <v>0</v>
      </c>
      <c r="H1723" s="96">
        <f>Evansville!G514</f>
        <v>0</v>
      </c>
      <c r="I1723" s="563">
        <f>Evansville!H514</f>
        <v>0</v>
      </c>
      <c r="J1723" s="96" t="s">
        <v>862</v>
      </c>
    </row>
    <row r="1724" spans="2:10" ht="18" hidden="1" customHeight="1" x14ac:dyDescent="0.25">
      <c r="B1724" s="562">
        <f>Evansville!B515</f>
        <v>0</v>
      </c>
      <c r="C1724" s="147" t="e">
        <f>Evansville!#REF!</f>
        <v>#REF!</v>
      </c>
      <c r="D1724" s="147">
        <f>Evansville!C515</f>
        <v>0</v>
      </c>
      <c r="E1724" s="675">
        <f>Evansville!D515</f>
        <v>0</v>
      </c>
      <c r="F1724" s="118">
        <v>0</v>
      </c>
      <c r="G1724" s="107">
        <f t="shared" si="35"/>
        <v>0</v>
      </c>
      <c r="H1724" s="96">
        <f>Evansville!G515</f>
        <v>0</v>
      </c>
      <c r="I1724" s="563">
        <f>Evansville!H515</f>
        <v>0</v>
      </c>
      <c r="J1724" s="96" t="s">
        <v>862</v>
      </c>
    </row>
    <row r="1725" spans="2:10" ht="18" hidden="1" customHeight="1" x14ac:dyDescent="0.25">
      <c r="B1725" s="562">
        <f>Evansville!B516</f>
        <v>0</v>
      </c>
      <c r="C1725" s="147" t="e">
        <f>Evansville!#REF!</f>
        <v>#REF!</v>
      </c>
      <c r="D1725" s="147">
        <f>Evansville!C516</f>
        <v>0</v>
      </c>
      <c r="E1725" s="675">
        <f>Evansville!D516</f>
        <v>0</v>
      </c>
      <c r="F1725" s="118">
        <v>0</v>
      </c>
      <c r="G1725" s="107">
        <f t="shared" si="35"/>
        <v>0</v>
      </c>
      <c r="H1725" s="96">
        <f>Evansville!G516</f>
        <v>0</v>
      </c>
      <c r="I1725" s="563">
        <f>Evansville!H516</f>
        <v>0</v>
      </c>
      <c r="J1725" s="96" t="s">
        <v>862</v>
      </c>
    </row>
    <row r="1726" spans="2:10" ht="18" hidden="1" customHeight="1" x14ac:dyDescent="0.25">
      <c r="B1726" s="562">
        <f>Evansville!B517</f>
        <v>0</v>
      </c>
      <c r="C1726" s="147" t="e">
        <f>Evansville!#REF!</f>
        <v>#REF!</v>
      </c>
      <c r="D1726" s="147">
        <f>Evansville!C517</f>
        <v>0</v>
      </c>
      <c r="E1726" s="675">
        <f>Evansville!D517</f>
        <v>0</v>
      </c>
      <c r="F1726" s="118">
        <v>0</v>
      </c>
      <c r="G1726" s="107">
        <f t="shared" si="35"/>
        <v>0</v>
      </c>
      <c r="H1726" s="96">
        <f>Evansville!G517</f>
        <v>0</v>
      </c>
      <c r="I1726" s="563">
        <f>Evansville!H517</f>
        <v>0</v>
      </c>
      <c r="J1726" s="96" t="s">
        <v>862</v>
      </c>
    </row>
    <row r="1727" spans="2:10" ht="18" hidden="1" customHeight="1" x14ac:dyDescent="0.25">
      <c r="B1727" s="562">
        <f>Evansville!B518</f>
        <v>0</v>
      </c>
      <c r="C1727" s="147" t="e">
        <f>Evansville!#REF!</f>
        <v>#REF!</v>
      </c>
      <c r="D1727" s="147">
        <f>Evansville!C518</f>
        <v>0</v>
      </c>
      <c r="E1727" s="675">
        <f>Evansville!D518</f>
        <v>0</v>
      </c>
      <c r="F1727" s="118">
        <v>0</v>
      </c>
      <c r="G1727" s="107">
        <f t="shared" si="35"/>
        <v>0</v>
      </c>
      <c r="H1727" s="96">
        <f>Evansville!G518</f>
        <v>0</v>
      </c>
      <c r="I1727" s="563">
        <f>Evansville!H518</f>
        <v>0</v>
      </c>
      <c r="J1727" s="96" t="s">
        <v>862</v>
      </c>
    </row>
    <row r="1728" spans="2:10" ht="18" hidden="1" customHeight="1" x14ac:dyDescent="0.25">
      <c r="B1728" s="562">
        <f>Evansville!B519</f>
        <v>0</v>
      </c>
      <c r="C1728" s="147" t="e">
        <f>Evansville!#REF!</f>
        <v>#REF!</v>
      </c>
      <c r="D1728" s="147">
        <f>Evansville!C519</f>
        <v>0</v>
      </c>
      <c r="E1728" s="675">
        <f>Evansville!D519</f>
        <v>0</v>
      </c>
      <c r="F1728" s="118">
        <v>0</v>
      </c>
      <c r="G1728" s="107">
        <f t="shared" si="35"/>
        <v>0</v>
      </c>
      <c r="H1728" s="96">
        <f>Evansville!G519</f>
        <v>0</v>
      </c>
      <c r="I1728" s="563">
        <f>Evansville!H519</f>
        <v>0</v>
      </c>
      <c r="J1728" s="96" t="s">
        <v>862</v>
      </c>
    </row>
    <row r="1729" spans="2:10" ht="18" hidden="1" customHeight="1" x14ac:dyDescent="0.25">
      <c r="B1729" s="562">
        <f>Evansville!B520</f>
        <v>0</v>
      </c>
      <c r="C1729" s="147" t="e">
        <f>Evansville!#REF!</f>
        <v>#REF!</v>
      </c>
      <c r="D1729" s="147">
        <f>Evansville!C520</f>
        <v>0</v>
      </c>
      <c r="E1729" s="675">
        <f>Evansville!D520</f>
        <v>0</v>
      </c>
      <c r="F1729" s="118">
        <v>0</v>
      </c>
      <c r="G1729" s="107">
        <f t="shared" si="35"/>
        <v>0</v>
      </c>
      <c r="H1729" s="96">
        <f>Evansville!G520</f>
        <v>0</v>
      </c>
      <c r="I1729" s="563">
        <f>Evansville!H520</f>
        <v>0</v>
      </c>
      <c r="J1729" s="96" t="s">
        <v>862</v>
      </c>
    </row>
    <row r="1730" spans="2:10" ht="18" hidden="1" customHeight="1" x14ac:dyDescent="0.25">
      <c r="B1730" s="562">
        <f>Evansville!B521</f>
        <v>0</v>
      </c>
      <c r="C1730" s="147" t="e">
        <f>Evansville!#REF!</f>
        <v>#REF!</v>
      </c>
      <c r="D1730" s="147">
        <f>Evansville!C521</f>
        <v>0</v>
      </c>
      <c r="E1730" s="675">
        <f>Evansville!D521</f>
        <v>0</v>
      </c>
      <c r="F1730" s="118">
        <v>0</v>
      </c>
      <c r="G1730" s="107">
        <f t="shared" si="35"/>
        <v>0</v>
      </c>
      <c r="H1730" s="96">
        <f>Evansville!G521</f>
        <v>0</v>
      </c>
      <c r="I1730" s="563">
        <f>Evansville!H521</f>
        <v>0</v>
      </c>
      <c r="J1730" s="96" t="s">
        <v>862</v>
      </c>
    </row>
    <row r="1731" spans="2:10" ht="18" hidden="1" customHeight="1" x14ac:dyDescent="0.25">
      <c r="B1731" s="562">
        <f>Evansville!B522</f>
        <v>0</v>
      </c>
      <c r="C1731" s="147" t="e">
        <f>Evansville!#REF!</f>
        <v>#REF!</v>
      </c>
      <c r="D1731" s="147">
        <f>Evansville!C522</f>
        <v>0</v>
      </c>
      <c r="E1731" s="675">
        <f>Evansville!D522</f>
        <v>0</v>
      </c>
      <c r="F1731" s="118">
        <v>0</v>
      </c>
      <c r="G1731" s="107">
        <f t="shared" si="35"/>
        <v>0</v>
      </c>
      <c r="H1731" s="96">
        <f>Evansville!G522</f>
        <v>0</v>
      </c>
      <c r="I1731" s="563">
        <f>Evansville!H522</f>
        <v>0</v>
      </c>
      <c r="J1731" s="96" t="s">
        <v>862</v>
      </c>
    </row>
    <row r="1732" spans="2:10" ht="18" hidden="1" customHeight="1" x14ac:dyDescent="0.25">
      <c r="B1732" s="562">
        <f>Evansville!B523</f>
        <v>0</v>
      </c>
      <c r="C1732" s="147" t="e">
        <f>Evansville!#REF!</f>
        <v>#REF!</v>
      </c>
      <c r="D1732" s="147">
        <f>Evansville!C523</f>
        <v>0</v>
      </c>
      <c r="E1732" s="675">
        <f>Evansville!D523</f>
        <v>0</v>
      </c>
      <c r="F1732" s="118">
        <v>0</v>
      </c>
      <c r="G1732" s="107">
        <f t="shared" si="35"/>
        <v>0</v>
      </c>
      <c r="H1732" s="96">
        <f>Evansville!G523</f>
        <v>0</v>
      </c>
      <c r="I1732" s="563">
        <f>Evansville!H523</f>
        <v>0</v>
      </c>
      <c r="J1732" s="96" t="s">
        <v>862</v>
      </c>
    </row>
    <row r="1733" spans="2:10" ht="18" hidden="1" customHeight="1" x14ac:dyDescent="0.25">
      <c r="B1733" s="562">
        <f>Evansville!B524</f>
        <v>0</v>
      </c>
      <c r="C1733" s="147" t="e">
        <f>Evansville!#REF!</f>
        <v>#REF!</v>
      </c>
      <c r="D1733" s="147">
        <f>Evansville!C524</f>
        <v>0</v>
      </c>
      <c r="E1733" s="675">
        <f>Evansville!D524</f>
        <v>0</v>
      </c>
      <c r="F1733" s="118">
        <v>0</v>
      </c>
      <c r="G1733" s="107">
        <f t="shared" si="35"/>
        <v>0</v>
      </c>
      <c r="H1733" s="96">
        <f>Evansville!G524</f>
        <v>0</v>
      </c>
      <c r="I1733" s="563">
        <f>Evansville!H524</f>
        <v>0</v>
      </c>
      <c r="J1733" s="96" t="s">
        <v>862</v>
      </c>
    </row>
    <row r="1734" spans="2:10" ht="18" hidden="1" customHeight="1" x14ac:dyDescent="0.25">
      <c r="B1734" s="562">
        <f>Evansville!B525</f>
        <v>0</v>
      </c>
      <c r="C1734" s="147" t="e">
        <f>Evansville!#REF!</f>
        <v>#REF!</v>
      </c>
      <c r="D1734" s="147">
        <f>Evansville!C525</f>
        <v>0</v>
      </c>
      <c r="E1734" s="675">
        <f>Evansville!D525</f>
        <v>0</v>
      </c>
      <c r="F1734" s="118">
        <v>0</v>
      </c>
      <c r="G1734" s="107">
        <f t="shared" si="35"/>
        <v>0</v>
      </c>
      <c r="H1734" s="96">
        <f>Evansville!G525</f>
        <v>0</v>
      </c>
      <c r="I1734" s="563">
        <f>Evansville!H525</f>
        <v>0</v>
      </c>
      <c r="J1734" s="96" t="s">
        <v>862</v>
      </c>
    </row>
    <row r="1735" spans="2:10" ht="18" hidden="1" customHeight="1" x14ac:dyDescent="0.25">
      <c r="B1735" s="562">
        <f>Evansville!B526</f>
        <v>0</v>
      </c>
      <c r="C1735" s="147" t="e">
        <f>Evansville!#REF!</f>
        <v>#REF!</v>
      </c>
      <c r="D1735" s="147">
        <f>Evansville!C526</f>
        <v>0</v>
      </c>
      <c r="E1735" s="675">
        <f>Evansville!D526</f>
        <v>0</v>
      </c>
      <c r="F1735" s="118">
        <v>0</v>
      </c>
      <c r="G1735" s="107">
        <f t="shared" si="35"/>
        <v>0</v>
      </c>
      <c r="H1735" s="96">
        <f>Evansville!G526</f>
        <v>0</v>
      </c>
      <c r="I1735" s="563">
        <f>Evansville!H526</f>
        <v>0</v>
      </c>
      <c r="J1735" s="96" t="s">
        <v>862</v>
      </c>
    </row>
    <row r="1736" spans="2:10" ht="18" hidden="1" customHeight="1" x14ac:dyDescent="0.25">
      <c r="B1736" s="562">
        <f>Evansville!B527</f>
        <v>0</v>
      </c>
      <c r="C1736" s="147" t="e">
        <f>Evansville!#REF!</f>
        <v>#REF!</v>
      </c>
      <c r="D1736" s="147">
        <f>Evansville!C527</f>
        <v>0</v>
      </c>
      <c r="E1736" s="675">
        <f>Evansville!D527</f>
        <v>0</v>
      </c>
      <c r="F1736" s="118">
        <v>0</v>
      </c>
      <c r="G1736" s="107">
        <f t="shared" si="35"/>
        <v>0</v>
      </c>
      <c r="H1736" s="96">
        <f>Evansville!G527</f>
        <v>0</v>
      </c>
      <c r="I1736" s="563">
        <f>Evansville!H527</f>
        <v>0</v>
      </c>
      <c r="J1736" s="96" t="s">
        <v>862</v>
      </c>
    </row>
    <row r="1737" spans="2:10" ht="18" hidden="1" customHeight="1" x14ac:dyDescent="0.25">
      <c r="B1737" s="562">
        <f>Evansville!B528</f>
        <v>0</v>
      </c>
      <c r="C1737" s="147" t="e">
        <f>Evansville!#REF!</f>
        <v>#REF!</v>
      </c>
      <c r="D1737" s="147">
        <f>Evansville!C528</f>
        <v>0</v>
      </c>
      <c r="E1737" s="675">
        <f>Evansville!D528</f>
        <v>0</v>
      </c>
      <c r="F1737" s="118">
        <v>0</v>
      </c>
      <c r="G1737" s="107">
        <f t="shared" ref="G1737:G1799" si="36">PRODUCT(E1737,F1737)</f>
        <v>0</v>
      </c>
      <c r="H1737" s="96">
        <f>Evansville!G528</f>
        <v>0</v>
      </c>
      <c r="I1737" s="563">
        <f>Evansville!H528</f>
        <v>0</v>
      </c>
      <c r="J1737" s="96" t="s">
        <v>862</v>
      </c>
    </row>
    <row r="1738" spans="2:10" ht="18" hidden="1" customHeight="1" x14ac:dyDescent="0.25">
      <c r="B1738" s="562">
        <f>Evansville!B529</f>
        <v>0</v>
      </c>
      <c r="C1738" s="147" t="e">
        <f>Evansville!#REF!</f>
        <v>#REF!</v>
      </c>
      <c r="D1738" s="147">
        <f>Evansville!C529</f>
        <v>0</v>
      </c>
      <c r="E1738" s="675">
        <f>Evansville!D529</f>
        <v>0</v>
      </c>
      <c r="F1738" s="118">
        <v>0</v>
      </c>
      <c r="G1738" s="107">
        <f t="shared" si="36"/>
        <v>0</v>
      </c>
      <c r="H1738" s="96">
        <f>Evansville!G529</f>
        <v>0</v>
      </c>
      <c r="I1738" s="563">
        <f>Evansville!H529</f>
        <v>0</v>
      </c>
      <c r="J1738" s="96" t="s">
        <v>862</v>
      </c>
    </row>
    <row r="1739" spans="2:10" ht="18" hidden="1" customHeight="1" x14ac:dyDescent="0.25">
      <c r="B1739" s="562">
        <f>Evansville!B530</f>
        <v>0</v>
      </c>
      <c r="C1739" s="147" t="e">
        <f>Evansville!#REF!</f>
        <v>#REF!</v>
      </c>
      <c r="D1739" s="147">
        <f>Evansville!C530</f>
        <v>0</v>
      </c>
      <c r="E1739" s="675">
        <f>Evansville!D530</f>
        <v>0</v>
      </c>
      <c r="F1739" s="118">
        <v>0</v>
      </c>
      <c r="G1739" s="107">
        <f t="shared" si="36"/>
        <v>0</v>
      </c>
      <c r="H1739" s="96">
        <f>Evansville!G530</f>
        <v>0</v>
      </c>
      <c r="I1739" s="563">
        <f>Evansville!H530</f>
        <v>0</v>
      </c>
      <c r="J1739" s="96" t="s">
        <v>862</v>
      </c>
    </row>
    <row r="1740" spans="2:10" ht="18" hidden="1" customHeight="1" x14ac:dyDescent="0.25">
      <c r="B1740" s="562">
        <f>Evansville!B531</f>
        <v>0</v>
      </c>
      <c r="C1740" s="147" t="e">
        <f>Evansville!#REF!</f>
        <v>#REF!</v>
      </c>
      <c r="D1740" s="147">
        <f>Evansville!C531</f>
        <v>0</v>
      </c>
      <c r="E1740" s="675">
        <f>Evansville!D531</f>
        <v>0</v>
      </c>
      <c r="F1740" s="118">
        <v>0</v>
      </c>
      <c r="G1740" s="107">
        <f t="shared" si="36"/>
        <v>0</v>
      </c>
      <c r="H1740" s="96">
        <f>Evansville!G531</f>
        <v>0</v>
      </c>
      <c r="I1740" s="563">
        <f>Evansville!H531</f>
        <v>0</v>
      </c>
      <c r="J1740" s="96" t="s">
        <v>862</v>
      </c>
    </row>
    <row r="1741" spans="2:10" ht="18" hidden="1" customHeight="1" x14ac:dyDescent="0.25">
      <c r="B1741" s="562">
        <f>Evansville!B532</f>
        <v>0</v>
      </c>
      <c r="C1741" s="147" t="e">
        <f>Evansville!#REF!</f>
        <v>#REF!</v>
      </c>
      <c r="D1741" s="147">
        <f>Evansville!C532</f>
        <v>0</v>
      </c>
      <c r="E1741" s="675">
        <f>Evansville!D532</f>
        <v>0</v>
      </c>
      <c r="F1741" s="118">
        <v>0</v>
      </c>
      <c r="G1741" s="107">
        <f t="shared" si="36"/>
        <v>0</v>
      </c>
      <c r="H1741" s="96">
        <f>Evansville!G532</f>
        <v>0</v>
      </c>
      <c r="I1741" s="563">
        <f>Evansville!H532</f>
        <v>0</v>
      </c>
      <c r="J1741" s="96" t="s">
        <v>862</v>
      </c>
    </row>
    <row r="1742" spans="2:10" ht="18" hidden="1" customHeight="1" x14ac:dyDescent="0.25">
      <c r="B1742" s="562">
        <f>Evansville!B533</f>
        <v>0</v>
      </c>
      <c r="C1742" s="147" t="e">
        <f>Evansville!#REF!</f>
        <v>#REF!</v>
      </c>
      <c r="D1742" s="147">
        <f>Evansville!C533</f>
        <v>0</v>
      </c>
      <c r="E1742" s="675">
        <f>Evansville!D533</f>
        <v>0</v>
      </c>
      <c r="F1742" s="118">
        <v>0</v>
      </c>
      <c r="G1742" s="107">
        <f t="shared" si="36"/>
        <v>0</v>
      </c>
      <c r="H1742" s="96">
        <f>Evansville!G533</f>
        <v>0</v>
      </c>
      <c r="I1742" s="563">
        <f>Evansville!H533</f>
        <v>0</v>
      </c>
      <c r="J1742" s="96" t="s">
        <v>862</v>
      </c>
    </row>
    <row r="1743" spans="2:10" ht="18" hidden="1" customHeight="1" x14ac:dyDescent="0.25">
      <c r="B1743" s="562">
        <f>Evansville!B534</f>
        <v>0</v>
      </c>
      <c r="C1743" s="147" t="e">
        <f>Evansville!#REF!</f>
        <v>#REF!</v>
      </c>
      <c r="D1743" s="147">
        <f>Evansville!C534</f>
        <v>0</v>
      </c>
      <c r="E1743" s="675">
        <f>Evansville!D534</f>
        <v>0</v>
      </c>
      <c r="F1743" s="118">
        <v>0</v>
      </c>
      <c r="G1743" s="107">
        <f t="shared" si="36"/>
        <v>0</v>
      </c>
      <c r="H1743" s="96">
        <f>Evansville!G534</f>
        <v>0</v>
      </c>
      <c r="I1743" s="563">
        <f>Evansville!H534</f>
        <v>0</v>
      </c>
      <c r="J1743" s="96" t="s">
        <v>862</v>
      </c>
    </row>
    <row r="1744" spans="2:10" ht="18" hidden="1" customHeight="1" x14ac:dyDescent="0.25">
      <c r="B1744" s="562">
        <f>Evansville!B535</f>
        <v>0</v>
      </c>
      <c r="C1744" s="147" t="e">
        <f>Evansville!#REF!</f>
        <v>#REF!</v>
      </c>
      <c r="D1744" s="147">
        <f>Evansville!C535</f>
        <v>0</v>
      </c>
      <c r="E1744" s="675">
        <f>Evansville!D535</f>
        <v>0</v>
      </c>
      <c r="F1744" s="118">
        <v>0</v>
      </c>
      <c r="G1744" s="107">
        <f t="shared" si="36"/>
        <v>0</v>
      </c>
      <c r="H1744" s="96">
        <f>Evansville!G535</f>
        <v>0</v>
      </c>
      <c r="I1744" s="563">
        <f>Evansville!H535</f>
        <v>0</v>
      </c>
      <c r="J1744" s="96" t="s">
        <v>862</v>
      </c>
    </row>
    <row r="1745" spans="2:10" ht="18" hidden="1" customHeight="1" x14ac:dyDescent="0.25">
      <c r="B1745" s="562">
        <f>Evansville!B536</f>
        <v>0</v>
      </c>
      <c r="C1745" s="147" t="e">
        <f>Evansville!#REF!</f>
        <v>#REF!</v>
      </c>
      <c r="D1745" s="147">
        <f>Evansville!C536</f>
        <v>0</v>
      </c>
      <c r="E1745" s="675">
        <f>Evansville!D536</f>
        <v>0</v>
      </c>
      <c r="F1745" s="118">
        <v>0</v>
      </c>
      <c r="G1745" s="107">
        <f t="shared" si="36"/>
        <v>0</v>
      </c>
      <c r="H1745" s="96">
        <f>Evansville!G536</f>
        <v>0</v>
      </c>
      <c r="I1745" s="563">
        <f>Evansville!H536</f>
        <v>0</v>
      </c>
      <c r="J1745" s="96" t="s">
        <v>862</v>
      </c>
    </row>
    <row r="1746" spans="2:10" ht="18" hidden="1" customHeight="1" x14ac:dyDescent="0.25">
      <c r="B1746" s="562">
        <f>Evansville!B537</f>
        <v>0</v>
      </c>
      <c r="C1746" s="147" t="e">
        <f>Evansville!#REF!</f>
        <v>#REF!</v>
      </c>
      <c r="D1746" s="147">
        <f>Evansville!C537</f>
        <v>0</v>
      </c>
      <c r="E1746" s="675">
        <f>Evansville!D537</f>
        <v>0</v>
      </c>
      <c r="F1746" s="118">
        <v>0</v>
      </c>
      <c r="G1746" s="107">
        <f t="shared" si="36"/>
        <v>0</v>
      </c>
      <c r="H1746" s="96">
        <f>Evansville!G537</f>
        <v>0</v>
      </c>
      <c r="I1746" s="563">
        <f>Evansville!H537</f>
        <v>0</v>
      </c>
      <c r="J1746" s="96" t="s">
        <v>862</v>
      </c>
    </row>
    <row r="1747" spans="2:10" ht="18" hidden="1" customHeight="1" x14ac:dyDescent="0.25">
      <c r="B1747" s="562">
        <f>Evansville!B538</f>
        <v>0</v>
      </c>
      <c r="C1747" s="147" t="e">
        <f>Evansville!#REF!</f>
        <v>#REF!</v>
      </c>
      <c r="D1747" s="147">
        <f>Evansville!C538</f>
        <v>0</v>
      </c>
      <c r="E1747" s="675">
        <f>Evansville!D538</f>
        <v>0</v>
      </c>
      <c r="F1747" s="118">
        <v>0</v>
      </c>
      <c r="G1747" s="107">
        <f t="shared" si="36"/>
        <v>0</v>
      </c>
      <c r="H1747" s="96">
        <f>Evansville!G538</f>
        <v>0</v>
      </c>
      <c r="I1747" s="563">
        <f>Evansville!H538</f>
        <v>0</v>
      </c>
      <c r="J1747" s="96" t="s">
        <v>862</v>
      </c>
    </row>
    <row r="1748" spans="2:10" ht="18" hidden="1" customHeight="1" x14ac:dyDescent="0.25">
      <c r="B1748" s="562">
        <f>Evansville!B539</f>
        <v>0</v>
      </c>
      <c r="C1748" s="147" t="e">
        <f>Evansville!#REF!</f>
        <v>#REF!</v>
      </c>
      <c r="D1748" s="147">
        <f>Evansville!C539</f>
        <v>0</v>
      </c>
      <c r="E1748" s="675">
        <f>Evansville!D539</f>
        <v>0</v>
      </c>
      <c r="F1748" s="118">
        <v>0</v>
      </c>
      <c r="G1748" s="107">
        <f t="shared" si="36"/>
        <v>0</v>
      </c>
      <c r="H1748" s="96">
        <f>Evansville!G539</f>
        <v>0</v>
      </c>
      <c r="I1748" s="563">
        <f>Evansville!H539</f>
        <v>0</v>
      </c>
      <c r="J1748" s="96" t="s">
        <v>862</v>
      </c>
    </row>
    <row r="1749" spans="2:10" ht="18" hidden="1" customHeight="1" x14ac:dyDescent="0.25">
      <c r="B1749" s="562">
        <f>Evansville!B540</f>
        <v>0</v>
      </c>
      <c r="C1749" s="147" t="e">
        <f>Evansville!#REF!</f>
        <v>#REF!</v>
      </c>
      <c r="D1749" s="147">
        <f>Evansville!C540</f>
        <v>0</v>
      </c>
      <c r="E1749" s="675">
        <f>Evansville!D540</f>
        <v>0</v>
      </c>
      <c r="F1749" s="118">
        <v>0</v>
      </c>
      <c r="G1749" s="107">
        <f t="shared" si="36"/>
        <v>0</v>
      </c>
      <c r="H1749" s="96">
        <f>Evansville!G540</f>
        <v>0</v>
      </c>
      <c r="I1749" s="563">
        <f>Evansville!H540</f>
        <v>0</v>
      </c>
      <c r="J1749" s="96" t="s">
        <v>862</v>
      </c>
    </row>
    <row r="1750" spans="2:10" ht="18" hidden="1" customHeight="1" x14ac:dyDescent="0.25">
      <c r="B1750" s="562">
        <f>Evansville!B541</f>
        <v>0</v>
      </c>
      <c r="C1750" s="147" t="e">
        <f>Evansville!#REF!</f>
        <v>#REF!</v>
      </c>
      <c r="D1750" s="147">
        <f>Evansville!C541</f>
        <v>0</v>
      </c>
      <c r="E1750" s="675">
        <f>Evansville!D541</f>
        <v>0</v>
      </c>
      <c r="F1750" s="118">
        <v>0</v>
      </c>
      <c r="G1750" s="107">
        <f t="shared" si="36"/>
        <v>0</v>
      </c>
      <c r="H1750" s="96">
        <f>Evansville!G541</f>
        <v>0</v>
      </c>
      <c r="I1750" s="563">
        <f>Evansville!H541</f>
        <v>0</v>
      </c>
      <c r="J1750" s="96" t="s">
        <v>862</v>
      </c>
    </row>
    <row r="1751" spans="2:10" ht="18" hidden="1" customHeight="1" x14ac:dyDescent="0.25">
      <c r="B1751" s="562">
        <f>Evansville!B542</f>
        <v>0</v>
      </c>
      <c r="C1751" s="147" t="e">
        <f>Evansville!#REF!</f>
        <v>#REF!</v>
      </c>
      <c r="D1751" s="147">
        <f>Evansville!C542</f>
        <v>0</v>
      </c>
      <c r="E1751" s="675">
        <f>Evansville!D542</f>
        <v>0</v>
      </c>
      <c r="F1751" s="118">
        <v>0</v>
      </c>
      <c r="G1751" s="107">
        <f t="shared" si="36"/>
        <v>0</v>
      </c>
      <c r="H1751" s="96">
        <f>Evansville!G542</f>
        <v>0</v>
      </c>
      <c r="I1751" s="563">
        <f>Evansville!H542</f>
        <v>0</v>
      </c>
      <c r="J1751" s="96" t="s">
        <v>862</v>
      </c>
    </row>
    <row r="1752" spans="2:10" ht="18" hidden="1" customHeight="1" x14ac:dyDescent="0.25">
      <c r="B1752" s="562">
        <f>Evansville!B543</f>
        <v>0</v>
      </c>
      <c r="C1752" s="147" t="e">
        <f>Evansville!#REF!</f>
        <v>#REF!</v>
      </c>
      <c r="D1752" s="147">
        <f>Evansville!C543</f>
        <v>0</v>
      </c>
      <c r="E1752" s="675">
        <f>Evansville!D543</f>
        <v>0</v>
      </c>
      <c r="F1752" s="118">
        <v>0</v>
      </c>
      <c r="G1752" s="107">
        <f t="shared" si="36"/>
        <v>0</v>
      </c>
      <c r="H1752" s="96">
        <f>Evansville!G543</f>
        <v>0</v>
      </c>
      <c r="I1752" s="563">
        <f>Evansville!H543</f>
        <v>0</v>
      </c>
      <c r="J1752" s="96" t="s">
        <v>862</v>
      </c>
    </row>
    <row r="1753" spans="2:10" ht="18" hidden="1" customHeight="1" x14ac:dyDescent="0.25">
      <c r="B1753" s="562">
        <f>Evansville!B544</f>
        <v>0</v>
      </c>
      <c r="C1753" s="147" t="e">
        <f>Evansville!#REF!</f>
        <v>#REF!</v>
      </c>
      <c r="D1753" s="147">
        <f>Evansville!C544</f>
        <v>0</v>
      </c>
      <c r="E1753" s="675">
        <f>Evansville!D544</f>
        <v>0</v>
      </c>
      <c r="F1753" s="118">
        <v>0</v>
      </c>
      <c r="G1753" s="107">
        <f t="shared" si="36"/>
        <v>0</v>
      </c>
      <c r="H1753" s="96">
        <f>Evansville!G544</f>
        <v>0</v>
      </c>
      <c r="I1753" s="563">
        <f>Evansville!H544</f>
        <v>0</v>
      </c>
      <c r="J1753" s="96" t="s">
        <v>862</v>
      </c>
    </row>
    <row r="1754" spans="2:10" ht="18" hidden="1" customHeight="1" x14ac:dyDescent="0.25">
      <c r="B1754" s="562">
        <f>Evansville!B545</f>
        <v>0</v>
      </c>
      <c r="C1754" s="147" t="e">
        <f>Evansville!#REF!</f>
        <v>#REF!</v>
      </c>
      <c r="D1754" s="147">
        <f>Evansville!C545</f>
        <v>0</v>
      </c>
      <c r="E1754" s="675">
        <f>Evansville!D545</f>
        <v>0</v>
      </c>
      <c r="F1754" s="118">
        <v>0</v>
      </c>
      <c r="G1754" s="107">
        <f t="shared" si="36"/>
        <v>0</v>
      </c>
      <c r="H1754" s="96">
        <f>Evansville!G545</f>
        <v>0</v>
      </c>
      <c r="I1754" s="563">
        <f>Evansville!H545</f>
        <v>0</v>
      </c>
      <c r="J1754" s="96" t="s">
        <v>862</v>
      </c>
    </row>
    <row r="1755" spans="2:10" ht="18" hidden="1" customHeight="1" x14ac:dyDescent="0.25">
      <c r="B1755" s="562">
        <f>Evansville!B546</f>
        <v>0</v>
      </c>
      <c r="C1755" s="147" t="e">
        <f>Evansville!#REF!</f>
        <v>#REF!</v>
      </c>
      <c r="D1755" s="147">
        <f>Evansville!C546</f>
        <v>0</v>
      </c>
      <c r="E1755" s="675">
        <f>Evansville!D546</f>
        <v>0</v>
      </c>
      <c r="F1755" s="118">
        <v>0</v>
      </c>
      <c r="G1755" s="107">
        <f t="shared" si="36"/>
        <v>0</v>
      </c>
      <c r="H1755" s="96">
        <f>Evansville!G546</f>
        <v>0</v>
      </c>
      <c r="I1755" s="563">
        <f>Evansville!H546</f>
        <v>0</v>
      </c>
      <c r="J1755" s="96" t="s">
        <v>862</v>
      </c>
    </row>
    <row r="1756" spans="2:10" ht="18" hidden="1" customHeight="1" x14ac:dyDescent="0.25">
      <c r="B1756" s="562">
        <f>Evansville!B547</f>
        <v>0</v>
      </c>
      <c r="C1756" s="147" t="e">
        <f>Evansville!#REF!</f>
        <v>#REF!</v>
      </c>
      <c r="D1756" s="147">
        <f>Evansville!C547</f>
        <v>0</v>
      </c>
      <c r="E1756" s="675">
        <f>Evansville!D547</f>
        <v>0</v>
      </c>
      <c r="F1756" s="118">
        <v>0</v>
      </c>
      <c r="G1756" s="107">
        <f t="shared" si="36"/>
        <v>0</v>
      </c>
      <c r="H1756" s="96">
        <f>Evansville!G547</f>
        <v>0</v>
      </c>
      <c r="I1756" s="563">
        <f>Evansville!H547</f>
        <v>0</v>
      </c>
      <c r="J1756" s="96" t="s">
        <v>862</v>
      </c>
    </row>
    <row r="1757" spans="2:10" ht="18" hidden="1" customHeight="1" x14ac:dyDescent="0.25">
      <c r="B1757" s="562">
        <f>Evansville!B548</f>
        <v>0</v>
      </c>
      <c r="C1757" s="147" t="e">
        <f>Evansville!#REF!</f>
        <v>#REF!</v>
      </c>
      <c r="D1757" s="147">
        <f>Evansville!C548</f>
        <v>0</v>
      </c>
      <c r="E1757" s="675">
        <f>Evansville!D548</f>
        <v>0</v>
      </c>
      <c r="F1757" s="118">
        <v>0</v>
      </c>
      <c r="G1757" s="107">
        <f t="shared" si="36"/>
        <v>0</v>
      </c>
      <c r="H1757" s="96">
        <f>Evansville!G548</f>
        <v>0</v>
      </c>
      <c r="I1757" s="563">
        <f>Evansville!H548</f>
        <v>0</v>
      </c>
      <c r="J1757" s="96" t="s">
        <v>862</v>
      </c>
    </row>
    <row r="1758" spans="2:10" ht="18" hidden="1" customHeight="1" x14ac:dyDescent="0.25">
      <c r="B1758" s="562">
        <f>Evansville!B549</f>
        <v>0</v>
      </c>
      <c r="C1758" s="147" t="e">
        <f>Evansville!#REF!</f>
        <v>#REF!</v>
      </c>
      <c r="D1758" s="147">
        <f>Evansville!C549</f>
        <v>0</v>
      </c>
      <c r="E1758" s="675">
        <f>Evansville!D549</f>
        <v>0</v>
      </c>
      <c r="F1758" s="118">
        <v>0</v>
      </c>
      <c r="G1758" s="107">
        <f t="shared" si="36"/>
        <v>0</v>
      </c>
      <c r="H1758" s="96">
        <f>Evansville!G549</f>
        <v>0</v>
      </c>
      <c r="I1758" s="563">
        <f>Evansville!H549</f>
        <v>0</v>
      </c>
      <c r="J1758" s="96" t="s">
        <v>862</v>
      </c>
    </row>
    <row r="1759" spans="2:10" ht="18" hidden="1" customHeight="1" x14ac:dyDescent="0.25">
      <c r="B1759" s="562">
        <f>Evansville!B550</f>
        <v>0</v>
      </c>
      <c r="C1759" s="147" t="e">
        <f>Evansville!#REF!</f>
        <v>#REF!</v>
      </c>
      <c r="D1759" s="147">
        <f>Evansville!C550</f>
        <v>0</v>
      </c>
      <c r="E1759" s="675">
        <f>Evansville!D550</f>
        <v>0</v>
      </c>
      <c r="F1759" s="118">
        <v>0</v>
      </c>
      <c r="G1759" s="107">
        <f t="shared" si="36"/>
        <v>0</v>
      </c>
      <c r="H1759" s="96">
        <f>Evansville!G550</f>
        <v>0</v>
      </c>
      <c r="I1759" s="563">
        <f>Evansville!H550</f>
        <v>0</v>
      </c>
      <c r="J1759" s="96" t="s">
        <v>862</v>
      </c>
    </row>
    <row r="1760" spans="2:10" ht="18" hidden="1" customHeight="1" x14ac:dyDescent="0.25">
      <c r="B1760" s="562">
        <f>Evansville!B551</f>
        <v>0</v>
      </c>
      <c r="C1760" s="147" t="e">
        <f>Evansville!#REF!</f>
        <v>#REF!</v>
      </c>
      <c r="D1760" s="147">
        <f>Evansville!C551</f>
        <v>0</v>
      </c>
      <c r="E1760" s="675">
        <f>Evansville!D551</f>
        <v>0</v>
      </c>
      <c r="F1760" s="118">
        <v>0</v>
      </c>
      <c r="G1760" s="107">
        <f t="shared" si="36"/>
        <v>0</v>
      </c>
      <c r="H1760" s="96">
        <f>Evansville!G551</f>
        <v>0</v>
      </c>
      <c r="I1760" s="563">
        <f>Evansville!H551</f>
        <v>0</v>
      </c>
      <c r="J1760" s="96" t="s">
        <v>862</v>
      </c>
    </row>
    <row r="1761" spans="2:10" ht="18" hidden="1" customHeight="1" x14ac:dyDescent="0.25">
      <c r="B1761" s="562">
        <f>Evansville!B552</f>
        <v>0</v>
      </c>
      <c r="C1761" s="147" t="e">
        <f>Evansville!#REF!</f>
        <v>#REF!</v>
      </c>
      <c r="D1761" s="147">
        <f>Evansville!C552</f>
        <v>0</v>
      </c>
      <c r="E1761" s="675">
        <f>Evansville!D552</f>
        <v>0</v>
      </c>
      <c r="F1761" s="118">
        <v>0</v>
      </c>
      <c r="G1761" s="107">
        <f t="shared" si="36"/>
        <v>0</v>
      </c>
      <c r="H1761" s="96">
        <f>Evansville!G552</f>
        <v>0</v>
      </c>
      <c r="I1761" s="563">
        <f>Evansville!H552</f>
        <v>0</v>
      </c>
      <c r="J1761" s="96" t="s">
        <v>862</v>
      </c>
    </row>
    <row r="1762" spans="2:10" ht="18" hidden="1" customHeight="1" x14ac:dyDescent="0.25">
      <c r="B1762" s="562">
        <f>Evansville!B553</f>
        <v>0</v>
      </c>
      <c r="C1762" s="147" t="e">
        <f>Evansville!#REF!</f>
        <v>#REF!</v>
      </c>
      <c r="D1762" s="147">
        <f>Evansville!C553</f>
        <v>0</v>
      </c>
      <c r="E1762" s="675">
        <f>Evansville!D553</f>
        <v>0</v>
      </c>
      <c r="F1762" s="118">
        <v>0</v>
      </c>
      <c r="G1762" s="107">
        <f t="shared" si="36"/>
        <v>0</v>
      </c>
      <c r="H1762" s="96">
        <f>Evansville!G553</f>
        <v>0</v>
      </c>
      <c r="I1762" s="563">
        <f>Evansville!H553</f>
        <v>0</v>
      </c>
      <c r="J1762" s="96" t="s">
        <v>862</v>
      </c>
    </row>
    <row r="1763" spans="2:10" ht="18" hidden="1" customHeight="1" x14ac:dyDescent="0.25">
      <c r="B1763" s="562">
        <f>Evansville!B554</f>
        <v>0</v>
      </c>
      <c r="C1763" s="147" t="e">
        <f>Evansville!#REF!</f>
        <v>#REF!</v>
      </c>
      <c r="D1763" s="147">
        <f>Evansville!C554</f>
        <v>0</v>
      </c>
      <c r="E1763" s="675">
        <f>Evansville!D554</f>
        <v>0</v>
      </c>
      <c r="F1763" s="118">
        <v>0</v>
      </c>
      <c r="G1763" s="107">
        <f t="shared" si="36"/>
        <v>0</v>
      </c>
      <c r="H1763" s="96">
        <f>Evansville!G554</f>
        <v>0</v>
      </c>
      <c r="I1763" s="563">
        <f>Evansville!H554</f>
        <v>0</v>
      </c>
      <c r="J1763" s="96" t="s">
        <v>862</v>
      </c>
    </row>
    <row r="1764" spans="2:10" ht="18" hidden="1" customHeight="1" x14ac:dyDescent="0.25">
      <c r="B1764" s="562">
        <f>Evansville!B555</f>
        <v>0</v>
      </c>
      <c r="C1764" s="147" t="e">
        <f>Evansville!#REF!</f>
        <v>#REF!</v>
      </c>
      <c r="D1764" s="147">
        <f>Evansville!C555</f>
        <v>0</v>
      </c>
      <c r="E1764" s="675">
        <f>Evansville!D555</f>
        <v>0</v>
      </c>
      <c r="F1764" s="118">
        <v>0</v>
      </c>
      <c r="G1764" s="107">
        <f t="shared" si="36"/>
        <v>0</v>
      </c>
      <c r="H1764" s="96">
        <f>Evansville!G555</f>
        <v>0</v>
      </c>
      <c r="I1764" s="563">
        <f>Evansville!H555</f>
        <v>0</v>
      </c>
      <c r="J1764" s="96" t="s">
        <v>862</v>
      </c>
    </row>
    <row r="1765" spans="2:10" ht="18" hidden="1" customHeight="1" x14ac:dyDescent="0.25">
      <c r="B1765" s="562">
        <f>Evansville!B556</f>
        <v>0</v>
      </c>
      <c r="C1765" s="147" t="e">
        <f>Evansville!#REF!</f>
        <v>#REF!</v>
      </c>
      <c r="D1765" s="147">
        <f>Evansville!C556</f>
        <v>0</v>
      </c>
      <c r="E1765" s="675">
        <f>Evansville!D556</f>
        <v>0</v>
      </c>
      <c r="F1765" s="118">
        <v>0</v>
      </c>
      <c r="G1765" s="107">
        <f t="shared" si="36"/>
        <v>0</v>
      </c>
      <c r="H1765" s="96">
        <f>Evansville!G556</f>
        <v>0</v>
      </c>
      <c r="I1765" s="563">
        <f>Evansville!H556</f>
        <v>0</v>
      </c>
      <c r="J1765" s="96" t="s">
        <v>862</v>
      </c>
    </row>
    <row r="1766" spans="2:10" ht="18" hidden="1" customHeight="1" x14ac:dyDescent="0.25">
      <c r="B1766" s="562">
        <f>Evansville!B557</f>
        <v>0</v>
      </c>
      <c r="C1766" s="147" t="e">
        <f>Evansville!#REF!</f>
        <v>#REF!</v>
      </c>
      <c r="D1766" s="147">
        <f>Evansville!C557</f>
        <v>0</v>
      </c>
      <c r="E1766" s="675">
        <f>Evansville!D557</f>
        <v>0</v>
      </c>
      <c r="F1766" s="118">
        <v>0</v>
      </c>
      <c r="G1766" s="107">
        <f t="shared" si="36"/>
        <v>0</v>
      </c>
      <c r="H1766" s="96">
        <f>Evansville!G557</f>
        <v>0</v>
      </c>
      <c r="I1766" s="563">
        <f>Evansville!H557</f>
        <v>0</v>
      </c>
      <c r="J1766" s="96" t="s">
        <v>862</v>
      </c>
    </row>
    <row r="1767" spans="2:10" ht="18" hidden="1" customHeight="1" x14ac:dyDescent="0.25">
      <c r="B1767" s="562">
        <f>Evansville!B558</f>
        <v>0</v>
      </c>
      <c r="C1767" s="147" t="e">
        <f>Evansville!#REF!</f>
        <v>#REF!</v>
      </c>
      <c r="D1767" s="147">
        <f>Evansville!C558</f>
        <v>0</v>
      </c>
      <c r="E1767" s="675">
        <f>Evansville!D558</f>
        <v>0</v>
      </c>
      <c r="F1767" s="118">
        <v>0</v>
      </c>
      <c r="G1767" s="107">
        <f t="shared" si="36"/>
        <v>0</v>
      </c>
      <c r="H1767" s="96">
        <f>Evansville!G558</f>
        <v>0</v>
      </c>
      <c r="I1767" s="563">
        <f>Evansville!H558</f>
        <v>0</v>
      </c>
      <c r="J1767" s="96" t="s">
        <v>862</v>
      </c>
    </row>
    <row r="1768" spans="2:10" ht="18" hidden="1" customHeight="1" x14ac:dyDescent="0.25">
      <c r="B1768" s="562">
        <f>Evansville!B559</f>
        <v>0</v>
      </c>
      <c r="C1768" s="147" t="e">
        <f>Evansville!#REF!</f>
        <v>#REF!</v>
      </c>
      <c r="D1768" s="147">
        <f>Evansville!C559</f>
        <v>0</v>
      </c>
      <c r="E1768" s="675">
        <f>Evansville!D559</f>
        <v>0</v>
      </c>
      <c r="F1768" s="118">
        <v>0</v>
      </c>
      <c r="G1768" s="107">
        <f t="shared" si="36"/>
        <v>0</v>
      </c>
      <c r="H1768" s="96">
        <f>Evansville!G559</f>
        <v>0</v>
      </c>
      <c r="I1768" s="563">
        <f>Evansville!H559</f>
        <v>0</v>
      </c>
      <c r="J1768" s="96" t="s">
        <v>862</v>
      </c>
    </row>
    <row r="1769" spans="2:10" ht="18" hidden="1" customHeight="1" x14ac:dyDescent="0.25">
      <c r="B1769" s="562">
        <f>Evansville!B560</f>
        <v>0</v>
      </c>
      <c r="C1769" s="147" t="e">
        <f>Evansville!#REF!</f>
        <v>#REF!</v>
      </c>
      <c r="D1769" s="147">
        <f>Evansville!C560</f>
        <v>0</v>
      </c>
      <c r="E1769" s="675">
        <f>Evansville!D560</f>
        <v>0</v>
      </c>
      <c r="F1769" s="118">
        <v>0</v>
      </c>
      <c r="G1769" s="107">
        <f t="shared" si="36"/>
        <v>0</v>
      </c>
      <c r="H1769" s="96">
        <f>Evansville!G560</f>
        <v>0</v>
      </c>
      <c r="I1769" s="563">
        <f>Evansville!H560</f>
        <v>0</v>
      </c>
      <c r="J1769" s="96" t="s">
        <v>862</v>
      </c>
    </row>
    <row r="1770" spans="2:10" ht="18" hidden="1" customHeight="1" x14ac:dyDescent="0.25">
      <c r="B1770" s="562">
        <f>Evansville!B561</f>
        <v>0</v>
      </c>
      <c r="C1770" s="147" t="e">
        <f>Evansville!#REF!</f>
        <v>#REF!</v>
      </c>
      <c r="D1770" s="147">
        <f>Evansville!C561</f>
        <v>0</v>
      </c>
      <c r="E1770" s="675">
        <f>Evansville!D561</f>
        <v>0</v>
      </c>
      <c r="F1770" s="118">
        <v>0</v>
      </c>
      <c r="G1770" s="107">
        <f t="shared" si="36"/>
        <v>0</v>
      </c>
      <c r="H1770" s="96">
        <f>Evansville!G561</f>
        <v>0</v>
      </c>
      <c r="I1770" s="563">
        <f>Evansville!H561</f>
        <v>0</v>
      </c>
      <c r="J1770" s="96" t="s">
        <v>862</v>
      </c>
    </row>
    <row r="1771" spans="2:10" ht="18" hidden="1" customHeight="1" x14ac:dyDescent="0.25">
      <c r="B1771" s="562">
        <f>Evansville!B562</f>
        <v>0</v>
      </c>
      <c r="C1771" s="147" t="e">
        <f>Evansville!#REF!</f>
        <v>#REF!</v>
      </c>
      <c r="D1771" s="147">
        <f>Evansville!C562</f>
        <v>0</v>
      </c>
      <c r="E1771" s="675">
        <f>Evansville!D562</f>
        <v>0</v>
      </c>
      <c r="F1771" s="118">
        <v>0</v>
      </c>
      <c r="G1771" s="107">
        <f t="shared" si="36"/>
        <v>0</v>
      </c>
      <c r="H1771" s="96">
        <f>Evansville!G562</f>
        <v>0</v>
      </c>
      <c r="I1771" s="563">
        <f>Evansville!H562</f>
        <v>0</v>
      </c>
      <c r="J1771" s="96" t="s">
        <v>862</v>
      </c>
    </row>
    <row r="1772" spans="2:10" ht="18" hidden="1" customHeight="1" x14ac:dyDescent="0.25">
      <c r="B1772" s="562">
        <f>Evansville!B563</f>
        <v>0</v>
      </c>
      <c r="C1772" s="147" t="e">
        <f>Evansville!#REF!</f>
        <v>#REF!</v>
      </c>
      <c r="D1772" s="147">
        <f>Evansville!C563</f>
        <v>0</v>
      </c>
      <c r="E1772" s="675">
        <f>Evansville!D563</f>
        <v>0</v>
      </c>
      <c r="F1772" s="118">
        <v>0</v>
      </c>
      <c r="G1772" s="107">
        <f t="shared" si="36"/>
        <v>0</v>
      </c>
      <c r="H1772" s="96">
        <f>Evansville!G563</f>
        <v>0</v>
      </c>
      <c r="I1772" s="563">
        <f>Evansville!H563</f>
        <v>0</v>
      </c>
      <c r="J1772" s="96" t="s">
        <v>862</v>
      </c>
    </row>
    <row r="1773" spans="2:10" ht="18" hidden="1" customHeight="1" x14ac:dyDescent="0.25">
      <c r="B1773" s="562">
        <f>Evansville!B564</f>
        <v>0</v>
      </c>
      <c r="C1773" s="147" t="e">
        <f>Evansville!#REF!</f>
        <v>#REF!</v>
      </c>
      <c r="D1773" s="147">
        <f>Evansville!C564</f>
        <v>0</v>
      </c>
      <c r="E1773" s="675">
        <f>Evansville!D564</f>
        <v>0</v>
      </c>
      <c r="F1773" s="118">
        <v>0</v>
      </c>
      <c r="G1773" s="107">
        <f t="shared" si="36"/>
        <v>0</v>
      </c>
      <c r="H1773" s="96">
        <f>Evansville!G564</f>
        <v>0</v>
      </c>
      <c r="I1773" s="563">
        <f>Evansville!H564</f>
        <v>0</v>
      </c>
      <c r="J1773" s="96" t="s">
        <v>862</v>
      </c>
    </row>
    <row r="1774" spans="2:10" ht="18" hidden="1" customHeight="1" x14ac:dyDescent="0.25">
      <c r="B1774" s="562">
        <f>Evansville!B565</f>
        <v>0</v>
      </c>
      <c r="C1774" s="147" t="e">
        <f>Evansville!#REF!</f>
        <v>#REF!</v>
      </c>
      <c r="D1774" s="147">
        <f>Evansville!C565</f>
        <v>0</v>
      </c>
      <c r="E1774" s="675">
        <f>Evansville!D565</f>
        <v>0</v>
      </c>
      <c r="F1774" s="118">
        <v>0</v>
      </c>
      <c r="G1774" s="107">
        <f t="shared" si="36"/>
        <v>0</v>
      </c>
      <c r="H1774" s="96">
        <f>Evansville!G565</f>
        <v>0</v>
      </c>
      <c r="I1774" s="563">
        <f>Evansville!H565</f>
        <v>0</v>
      </c>
      <c r="J1774" s="96" t="s">
        <v>862</v>
      </c>
    </row>
    <row r="1775" spans="2:10" ht="18" hidden="1" customHeight="1" x14ac:dyDescent="0.25">
      <c r="B1775" s="562">
        <f>Evansville!B566</f>
        <v>0</v>
      </c>
      <c r="C1775" s="147" t="e">
        <f>Evansville!#REF!</f>
        <v>#REF!</v>
      </c>
      <c r="D1775" s="147">
        <f>Evansville!C566</f>
        <v>0</v>
      </c>
      <c r="E1775" s="675">
        <f>Evansville!D566</f>
        <v>0</v>
      </c>
      <c r="F1775" s="118">
        <v>0</v>
      </c>
      <c r="G1775" s="107">
        <f t="shared" si="36"/>
        <v>0</v>
      </c>
      <c r="H1775" s="96">
        <f>Evansville!G566</f>
        <v>0</v>
      </c>
      <c r="I1775" s="563">
        <f>Evansville!H566</f>
        <v>0</v>
      </c>
      <c r="J1775" s="96" t="s">
        <v>862</v>
      </c>
    </row>
    <row r="1776" spans="2:10" ht="18" hidden="1" customHeight="1" x14ac:dyDescent="0.25">
      <c r="B1776" s="562">
        <f>Evansville!B567</f>
        <v>0</v>
      </c>
      <c r="C1776" s="147" t="e">
        <f>Evansville!#REF!</f>
        <v>#REF!</v>
      </c>
      <c r="D1776" s="147">
        <f>Evansville!C567</f>
        <v>0</v>
      </c>
      <c r="E1776" s="675">
        <f>Evansville!D567</f>
        <v>0</v>
      </c>
      <c r="F1776" s="118">
        <v>0</v>
      </c>
      <c r="G1776" s="107">
        <f t="shared" si="36"/>
        <v>0</v>
      </c>
      <c r="H1776" s="96">
        <f>Evansville!G567</f>
        <v>0</v>
      </c>
      <c r="I1776" s="563">
        <f>Evansville!H567</f>
        <v>0</v>
      </c>
      <c r="J1776" s="96" t="s">
        <v>862</v>
      </c>
    </row>
    <row r="1777" spans="2:10" ht="18" hidden="1" customHeight="1" x14ac:dyDescent="0.25">
      <c r="B1777" s="562">
        <f>Evansville!B568</f>
        <v>0</v>
      </c>
      <c r="C1777" s="147" t="e">
        <f>Evansville!#REF!</f>
        <v>#REF!</v>
      </c>
      <c r="D1777" s="147">
        <f>Evansville!C568</f>
        <v>0</v>
      </c>
      <c r="E1777" s="675">
        <f>Evansville!D568</f>
        <v>0</v>
      </c>
      <c r="F1777" s="118">
        <v>0</v>
      </c>
      <c r="G1777" s="107">
        <f t="shared" si="36"/>
        <v>0</v>
      </c>
      <c r="H1777" s="96">
        <f>Evansville!G568</f>
        <v>0</v>
      </c>
      <c r="I1777" s="563">
        <f>Evansville!H568</f>
        <v>0</v>
      </c>
      <c r="J1777" s="96" t="s">
        <v>862</v>
      </c>
    </row>
    <row r="1778" spans="2:10" ht="18" hidden="1" customHeight="1" x14ac:dyDescent="0.25">
      <c r="B1778" s="562">
        <f>Evansville!B569</f>
        <v>0</v>
      </c>
      <c r="C1778" s="147" t="e">
        <f>Evansville!#REF!</f>
        <v>#REF!</v>
      </c>
      <c r="D1778" s="147">
        <f>Evansville!C569</f>
        <v>0</v>
      </c>
      <c r="E1778" s="675">
        <f>Evansville!D569</f>
        <v>0</v>
      </c>
      <c r="F1778" s="118">
        <v>0</v>
      </c>
      <c r="G1778" s="107">
        <f t="shared" si="36"/>
        <v>0</v>
      </c>
      <c r="H1778" s="96">
        <f>Evansville!G569</f>
        <v>0</v>
      </c>
      <c r="I1778" s="563">
        <f>Evansville!H569</f>
        <v>0</v>
      </c>
      <c r="J1778" s="96" t="s">
        <v>862</v>
      </c>
    </row>
    <row r="1779" spans="2:10" ht="18" hidden="1" customHeight="1" x14ac:dyDescent="0.25">
      <c r="B1779" s="562">
        <f>Evansville!B570</f>
        <v>0</v>
      </c>
      <c r="C1779" s="147" t="e">
        <f>Evansville!#REF!</f>
        <v>#REF!</v>
      </c>
      <c r="D1779" s="147">
        <f>Evansville!C570</f>
        <v>0</v>
      </c>
      <c r="E1779" s="675">
        <f>Evansville!D570</f>
        <v>0</v>
      </c>
      <c r="F1779" s="118">
        <v>0</v>
      </c>
      <c r="G1779" s="107">
        <f t="shared" si="36"/>
        <v>0</v>
      </c>
      <c r="H1779" s="96">
        <f>Evansville!G570</f>
        <v>0</v>
      </c>
      <c r="I1779" s="563">
        <f>Evansville!H570</f>
        <v>0</v>
      </c>
      <c r="J1779" s="96" t="s">
        <v>862</v>
      </c>
    </row>
    <row r="1780" spans="2:10" ht="18" hidden="1" customHeight="1" x14ac:dyDescent="0.25">
      <c r="B1780" s="562">
        <f>Evansville!B571</f>
        <v>0</v>
      </c>
      <c r="C1780" s="147" t="e">
        <f>Evansville!#REF!</f>
        <v>#REF!</v>
      </c>
      <c r="D1780" s="147">
        <f>Evansville!C571</f>
        <v>0</v>
      </c>
      <c r="E1780" s="675">
        <f>Evansville!D571</f>
        <v>0</v>
      </c>
      <c r="F1780" s="118">
        <v>0</v>
      </c>
      <c r="G1780" s="107">
        <f t="shared" si="36"/>
        <v>0</v>
      </c>
      <c r="H1780" s="96">
        <f>Evansville!G571</f>
        <v>0</v>
      </c>
      <c r="I1780" s="563">
        <f>Evansville!H571</f>
        <v>0</v>
      </c>
      <c r="J1780" s="96" t="s">
        <v>862</v>
      </c>
    </row>
    <row r="1781" spans="2:10" ht="18" hidden="1" customHeight="1" x14ac:dyDescent="0.25">
      <c r="B1781" s="562">
        <f>Evansville!B572</f>
        <v>0</v>
      </c>
      <c r="C1781" s="147" t="e">
        <f>Evansville!#REF!</f>
        <v>#REF!</v>
      </c>
      <c r="D1781" s="147">
        <f>Evansville!C572</f>
        <v>0</v>
      </c>
      <c r="E1781" s="675">
        <f>Evansville!D572</f>
        <v>0</v>
      </c>
      <c r="F1781" s="118">
        <v>0</v>
      </c>
      <c r="G1781" s="107">
        <f t="shared" si="36"/>
        <v>0</v>
      </c>
      <c r="H1781" s="96">
        <f>Evansville!G572</f>
        <v>0</v>
      </c>
      <c r="I1781" s="563">
        <f>Evansville!H572</f>
        <v>0</v>
      </c>
      <c r="J1781" s="96" t="s">
        <v>862</v>
      </c>
    </row>
    <row r="1782" spans="2:10" ht="18" hidden="1" customHeight="1" x14ac:dyDescent="0.25">
      <c r="B1782" s="562">
        <f>Evansville!B573</f>
        <v>0</v>
      </c>
      <c r="C1782" s="147" t="e">
        <f>Evansville!#REF!</f>
        <v>#REF!</v>
      </c>
      <c r="D1782" s="147">
        <f>Evansville!C573</f>
        <v>0</v>
      </c>
      <c r="E1782" s="675">
        <f>Evansville!D573</f>
        <v>0</v>
      </c>
      <c r="F1782" s="118">
        <v>0</v>
      </c>
      <c r="G1782" s="107">
        <f t="shared" si="36"/>
        <v>0</v>
      </c>
      <c r="H1782" s="96">
        <f>Evansville!G573</f>
        <v>0</v>
      </c>
      <c r="I1782" s="563">
        <f>Evansville!H573</f>
        <v>0</v>
      </c>
      <c r="J1782" s="96" t="s">
        <v>862</v>
      </c>
    </row>
    <row r="1783" spans="2:10" ht="18" hidden="1" customHeight="1" x14ac:dyDescent="0.25">
      <c r="B1783" s="562">
        <f>Evansville!B574</f>
        <v>0</v>
      </c>
      <c r="C1783" s="147" t="e">
        <f>Evansville!#REF!</f>
        <v>#REF!</v>
      </c>
      <c r="D1783" s="147">
        <f>Evansville!C574</f>
        <v>0</v>
      </c>
      <c r="E1783" s="675">
        <f>Evansville!D574</f>
        <v>0</v>
      </c>
      <c r="F1783" s="118">
        <v>0</v>
      </c>
      <c r="G1783" s="107">
        <f t="shared" si="36"/>
        <v>0</v>
      </c>
      <c r="H1783" s="96">
        <f>Evansville!G574</f>
        <v>0</v>
      </c>
      <c r="I1783" s="563">
        <f>Evansville!H574</f>
        <v>0</v>
      </c>
      <c r="J1783" s="96" t="s">
        <v>862</v>
      </c>
    </row>
    <row r="1784" spans="2:10" ht="18" hidden="1" customHeight="1" x14ac:dyDescent="0.25">
      <c r="B1784" s="562">
        <f>Evansville!B575</f>
        <v>0</v>
      </c>
      <c r="C1784" s="147" t="e">
        <f>Evansville!#REF!</f>
        <v>#REF!</v>
      </c>
      <c r="D1784" s="147">
        <f>Evansville!C575</f>
        <v>0</v>
      </c>
      <c r="E1784" s="675">
        <f>Evansville!D575</f>
        <v>0</v>
      </c>
      <c r="F1784" s="118">
        <v>0</v>
      </c>
      <c r="G1784" s="107">
        <f t="shared" si="36"/>
        <v>0</v>
      </c>
      <c r="H1784" s="96">
        <f>Evansville!G575</f>
        <v>0</v>
      </c>
      <c r="I1784" s="563">
        <f>Evansville!H575</f>
        <v>0</v>
      </c>
      <c r="J1784" s="96" t="s">
        <v>862</v>
      </c>
    </row>
    <row r="1785" spans="2:10" ht="18" hidden="1" customHeight="1" x14ac:dyDescent="0.25">
      <c r="B1785" s="562">
        <f>Evansville!B576</f>
        <v>0</v>
      </c>
      <c r="C1785" s="147" t="e">
        <f>Evansville!#REF!</f>
        <v>#REF!</v>
      </c>
      <c r="D1785" s="147">
        <f>Evansville!C576</f>
        <v>0</v>
      </c>
      <c r="E1785" s="675">
        <f>Evansville!D576</f>
        <v>0</v>
      </c>
      <c r="F1785" s="118">
        <v>0</v>
      </c>
      <c r="G1785" s="107">
        <f t="shared" si="36"/>
        <v>0</v>
      </c>
      <c r="H1785" s="96">
        <f>Evansville!G576</f>
        <v>0</v>
      </c>
      <c r="I1785" s="563">
        <f>Evansville!H576</f>
        <v>0</v>
      </c>
      <c r="J1785" s="96" t="s">
        <v>862</v>
      </c>
    </row>
    <row r="1786" spans="2:10" ht="18" hidden="1" customHeight="1" x14ac:dyDescent="0.25">
      <c r="B1786" s="562">
        <f>Evansville!B577</f>
        <v>0</v>
      </c>
      <c r="C1786" s="147" t="e">
        <f>Evansville!#REF!</f>
        <v>#REF!</v>
      </c>
      <c r="D1786" s="147">
        <f>Evansville!C577</f>
        <v>0</v>
      </c>
      <c r="E1786" s="675">
        <f>Evansville!D577</f>
        <v>0</v>
      </c>
      <c r="F1786" s="118">
        <v>0</v>
      </c>
      <c r="G1786" s="107">
        <f t="shared" si="36"/>
        <v>0</v>
      </c>
      <c r="H1786" s="96">
        <f>Evansville!G577</f>
        <v>0</v>
      </c>
      <c r="I1786" s="563">
        <f>Evansville!H577</f>
        <v>0</v>
      </c>
      <c r="J1786" s="96" t="s">
        <v>862</v>
      </c>
    </row>
    <row r="1787" spans="2:10" ht="18" hidden="1" customHeight="1" x14ac:dyDescent="0.25">
      <c r="B1787" s="562">
        <f>Evansville!B578</f>
        <v>0</v>
      </c>
      <c r="C1787" s="147" t="e">
        <f>Evansville!#REF!</f>
        <v>#REF!</v>
      </c>
      <c r="D1787" s="147">
        <f>Evansville!C578</f>
        <v>0</v>
      </c>
      <c r="E1787" s="675">
        <f>Evansville!D578</f>
        <v>0</v>
      </c>
      <c r="F1787" s="118">
        <v>0</v>
      </c>
      <c r="G1787" s="107">
        <f t="shared" si="36"/>
        <v>0</v>
      </c>
      <c r="H1787" s="96">
        <f>Evansville!G578</f>
        <v>0</v>
      </c>
      <c r="I1787" s="563">
        <f>Evansville!H578</f>
        <v>0</v>
      </c>
      <c r="J1787" s="96" t="s">
        <v>862</v>
      </c>
    </row>
    <row r="1788" spans="2:10" ht="18" hidden="1" customHeight="1" x14ac:dyDescent="0.25">
      <c r="B1788" s="562">
        <f>Evansville!B579</f>
        <v>0</v>
      </c>
      <c r="C1788" s="147" t="e">
        <f>Evansville!#REF!</f>
        <v>#REF!</v>
      </c>
      <c r="D1788" s="147">
        <f>Evansville!C579</f>
        <v>0</v>
      </c>
      <c r="E1788" s="675">
        <f>Evansville!D579</f>
        <v>0</v>
      </c>
      <c r="F1788" s="118">
        <v>0</v>
      </c>
      <c r="G1788" s="107">
        <f t="shared" si="36"/>
        <v>0</v>
      </c>
      <c r="H1788" s="96">
        <f>Evansville!G579</f>
        <v>0</v>
      </c>
      <c r="I1788" s="563">
        <f>Evansville!H579</f>
        <v>0</v>
      </c>
      <c r="J1788" s="96" t="s">
        <v>862</v>
      </c>
    </row>
    <row r="1789" spans="2:10" ht="18" hidden="1" customHeight="1" x14ac:dyDescent="0.25">
      <c r="B1789" s="562">
        <f>Evansville!B580</f>
        <v>0</v>
      </c>
      <c r="C1789" s="147" t="e">
        <f>Evansville!#REF!</f>
        <v>#REF!</v>
      </c>
      <c r="D1789" s="147">
        <f>Evansville!C580</f>
        <v>0</v>
      </c>
      <c r="E1789" s="675">
        <f>Evansville!D580</f>
        <v>0</v>
      </c>
      <c r="F1789" s="118">
        <v>0</v>
      </c>
      <c r="G1789" s="107">
        <f t="shared" si="36"/>
        <v>0</v>
      </c>
      <c r="H1789" s="96">
        <f>Evansville!G580</f>
        <v>0</v>
      </c>
      <c r="I1789" s="563">
        <f>Evansville!H580</f>
        <v>0</v>
      </c>
      <c r="J1789" s="96" t="s">
        <v>862</v>
      </c>
    </row>
    <row r="1790" spans="2:10" ht="18" hidden="1" customHeight="1" x14ac:dyDescent="0.25">
      <c r="B1790" s="562">
        <f>Evansville!B581</f>
        <v>0</v>
      </c>
      <c r="C1790" s="147" t="e">
        <f>Evansville!#REF!</f>
        <v>#REF!</v>
      </c>
      <c r="D1790" s="147">
        <f>Evansville!C581</f>
        <v>0</v>
      </c>
      <c r="E1790" s="675">
        <f>Evansville!D581</f>
        <v>0</v>
      </c>
      <c r="F1790" s="118">
        <v>0</v>
      </c>
      <c r="G1790" s="107">
        <f t="shared" si="36"/>
        <v>0</v>
      </c>
      <c r="H1790" s="96">
        <f>Evansville!G581</f>
        <v>0</v>
      </c>
      <c r="I1790" s="563">
        <f>Evansville!H581</f>
        <v>0</v>
      </c>
      <c r="J1790" s="96" t="s">
        <v>862</v>
      </c>
    </row>
    <row r="1791" spans="2:10" ht="18" hidden="1" customHeight="1" x14ac:dyDescent="0.25">
      <c r="B1791" s="562">
        <f>Evansville!B582</f>
        <v>0</v>
      </c>
      <c r="C1791" s="147" t="e">
        <f>Evansville!#REF!</f>
        <v>#REF!</v>
      </c>
      <c r="D1791" s="147">
        <f>Evansville!C582</f>
        <v>0</v>
      </c>
      <c r="E1791" s="675">
        <f>Evansville!D582</f>
        <v>0</v>
      </c>
      <c r="F1791" s="118">
        <v>0</v>
      </c>
      <c r="G1791" s="107">
        <f t="shared" si="36"/>
        <v>0</v>
      </c>
      <c r="H1791" s="96">
        <f>Evansville!G582</f>
        <v>0</v>
      </c>
      <c r="I1791" s="563">
        <f>Evansville!H582</f>
        <v>0</v>
      </c>
      <c r="J1791" s="96" t="s">
        <v>862</v>
      </c>
    </row>
    <row r="1792" spans="2:10" ht="18" hidden="1" customHeight="1" x14ac:dyDescent="0.25">
      <c r="B1792" s="562">
        <f>Evansville!B583</f>
        <v>0</v>
      </c>
      <c r="C1792" s="147" t="e">
        <f>Evansville!#REF!</f>
        <v>#REF!</v>
      </c>
      <c r="D1792" s="147">
        <f>Evansville!C583</f>
        <v>0</v>
      </c>
      <c r="E1792" s="675">
        <f>Evansville!D583</f>
        <v>0</v>
      </c>
      <c r="F1792" s="118">
        <v>0</v>
      </c>
      <c r="G1792" s="107">
        <f t="shared" si="36"/>
        <v>0</v>
      </c>
      <c r="H1792" s="96">
        <f>Evansville!G583</f>
        <v>0</v>
      </c>
      <c r="I1792" s="563">
        <f>Evansville!H583</f>
        <v>0</v>
      </c>
      <c r="J1792" s="96" t="s">
        <v>862</v>
      </c>
    </row>
    <row r="1793" spans="2:27" ht="18" hidden="1" customHeight="1" x14ac:dyDescent="0.25">
      <c r="B1793" s="562">
        <f>Evansville!B584</f>
        <v>0</v>
      </c>
      <c r="C1793" s="147" t="e">
        <f>Evansville!#REF!</f>
        <v>#REF!</v>
      </c>
      <c r="D1793" s="147">
        <f>Evansville!C584</f>
        <v>0</v>
      </c>
      <c r="E1793" s="675">
        <f>Evansville!D584</f>
        <v>0</v>
      </c>
      <c r="F1793" s="118">
        <v>0</v>
      </c>
      <c r="G1793" s="107">
        <f t="shared" si="36"/>
        <v>0</v>
      </c>
      <c r="H1793" s="96">
        <f>Evansville!G584</f>
        <v>0</v>
      </c>
      <c r="I1793" s="563">
        <f>Evansville!H584</f>
        <v>0</v>
      </c>
      <c r="J1793" s="96" t="s">
        <v>862</v>
      </c>
    </row>
    <row r="1794" spans="2:27" ht="18" hidden="1" customHeight="1" x14ac:dyDescent="0.25">
      <c r="B1794" s="562">
        <f>Evansville!B585</f>
        <v>0</v>
      </c>
      <c r="C1794" s="147" t="e">
        <f>Evansville!#REF!</f>
        <v>#REF!</v>
      </c>
      <c r="D1794" s="147">
        <f>Evansville!C585</f>
        <v>0</v>
      </c>
      <c r="E1794" s="675">
        <f>Evansville!D585</f>
        <v>0</v>
      </c>
      <c r="F1794" s="118">
        <v>0</v>
      </c>
      <c r="G1794" s="107">
        <f t="shared" si="36"/>
        <v>0</v>
      </c>
      <c r="H1794" s="96">
        <f>Evansville!G585</f>
        <v>0</v>
      </c>
      <c r="I1794" s="563">
        <f>Evansville!H585</f>
        <v>0</v>
      </c>
      <c r="J1794" s="96" t="s">
        <v>862</v>
      </c>
    </row>
    <row r="1795" spans="2:27" ht="18" hidden="1" customHeight="1" x14ac:dyDescent="0.25">
      <c r="B1795" s="562">
        <f>Evansville!B586</f>
        <v>0</v>
      </c>
      <c r="C1795" s="147" t="e">
        <f>Evansville!#REF!</f>
        <v>#REF!</v>
      </c>
      <c r="D1795" s="147">
        <f>Evansville!C586</f>
        <v>0</v>
      </c>
      <c r="E1795" s="675">
        <f>Evansville!D586</f>
        <v>0</v>
      </c>
      <c r="F1795" s="118">
        <v>0</v>
      </c>
      <c r="G1795" s="107">
        <f t="shared" si="36"/>
        <v>0</v>
      </c>
      <c r="H1795" s="96">
        <f>Evansville!G586</f>
        <v>0</v>
      </c>
      <c r="I1795" s="563">
        <f>Evansville!H586</f>
        <v>0</v>
      </c>
      <c r="J1795" s="96" t="s">
        <v>862</v>
      </c>
    </row>
    <row r="1796" spans="2:27" ht="18" hidden="1" customHeight="1" x14ac:dyDescent="0.25">
      <c r="B1796" s="562">
        <f>Evansville!B587</f>
        <v>0</v>
      </c>
      <c r="C1796" s="147" t="e">
        <f>Evansville!#REF!</f>
        <v>#REF!</v>
      </c>
      <c r="D1796" s="147">
        <f>Evansville!C587</f>
        <v>0</v>
      </c>
      <c r="E1796" s="675">
        <f>Evansville!D587</f>
        <v>0</v>
      </c>
      <c r="F1796" s="118">
        <v>0</v>
      </c>
      <c r="G1796" s="107">
        <f t="shared" si="36"/>
        <v>0</v>
      </c>
      <c r="H1796" s="96">
        <f>Evansville!G587</f>
        <v>0</v>
      </c>
      <c r="I1796" s="563">
        <f>Evansville!H587</f>
        <v>0</v>
      </c>
      <c r="J1796" s="96" t="s">
        <v>862</v>
      </c>
    </row>
    <row r="1797" spans="2:27" ht="18" hidden="1" customHeight="1" x14ac:dyDescent="0.25">
      <c r="B1797" s="562">
        <f>Evansville!B588</f>
        <v>0</v>
      </c>
      <c r="C1797" s="147" t="e">
        <f>Evansville!#REF!</f>
        <v>#REF!</v>
      </c>
      <c r="D1797" s="147">
        <f>Evansville!C588</f>
        <v>0</v>
      </c>
      <c r="E1797" s="675">
        <f>Evansville!D588</f>
        <v>0</v>
      </c>
      <c r="F1797" s="118">
        <v>0</v>
      </c>
      <c r="G1797" s="107">
        <f t="shared" si="36"/>
        <v>0</v>
      </c>
      <c r="H1797" s="96">
        <f>Evansville!G588</f>
        <v>0</v>
      </c>
      <c r="I1797" s="563">
        <f>Evansville!H588</f>
        <v>0</v>
      </c>
      <c r="J1797" s="96" t="s">
        <v>862</v>
      </c>
    </row>
    <row r="1798" spans="2:27" ht="18" hidden="1" customHeight="1" x14ac:dyDescent="0.25">
      <c r="B1798" s="562">
        <f>Evansville!B589</f>
        <v>0</v>
      </c>
      <c r="C1798" s="147" t="e">
        <f>Evansville!#REF!</f>
        <v>#REF!</v>
      </c>
      <c r="D1798" s="147">
        <f>Evansville!C589</f>
        <v>0</v>
      </c>
      <c r="E1798" s="675">
        <f>Evansville!D589</f>
        <v>0</v>
      </c>
      <c r="F1798" s="118">
        <v>0</v>
      </c>
      <c r="G1798" s="107">
        <f t="shared" si="36"/>
        <v>0</v>
      </c>
      <c r="H1798" s="96">
        <f>Evansville!G589</f>
        <v>0</v>
      </c>
      <c r="I1798" s="563">
        <f>Evansville!H589</f>
        <v>0</v>
      </c>
      <c r="J1798" s="96" t="s">
        <v>862</v>
      </c>
    </row>
    <row r="1799" spans="2:27" ht="18" hidden="1" customHeight="1" x14ac:dyDescent="0.25">
      <c r="B1799" s="562">
        <f>Evansville!B590</f>
        <v>0</v>
      </c>
      <c r="C1799" s="147" t="e">
        <f>Evansville!#REF!</f>
        <v>#REF!</v>
      </c>
      <c r="D1799" s="147">
        <f>Evansville!C590</f>
        <v>0</v>
      </c>
      <c r="E1799" s="675">
        <f>Evansville!D590</f>
        <v>0</v>
      </c>
      <c r="F1799" s="118">
        <v>0</v>
      </c>
      <c r="G1799" s="107">
        <f t="shared" si="36"/>
        <v>0</v>
      </c>
      <c r="H1799" s="96">
        <f>Evansville!G590</f>
        <v>0</v>
      </c>
      <c r="I1799" s="563">
        <f>Evansville!H590</f>
        <v>0</v>
      </c>
      <c r="J1799" s="96" t="s">
        <v>862</v>
      </c>
    </row>
    <row r="1800" spans="2:27" ht="18" customHeight="1" x14ac:dyDescent="0.3">
      <c r="D1800" s="354" t="s">
        <v>1038</v>
      </c>
      <c r="E1800" s="579" t="s">
        <v>1037</v>
      </c>
      <c r="F1800" s="355" t="s">
        <v>1039</v>
      </c>
      <c r="G1800" s="174" t="e">
        <f>SUM(G3:G1799)</f>
        <v>#REF!</v>
      </c>
      <c r="M1800" s="642" t="s">
        <v>1208</v>
      </c>
    </row>
    <row r="1804" spans="2:27" ht="18" customHeight="1" x14ac:dyDescent="0.25">
      <c r="B1804" s="396" t="str" cm="1">
        <f t="array" aca="1" ref="B1804" ca="1">CELL("filename")</f>
        <v>https://ingov-my.sharepoint.com/personal/mhalsmer_isp_in_gov/Documents/Desktop/[NOV MM OEM.xlsx]FSS</v>
      </c>
      <c r="AA1804" s="23" t="s">
        <v>637</v>
      </c>
    </row>
    <row r="1805" spans="2:27" ht="18" customHeight="1" x14ac:dyDescent="0.25">
      <c r="AA1805" s="23" t="s">
        <v>422</v>
      </c>
    </row>
    <row r="1806" spans="2:27" ht="18" customHeight="1" x14ac:dyDescent="0.25">
      <c r="AA1806" s="23" t="s">
        <v>641</v>
      </c>
    </row>
    <row r="1807" spans="2:27" ht="18" customHeight="1" x14ac:dyDescent="0.25">
      <c r="AA1807" s="23" t="s">
        <v>946</v>
      </c>
    </row>
    <row r="1812" spans="28:28" ht="18" customHeight="1" x14ac:dyDescent="0.25">
      <c r="AB1812" s="23" t="s">
        <v>1042</v>
      </c>
    </row>
  </sheetData>
  <sheetProtection selectLockedCells="1"/>
  <conditionalFormatting sqref="B1:B172 B174:B327 B1000:B1048576 B374:B900">
    <cfRule type="duplicateValues" dxfId="698" priority="2"/>
  </conditionalFormatting>
  <conditionalFormatting sqref="B329:B373">
    <cfRule type="duplicateValues" dxfId="697" priority="1"/>
  </conditionalFormatting>
  <dataValidations count="2">
    <dataValidation type="decimal" allowBlank="1" showInputMessage="1" showErrorMessage="1" error="Only number can be entered, no text.  If you want to add a text note type it in column I, for example &quot;24(2 cases)&quot; enter the (2 cases) in column I of same row." sqref="E328" xr:uid="{2203FB67-D908-4AEC-96A6-C8527AC48151}">
      <formula1>0.01</formula1>
      <formula2>100000</formula2>
    </dataValidation>
    <dataValidation allowBlank="1" showInputMessage="1" showErrorMessage="1" error="Only number can be entered, no text.  If you want to add a text note type it in column I, for example &quot;24(2 cases)&quot; enter the (2 cases) in column I of same row." sqref="E374:E499 E3:E327" xr:uid="{7CBED6BB-914B-4171-8DDC-66FD8CF69208}"/>
  </dataValidations>
  <hyperlinks>
    <hyperlink ref="AA1804" r:id="rId1" xr:uid="{33AE14DD-9634-4197-BDF4-858B48306B7C}"/>
    <hyperlink ref="AK2" r:id="rId2" xr:uid="{EBC54971-05A3-4EC6-AFB4-01215CE98C21}"/>
    <hyperlink ref="AM16" r:id="rId3" xr:uid="{7363092D-89A9-496C-B08F-C62E3033E004}"/>
    <hyperlink ref="AM19" r:id="rId4" xr:uid="{230AA7AF-1AA4-49D9-9A92-69E6902F3CC9}"/>
    <hyperlink ref="AM18" r:id="rId5" xr:uid="{DB6B6D05-66C0-4409-8CA0-C9A8F464F76B}"/>
  </hyperlinks>
  <pageMargins left="0.25" right="0.25" top="0.75" bottom="0.75" header="0.3" footer="0.3"/>
  <pageSetup orientation="landscape" r:id="rId6"/>
  <headerFooter>
    <oddFooter>&amp;R&amp;P/&amp;N</oddFooter>
  </headerFooter>
  <drawing r:id="rId7"/>
  <legacyDrawing r:id="rId8"/>
  <mc:AlternateContent xmlns:mc="http://schemas.openxmlformats.org/markup-compatibility/2006">
    <mc:Choice Requires="x14">
      <controls>
        <mc:AlternateContent xmlns:mc="http://schemas.openxmlformats.org/markup-compatibility/2006">
          <mc:Choice Requires="x14">
            <control shapeId="80897" r:id="rId9" name="HideButton">
              <controlPr defaultSize="0" print="0" autoFill="0" autoPict="0" macro="[0]!HideRow">
                <anchor moveWithCells="1" sizeWithCells="1">
                  <from>
                    <xdr:col>29</xdr:col>
                    <xdr:colOff>514350</xdr:colOff>
                    <xdr:row>0</xdr:row>
                    <xdr:rowOff>9525</xdr:rowOff>
                  </from>
                  <to>
                    <xdr:col>32</xdr:col>
                    <xdr:colOff>0</xdr:colOff>
                    <xdr:row>1</xdr:row>
                    <xdr:rowOff>19050</xdr:rowOff>
                  </to>
                </anchor>
              </controlPr>
            </control>
          </mc:Choice>
        </mc:AlternateContent>
        <mc:AlternateContent xmlns:mc="http://schemas.openxmlformats.org/markup-compatibility/2006">
          <mc:Choice Requires="x14">
            <control shapeId="80898" r:id="rId10" name="Button 2">
              <controlPr defaultSize="0" print="0" autoFill="0" autoPict="0" macro="[0]!UnHideRow">
                <anchor moveWithCells="1" sizeWithCells="1">
                  <from>
                    <xdr:col>32</xdr:col>
                    <xdr:colOff>323850</xdr:colOff>
                    <xdr:row>0</xdr:row>
                    <xdr:rowOff>28575</xdr:rowOff>
                  </from>
                  <to>
                    <xdr:col>33</xdr:col>
                    <xdr:colOff>590550</xdr:colOff>
                    <xdr:row>1</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rgb="FFFFC000"/>
  </sheetPr>
  <dimension ref="A1:AID590"/>
  <sheetViews>
    <sheetView showZeros="0" topLeftCell="B1" workbookViewId="0">
      <pane ySplit="2" topLeftCell="A3" activePane="bottomLeft" state="frozen"/>
      <selection activeCell="H500" sqref="H500:I599"/>
      <selection pane="bottomLeft" activeCell="B1" sqref="B1:C1"/>
    </sheetView>
  </sheetViews>
  <sheetFormatPr defaultColWidth="9.140625" defaultRowHeight="18" customHeight="1" x14ac:dyDescent="0.25"/>
  <cols>
    <col min="1" max="1" width="6.7109375" style="148" hidden="1" customWidth="1"/>
    <col min="2" max="2" width="19.140625" style="148" customWidth="1"/>
    <col min="3" max="3" width="37.28515625" style="148" customWidth="1"/>
    <col min="4" max="4" width="9.85546875" style="76" customWidth="1"/>
    <col min="5" max="6" width="12.5703125" style="174" customWidth="1"/>
    <col min="7" max="7" width="9.140625" style="148"/>
    <col min="8" max="8" width="20.85546875"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6" t="s">
        <v>1210</v>
      </c>
      <c r="C1" s="736"/>
      <c r="D1" s="705"/>
      <c r="E1" s="704">
        <f>COUNTIF(E3:E490,"&gt;0")</f>
        <v>0</v>
      </c>
      <c r="F1" s="704"/>
      <c r="H1" s="707"/>
      <c r="I1" s="708" t="s">
        <v>953</v>
      </c>
      <c r="J1" s="146" t="s">
        <v>9</v>
      </c>
      <c r="K1" s="184" t="s">
        <v>7</v>
      </c>
      <c r="L1" s="184" t="s">
        <v>954</v>
      </c>
      <c r="M1" s="184"/>
      <c r="N1" s="175"/>
      <c r="O1" s="175"/>
      <c r="P1" s="175"/>
      <c r="Q1" s="175"/>
      <c r="R1" s="177"/>
      <c r="S1" s="147"/>
      <c r="T1" s="147"/>
      <c r="U1" s="147"/>
      <c r="V1" s="147"/>
      <c r="W1" s="147"/>
      <c r="X1" s="147"/>
      <c r="Y1" s="147"/>
      <c r="Z1" s="147"/>
      <c r="AA1" s="147"/>
      <c r="AB1" s="147"/>
    </row>
    <row r="2" spans="1:28" ht="15" customHeight="1" x14ac:dyDescent="0.25">
      <c r="A2" s="281" t="s">
        <v>1018</v>
      </c>
      <c r="B2" s="156" t="s">
        <v>1209</v>
      </c>
      <c r="C2" s="156" t="s">
        <v>2</v>
      </c>
      <c r="D2" s="327" t="s">
        <v>3</v>
      </c>
      <c r="E2" s="328" t="s">
        <v>1025</v>
      </c>
      <c r="F2" s="328" t="s">
        <v>1026</v>
      </c>
      <c r="G2" s="329" t="s">
        <v>5</v>
      </c>
      <c r="H2" s="330" t="s">
        <v>6</v>
      </c>
      <c r="I2" s="276"/>
      <c r="J2" s="175">
        <f>COUNTIFS($D$3:$D$590,"&gt;0",$G$3:$G$590,"NAPA")</f>
        <v>0</v>
      </c>
      <c r="K2" s="151">
        <f>COUNTIFS($D$3:$D$590,"&gt;0",$G$3:$G$590,"OEM")</f>
        <v>3</v>
      </c>
      <c r="L2" s="151">
        <f>COUNTIFS($D$3:$D$590,"&gt;0",$G$3:$G$590,"BID")</f>
        <v>0</v>
      </c>
      <c r="M2" s="151"/>
      <c r="N2" s="175"/>
      <c r="O2" s="175"/>
      <c r="P2" s="175"/>
      <c r="Q2" s="175"/>
      <c r="R2" s="177"/>
      <c r="S2" s="147"/>
      <c r="T2" s="147"/>
      <c r="U2" s="147"/>
      <c r="V2" s="147"/>
      <c r="W2" s="147"/>
      <c r="X2" s="147"/>
      <c r="Y2" s="147"/>
      <c r="Z2" s="147"/>
      <c r="AA2" s="147"/>
      <c r="AB2" s="147"/>
    </row>
    <row r="3" spans="1:28" ht="15.75" hidden="1" customHeight="1" x14ac:dyDescent="0.25">
      <c r="A3" s="148" t="str">
        <f t="shared" ref="A3:A66" si="0">IF(D3="","0","1")</f>
        <v>0</v>
      </c>
      <c r="B3" s="1" t="str">
        <f>MstList!B4</f>
        <v>RNX 50792802</v>
      </c>
      <c r="C3" s="1" t="str">
        <f>MstList!D4</f>
        <v>Wiper Blades- (Rain X Latitude 24")</v>
      </c>
      <c r="D3" s="6"/>
      <c r="E3" s="195" t="str">
        <f>IF(D3&gt;0,Totals!F4,"")</f>
        <v/>
      </c>
      <c r="F3" s="195">
        <f t="shared" ref="F3:F66" si="1">PRODUCT(D3:E3)</f>
        <v>0</v>
      </c>
      <c r="G3" s="1" t="str">
        <f>MstList!H4</f>
        <v>NAPA</v>
      </c>
      <c r="H3" s="1">
        <f>MstList!J4</f>
        <v>0</v>
      </c>
      <c r="I3" s="374">
        <f>MstList!K4</f>
        <v>0</v>
      </c>
      <c r="J3" s="27"/>
      <c r="K3" s="361"/>
      <c r="L3" s="361"/>
      <c r="M3" s="361"/>
      <c r="N3" s="27"/>
      <c r="O3" s="27"/>
      <c r="P3" s="27"/>
      <c r="Q3" s="27"/>
      <c r="R3" s="27"/>
      <c r="S3" s="27"/>
      <c r="T3" s="27"/>
    </row>
    <row r="4" spans="1:28" ht="15.75" hidden="1" customHeight="1" x14ac:dyDescent="0.25">
      <c r="A4" s="148" t="str">
        <f t="shared" si="0"/>
        <v>0</v>
      </c>
      <c r="B4" s="1" t="str">
        <f>MstList!B5</f>
        <v>RNX 50792792</v>
      </c>
      <c r="C4" s="1" t="str">
        <f>MstList!D5</f>
        <v>Wiper Blades- (Rain X Latitude 22")</v>
      </c>
      <c r="D4" s="6"/>
      <c r="E4" s="195" t="str">
        <f>IF(D4&gt;0,Totals!F5,"")</f>
        <v/>
      </c>
      <c r="F4" s="195">
        <f t="shared" si="1"/>
        <v>0</v>
      </c>
      <c r="G4" s="1" t="str">
        <f>MstList!H5</f>
        <v>NAPA</v>
      </c>
      <c r="H4" s="1">
        <f>MstList!J5</f>
        <v>0</v>
      </c>
      <c r="I4" s="374">
        <f>MstList!K5</f>
        <v>0</v>
      </c>
      <c r="J4" s="27"/>
      <c r="K4" s="27"/>
      <c r="L4" s="27"/>
      <c r="M4" s="27"/>
      <c r="N4" s="27"/>
      <c r="O4" s="27"/>
      <c r="P4" s="27"/>
      <c r="Q4" s="27"/>
      <c r="R4" s="27"/>
      <c r="S4" s="27"/>
      <c r="T4" s="27"/>
    </row>
    <row r="5" spans="1:28" ht="16.5" hidden="1" customHeight="1" x14ac:dyDescent="0.25">
      <c r="A5" s="148" t="str">
        <f>IF(D5="","0","1")</f>
        <v>0</v>
      </c>
      <c r="B5" s="9" t="str">
        <f>MstList!B6</f>
        <v>WIP 6012E</v>
      </c>
      <c r="C5" s="1" t="str">
        <f>MstList!D6</f>
        <v>Wiper Blade-Rear Tahoe</v>
      </c>
      <c r="D5" s="5"/>
      <c r="E5" s="194" t="str">
        <f>IF(D5&gt;0,Totals!F6,"")</f>
        <v/>
      </c>
      <c r="F5" s="194">
        <f t="shared" si="1"/>
        <v>0</v>
      </c>
      <c r="G5" s="1" t="str">
        <f>MstList!H6</f>
        <v>NAPA</v>
      </c>
      <c r="H5" s="1">
        <f>MstList!J6</f>
        <v>0</v>
      </c>
      <c r="I5" s="374">
        <f>MstList!K6</f>
        <v>0</v>
      </c>
      <c r="J5" s="27"/>
      <c r="K5" s="27"/>
      <c r="L5" s="27"/>
      <c r="M5" s="27"/>
      <c r="N5" s="27"/>
      <c r="O5" s="27"/>
      <c r="P5" s="27"/>
      <c r="Q5" s="27"/>
      <c r="R5" s="27"/>
      <c r="S5" s="27"/>
      <c r="T5" s="27"/>
    </row>
    <row r="6" spans="1:28" ht="16.5" hidden="1" customHeight="1" x14ac:dyDescent="0.25">
      <c r="A6" s="148" t="str">
        <f t="shared" si="0"/>
        <v>0</v>
      </c>
      <c r="B6" s="1" t="str">
        <f>MstList!B7</f>
        <v>WIP 6020PP</v>
      </c>
      <c r="C6" s="1" t="str">
        <f>MstList!D7</f>
        <v>Wiper Blade, 20"</v>
      </c>
      <c r="D6" s="6"/>
      <c r="E6" s="194" t="str">
        <f>IF(D6&gt;0,Totals!F7,"")</f>
        <v/>
      </c>
      <c r="F6" s="194">
        <f t="shared" si="1"/>
        <v>0</v>
      </c>
      <c r="G6" s="1" t="str">
        <f>MstList!H7</f>
        <v>NAPA</v>
      </c>
      <c r="H6" s="1">
        <f>MstList!J7</f>
        <v>0</v>
      </c>
      <c r="I6" s="374">
        <f>MstList!K7</f>
        <v>0</v>
      </c>
      <c r="J6" s="27"/>
      <c r="K6" s="27"/>
      <c r="L6" s="27"/>
      <c r="M6" s="27"/>
      <c r="N6" s="27"/>
      <c r="O6" s="27"/>
      <c r="P6" s="27"/>
      <c r="Q6" s="27"/>
      <c r="R6" s="27"/>
      <c r="S6" s="27"/>
      <c r="T6" s="27"/>
    </row>
    <row r="7" spans="1:28" ht="16.5" hidden="1" customHeight="1" x14ac:dyDescent="0.25">
      <c r="A7" s="148" t="str">
        <f t="shared" si="0"/>
        <v>0</v>
      </c>
      <c r="B7" s="22" t="str">
        <f>MstList!B8</f>
        <v>WIP 6024PP</v>
      </c>
      <c r="C7" s="22" t="str">
        <f>MstList!D8</f>
        <v>Wiper-24"</v>
      </c>
      <c r="D7" s="22"/>
      <c r="E7" s="129" t="str">
        <f>IF(D7&gt;0,Totals!F8,"")</f>
        <v/>
      </c>
      <c r="F7" s="129">
        <f t="shared" si="1"/>
        <v>0</v>
      </c>
      <c r="G7" s="22" t="str">
        <f>MstList!H8</f>
        <v>NAPA</v>
      </c>
      <c r="H7" s="22">
        <f>MstList!J8</f>
        <v>0</v>
      </c>
      <c r="I7" s="374">
        <f>MstList!K8</f>
        <v>0</v>
      </c>
      <c r="J7" s="27"/>
      <c r="K7" s="27"/>
      <c r="L7" s="27"/>
      <c r="M7" s="27"/>
      <c r="N7" s="27"/>
      <c r="O7" s="27"/>
      <c r="P7" s="27"/>
      <c r="Q7" s="27"/>
      <c r="R7" s="27"/>
      <c r="S7" s="27"/>
      <c r="T7" s="27"/>
    </row>
    <row r="8" spans="1:28" ht="16.5" hidden="1" customHeight="1" x14ac:dyDescent="0.25">
      <c r="A8" s="148" t="str">
        <f t="shared" si="0"/>
        <v>0</v>
      </c>
      <c r="B8" s="22" t="str">
        <f>MstList!B9</f>
        <v>WIP 6026PP</v>
      </c>
      <c r="C8" s="22" t="str">
        <f>MstList!D9</f>
        <v>Wiper-26"</v>
      </c>
      <c r="D8" s="22"/>
      <c r="E8" s="129" t="str">
        <f>IF(D8&gt;0,Totals!F9,"")</f>
        <v/>
      </c>
      <c r="F8" s="129">
        <f t="shared" si="1"/>
        <v>0</v>
      </c>
      <c r="G8" s="22" t="str">
        <f>MstList!H9</f>
        <v>NAPA</v>
      </c>
      <c r="H8" s="22">
        <f>MstList!J9</f>
        <v>0</v>
      </c>
      <c r="I8" s="374">
        <f>MstList!K9</f>
        <v>0</v>
      </c>
      <c r="J8" s="27"/>
      <c r="K8" s="27"/>
      <c r="L8" s="27"/>
      <c r="M8" s="27"/>
      <c r="N8" s="27"/>
      <c r="O8" s="27"/>
      <c r="P8" s="27"/>
      <c r="Q8" s="27"/>
      <c r="R8" s="27"/>
      <c r="S8" s="27"/>
      <c r="T8" s="27"/>
    </row>
    <row r="9" spans="1:28" ht="16.5" hidden="1" customHeight="1" x14ac:dyDescent="0.25">
      <c r="A9" s="148" t="str">
        <f t="shared" si="0"/>
        <v>0</v>
      </c>
      <c r="B9" s="22" t="str">
        <f>MstList!B10</f>
        <v>WIP 6028PP</v>
      </c>
      <c r="C9" s="22" t="str">
        <f>MstList!D10</f>
        <v>Wiper-28"</v>
      </c>
      <c r="D9" s="22"/>
      <c r="E9" s="129" t="str">
        <f>IF(D9&gt;0,Totals!F10,"")</f>
        <v/>
      </c>
      <c r="F9" s="129">
        <f t="shared" si="1"/>
        <v>0</v>
      </c>
      <c r="G9" s="22" t="str">
        <f>MstList!H10</f>
        <v>NAPA</v>
      </c>
      <c r="H9" s="22">
        <f>MstList!J10</f>
        <v>0</v>
      </c>
      <c r="I9" s="374">
        <f>MstList!K10</f>
        <v>0</v>
      </c>
      <c r="J9" s="27"/>
      <c r="K9" s="27"/>
      <c r="L9" s="27"/>
      <c r="M9" s="27"/>
      <c r="N9" s="27"/>
      <c r="O9" s="27"/>
      <c r="P9" s="27"/>
      <c r="Q9" s="27"/>
      <c r="R9" s="27"/>
      <c r="S9" s="27"/>
      <c r="T9" s="27"/>
    </row>
    <row r="10" spans="1:28" ht="16.5" hidden="1" customHeight="1" x14ac:dyDescent="0.25">
      <c r="A10" s="148" t="str">
        <f t="shared" si="0"/>
        <v>0</v>
      </c>
      <c r="B10" s="1" t="str">
        <f>MstList!B11</f>
        <v>FIL 7899</v>
      </c>
      <c r="C10" s="1" t="str">
        <f>MstList!D11</f>
        <v>Oil Filter (2010-15)</v>
      </c>
      <c r="D10" s="5"/>
      <c r="E10" s="194" t="str">
        <f>IF(D10&gt;0,Totals!F11,"")</f>
        <v/>
      </c>
      <c r="F10" s="194">
        <f t="shared" si="1"/>
        <v>0</v>
      </c>
      <c r="G10" s="1" t="str">
        <f>MstList!H11</f>
        <v>NAPA</v>
      </c>
      <c r="H10" s="1">
        <f>MstList!J11</f>
        <v>0</v>
      </c>
      <c r="I10" s="374">
        <f>MstList!K11</f>
        <v>0</v>
      </c>
      <c r="J10" s="27"/>
      <c r="K10" s="27"/>
      <c r="L10" s="27"/>
      <c r="M10" s="27"/>
      <c r="N10" s="27"/>
      <c r="O10" s="27"/>
      <c r="P10" s="27"/>
      <c r="Q10" s="27"/>
      <c r="R10" s="27"/>
      <c r="S10" s="27"/>
      <c r="T10" s="27"/>
    </row>
    <row r="11" spans="1:28" ht="16.5" hidden="1" customHeight="1" x14ac:dyDescent="0.25">
      <c r="A11" s="148" t="str">
        <f t="shared" si="0"/>
        <v>0</v>
      </c>
      <c r="B11" s="1" t="str">
        <f>MstList!B12</f>
        <v>FIL 7060MP</v>
      </c>
      <c r="C11" s="1" t="str">
        <f>MstList!D12</f>
        <v>Oil Filter-( Order Min of 12) Tahoe</v>
      </c>
      <c r="D11" s="5"/>
      <c r="E11" s="194" t="str">
        <f>IF(D11&gt;0,Totals!F12,"")</f>
        <v/>
      </c>
      <c r="F11" s="194">
        <f t="shared" si="1"/>
        <v>0</v>
      </c>
      <c r="G11" s="1" t="str">
        <f>MstList!H12</f>
        <v>NAPA</v>
      </c>
      <c r="H11" s="1">
        <f>MstList!J12</f>
        <v>0</v>
      </c>
      <c r="I11" s="374">
        <f>MstList!K12</f>
        <v>0</v>
      </c>
      <c r="J11" s="27"/>
      <c r="K11" s="27"/>
      <c r="L11" s="27"/>
      <c r="M11" s="27"/>
      <c r="N11" s="27"/>
      <c r="O11" s="27"/>
      <c r="P11" s="27"/>
      <c r="Q11" s="27"/>
      <c r="R11" s="27"/>
      <c r="S11" s="27"/>
      <c r="T11" s="27"/>
    </row>
    <row r="12" spans="1:28" ht="16.5" hidden="1" customHeight="1" x14ac:dyDescent="0.25">
      <c r="A12" s="148" t="str">
        <f t="shared" si="0"/>
        <v>0</v>
      </c>
      <c r="B12" s="1" t="str">
        <f>MstList!B13</f>
        <v>FIL 4048</v>
      </c>
      <c r="C12" s="1" t="str">
        <f>MstList!D13</f>
        <v>Cabin Filter, 2011 and up</v>
      </c>
      <c r="D12" s="5"/>
      <c r="E12" s="194" t="str">
        <f>IF(D12&gt;0,Totals!F13,"")</f>
        <v/>
      </c>
      <c r="F12" s="194">
        <f t="shared" si="1"/>
        <v>0</v>
      </c>
      <c r="G12" s="1" t="str">
        <f>MstList!H13</f>
        <v>NAPA</v>
      </c>
      <c r="H12" s="1">
        <f>MstList!J13</f>
        <v>0</v>
      </c>
      <c r="I12" s="374">
        <f>MstList!K13</f>
        <v>0</v>
      </c>
      <c r="J12" s="27"/>
      <c r="K12" s="27"/>
      <c r="L12" s="27"/>
      <c r="M12" s="27"/>
      <c r="N12" s="27"/>
      <c r="O12" s="27"/>
      <c r="P12" s="27"/>
      <c r="Q12" s="27"/>
      <c r="R12" s="27"/>
      <c r="S12" s="27"/>
      <c r="T12" s="27"/>
    </row>
    <row r="13" spans="1:28" ht="16.5" hidden="1" customHeight="1" x14ac:dyDescent="0.25">
      <c r="A13" s="148" t="str">
        <f t="shared" si="0"/>
        <v>0</v>
      </c>
      <c r="B13" s="1" t="str">
        <f>MstList!B14</f>
        <v>FIL 9746</v>
      </c>
      <c r="C13" s="1" t="str">
        <f>MstList!D14</f>
        <v>Air Filter, 2011 and up</v>
      </c>
      <c r="D13" s="5"/>
      <c r="E13" s="194" t="str">
        <f>IF(D13&gt;0,Totals!F14,"")</f>
        <v/>
      </c>
      <c r="F13" s="194">
        <f t="shared" si="1"/>
        <v>0</v>
      </c>
      <c r="G13" s="1" t="str">
        <f>MstList!H14</f>
        <v>NAPA</v>
      </c>
      <c r="H13" s="1">
        <f>MstList!J14</f>
        <v>0</v>
      </c>
      <c r="I13" s="374">
        <f>MstList!K14</f>
        <v>0</v>
      </c>
      <c r="J13" s="27"/>
      <c r="K13" s="27"/>
      <c r="L13" s="27"/>
      <c r="M13" s="27"/>
      <c r="N13" s="27"/>
      <c r="O13" s="27"/>
      <c r="P13" s="27"/>
      <c r="Q13" s="27"/>
      <c r="R13" s="27"/>
      <c r="S13" s="27"/>
      <c r="T13" s="27"/>
    </row>
    <row r="14" spans="1:28" ht="16.5" hidden="1" customHeight="1" x14ac:dyDescent="0.25">
      <c r="A14" s="148" t="str">
        <f t="shared" si="0"/>
        <v>0</v>
      </c>
      <c r="B14" s="22" t="str">
        <f>MstList!B15</f>
        <v>FIL4579</v>
      </c>
      <c r="C14" s="22" t="str">
        <f>MstList!D15</f>
        <v>Cabin Air Filter</v>
      </c>
      <c r="D14" s="5"/>
      <c r="E14" s="194" t="str">
        <f>IF(D14&gt;0,Totals!F15,"")</f>
        <v/>
      </c>
      <c r="F14" s="194">
        <f t="shared" si="1"/>
        <v>0</v>
      </c>
      <c r="G14" s="1" t="str">
        <f>MstList!H15</f>
        <v>NAPA</v>
      </c>
      <c r="H14" s="1">
        <f>MstList!J15</f>
        <v>0</v>
      </c>
      <c r="I14" s="374">
        <f>MstList!K15</f>
        <v>0</v>
      </c>
      <c r="J14" s="27"/>
      <c r="K14" s="27"/>
      <c r="L14" s="27"/>
      <c r="M14" s="27"/>
      <c r="N14" s="27"/>
      <c r="O14" s="27"/>
      <c r="P14" s="27"/>
      <c r="Q14" s="27"/>
      <c r="R14" s="27"/>
      <c r="S14" s="27"/>
      <c r="T14" s="27"/>
    </row>
    <row r="15" spans="1:28" ht="16.5" hidden="1" customHeight="1" x14ac:dyDescent="0.25">
      <c r="A15" s="148" t="str">
        <f t="shared" si="0"/>
        <v>0</v>
      </c>
      <c r="B15" s="12" t="str">
        <f>MstList!B16</f>
        <v>FIL 2725</v>
      </c>
      <c r="C15" s="1" t="str">
        <f>MstList!D16</f>
        <v>Air Filter</v>
      </c>
      <c r="D15" s="5"/>
      <c r="E15" s="194" t="str">
        <f>IF(D15&gt;0,Totals!F16,"")</f>
        <v/>
      </c>
      <c r="F15" s="194">
        <f t="shared" si="1"/>
        <v>0</v>
      </c>
      <c r="G15" s="1" t="str">
        <f>MstList!H16</f>
        <v>NAPA</v>
      </c>
      <c r="H15" s="1">
        <f>MstList!J16</f>
        <v>0</v>
      </c>
      <c r="I15" s="374">
        <f>MstList!K16</f>
        <v>0</v>
      </c>
      <c r="J15" s="27"/>
      <c r="K15" s="27"/>
      <c r="L15" s="27"/>
      <c r="M15" s="27"/>
      <c r="N15" s="27"/>
      <c r="O15" s="27"/>
      <c r="P15" s="27"/>
      <c r="Q15" s="27"/>
      <c r="R15" s="27"/>
      <c r="S15" s="27"/>
      <c r="T15" s="27"/>
    </row>
    <row r="16" spans="1:28" ht="16.5" hidden="1" customHeight="1" x14ac:dyDescent="0.25">
      <c r="A16" s="148" t="str">
        <f t="shared" si="0"/>
        <v>0</v>
      </c>
      <c r="B16" s="1" t="str">
        <f>MstList!B17</f>
        <v>NCP2601744</v>
      </c>
      <c r="C16" s="1" t="str">
        <f>MstList!D17</f>
        <v>Ball Joint Lower  (2006-2019)</v>
      </c>
      <c r="D16" s="5"/>
      <c r="E16" s="194" t="str">
        <f>IF(D16&gt;0,Totals!F17,"")</f>
        <v/>
      </c>
      <c r="F16" s="194">
        <f t="shared" si="1"/>
        <v>0</v>
      </c>
      <c r="G16" s="1" t="str">
        <f>MstList!H17</f>
        <v>NAPA</v>
      </c>
      <c r="H16" s="1">
        <f>MstList!J17</f>
        <v>0</v>
      </c>
      <c r="I16" s="374">
        <f>MstList!K17</f>
        <v>0</v>
      </c>
      <c r="J16" s="27"/>
      <c r="K16" s="27"/>
      <c r="L16" s="27"/>
      <c r="M16" s="27"/>
      <c r="N16" s="27"/>
      <c r="O16" s="27"/>
      <c r="P16" s="27"/>
      <c r="Q16" s="27"/>
      <c r="R16" s="27"/>
      <c r="S16" s="27"/>
      <c r="T16" s="27"/>
    </row>
    <row r="17" spans="1:20" ht="16.5" customHeight="1" x14ac:dyDescent="0.25">
      <c r="A17" s="148" t="str">
        <f t="shared" si="0"/>
        <v>1</v>
      </c>
      <c r="B17" s="1" t="str">
        <f>MstList!B18</f>
        <v>04801834AB</v>
      </c>
      <c r="C17" s="1" t="str">
        <f>MstList!D18</f>
        <v>Alternator</v>
      </c>
      <c r="D17" s="5">
        <v>1</v>
      </c>
      <c r="E17" s="194">
        <f>IF(D17&gt;0,Totals!F18,"")</f>
        <v>0</v>
      </c>
      <c r="F17" s="194">
        <f t="shared" si="1"/>
        <v>0</v>
      </c>
      <c r="G17" s="156" t="str">
        <f>MstList!H18</f>
        <v>OEM</v>
      </c>
      <c r="H17" s="156">
        <f>MstList!J18</f>
        <v>0</v>
      </c>
      <c r="I17" s="374">
        <f>MstList!K18</f>
        <v>0</v>
      </c>
      <c r="J17" s="27"/>
      <c r="K17" s="27"/>
      <c r="L17" s="27"/>
      <c r="M17" s="27"/>
      <c r="N17" s="27"/>
      <c r="O17" s="27"/>
      <c r="P17" s="27"/>
      <c r="Q17" s="27"/>
      <c r="R17" s="27"/>
      <c r="S17" s="27"/>
      <c r="T17" s="27"/>
    </row>
    <row r="18" spans="1:20" ht="16.5" hidden="1" customHeight="1" x14ac:dyDescent="0.25">
      <c r="A18" s="148" t="str">
        <f t="shared" si="0"/>
        <v>0</v>
      </c>
      <c r="B18" s="1" t="str">
        <f>MstList!B19</f>
        <v>BAT 7549</v>
      </c>
      <c r="C18" s="1" t="str">
        <f>MstList!D19</f>
        <v>Battery</v>
      </c>
      <c r="D18" s="709"/>
      <c r="E18" s="194" t="str">
        <f>IF(D18&gt;0,Totals!F19,"")</f>
        <v/>
      </c>
      <c r="F18" s="194">
        <f t="shared" si="1"/>
        <v>0</v>
      </c>
      <c r="G18" s="1" t="str">
        <f>MstList!H19</f>
        <v>NAPA</v>
      </c>
      <c r="H18" s="1">
        <f>MstList!J19</f>
        <v>0</v>
      </c>
      <c r="I18" s="374">
        <f>MstList!K19</f>
        <v>0</v>
      </c>
      <c r="J18" s="362"/>
      <c r="K18" s="27"/>
      <c r="L18" s="27"/>
      <c r="M18" s="27"/>
      <c r="N18" s="27"/>
      <c r="O18" s="27"/>
      <c r="P18" s="27"/>
      <c r="Q18" s="27"/>
      <c r="R18" s="27"/>
      <c r="S18" s="27"/>
      <c r="T18" s="27"/>
    </row>
    <row r="19" spans="1:20" ht="16.5" customHeight="1" x14ac:dyDescent="0.25">
      <c r="A19" s="148" t="str">
        <f t="shared" si="0"/>
        <v>1</v>
      </c>
      <c r="B19" s="1" t="str">
        <f>MstList!B20</f>
        <v>68037308AA</v>
      </c>
      <c r="C19" s="1" t="str">
        <f>MstList!D20</f>
        <v>Blower Motor</v>
      </c>
      <c r="D19" s="5">
        <v>2</v>
      </c>
      <c r="E19" s="194">
        <f>IF(D19&gt;0,Totals!F20,"")</f>
        <v>0</v>
      </c>
      <c r="F19" s="194">
        <f t="shared" si="1"/>
        <v>0</v>
      </c>
      <c r="G19" s="156" t="str">
        <f>MstList!H20</f>
        <v>OEM</v>
      </c>
      <c r="H19" s="156">
        <f>MstList!J20</f>
        <v>0</v>
      </c>
      <c r="I19" s="374">
        <f>MstList!K20</f>
        <v>0</v>
      </c>
      <c r="J19" s="362"/>
      <c r="K19" s="362"/>
      <c r="L19" s="362"/>
      <c r="M19" s="362"/>
      <c r="N19" s="27"/>
      <c r="O19" s="27"/>
      <c r="P19" s="27"/>
      <c r="Q19" s="27"/>
      <c r="R19" s="27"/>
      <c r="S19" s="27"/>
      <c r="T19" s="27"/>
    </row>
    <row r="20" spans="1:20" ht="16.5" hidden="1" customHeight="1" x14ac:dyDescent="0.25">
      <c r="A20" s="148" t="str">
        <f t="shared" si="0"/>
        <v>0</v>
      </c>
      <c r="B20" s="1" t="str">
        <f>MstList!B21</f>
        <v>FLT FT7965</v>
      </c>
      <c r="C20" s="1" t="str">
        <f>MstList!D21</f>
        <v>Brake Pads-Front</v>
      </c>
      <c r="D20" s="5"/>
      <c r="E20" s="194" t="str">
        <f>IF(D20&gt;0,Totals!F21,"")</f>
        <v/>
      </c>
      <c r="F20" s="194">
        <f t="shared" si="1"/>
        <v>0</v>
      </c>
      <c r="G20" s="1" t="str">
        <f>MstList!H21</f>
        <v>NAPA</v>
      </c>
      <c r="H20" s="1">
        <f>MstList!J21</f>
        <v>0</v>
      </c>
      <c r="I20" s="374">
        <f>MstList!K21</f>
        <v>0</v>
      </c>
      <c r="J20" s="362"/>
      <c r="K20" s="362"/>
      <c r="L20" s="362"/>
      <c r="M20" s="362"/>
      <c r="N20" s="27"/>
      <c r="O20" s="27"/>
      <c r="P20" s="27"/>
      <c r="Q20" s="27"/>
      <c r="R20" s="27"/>
      <c r="S20" s="27"/>
      <c r="T20" s="27"/>
    </row>
    <row r="21" spans="1:20" ht="16.5" hidden="1" customHeight="1" x14ac:dyDescent="0.25">
      <c r="A21" s="148" t="str">
        <f t="shared" si="0"/>
        <v>0</v>
      </c>
      <c r="B21" s="1" t="str">
        <f>MstList!B22</f>
        <v>68245089AA</v>
      </c>
      <c r="C21" s="1" t="str">
        <f>MstList!D22</f>
        <v>Brake Pads-Front, 2015</v>
      </c>
      <c r="D21" s="5"/>
      <c r="E21" s="194" t="str">
        <f>IF(D21&gt;0,Totals!F22,"")</f>
        <v/>
      </c>
      <c r="F21" s="194">
        <f t="shared" si="1"/>
        <v>0</v>
      </c>
      <c r="G21" s="156" t="str">
        <f>MstList!H22</f>
        <v>OEM</v>
      </c>
      <c r="H21" s="156">
        <f>MstList!J22</f>
        <v>0</v>
      </c>
      <c r="I21" s="374">
        <f>MstList!K22</f>
        <v>0</v>
      </c>
      <c r="J21" s="362"/>
      <c r="K21" s="362"/>
      <c r="L21" s="362"/>
      <c r="M21" s="362"/>
      <c r="N21" s="27"/>
      <c r="O21" s="27"/>
      <c r="P21" s="27"/>
      <c r="Q21" s="27"/>
      <c r="R21" s="27"/>
      <c r="S21" s="27"/>
      <c r="T21" s="27"/>
    </row>
    <row r="22" spans="1:20" ht="16.5" hidden="1" customHeight="1" x14ac:dyDescent="0.25">
      <c r="A22" s="148" t="str">
        <f t="shared" si="0"/>
        <v>0</v>
      </c>
      <c r="B22" s="1" t="str">
        <f>MstList!B23</f>
        <v>FLT FT8292</v>
      </c>
      <c r="C22" s="1" t="str">
        <f>MstList!D23</f>
        <v>Brake Pads-Rear</v>
      </c>
      <c r="D22" s="5"/>
      <c r="E22" s="194" t="str">
        <f>IF(D22&gt;0,Totals!F23,"")</f>
        <v/>
      </c>
      <c r="F22" s="194">
        <f t="shared" si="1"/>
        <v>0</v>
      </c>
      <c r="G22" s="1" t="str">
        <f>MstList!H23</f>
        <v>NAPA</v>
      </c>
      <c r="H22" s="1">
        <f>MstList!J23</f>
        <v>0</v>
      </c>
      <c r="I22" s="374">
        <f>MstList!K23</f>
        <v>0</v>
      </c>
      <c r="J22" s="362"/>
      <c r="K22" s="362"/>
      <c r="L22" s="362"/>
      <c r="M22" s="362"/>
      <c r="N22" s="27"/>
      <c r="O22" s="27"/>
      <c r="P22" s="27"/>
      <c r="Q22" s="27"/>
      <c r="R22" s="27"/>
      <c r="S22" s="27"/>
      <c r="T22" s="27"/>
    </row>
    <row r="23" spans="1:20" ht="16.5" hidden="1" customHeight="1" x14ac:dyDescent="0.25">
      <c r="A23" s="148" t="str">
        <f t="shared" si="0"/>
        <v>0</v>
      </c>
      <c r="B23" s="1" t="str">
        <f>MstList!B24</f>
        <v>68245118AA</v>
      </c>
      <c r="C23" s="1" t="str">
        <f>MstList!D24</f>
        <v>Brake Pads-Rear, 2015</v>
      </c>
      <c r="D23" s="5"/>
      <c r="E23" s="194" t="str">
        <f>IF(D23&gt;0,Totals!F24,"")</f>
        <v/>
      </c>
      <c r="F23" s="194">
        <f t="shared" si="1"/>
        <v>0</v>
      </c>
      <c r="G23" s="156" t="str">
        <f>MstList!H24</f>
        <v>OEM</v>
      </c>
      <c r="H23" s="156">
        <f>MstList!J24</f>
        <v>0</v>
      </c>
      <c r="I23" s="374">
        <f>MstList!K24</f>
        <v>0</v>
      </c>
      <c r="J23" s="362"/>
      <c r="K23" s="362"/>
      <c r="L23" s="362"/>
      <c r="M23" s="362"/>
      <c r="N23" s="27"/>
      <c r="O23" s="27"/>
      <c r="P23" s="27"/>
      <c r="Q23" s="27"/>
      <c r="R23" s="27"/>
      <c r="S23" s="27"/>
      <c r="T23" s="27"/>
    </row>
    <row r="24" spans="1:20" ht="16.5" hidden="1" customHeight="1" x14ac:dyDescent="0.25">
      <c r="A24" s="148" t="str">
        <f t="shared" si="0"/>
        <v>0</v>
      </c>
      <c r="B24" s="1" t="str">
        <f>MstList!B25</f>
        <v>UP 880256CR</v>
      </c>
      <c r="C24" s="1" t="str">
        <f>MstList!D25</f>
        <v>Brake Rotor-Front</v>
      </c>
      <c r="D24" s="5"/>
      <c r="E24" s="194" t="str">
        <f>IF(D24&gt;0,Totals!F25,"")</f>
        <v/>
      </c>
      <c r="F24" s="194">
        <f t="shared" si="1"/>
        <v>0</v>
      </c>
      <c r="G24" s="1" t="str">
        <f>MstList!H25</f>
        <v>NAPA</v>
      </c>
      <c r="H24" s="1">
        <f>MstList!J25</f>
        <v>0</v>
      </c>
      <c r="I24" s="374">
        <f>MstList!K25</f>
        <v>0</v>
      </c>
      <c r="J24" s="362"/>
      <c r="K24" s="362"/>
      <c r="L24" s="362"/>
      <c r="M24" s="362"/>
      <c r="N24" s="27"/>
      <c r="O24" s="27"/>
      <c r="P24" s="27"/>
      <c r="Q24" s="27"/>
      <c r="R24" s="27"/>
      <c r="S24" s="27"/>
      <c r="T24" s="27"/>
    </row>
    <row r="25" spans="1:20" ht="16.5" hidden="1" customHeight="1" x14ac:dyDescent="0.25">
      <c r="A25" s="148" t="str">
        <f t="shared" si="0"/>
        <v>0</v>
      </c>
      <c r="B25" s="1" t="str">
        <f>MstList!B26</f>
        <v>68184337AA</v>
      </c>
      <c r="C25" s="1" t="str">
        <f>MstList!D26</f>
        <v>Brake Rotor-Front, 2015</v>
      </c>
      <c r="D25" s="5"/>
      <c r="E25" s="194" t="str">
        <f>IF(D25&gt;0,Totals!F26,"")</f>
        <v/>
      </c>
      <c r="F25" s="194">
        <f t="shared" si="1"/>
        <v>0</v>
      </c>
      <c r="G25" s="156" t="str">
        <f>MstList!H26</f>
        <v>OEM</v>
      </c>
      <c r="H25" s="156">
        <f>MstList!J26</f>
        <v>0</v>
      </c>
      <c r="I25" s="374">
        <f>MstList!K26</f>
        <v>0</v>
      </c>
      <c r="J25" s="362"/>
      <c r="K25" s="362"/>
      <c r="L25" s="362"/>
      <c r="M25" s="362"/>
      <c r="N25" s="27"/>
      <c r="O25" s="27"/>
      <c r="P25" s="27"/>
      <c r="Q25" s="27"/>
      <c r="R25" s="27"/>
      <c r="S25" s="27"/>
      <c r="T25" s="27"/>
    </row>
    <row r="26" spans="1:20" ht="16.5" hidden="1" customHeight="1" x14ac:dyDescent="0.25">
      <c r="A26" s="148" t="str">
        <f t="shared" si="0"/>
        <v>0</v>
      </c>
      <c r="B26" s="1" t="str">
        <f>MstList!B27</f>
        <v>68089130AB</v>
      </c>
      <c r="C26" s="1" t="str">
        <f>MstList!D27</f>
        <v>Brake Booster</v>
      </c>
      <c r="D26" s="5"/>
      <c r="E26" s="194" t="str">
        <f>IF(D26&gt;0,Totals!F27,"")</f>
        <v/>
      </c>
      <c r="F26" s="194">
        <f t="shared" si="1"/>
        <v>0</v>
      </c>
      <c r="G26" s="156" t="str">
        <f>MstList!H27</f>
        <v>OEM</v>
      </c>
      <c r="H26" s="156">
        <f>MstList!J27</f>
        <v>0</v>
      </c>
      <c r="I26" s="374">
        <f>MstList!K27</f>
        <v>0</v>
      </c>
      <c r="J26" s="362"/>
      <c r="K26" s="362"/>
      <c r="L26" s="362"/>
      <c r="M26" s="362"/>
      <c r="N26" s="27"/>
      <c r="O26" s="27"/>
      <c r="P26" s="27"/>
      <c r="Q26" s="27"/>
      <c r="R26" s="27"/>
      <c r="S26" s="27"/>
      <c r="T26" s="27"/>
    </row>
    <row r="27" spans="1:20" ht="16.5" hidden="1" customHeight="1" x14ac:dyDescent="0.25">
      <c r="A27" s="148" t="str">
        <f t="shared" si="0"/>
        <v>0</v>
      </c>
      <c r="B27" s="1" t="str">
        <f>MstList!B28</f>
        <v>UP 83971A</v>
      </c>
      <c r="C27" s="1" t="str">
        <f>MstList!D28</f>
        <v>Front Brake Hardware Kit</v>
      </c>
      <c r="D27" s="5"/>
      <c r="E27" s="194" t="str">
        <f>IF(D27&gt;0,Totals!F28,"")</f>
        <v/>
      </c>
      <c r="F27" s="194">
        <f t="shared" si="1"/>
        <v>0</v>
      </c>
      <c r="G27" s="710" t="str">
        <f>MstList!H28</f>
        <v>NAPA</v>
      </c>
      <c r="H27" s="710">
        <f>MstList!J28</f>
        <v>0</v>
      </c>
      <c r="I27" s="374">
        <f>MstList!K28</f>
        <v>0</v>
      </c>
      <c r="J27" s="362"/>
      <c r="K27" s="362"/>
      <c r="L27" s="362"/>
      <c r="M27" s="362"/>
      <c r="N27" s="27"/>
      <c r="O27" s="27"/>
      <c r="P27" s="27"/>
      <c r="Q27" s="27"/>
      <c r="R27" s="27"/>
      <c r="S27" s="27"/>
      <c r="T27" s="27"/>
    </row>
    <row r="28" spans="1:20" ht="16.5" hidden="1" customHeight="1" x14ac:dyDescent="0.25">
      <c r="A28" s="148" t="str">
        <f t="shared" si="0"/>
        <v>0</v>
      </c>
      <c r="B28" s="1" t="str">
        <f>MstList!B29</f>
        <v>UP89305A</v>
      </c>
      <c r="C28" s="1" t="str">
        <f>MstList!D29</f>
        <v>Rear Brake Hardware Kit</v>
      </c>
      <c r="D28" s="5"/>
      <c r="E28" s="194" t="str">
        <f>IF(D28&gt;0,Totals!F29,"")</f>
        <v/>
      </c>
      <c r="F28" s="194">
        <f t="shared" si="1"/>
        <v>0</v>
      </c>
      <c r="G28" s="710" t="str">
        <f>MstList!H29</f>
        <v>NAPA</v>
      </c>
      <c r="H28" s="710">
        <f>MstList!J29</f>
        <v>0</v>
      </c>
      <c r="I28" s="374">
        <f>MstList!K29</f>
        <v>0</v>
      </c>
      <c r="J28" s="362"/>
      <c r="K28" s="362"/>
      <c r="L28" s="362"/>
      <c r="M28" s="362"/>
      <c r="N28" s="27"/>
      <c r="O28" s="27"/>
      <c r="P28" s="27"/>
      <c r="Q28" s="27"/>
      <c r="R28" s="27"/>
      <c r="S28" s="27"/>
      <c r="T28" s="27"/>
    </row>
    <row r="29" spans="1:20" ht="16.5" hidden="1" customHeight="1" x14ac:dyDescent="0.25">
      <c r="A29" s="148" t="str">
        <f t="shared" si="0"/>
        <v>0</v>
      </c>
      <c r="B29" s="1" t="str">
        <f>MstList!B30</f>
        <v>UP 880395CR</v>
      </c>
      <c r="C29" s="1" t="str">
        <f>MstList!D30</f>
        <v>Brake Rotor-Rear</v>
      </c>
      <c r="D29" s="5"/>
      <c r="E29" s="194" t="str">
        <f>IF(D29&gt;0,Totals!F30,"")</f>
        <v/>
      </c>
      <c r="F29" s="194">
        <f t="shared" si="1"/>
        <v>0</v>
      </c>
      <c r="G29" s="1" t="str">
        <f>MstList!H30</f>
        <v>NAPA</v>
      </c>
      <c r="H29" s="1">
        <f>MstList!J30</f>
        <v>0</v>
      </c>
      <c r="I29" s="374">
        <f>MstList!K30</f>
        <v>0</v>
      </c>
      <c r="J29" s="362"/>
      <c r="K29" s="362"/>
      <c r="L29" s="362"/>
      <c r="M29" s="362"/>
      <c r="N29" s="27"/>
      <c r="O29" s="27"/>
      <c r="P29" s="27"/>
      <c r="Q29" s="27"/>
      <c r="R29" s="27"/>
      <c r="S29" s="27"/>
      <c r="T29" s="27"/>
    </row>
    <row r="30" spans="1:20" ht="16.5" hidden="1" customHeight="1" x14ac:dyDescent="0.25">
      <c r="A30" s="148" t="str">
        <f t="shared" si="0"/>
        <v>0</v>
      </c>
      <c r="B30" s="1" t="str">
        <f>MstList!B31</f>
        <v>68232484AA</v>
      </c>
      <c r="C30" s="1" t="str">
        <f>MstList!D31</f>
        <v>Left Front Brake Hose (Charger 2015)</v>
      </c>
      <c r="D30" s="5"/>
      <c r="E30" s="194" t="str">
        <f>IF(D30&gt;0,Totals!F31,"")</f>
        <v/>
      </c>
      <c r="F30" s="194">
        <f t="shared" si="1"/>
        <v>0</v>
      </c>
      <c r="G30" s="156" t="str">
        <f>MstList!H31</f>
        <v>OEM</v>
      </c>
      <c r="H30" s="156">
        <f>MstList!J31</f>
        <v>0</v>
      </c>
      <c r="I30" s="374">
        <f>MstList!K31</f>
        <v>0</v>
      </c>
      <c r="J30" s="362"/>
      <c r="K30" s="362"/>
      <c r="L30" s="362"/>
      <c r="M30" s="362"/>
      <c r="N30" s="27"/>
      <c r="O30" s="27"/>
      <c r="P30" s="27"/>
      <c r="Q30" s="27"/>
      <c r="R30" s="27"/>
      <c r="S30" s="27"/>
      <c r="T30" s="27"/>
    </row>
    <row r="31" spans="1:20" ht="16.5" hidden="1" customHeight="1" x14ac:dyDescent="0.25">
      <c r="A31" s="148" t="str">
        <f t="shared" si="0"/>
        <v>0</v>
      </c>
      <c r="B31" s="1" t="str">
        <f>MstList!B32</f>
        <v>68257661AA</v>
      </c>
      <c r="C31" s="1" t="str">
        <f>MstList!D32</f>
        <v>Right Front Brake Hose (Charger 2015)</v>
      </c>
      <c r="D31" s="5"/>
      <c r="E31" s="194" t="str">
        <f>IF(D31&gt;0,Totals!F32,"")</f>
        <v/>
      </c>
      <c r="F31" s="194">
        <f t="shared" si="1"/>
        <v>0</v>
      </c>
      <c r="G31" s="156" t="str">
        <f>MstList!H32</f>
        <v>OEM</v>
      </c>
      <c r="H31" s="156">
        <f>MstList!J32</f>
        <v>0</v>
      </c>
      <c r="I31" s="374">
        <f>MstList!K32</f>
        <v>0</v>
      </c>
      <c r="J31" s="362"/>
      <c r="K31" s="362"/>
      <c r="L31" s="362"/>
      <c r="M31" s="362"/>
      <c r="N31" s="27"/>
      <c r="O31" s="27"/>
      <c r="P31" s="27"/>
      <c r="Q31" s="27"/>
      <c r="R31" s="27"/>
      <c r="S31" s="27"/>
      <c r="T31" s="27"/>
    </row>
    <row r="32" spans="1:20" ht="16.5" hidden="1" customHeight="1" x14ac:dyDescent="0.25">
      <c r="A32" s="148" t="str">
        <f t="shared" si="0"/>
        <v>0</v>
      </c>
      <c r="B32" s="1" t="str">
        <f>MstList!B33</f>
        <v>68199987AC</v>
      </c>
      <c r="C32" s="1" t="str">
        <f>MstList!D33</f>
        <v>Front ABS Sensor (2015-18)</v>
      </c>
      <c r="D32" s="5"/>
      <c r="E32" s="194" t="str">
        <f>IF(D32&gt;0,Totals!F33,"")</f>
        <v/>
      </c>
      <c r="F32" s="194">
        <f t="shared" si="1"/>
        <v>0</v>
      </c>
      <c r="G32" s="156" t="str">
        <f>MstList!H33</f>
        <v>OEM</v>
      </c>
      <c r="H32" s="156">
        <f>MstList!J33</f>
        <v>0</v>
      </c>
      <c r="I32" s="374">
        <f>MstList!K33</f>
        <v>0</v>
      </c>
      <c r="J32" s="362"/>
      <c r="K32" s="362"/>
      <c r="L32" s="362"/>
      <c r="M32" s="362"/>
      <c r="N32" s="27"/>
      <c r="O32" s="27"/>
      <c r="P32" s="27"/>
      <c r="Q32" s="27"/>
      <c r="R32" s="27"/>
      <c r="S32" s="27"/>
      <c r="T32" s="27"/>
    </row>
    <row r="33" spans="1:20" ht="16.5" hidden="1" customHeight="1" x14ac:dyDescent="0.25">
      <c r="A33" s="148" t="str">
        <f t="shared" si="0"/>
        <v>0</v>
      </c>
      <c r="B33" s="1" t="str">
        <f>MstList!B34</f>
        <v>NOE 604024</v>
      </c>
      <c r="C33" s="1" t="str">
        <f>MstList!D34</f>
        <v>Heater/AC Door Actuator Motor</v>
      </c>
      <c r="D33" s="5"/>
      <c r="E33" s="194" t="str">
        <f>IF(D33&gt;0,Totals!F34,"")</f>
        <v/>
      </c>
      <c r="F33" s="194">
        <f t="shared" si="1"/>
        <v>0</v>
      </c>
      <c r="G33" s="1" t="str">
        <f>MstList!H34</f>
        <v>NAPA</v>
      </c>
      <c r="H33" s="1">
        <f>MstList!J34</f>
        <v>0</v>
      </c>
      <c r="I33" s="374">
        <f>MstList!K34</f>
        <v>0</v>
      </c>
      <c r="J33" s="362"/>
      <c r="K33" s="362"/>
      <c r="L33" s="362"/>
      <c r="M33" s="362"/>
      <c r="N33" s="27"/>
      <c r="O33" s="27"/>
      <c r="P33" s="27"/>
      <c r="Q33" s="27"/>
      <c r="R33" s="27"/>
      <c r="S33" s="27"/>
      <c r="T33" s="27"/>
    </row>
    <row r="34" spans="1:20" ht="16.5" hidden="1" customHeight="1" x14ac:dyDescent="0.25">
      <c r="A34" s="148" t="str">
        <f t="shared" si="0"/>
        <v>0</v>
      </c>
      <c r="B34" s="1" t="str">
        <f>MstList!B35</f>
        <v>12614XB</v>
      </c>
      <c r="C34" s="1" t="str">
        <f>MstList!D35</f>
        <v>Caliper-Left Front</v>
      </c>
      <c r="D34" s="5"/>
      <c r="E34" s="194" t="str">
        <f>IF(D34&gt;0,Totals!F35,"")</f>
        <v/>
      </c>
      <c r="F34" s="194">
        <f t="shared" si="1"/>
        <v>0</v>
      </c>
      <c r="G34" s="1" t="str">
        <f>MstList!H35</f>
        <v>NAPA</v>
      </c>
      <c r="H34" s="1">
        <f>MstList!J35</f>
        <v>0</v>
      </c>
      <c r="I34" s="374">
        <f>MstList!K35</f>
        <v>0</v>
      </c>
      <c r="J34" s="362"/>
      <c r="K34" s="362"/>
      <c r="L34" s="362"/>
      <c r="M34" s="362"/>
      <c r="N34" s="27"/>
      <c r="O34" s="27"/>
      <c r="P34" s="27"/>
      <c r="Q34" s="27"/>
      <c r="R34" s="27"/>
      <c r="S34" s="27"/>
      <c r="T34" s="27"/>
    </row>
    <row r="35" spans="1:20" ht="16.5" hidden="1" customHeight="1" x14ac:dyDescent="0.25">
      <c r="A35" s="148" t="str">
        <f t="shared" si="0"/>
        <v>0</v>
      </c>
      <c r="B35" s="1">
        <f>MstList!B36</f>
        <v>603380</v>
      </c>
      <c r="C35" s="1" t="str">
        <f>MstList!D36</f>
        <v>Coolant Reservoir (2011-2018)</v>
      </c>
      <c r="D35" s="5"/>
      <c r="E35" s="194" t="str">
        <f>IF(D35&gt;0,Totals!F36,"")</f>
        <v/>
      </c>
      <c r="F35" s="194">
        <f t="shared" si="1"/>
        <v>0</v>
      </c>
      <c r="G35" s="1" t="str">
        <f>MstList!H36</f>
        <v>NAPA</v>
      </c>
      <c r="H35" s="1">
        <f>MstList!J36</f>
        <v>0</v>
      </c>
      <c r="I35" s="374">
        <f>MstList!K36</f>
        <v>0</v>
      </c>
      <c r="J35" s="362"/>
      <c r="K35" s="362"/>
      <c r="L35" s="362"/>
      <c r="M35" s="362"/>
      <c r="N35" s="27"/>
      <c r="O35" s="27"/>
      <c r="P35" s="27"/>
      <c r="Q35" s="27"/>
      <c r="R35" s="27"/>
      <c r="S35" s="27"/>
      <c r="T35" s="27"/>
    </row>
    <row r="36" spans="1:20" ht="16.5" hidden="1" customHeight="1" x14ac:dyDescent="0.25">
      <c r="A36" s="148" t="str">
        <f t="shared" si="0"/>
        <v>0</v>
      </c>
      <c r="B36" s="1" t="str">
        <f>MstList!B37</f>
        <v>12614XA</v>
      </c>
      <c r="C36" s="1" t="str">
        <f>MstList!D37</f>
        <v>Caliper-Right Front</v>
      </c>
      <c r="D36" s="5"/>
      <c r="E36" s="194" t="str">
        <f>IF(D36&gt;0,Totals!F37,"")</f>
        <v/>
      </c>
      <c r="F36" s="194">
        <f t="shared" si="1"/>
        <v>0</v>
      </c>
      <c r="G36" s="1" t="str">
        <f>MstList!H37</f>
        <v>NAPA</v>
      </c>
      <c r="H36" s="1">
        <f>MstList!J37</f>
        <v>0</v>
      </c>
      <c r="I36" s="374">
        <f>MstList!K37</f>
        <v>0</v>
      </c>
      <c r="J36" s="362"/>
      <c r="K36" s="362"/>
      <c r="L36" s="362"/>
      <c r="M36" s="362"/>
      <c r="N36" s="27"/>
      <c r="O36" s="27"/>
      <c r="P36" s="27"/>
      <c r="Q36" s="27"/>
      <c r="R36" s="27"/>
      <c r="S36" s="27"/>
      <c r="T36" s="27"/>
    </row>
    <row r="37" spans="1:20" ht="16.5" hidden="1" customHeight="1" x14ac:dyDescent="0.25">
      <c r="A37" s="148" t="str">
        <f t="shared" si="0"/>
        <v>0</v>
      </c>
      <c r="B37" s="1" t="str">
        <f>MstList!B38</f>
        <v>68085784AA</v>
      </c>
      <c r="C37" s="1" t="str">
        <f>MstList!D38</f>
        <v>Condensor</v>
      </c>
      <c r="D37" s="5"/>
      <c r="E37" s="194" t="str">
        <f>IF(D37&gt;0,Totals!F38,"")</f>
        <v/>
      </c>
      <c r="F37" s="194">
        <f t="shared" si="1"/>
        <v>0</v>
      </c>
      <c r="G37" s="156" t="str">
        <f>MstList!H38</f>
        <v>OEM</v>
      </c>
      <c r="H37" s="156">
        <f>MstList!J38</f>
        <v>0</v>
      </c>
      <c r="I37" s="374">
        <f>MstList!K38</f>
        <v>0</v>
      </c>
      <c r="J37" s="362"/>
      <c r="K37" s="362"/>
      <c r="L37" s="362"/>
      <c r="M37" s="362"/>
      <c r="N37" s="27"/>
      <c r="O37" s="27"/>
      <c r="P37" s="27"/>
      <c r="Q37" s="27"/>
      <c r="R37" s="27"/>
      <c r="S37" s="27"/>
      <c r="T37" s="27"/>
    </row>
    <row r="38" spans="1:20" ht="16.5" hidden="1" customHeight="1" x14ac:dyDescent="0.25">
      <c r="A38" s="148" t="str">
        <f t="shared" si="0"/>
        <v>0</v>
      </c>
      <c r="B38" s="1" t="str">
        <f>MstList!B39</f>
        <v>5137714AA</v>
      </c>
      <c r="C38" s="1" t="str">
        <f>MstList!D39</f>
        <v>Cooling Fan Motor (Left)-2011-17)</v>
      </c>
      <c r="D38" s="5"/>
      <c r="E38" s="194" t="str">
        <f>IF(D38&gt;0,Totals!F39,"")</f>
        <v/>
      </c>
      <c r="F38" s="194">
        <f t="shared" si="1"/>
        <v>0</v>
      </c>
      <c r="G38" s="156" t="str">
        <f>MstList!H39</f>
        <v>OEM</v>
      </c>
      <c r="H38" s="156">
        <f>MstList!J39</f>
        <v>0</v>
      </c>
      <c r="I38" s="374">
        <f>MstList!K39</f>
        <v>0</v>
      </c>
      <c r="J38" s="23"/>
      <c r="K38" s="363"/>
      <c r="L38" s="363"/>
      <c r="M38" s="363"/>
      <c r="N38" s="364"/>
      <c r="O38" s="365"/>
      <c r="P38" s="363"/>
      <c r="Q38" s="366"/>
    </row>
    <row r="39" spans="1:20" ht="16.5" hidden="1" customHeight="1" x14ac:dyDescent="0.25">
      <c r="A39" s="148" t="str">
        <f t="shared" si="0"/>
        <v>0</v>
      </c>
      <c r="B39" s="1" t="str">
        <f>MstList!B40</f>
        <v>5072330AB</v>
      </c>
      <c r="C39" s="1" t="str">
        <f>MstList!D40</f>
        <v>Cooling Fan Motor (Right)-(2011-17)</v>
      </c>
      <c r="D39" s="5"/>
      <c r="E39" s="194" t="str">
        <f>IF(D39&gt;0,Totals!F40,"")</f>
        <v/>
      </c>
      <c r="F39" s="194">
        <f t="shared" si="1"/>
        <v>0</v>
      </c>
      <c r="G39" s="156" t="str">
        <f>MstList!H40</f>
        <v>OEM</v>
      </c>
      <c r="H39" s="156">
        <f>MstList!J40</f>
        <v>0</v>
      </c>
      <c r="I39" s="374">
        <f>MstList!K40</f>
        <v>0</v>
      </c>
      <c r="J39" s="23"/>
      <c r="K39" s="23"/>
      <c r="L39" s="23"/>
      <c r="M39" s="23"/>
    </row>
    <row r="40" spans="1:20" ht="16.5" hidden="1" customHeight="1" x14ac:dyDescent="0.25">
      <c r="A40" s="148" t="str">
        <f t="shared" si="0"/>
        <v>0</v>
      </c>
      <c r="B40" s="1" t="str">
        <f>MstList!B41</f>
        <v>5137713AA</v>
      </c>
      <c r="C40" s="1" t="str">
        <f>MstList!D41</f>
        <v>Fan Blades (2011-17)</v>
      </c>
      <c r="D40" s="5"/>
      <c r="E40" s="194" t="str">
        <f>IF(D40&gt;0,Totals!F41,"")</f>
        <v/>
      </c>
      <c r="F40" s="194">
        <f t="shared" si="1"/>
        <v>0</v>
      </c>
      <c r="G40" s="156" t="str">
        <f>MstList!H41</f>
        <v>OEM</v>
      </c>
      <c r="H40" s="156">
        <f>MstList!J41</f>
        <v>0</v>
      </c>
      <c r="I40" s="374">
        <f>MstList!K41</f>
        <v>0</v>
      </c>
      <c r="J40" s="23"/>
      <c r="K40" s="23"/>
      <c r="L40" s="23"/>
      <c r="M40" s="23"/>
    </row>
    <row r="41" spans="1:20" ht="16.5" hidden="1" customHeight="1" x14ac:dyDescent="0.25">
      <c r="A41" s="148" t="str">
        <f t="shared" si="0"/>
        <v>0</v>
      </c>
      <c r="B41" s="1" t="str">
        <f>MstList!B42</f>
        <v>NOE 620039XD</v>
      </c>
      <c r="C41" s="1" t="str">
        <f>MstList!D42</f>
        <v>Dual Fan Assy.</v>
      </c>
      <c r="D41" s="5"/>
      <c r="E41" s="194" t="str">
        <f>IF(D41&gt;0,Totals!F42,"")</f>
        <v/>
      </c>
      <c r="F41" s="194">
        <f t="shared" si="1"/>
        <v>0</v>
      </c>
      <c r="G41" s="1" t="str">
        <f>MstList!H42</f>
        <v>NAPA</v>
      </c>
      <c r="H41" s="1">
        <f>MstList!J42</f>
        <v>0</v>
      </c>
      <c r="I41" s="374">
        <f>MstList!K42</f>
        <v>0</v>
      </c>
      <c r="J41" s="23"/>
      <c r="K41" s="23"/>
      <c r="L41" s="23"/>
      <c r="M41" s="23"/>
    </row>
    <row r="42" spans="1:20" ht="16.5" hidden="1" customHeight="1" x14ac:dyDescent="0.25">
      <c r="A42" s="148" t="str">
        <f t="shared" si="0"/>
        <v>0</v>
      </c>
      <c r="B42" s="1" t="str">
        <f>MstList!B43</f>
        <v>NCP 2605521M</v>
      </c>
      <c r="C42" s="1" t="str">
        <f>MstList!D43</f>
        <v>Control Arm Upper</v>
      </c>
      <c r="D42" s="5"/>
      <c r="E42" s="194" t="str">
        <f>IF(D42&gt;0,Totals!F43,"")</f>
        <v/>
      </c>
      <c r="F42" s="194">
        <f t="shared" si="1"/>
        <v>0</v>
      </c>
      <c r="G42" s="1" t="str">
        <f>MstList!H43</f>
        <v>NAPA</v>
      </c>
      <c r="H42" s="1">
        <f>MstList!J43</f>
        <v>0</v>
      </c>
      <c r="I42" s="374">
        <f>MstList!K43</f>
        <v>0</v>
      </c>
      <c r="J42" s="23"/>
      <c r="K42" s="23"/>
      <c r="L42" s="23"/>
      <c r="M42" s="23"/>
    </row>
    <row r="43" spans="1:20" ht="16.5" hidden="1" customHeight="1" x14ac:dyDescent="0.25">
      <c r="A43" s="148" t="str">
        <f t="shared" si="0"/>
        <v>0</v>
      </c>
      <c r="B43" s="1" t="str">
        <f>MstList!B44</f>
        <v>NCP2605522M</v>
      </c>
      <c r="C43" s="1" t="str">
        <f>MstList!D44</f>
        <v>Control Arm-Upper Right</v>
      </c>
      <c r="D43" s="5"/>
      <c r="E43" s="194" t="str">
        <f>IF(D43&gt;0,Totals!F44,"")</f>
        <v/>
      </c>
      <c r="F43" s="194">
        <f t="shared" si="1"/>
        <v>0</v>
      </c>
      <c r="G43" s="1" t="str">
        <f>MstList!H44</f>
        <v>NAPA</v>
      </c>
      <c r="H43" s="1">
        <f>MstList!J44</f>
        <v>0</v>
      </c>
      <c r="I43" s="374">
        <f>MstList!K44</f>
        <v>0</v>
      </c>
      <c r="K43" s="23"/>
      <c r="L43" s="23"/>
      <c r="M43" s="23"/>
    </row>
    <row r="44" spans="1:20" ht="16.5" hidden="1" customHeight="1" x14ac:dyDescent="0.25">
      <c r="A44" s="148" t="str">
        <f t="shared" si="0"/>
        <v>0</v>
      </c>
      <c r="B44" s="1" t="str">
        <f>MstList!B45</f>
        <v>5513661AC</v>
      </c>
      <c r="C44" s="1" t="str">
        <f>MstList!D45</f>
        <v>Upper Driver Door Hinge</v>
      </c>
      <c r="D44" s="5"/>
      <c r="E44" s="194" t="str">
        <f>IF(D44&gt;0,Totals!F45,"")</f>
        <v/>
      </c>
      <c r="F44" s="194">
        <f t="shared" si="1"/>
        <v>0</v>
      </c>
      <c r="G44" s="156" t="str">
        <f>MstList!H45</f>
        <v>OEM</v>
      </c>
      <c r="H44" s="156">
        <f>MstList!J45</f>
        <v>0</v>
      </c>
      <c r="I44" s="374">
        <f>MstList!K45</f>
        <v>0</v>
      </c>
      <c r="J44" s="23"/>
      <c r="K44" s="23"/>
      <c r="L44" s="23"/>
      <c r="M44" s="23"/>
    </row>
    <row r="45" spans="1:20" ht="16.5" hidden="1" customHeight="1" x14ac:dyDescent="0.25">
      <c r="A45" s="148" t="str">
        <f t="shared" si="0"/>
        <v>0</v>
      </c>
      <c r="B45" s="1" t="str">
        <f>MstList!B46</f>
        <v>55113665AI</v>
      </c>
      <c r="C45" s="1" t="str">
        <f>MstList!D46</f>
        <v>Lower Driver Door Hinge</v>
      </c>
      <c r="D45" s="5"/>
      <c r="E45" s="194" t="str">
        <f>IF(D45&gt;0,Totals!F46,"")</f>
        <v/>
      </c>
      <c r="F45" s="194">
        <f t="shared" si="1"/>
        <v>0</v>
      </c>
      <c r="G45" s="156" t="str">
        <f>MstList!H46</f>
        <v>OEM</v>
      </c>
      <c r="H45" s="156">
        <f>MstList!J46</f>
        <v>0</v>
      </c>
      <c r="I45" s="374">
        <f>MstList!K46</f>
        <v>0</v>
      </c>
      <c r="J45" s="23"/>
      <c r="K45" s="23"/>
      <c r="L45" s="23"/>
      <c r="M45" s="23"/>
    </row>
    <row r="46" spans="1:20" ht="16.5" hidden="1" customHeight="1" x14ac:dyDescent="0.25">
      <c r="A46" s="148" t="str">
        <f t="shared" si="0"/>
        <v>0</v>
      </c>
      <c r="B46" s="1" t="str">
        <f>MstList!B47</f>
        <v>BRN 27102045</v>
      </c>
      <c r="C46" s="1" t="str">
        <f>MstList!D47</f>
        <v>Front Hub Assembly, 2011 and below</v>
      </c>
      <c r="D46" s="5"/>
      <c r="E46" s="194" t="str">
        <f>IF(D46&gt;0,Totals!F47,"")</f>
        <v/>
      </c>
      <c r="F46" s="194">
        <f t="shared" si="1"/>
        <v>0</v>
      </c>
      <c r="G46" s="1" t="str">
        <f>MstList!H47</f>
        <v>NAPA</v>
      </c>
      <c r="H46" s="1">
        <f>MstList!J47</f>
        <v>0</v>
      </c>
      <c r="I46" s="374">
        <f>MstList!K47</f>
        <v>0</v>
      </c>
      <c r="J46" s="23"/>
      <c r="K46" s="23"/>
      <c r="L46" s="23"/>
      <c r="M46" s="23"/>
    </row>
    <row r="47" spans="1:20" ht="16.5" hidden="1" customHeight="1" x14ac:dyDescent="0.25">
      <c r="A47" s="148" t="str">
        <f t="shared" si="0"/>
        <v>0</v>
      </c>
      <c r="B47" s="1">
        <f>MstList!B48</f>
        <v>6504007</v>
      </c>
      <c r="C47" s="1" t="str">
        <f>MstList!D48</f>
        <v>Front Hub Bearing Nut</v>
      </c>
      <c r="D47" s="5"/>
      <c r="E47" s="194" t="str">
        <f>IF(D47&gt;0,Totals!F48,"")</f>
        <v/>
      </c>
      <c r="F47" s="194">
        <f t="shared" si="1"/>
        <v>0</v>
      </c>
      <c r="G47" s="156" t="str">
        <f>MstList!H48</f>
        <v>OEM</v>
      </c>
      <c r="H47" s="156">
        <f>MstList!J48</f>
        <v>0</v>
      </c>
      <c r="I47" s="374">
        <f>MstList!K48</f>
        <v>0</v>
      </c>
      <c r="J47" s="367"/>
      <c r="K47" s="23"/>
      <c r="L47" s="23"/>
      <c r="M47" s="23"/>
    </row>
    <row r="48" spans="1:20" ht="16.5" hidden="1" customHeight="1" x14ac:dyDescent="0.25">
      <c r="A48" s="148" t="str">
        <f t="shared" si="0"/>
        <v>0</v>
      </c>
      <c r="B48" s="178" t="str">
        <f>MstList!B49</f>
        <v>NOE6006012</v>
      </c>
      <c r="C48" s="178" t="str">
        <f>MstList!D49</f>
        <v xml:space="preserve">DRIVESHAFT CENTER BEARING </v>
      </c>
      <c r="D48" s="178"/>
      <c r="E48" s="200" t="str">
        <f>IF(D48&gt;0,Totals!F49,"")</f>
        <v/>
      </c>
      <c r="F48" s="200">
        <f t="shared" si="1"/>
        <v>0</v>
      </c>
      <c r="G48" s="178" t="str">
        <f>MstList!H49</f>
        <v>NAPA</v>
      </c>
      <c r="H48" s="178">
        <f>MstList!J49</f>
        <v>0</v>
      </c>
      <c r="I48" s="280">
        <f>MstList!K49</f>
        <v>0</v>
      </c>
      <c r="J48" s="362"/>
      <c r="K48" s="23"/>
      <c r="L48" s="23"/>
      <c r="M48" s="23"/>
    </row>
    <row r="49" spans="1:13" ht="16.5" hidden="1" customHeight="1" x14ac:dyDescent="0.25">
      <c r="A49" s="148" t="str">
        <f t="shared" si="0"/>
        <v>0</v>
      </c>
      <c r="B49" s="1" t="str">
        <f>MstList!B50</f>
        <v>BR930578</v>
      </c>
      <c r="C49" s="1" t="str">
        <f>MstList!D50</f>
        <v>Front Hub Assembly, 2012 and up</v>
      </c>
      <c r="D49" s="5"/>
      <c r="E49" s="194" t="str">
        <f>IF(D49&gt;0,Totals!F50,"")</f>
        <v/>
      </c>
      <c r="F49" s="194">
        <f t="shared" si="1"/>
        <v>0</v>
      </c>
      <c r="G49" s="1" t="str">
        <f>MstList!H50</f>
        <v>NAPA</v>
      </c>
      <c r="H49" s="1">
        <f>MstList!J50</f>
        <v>0</v>
      </c>
      <c r="I49" s="374">
        <f>MstList!K50</f>
        <v>0</v>
      </c>
      <c r="J49" s="23"/>
      <c r="K49" s="23"/>
      <c r="L49" s="23"/>
      <c r="M49" s="23"/>
    </row>
    <row r="50" spans="1:13" ht="16.5" hidden="1" customHeight="1" x14ac:dyDescent="0.25">
      <c r="A50" s="148" t="str">
        <f t="shared" si="0"/>
        <v>0</v>
      </c>
      <c r="B50" s="1" t="str">
        <f>MstList!B51</f>
        <v>5136023AE</v>
      </c>
      <c r="C50" s="1" t="str">
        <f>MstList!D51</f>
        <v>Secondary Fuel Pump</v>
      </c>
      <c r="D50" s="5"/>
      <c r="E50" s="194" t="str">
        <f>IF(D50&gt;0,Totals!F51,"")</f>
        <v/>
      </c>
      <c r="F50" s="194">
        <f t="shared" si="1"/>
        <v>0</v>
      </c>
      <c r="G50" s="156" t="str">
        <f>MstList!H51</f>
        <v>OEM</v>
      </c>
      <c r="H50" s="156">
        <f>MstList!J51</f>
        <v>0</v>
      </c>
      <c r="I50" s="374">
        <f>MstList!K51</f>
        <v>0</v>
      </c>
      <c r="J50" s="23"/>
      <c r="K50" s="23"/>
      <c r="L50" s="23"/>
      <c r="M50" s="23"/>
    </row>
    <row r="51" spans="1:13" ht="16.5" hidden="1" customHeight="1" x14ac:dyDescent="0.25">
      <c r="A51" s="148" t="str">
        <f t="shared" si="0"/>
        <v>0</v>
      </c>
      <c r="B51" s="1" t="str">
        <f>MstList!B52</f>
        <v>5136022AJ</v>
      </c>
      <c r="C51" s="1" t="str">
        <f>MstList!D52</f>
        <v xml:space="preserve">Fuel Pump </v>
      </c>
      <c r="D51" s="5"/>
      <c r="E51" s="194" t="str">
        <f>IF(D51&gt;0,Totals!F52,"")</f>
        <v/>
      </c>
      <c r="F51" s="194">
        <f t="shared" si="1"/>
        <v>0</v>
      </c>
      <c r="G51" s="156" t="str">
        <f>MstList!H52</f>
        <v>OEM</v>
      </c>
      <c r="H51" s="156">
        <f>MstList!J52</f>
        <v>0</v>
      </c>
      <c r="I51" s="374">
        <f>MstList!K52</f>
        <v>0</v>
      </c>
      <c r="J51" s="23"/>
      <c r="K51" s="23"/>
      <c r="L51" s="23"/>
      <c r="M51" s="23"/>
    </row>
    <row r="52" spans="1:13" ht="16.5" hidden="1" customHeight="1" x14ac:dyDescent="0.25">
      <c r="A52" s="148" t="str">
        <f t="shared" si="0"/>
        <v>0</v>
      </c>
      <c r="B52" s="1" t="str">
        <f>MstList!B53</f>
        <v>DFPFG1053</v>
      </c>
      <c r="C52" s="1" t="str">
        <f>MstList!D53</f>
        <v xml:space="preserve">Fuel Pump </v>
      </c>
      <c r="D52" s="5"/>
      <c r="E52" s="194" t="str">
        <f>IF(D52&gt;0,Totals!F53,"")</f>
        <v/>
      </c>
      <c r="F52" s="194">
        <f t="shared" si="1"/>
        <v>0</v>
      </c>
      <c r="G52" s="156" t="str">
        <f>MstList!H53</f>
        <v>NAPA</v>
      </c>
      <c r="H52" s="156">
        <f>MstList!J53</f>
        <v>0</v>
      </c>
      <c r="I52" s="374">
        <f>MstList!K53</f>
        <v>0</v>
      </c>
      <c r="J52" s="23"/>
      <c r="K52" s="23"/>
      <c r="L52" s="23"/>
      <c r="M52" s="23"/>
    </row>
    <row r="53" spans="1:13" ht="16.5" hidden="1" customHeight="1" x14ac:dyDescent="0.25">
      <c r="A53" s="148" t="str">
        <f t="shared" si="0"/>
        <v>0</v>
      </c>
      <c r="B53" s="1" t="str">
        <f>MstList!B54</f>
        <v>CRB 280325</v>
      </c>
      <c r="C53" s="1" t="str">
        <f>MstList!D54</f>
        <v>Fuel Sender Pedal (2011-20)</v>
      </c>
      <c r="D53" s="5"/>
      <c r="E53" s="194" t="str">
        <f>IF(D53&gt;0,Totals!F54,"")</f>
        <v/>
      </c>
      <c r="F53" s="194">
        <f t="shared" si="1"/>
        <v>0</v>
      </c>
      <c r="G53" s="156" t="str">
        <f>MstList!H54</f>
        <v>NAPA</v>
      </c>
      <c r="H53" s="156">
        <f>MstList!J54</f>
        <v>0</v>
      </c>
      <c r="I53" s="374">
        <f>MstList!K54</f>
        <v>0</v>
      </c>
      <c r="J53" s="23"/>
      <c r="K53" s="23"/>
      <c r="L53" s="23"/>
      <c r="M53" s="23"/>
    </row>
    <row r="54" spans="1:13" ht="16.5" hidden="1" customHeight="1" x14ac:dyDescent="0.25">
      <c r="A54" s="148" t="str">
        <f t="shared" si="0"/>
        <v>0</v>
      </c>
      <c r="B54" s="1" t="str">
        <f>MstList!B55</f>
        <v>68235388AA</v>
      </c>
      <c r="C54" s="1" t="str">
        <f>MstList!D55</f>
        <v>Fuse Wiring Kit</v>
      </c>
      <c r="D54" s="5"/>
      <c r="E54" s="194" t="str">
        <f>IF(D54&gt;0,Totals!F55,"")</f>
        <v/>
      </c>
      <c r="F54" s="194">
        <f t="shared" si="1"/>
        <v>0</v>
      </c>
      <c r="G54" s="156" t="str">
        <f>MstList!H55</f>
        <v>OEM</v>
      </c>
      <c r="H54" s="156">
        <f>MstList!J55</f>
        <v>0</v>
      </c>
      <c r="I54" s="374">
        <f>MstList!K55</f>
        <v>0</v>
      </c>
      <c r="J54" s="23"/>
      <c r="K54" s="23"/>
      <c r="L54" s="23"/>
      <c r="M54" s="23"/>
    </row>
    <row r="55" spans="1:13" ht="16.5" hidden="1" customHeight="1" x14ac:dyDescent="0.25">
      <c r="A55" s="148" t="str">
        <f t="shared" si="0"/>
        <v>0</v>
      </c>
      <c r="B55" s="1" t="str">
        <f>MstList!B56</f>
        <v>LMP 9012LLN</v>
      </c>
      <c r="C55" s="1" t="str">
        <f>MstList!D56</f>
        <v>Headlight Bulb(2015)</v>
      </c>
      <c r="D55" s="5"/>
      <c r="E55" s="194" t="str">
        <f>IF(D55&gt;0,Totals!F56,"")</f>
        <v/>
      </c>
      <c r="F55" s="194">
        <f t="shared" si="1"/>
        <v>0</v>
      </c>
      <c r="G55" s="1" t="str">
        <f>MstList!H56</f>
        <v>NAPA</v>
      </c>
      <c r="H55" s="1">
        <f>MstList!J56</f>
        <v>0</v>
      </c>
      <c r="I55" s="374">
        <f>MstList!K56</f>
        <v>0</v>
      </c>
      <c r="J55" s="23"/>
      <c r="K55" s="23"/>
      <c r="L55" s="23"/>
      <c r="M55" s="23"/>
    </row>
    <row r="56" spans="1:13" ht="16.5" hidden="1" customHeight="1" x14ac:dyDescent="0.25">
      <c r="A56" s="148" t="str">
        <f t="shared" si="0"/>
        <v>0</v>
      </c>
      <c r="B56" s="1" t="str">
        <f>MstList!B57</f>
        <v>BK MZCH2502270N</v>
      </c>
      <c r="C56" s="1" t="str">
        <f>MstList!D57</f>
        <v>Headlight Assy. 2015-2016</v>
      </c>
      <c r="D56" s="5"/>
      <c r="E56" s="194" t="str">
        <f>IF(D56&gt;0,Totals!F57,"")</f>
        <v/>
      </c>
      <c r="F56" s="194">
        <f t="shared" si="1"/>
        <v>0</v>
      </c>
      <c r="G56" s="1" t="str">
        <f>MstList!H57</f>
        <v>NAPA</v>
      </c>
      <c r="H56" s="1">
        <f>MstList!J57</f>
        <v>0</v>
      </c>
      <c r="I56" s="374">
        <f>MstList!K57</f>
        <v>0</v>
      </c>
      <c r="J56" s="23"/>
      <c r="K56" s="23"/>
      <c r="L56" s="23"/>
      <c r="M56" s="23"/>
    </row>
    <row r="57" spans="1:13" ht="16.5" hidden="1" customHeight="1" x14ac:dyDescent="0.25">
      <c r="A57" s="148" t="str">
        <f t="shared" si="0"/>
        <v>0</v>
      </c>
      <c r="B57" s="1" t="str">
        <f>MstList!B58</f>
        <v>BK MZCH2503270N</v>
      </c>
      <c r="C57" s="1" t="str">
        <f>MstList!D58</f>
        <v>Headlight Assy. 2015-2016</v>
      </c>
      <c r="D57" s="5"/>
      <c r="E57" s="194" t="str">
        <f>IF(D57&gt;0,Totals!F58,"")</f>
        <v/>
      </c>
      <c r="F57" s="194">
        <f t="shared" si="1"/>
        <v>0</v>
      </c>
      <c r="G57" s="1" t="str">
        <f>MstList!H58</f>
        <v>NAPA</v>
      </c>
      <c r="H57" s="1">
        <f>MstList!J58</f>
        <v>0</v>
      </c>
      <c r="I57" s="374">
        <f>MstList!K58</f>
        <v>0</v>
      </c>
      <c r="J57" s="23"/>
      <c r="K57" s="23"/>
      <c r="L57" s="23"/>
      <c r="M57" s="23"/>
    </row>
    <row r="58" spans="1:13" ht="16.5" hidden="1" customHeight="1" x14ac:dyDescent="0.25">
      <c r="A58" s="148" t="str">
        <f t="shared" si="0"/>
        <v>0</v>
      </c>
      <c r="B58" s="9" t="str">
        <f>MstList!B59</f>
        <v>LMP BP1255H11N</v>
      </c>
      <c r="C58" s="1" t="str">
        <f>MstList!D59</f>
        <v>Headlight Bulb (2011-14)</v>
      </c>
      <c r="D58" s="5"/>
      <c r="E58" s="194" t="str">
        <f>IF(D58&gt;0,Totals!F59,"")</f>
        <v/>
      </c>
      <c r="F58" s="194">
        <f t="shared" si="1"/>
        <v>0</v>
      </c>
      <c r="G58" s="1" t="str">
        <f>MstList!H59</f>
        <v>NAPA</v>
      </c>
      <c r="H58" s="1">
        <f>MstList!J59</f>
        <v>0</v>
      </c>
      <c r="I58" s="374">
        <f>MstList!K59</f>
        <v>0</v>
      </c>
      <c r="J58" s="23"/>
      <c r="K58" s="23"/>
      <c r="L58" s="23"/>
      <c r="M58" s="23"/>
    </row>
    <row r="59" spans="1:13" ht="16.5" hidden="1" customHeight="1" x14ac:dyDescent="0.25">
      <c r="A59" s="148" t="str">
        <f t="shared" si="0"/>
        <v>0</v>
      </c>
      <c r="B59" s="1" t="str">
        <f>MstList!B60</f>
        <v>1PS72DX9AC</v>
      </c>
      <c r="C59" s="1" t="str">
        <f>MstList!D60</f>
        <v>Hood Release Cable</v>
      </c>
      <c r="D59" s="5"/>
      <c r="E59" s="194" t="str">
        <f>IF(D59&gt;0,Totals!F60,"")</f>
        <v/>
      </c>
      <c r="F59" s="194">
        <f t="shared" si="1"/>
        <v>0</v>
      </c>
      <c r="G59" s="156" t="str">
        <f>MstList!H60</f>
        <v>OEM</v>
      </c>
      <c r="H59" s="156">
        <f>MstList!J60</f>
        <v>0</v>
      </c>
      <c r="I59" s="374">
        <f>MstList!K60</f>
        <v>0</v>
      </c>
      <c r="J59" s="23"/>
      <c r="K59" s="23"/>
      <c r="L59" s="23"/>
      <c r="M59" s="23"/>
    </row>
    <row r="60" spans="1:13" ht="16.5" hidden="1" customHeight="1" x14ac:dyDescent="0.25">
      <c r="A60" s="148" t="str">
        <f t="shared" si="0"/>
        <v>0</v>
      </c>
      <c r="B60" s="9" t="str">
        <f>MstList!B61</f>
        <v>ECH IC584</v>
      </c>
      <c r="C60" s="1" t="str">
        <f>MstList!D61</f>
        <v>Ignition Coil (2006-19)</v>
      </c>
      <c r="D60" s="5"/>
      <c r="E60" s="194" t="str">
        <f>IF(D60&gt;0,Totals!F61,"")</f>
        <v/>
      </c>
      <c r="F60" s="194">
        <f t="shared" si="1"/>
        <v>0</v>
      </c>
      <c r="G60" s="1" t="str">
        <f>MstList!H61</f>
        <v xml:space="preserve">NAPA </v>
      </c>
      <c r="H60" s="1">
        <f>MstList!J61</f>
        <v>0</v>
      </c>
      <c r="I60" s="374">
        <f>MstList!K61</f>
        <v>0</v>
      </c>
      <c r="J60" s="23"/>
      <c r="K60" s="23"/>
      <c r="L60" s="23"/>
      <c r="M60" s="23"/>
    </row>
    <row r="61" spans="1:13" ht="16.5" hidden="1" customHeight="1" x14ac:dyDescent="0.25">
      <c r="A61" s="148" t="str">
        <f t="shared" si="0"/>
        <v>0</v>
      </c>
      <c r="B61" s="1" t="str">
        <f>MstList!B62</f>
        <v>68059902AA</v>
      </c>
      <c r="C61" s="1" t="str">
        <f>MstList!D62</f>
        <v>Jack Assy.</v>
      </c>
      <c r="D61" s="5"/>
      <c r="E61" s="194" t="str">
        <f>IF(D61&gt;0,Totals!F62,"")</f>
        <v/>
      </c>
      <c r="F61" s="194">
        <f t="shared" si="1"/>
        <v>0</v>
      </c>
      <c r="G61" s="156" t="str">
        <f>MstList!H62</f>
        <v>OEM</v>
      </c>
      <c r="H61" s="156">
        <f>MstList!J62</f>
        <v>0</v>
      </c>
      <c r="I61" s="374">
        <f>MstList!K62</f>
        <v>0</v>
      </c>
      <c r="J61" s="23"/>
      <c r="K61" s="23"/>
      <c r="L61" s="23"/>
      <c r="M61" s="23"/>
    </row>
    <row r="62" spans="1:13" ht="16.5" hidden="1" customHeight="1" x14ac:dyDescent="0.25">
      <c r="A62" s="148" t="str">
        <f t="shared" si="0"/>
        <v>0</v>
      </c>
      <c r="B62" s="1" t="str">
        <f>MstList!B63</f>
        <v>68211290AB</v>
      </c>
      <c r="C62" s="1" t="str">
        <f>MstList!D63</f>
        <v>License Plate Light LED  (2016-17)</v>
      </c>
      <c r="D62" s="5"/>
      <c r="E62" s="194" t="str">
        <f>IF(D62&gt;0,Totals!F63,"")</f>
        <v/>
      </c>
      <c r="F62" s="194">
        <f t="shared" si="1"/>
        <v>0</v>
      </c>
      <c r="G62" s="156" t="str">
        <f>MstList!H63</f>
        <v>OEM</v>
      </c>
      <c r="H62" s="156">
        <f>MstList!J63</f>
        <v>0</v>
      </c>
      <c r="I62" s="374">
        <f>MstList!K63</f>
        <v>0</v>
      </c>
      <c r="J62" s="23"/>
      <c r="K62" s="23"/>
      <c r="L62" s="23"/>
      <c r="M62" s="23"/>
    </row>
    <row r="63" spans="1:13" ht="16.5" hidden="1" customHeight="1" x14ac:dyDescent="0.25">
      <c r="A63" s="148" t="str">
        <f t="shared" si="0"/>
        <v>0</v>
      </c>
      <c r="B63" s="1" t="str">
        <f>MstList!B64</f>
        <v>NBH 17030</v>
      </c>
      <c r="C63" s="1" t="str">
        <f>MstList!D64</f>
        <v>Heater Hose</v>
      </c>
      <c r="D63" s="5"/>
      <c r="E63" s="194" t="str">
        <f>IF(D63&gt;0,Totals!F64,"")</f>
        <v/>
      </c>
      <c r="F63" s="194">
        <f t="shared" si="1"/>
        <v>0</v>
      </c>
      <c r="G63" s="1" t="str">
        <f>MstList!H64</f>
        <v>NAPA</v>
      </c>
      <c r="H63" s="1">
        <f>MstList!J64</f>
        <v>0</v>
      </c>
      <c r="I63" s="374">
        <f>MstList!K64</f>
        <v>0</v>
      </c>
      <c r="J63" s="23"/>
      <c r="K63" s="23"/>
      <c r="L63" s="23"/>
      <c r="M63" s="23"/>
    </row>
    <row r="64" spans="1:13" ht="16.5" hidden="1" customHeight="1" x14ac:dyDescent="0.25">
      <c r="A64" s="148" t="str">
        <f t="shared" si="0"/>
        <v>0</v>
      </c>
      <c r="B64" s="1" t="str">
        <f>MstList!B65</f>
        <v>NBH 17031</v>
      </c>
      <c r="C64" s="1" t="str">
        <f>MstList!D65</f>
        <v>Heater Hose</v>
      </c>
      <c r="D64" s="5"/>
      <c r="E64" s="194" t="str">
        <f>IF(D64&gt;0,Totals!F65,"")</f>
        <v/>
      </c>
      <c r="F64" s="194">
        <f t="shared" si="1"/>
        <v>0</v>
      </c>
      <c r="G64" s="1" t="str">
        <f>MstList!H65</f>
        <v>NAPA</v>
      </c>
      <c r="H64" s="1">
        <f>MstList!J65</f>
        <v>0</v>
      </c>
      <c r="I64" s="374"/>
      <c r="J64" s="23"/>
      <c r="K64" s="23"/>
      <c r="L64" s="23"/>
      <c r="M64" s="23"/>
    </row>
    <row r="65" spans="1:14" ht="16.5" hidden="1" customHeight="1" x14ac:dyDescent="0.25">
      <c r="A65" s="148" t="str">
        <f t="shared" si="0"/>
        <v>0</v>
      </c>
      <c r="B65" s="1" t="str">
        <f>MstList!B66</f>
        <v>5168389AB</v>
      </c>
      <c r="C65" s="1" t="str">
        <f>MstList!D66</f>
        <v>Lower Control Arm (Up to 2015)</v>
      </c>
      <c r="D65" s="5"/>
      <c r="E65" s="194" t="str">
        <f>IF(D65&gt;0,Totals!F66,"")</f>
        <v/>
      </c>
      <c r="F65" s="194">
        <f t="shared" si="1"/>
        <v>0</v>
      </c>
      <c r="G65" s="156" t="str">
        <f>MstList!H66</f>
        <v>OEM</v>
      </c>
      <c r="H65" s="156">
        <f>MstList!J66</f>
        <v>0</v>
      </c>
      <c r="I65" s="374"/>
      <c r="J65" s="23"/>
      <c r="K65" s="23"/>
      <c r="L65" s="23"/>
      <c r="M65" s="23"/>
    </row>
    <row r="66" spans="1:14" ht="16.5" hidden="1" customHeight="1" x14ac:dyDescent="0.25">
      <c r="A66" s="148" t="str">
        <f t="shared" si="0"/>
        <v>0</v>
      </c>
      <c r="B66" s="1" t="str">
        <f>MstList!B67</f>
        <v>6509423AA</v>
      </c>
      <c r="C66" s="1" t="str">
        <f>MstList!D67</f>
        <v>Lug Nuts</v>
      </c>
      <c r="D66" s="5"/>
      <c r="E66" s="194" t="str">
        <f>IF(D66&gt;0,Totals!F67,"")</f>
        <v/>
      </c>
      <c r="F66" s="194">
        <f t="shared" si="1"/>
        <v>0</v>
      </c>
      <c r="G66" s="156" t="str">
        <f>MstList!H67</f>
        <v>OEM</v>
      </c>
      <c r="H66" s="156">
        <f>MstList!J67</f>
        <v>0</v>
      </c>
      <c r="I66" s="374">
        <f>MstList!K67</f>
        <v>0</v>
      </c>
      <c r="J66" s="23"/>
      <c r="K66" s="23"/>
      <c r="L66" s="23"/>
      <c r="M66" s="23"/>
    </row>
    <row r="67" spans="1:14" ht="16.5" hidden="1" customHeight="1" x14ac:dyDescent="0.25">
      <c r="A67" s="148" t="str">
        <f t="shared" ref="A67:A130" si="2">IF(D67="","0","1")</f>
        <v>0</v>
      </c>
      <c r="B67" s="1" t="str">
        <f>MstList!B68</f>
        <v>NOE 7041929</v>
      </c>
      <c r="C67" s="1" t="str">
        <f>MstList!D68</f>
        <v>Oil Drain Plug  (2006-19)</v>
      </c>
      <c r="D67" s="5"/>
      <c r="E67" s="194" t="str">
        <f>IF(D67&gt;0,Totals!F68,"")</f>
        <v/>
      </c>
      <c r="F67" s="194">
        <f t="shared" ref="F67:F130" si="3">PRODUCT(D67:E67)</f>
        <v>0</v>
      </c>
      <c r="G67" s="1" t="str">
        <f>MstList!H68</f>
        <v>NAPA</v>
      </c>
      <c r="H67" s="1">
        <f>MstList!J68</f>
        <v>0</v>
      </c>
      <c r="I67" s="374">
        <f>MstList!K68</f>
        <v>0</v>
      </c>
      <c r="J67" s="23"/>
      <c r="K67" s="23"/>
      <c r="L67" s="23"/>
      <c r="M67" s="23"/>
    </row>
    <row r="68" spans="1:14" ht="16.5" hidden="1" customHeight="1" x14ac:dyDescent="0.25">
      <c r="A68" s="148" t="str">
        <f t="shared" si="2"/>
        <v>0</v>
      </c>
      <c r="B68" s="1" t="str">
        <f>MstList!B69</f>
        <v>ECH OP6185</v>
      </c>
      <c r="C68" s="1" t="str">
        <f>MstList!D69</f>
        <v>Oil Pressure Sensor (2011-2016)</v>
      </c>
      <c r="D68" s="5"/>
      <c r="E68" s="194" t="str">
        <f>IF(D68&gt;0,Totals!F69,"")</f>
        <v/>
      </c>
      <c r="F68" s="194">
        <f t="shared" si="3"/>
        <v>0</v>
      </c>
      <c r="G68" s="1" t="str">
        <f>MstList!H69</f>
        <v>NAPA</v>
      </c>
      <c r="H68" s="1">
        <f>MstList!J69</f>
        <v>0</v>
      </c>
      <c r="I68" s="374">
        <f>MstList!K69</f>
        <v>0</v>
      </c>
      <c r="J68" s="23"/>
      <c r="K68" s="23"/>
      <c r="L68" s="23"/>
      <c r="M68" s="23"/>
    </row>
    <row r="69" spans="1:14" ht="16.5" hidden="1" customHeight="1" x14ac:dyDescent="0.25">
      <c r="A69" s="148" t="str">
        <f t="shared" si="2"/>
        <v>0</v>
      </c>
      <c r="B69" s="1" t="str">
        <f>MstList!B70</f>
        <v>NOE 60536361</v>
      </c>
      <c r="C69" s="1" t="str">
        <f>MstList!D70</f>
        <v>Power Steering Reservoir (2011-19)</v>
      </c>
      <c r="D69" s="5"/>
      <c r="E69" s="194" t="str">
        <f>IF(D69&gt;0,Totals!F70,"")</f>
        <v/>
      </c>
      <c r="F69" s="194">
        <f t="shared" si="3"/>
        <v>0</v>
      </c>
      <c r="G69" s="1" t="str">
        <f>MstList!H70</f>
        <v>NAPA</v>
      </c>
      <c r="H69" s="1">
        <f>MstList!J70</f>
        <v>0</v>
      </c>
      <c r="I69" s="374">
        <f>MstList!K70</f>
        <v>0</v>
      </c>
      <c r="J69" s="23"/>
      <c r="K69" s="23"/>
      <c r="L69" s="23"/>
      <c r="M69" s="23"/>
    </row>
    <row r="70" spans="1:14" ht="16.5" hidden="1" customHeight="1" x14ac:dyDescent="0.25">
      <c r="A70" s="148" t="str">
        <f t="shared" si="2"/>
        <v>0</v>
      </c>
      <c r="B70" s="1" t="str">
        <f>MstList!B71</f>
        <v>680509524AK</v>
      </c>
      <c r="C70" s="1" t="str">
        <f>MstList!D71</f>
        <v>Power Steering Pump</v>
      </c>
      <c r="D70" s="5"/>
      <c r="E70" s="194" t="str">
        <f>IF(D70&gt;0,Totals!F71,"")</f>
        <v/>
      </c>
      <c r="F70" s="194">
        <f t="shared" si="3"/>
        <v>0</v>
      </c>
      <c r="G70" s="156" t="str">
        <f>MstList!H71</f>
        <v>OEM</v>
      </c>
      <c r="H70" s="156">
        <f>MstList!J71</f>
        <v>0</v>
      </c>
      <c r="I70" s="374">
        <f>MstList!K71</f>
        <v>0</v>
      </c>
      <c r="J70" s="23"/>
      <c r="K70" s="23"/>
      <c r="L70" s="23"/>
      <c r="M70" s="23"/>
    </row>
    <row r="71" spans="1:14" ht="16.5" hidden="1" customHeight="1" x14ac:dyDescent="0.25">
      <c r="A71" s="148" t="str">
        <f t="shared" si="2"/>
        <v>0</v>
      </c>
      <c r="B71" s="1" t="str">
        <f>MstList!B72</f>
        <v>4627851AA</v>
      </c>
      <c r="C71" s="1" t="str">
        <f>MstList!D72</f>
        <v>Pulley, Idler Ribbed</v>
      </c>
      <c r="D71" s="5"/>
      <c r="E71" s="194" t="str">
        <f>IF(D71&gt;0,Totals!F72,"")</f>
        <v/>
      </c>
      <c r="F71" s="194">
        <f t="shared" si="3"/>
        <v>0</v>
      </c>
      <c r="G71" s="156" t="str">
        <f>MstList!H72</f>
        <v>OEM</v>
      </c>
      <c r="H71" s="156">
        <f>MstList!J72</f>
        <v>0</v>
      </c>
      <c r="I71" s="374">
        <f>MstList!K72</f>
        <v>0</v>
      </c>
      <c r="J71" s="23"/>
      <c r="K71" s="23"/>
      <c r="L71" s="23"/>
      <c r="M71" s="23"/>
    </row>
    <row r="72" spans="1:14" ht="16.5" hidden="1" customHeight="1" x14ac:dyDescent="0.25">
      <c r="A72" s="148" t="str">
        <f t="shared" si="2"/>
        <v>0</v>
      </c>
      <c r="B72" s="1" t="str">
        <f>MstList!B73</f>
        <v>NBH38018</v>
      </c>
      <c r="C72" s="1" t="str">
        <f>MstList!D73</f>
        <v>Pulley, Idler Smooth</v>
      </c>
      <c r="D72" s="5"/>
      <c r="E72" s="194" t="str">
        <f>IF(D72&gt;0,Totals!F73,"")</f>
        <v/>
      </c>
      <c r="F72" s="194">
        <f t="shared" si="3"/>
        <v>0</v>
      </c>
      <c r="G72" s="1" t="str">
        <f>MstList!H73</f>
        <v>NAPA</v>
      </c>
      <c r="H72" s="1">
        <f>MstList!J73</f>
        <v>0</v>
      </c>
      <c r="I72" s="374">
        <f>MstList!K73</f>
        <v>0</v>
      </c>
      <c r="J72" s="23"/>
      <c r="K72" s="23"/>
      <c r="L72" s="23"/>
      <c r="M72" s="23"/>
    </row>
    <row r="73" spans="1:14" ht="16.5" hidden="1" customHeight="1" x14ac:dyDescent="0.25">
      <c r="A73" s="148" t="str">
        <f t="shared" si="2"/>
        <v>0</v>
      </c>
      <c r="B73" s="1" t="str">
        <f>MstList!B74</f>
        <v>68050126AB</v>
      </c>
      <c r="C73" s="1" t="str">
        <f>MstList!D74</f>
        <v>Radiator</v>
      </c>
      <c r="D73" s="5"/>
      <c r="E73" s="194" t="str">
        <f>IF(D73&gt;0,Totals!F74,"")</f>
        <v/>
      </c>
      <c r="F73" s="194">
        <f t="shared" si="3"/>
        <v>0</v>
      </c>
      <c r="G73" s="156" t="str">
        <f>MstList!H74</f>
        <v>OEM</v>
      </c>
      <c r="H73" s="156">
        <f>MstList!J74</f>
        <v>0</v>
      </c>
      <c r="I73" s="374">
        <f>MstList!K74</f>
        <v>0</v>
      </c>
      <c r="J73" s="23"/>
      <c r="K73" s="23"/>
      <c r="L73" s="23"/>
      <c r="M73" s="23"/>
    </row>
    <row r="74" spans="1:14" ht="16.5" hidden="1" customHeight="1" x14ac:dyDescent="0.25">
      <c r="A74" s="148" t="str">
        <f t="shared" si="2"/>
        <v>0</v>
      </c>
      <c r="B74" s="1" t="str">
        <f>MstList!B75</f>
        <v>4598103AG</v>
      </c>
      <c r="C74" s="1" t="str">
        <f>MstList!D75</f>
        <v>Lower Radiator Hose  2011-18</v>
      </c>
      <c r="D74" s="5"/>
      <c r="E74" s="194" t="str">
        <f>IF(D74&gt;0,Totals!F75,"")</f>
        <v/>
      </c>
      <c r="F74" s="194">
        <f t="shared" si="3"/>
        <v>0</v>
      </c>
      <c r="G74" s="156" t="str">
        <f>MstList!H75</f>
        <v>OEM</v>
      </c>
      <c r="H74" s="156">
        <f>MstList!J75</f>
        <v>0</v>
      </c>
      <c r="I74" s="374">
        <f>MstList!K75</f>
        <v>0</v>
      </c>
      <c r="J74" s="23"/>
      <c r="K74" s="23"/>
      <c r="L74" s="23"/>
      <c r="M74" s="23"/>
    </row>
    <row r="75" spans="1:14" ht="16.5" hidden="1" customHeight="1" x14ac:dyDescent="0.25">
      <c r="A75" s="148" t="str">
        <f t="shared" si="2"/>
        <v>0</v>
      </c>
      <c r="B75" s="1" t="str">
        <f>MstList!B76</f>
        <v>57010338AD</v>
      </c>
      <c r="C75" s="1" t="str">
        <f>MstList!D76</f>
        <v>Skid Plate, Front, 2011-2012</v>
      </c>
      <c r="D75" s="5"/>
      <c r="E75" s="194" t="str">
        <f>IF(D75&gt;0,Totals!F76,"")</f>
        <v/>
      </c>
      <c r="F75" s="194">
        <f t="shared" si="3"/>
        <v>0</v>
      </c>
      <c r="G75" s="156" t="str">
        <f>MstList!H76</f>
        <v>OEM</v>
      </c>
      <c r="H75" s="156">
        <f>MstList!J76</f>
        <v>0</v>
      </c>
      <c r="I75" s="374">
        <f>MstList!K76</f>
        <v>0</v>
      </c>
      <c r="J75" s="23"/>
      <c r="K75" s="23"/>
      <c r="L75" s="23"/>
      <c r="M75" s="23"/>
    </row>
    <row r="76" spans="1:14" ht="16.5" hidden="1" customHeight="1" x14ac:dyDescent="0.25">
      <c r="A76" s="148" t="str">
        <f t="shared" si="2"/>
        <v>0</v>
      </c>
      <c r="B76" s="1" t="str">
        <f>MstList!B77</f>
        <v>4806074AI</v>
      </c>
      <c r="C76" s="1" t="str">
        <f>MstList!D77</f>
        <v>Skid Plate, Front, 2013-2014</v>
      </c>
      <c r="D76" s="5"/>
      <c r="E76" s="194" t="str">
        <f>IF(D76&gt;0,Totals!F77,"")</f>
        <v/>
      </c>
      <c r="F76" s="194">
        <f t="shared" si="3"/>
        <v>0</v>
      </c>
      <c r="G76" s="156" t="str">
        <f>MstList!H77</f>
        <v>OEM</v>
      </c>
      <c r="H76" s="156">
        <f>MstList!J77</f>
        <v>0</v>
      </c>
      <c r="I76" s="374">
        <f>MstList!K77</f>
        <v>0</v>
      </c>
      <c r="J76" s="23"/>
      <c r="K76" s="23"/>
      <c r="L76" s="23"/>
      <c r="M76" s="23"/>
    </row>
    <row r="77" spans="1:14" ht="16.5" hidden="1" customHeight="1" x14ac:dyDescent="0.25">
      <c r="A77" s="148" t="str">
        <f t="shared" si="2"/>
        <v>0</v>
      </c>
      <c r="B77" s="1" t="str">
        <f>MstList!B78</f>
        <v>68059234AD</v>
      </c>
      <c r="C77" s="1" t="str">
        <f>MstList!D78</f>
        <v>Shifter Assy.</v>
      </c>
      <c r="D77" s="5"/>
      <c r="E77" s="194" t="str">
        <f>IF(D77&gt;0,Totals!F78,"")</f>
        <v/>
      </c>
      <c r="F77" s="194">
        <f t="shared" si="3"/>
        <v>0</v>
      </c>
      <c r="G77" s="156" t="str">
        <f>MstList!H78</f>
        <v>OEM</v>
      </c>
      <c r="H77" s="156">
        <f>MstList!J78</f>
        <v>0</v>
      </c>
      <c r="I77" s="374">
        <f>MstList!K78</f>
        <v>0</v>
      </c>
      <c r="J77" s="23"/>
      <c r="K77" s="23"/>
      <c r="L77" s="23"/>
      <c r="M77" s="23"/>
    </row>
    <row r="78" spans="1:14" ht="16.5" hidden="1" customHeight="1" x14ac:dyDescent="0.25">
      <c r="A78" s="148" t="str">
        <f t="shared" si="2"/>
        <v>0</v>
      </c>
      <c r="B78" s="711" t="str">
        <f>MstList!B79</f>
        <v>CRB 2284095</v>
      </c>
      <c r="C78" s="178" t="str">
        <f>MstList!D79</f>
        <v xml:space="preserve">Purge Valve  </v>
      </c>
      <c r="D78" s="178"/>
      <c r="E78" s="200" t="str">
        <f>IF(D78&gt;0,Totals!F79,"")</f>
        <v/>
      </c>
      <c r="F78" s="200">
        <f t="shared" si="3"/>
        <v>0</v>
      </c>
      <c r="G78" s="178" t="str">
        <f>MstList!H79</f>
        <v>NAPA</v>
      </c>
      <c r="H78" s="178">
        <f>MstList!J79</f>
        <v>0</v>
      </c>
      <c r="I78" s="280">
        <f>MstList!K79</f>
        <v>0</v>
      </c>
      <c r="J78" s="23"/>
      <c r="K78" s="23"/>
      <c r="L78" s="23"/>
      <c r="M78" s="23"/>
    </row>
    <row r="79" spans="1:14" ht="16.5" hidden="1" customHeight="1" x14ac:dyDescent="0.25">
      <c r="A79" s="148" t="str">
        <f t="shared" si="2"/>
        <v>0</v>
      </c>
      <c r="B79" s="1" t="str">
        <f>MstList!B80</f>
        <v>CHA 446</v>
      </c>
      <c r="C79" s="1" t="str">
        <f>MstList!D80</f>
        <v>Spark Plugs (2011  Only)</v>
      </c>
      <c r="D79" s="5"/>
      <c r="E79" s="194" t="str">
        <f>IF(D79&gt;0,Totals!F80,"")</f>
        <v/>
      </c>
      <c r="F79" s="194">
        <f t="shared" si="3"/>
        <v>0</v>
      </c>
      <c r="G79" s="1" t="str">
        <f>MstList!H80</f>
        <v>NAPA</v>
      </c>
      <c r="H79" s="1">
        <f>MstList!J80</f>
        <v>0</v>
      </c>
      <c r="I79" s="374">
        <f>MstList!K80</f>
        <v>0</v>
      </c>
      <c r="J79" s="23"/>
      <c r="K79" s="23"/>
      <c r="L79" s="23"/>
      <c r="M79" s="23"/>
    </row>
    <row r="80" spans="1:14" ht="16.5" hidden="1" customHeight="1" x14ac:dyDescent="0.25">
      <c r="A80" s="148" t="str">
        <f t="shared" si="2"/>
        <v>0</v>
      </c>
      <c r="B80" s="1" t="str">
        <f>MstList!B81</f>
        <v>NGK 92174</v>
      </c>
      <c r="C80" s="1" t="str">
        <f>MstList!D81</f>
        <v>Spark Plugs, (2013-2015)</v>
      </c>
      <c r="D80" s="5"/>
      <c r="E80" s="194" t="str">
        <f>IF(D80&gt;0,Totals!F81,"")</f>
        <v/>
      </c>
      <c r="F80" s="194">
        <f t="shared" si="3"/>
        <v>0</v>
      </c>
      <c r="G80" s="1" t="str">
        <f>MstList!H81</f>
        <v>NAPA</v>
      </c>
      <c r="H80" s="1">
        <f>MstList!J81</f>
        <v>0</v>
      </c>
      <c r="I80" s="374">
        <f>MstList!K81</f>
        <v>0</v>
      </c>
      <c r="J80" s="23"/>
      <c r="K80" s="23"/>
      <c r="L80" s="23"/>
      <c r="M80" s="23"/>
      <c r="N80" s="368"/>
    </row>
    <row r="81" spans="1:13" ht="16.5" hidden="1" customHeight="1" x14ac:dyDescent="0.25">
      <c r="A81" s="148" t="str">
        <f t="shared" si="2"/>
        <v>0</v>
      </c>
      <c r="B81" s="1" t="str">
        <f>MstList!B82</f>
        <v>NBH 25060820</v>
      </c>
      <c r="C81" s="1" t="str">
        <f>MstList!D82</f>
        <v>Serpentine Belt (2012-19)</v>
      </c>
      <c r="D81" s="5"/>
      <c r="E81" s="194" t="str">
        <f>IF(D81&gt;0,Totals!F82,"")</f>
        <v/>
      </c>
      <c r="F81" s="194">
        <f t="shared" si="3"/>
        <v>0</v>
      </c>
      <c r="G81" s="1" t="str">
        <f>MstList!H82</f>
        <v>NAPA</v>
      </c>
      <c r="H81" s="1">
        <f>MstList!J82</f>
        <v>0</v>
      </c>
      <c r="I81" s="374">
        <f>MstList!K82</f>
        <v>0</v>
      </c>
      <c r="J81" s="23"/>
      <c r="K81" s="23"/>
      <c r="L81" s="23"/>
      <c r="M81" s="23"/>
    </row>
    <row r="82" spans="1:13" ht="16.5" hidden="1" customHeight="1" x14ac:dyDescent="0.25">
      <c r="A82" s="148" t="str">
        <f t="shared" si="2"/>
        <v>0</v>
      </c>
      <c r="B82" s="1" t="str">
        <f>MstList!B83</f>
        <v>NBH 25060825</v>
      </c>
      <c r="C82" s="1" t="str">
        <f>MstList!D83</f>
        <v>Serpentine Belt 2006-11</v>
      </c>
      <c r="D82" s="5"/>
      <c r="E82" s="194" t="str">
        <f>IF(D82&gt;0,Totals!F83,"")</f>
        <v/>
      </c>
      <c r="F82" s="194">
        <f t="shared" si="3"/>
        <v>0</v>
      </c>
      <c r="G82" s="1" t="str">
        <f>MstList!H83</f>
        <v>NAPA</v>
      </c>
      <c r="H82" s="1">
        <f>MstList!J83</f>
        <v>0</v>
      </c>
      <c r="I82" s="374">
        <f>MstList!K83</f>
        <v>0</v>
      </c>
      <c r="J82" s="23"/>
      <c r="K82" s="23"/>
      <c r="L82" s="23"/>
      <c r="M82" s="23"/>
    </row>
    <row r="83" spans="1:13" ht="16.5" hidden="1" customHeight="1" x14ac:dyDescent="0.25">
      <c r="A83" s="148" t="str">
        <f t="shared" si="2"/>
        <v>0</v>
      </c>
      <c r="B83" s="1" t="str">
        <f>MstList!B84</f>
        <v>6701-0483</v>
      </c>
      <c r="C83" s="156" t="str">
        <f>MstList!D84</f>
        <v>Spot Light Handle (Not in Prolink)</v>
      </c>
      <c r="D83" s="5"/>
      <c r="E83" s="194" t="str">
        <f>IF(D83&gt;0,Totals!F84,"")</f>
        <v/>
      </c>
      <c r="F83" s="194">
        <f t="shared" si="3"/>
        <v>0</v>
      </c>
      <c r="G83" s="1" t="str">
        <f>MstList!H84</f>
        <v>NAPA-</v>
      </c>
      <c r="H83" s="1">
        <f>MstList!J84</f>
        <v>0</v>
      </c>
      <c r="I83" s="374">
        <f>MstList!K84</f>
        <v>0</v>
      </c>
      <c r="J83" s="23"/>
      <c r="K83" s="23"/>
      <c r="L83" s="23"/>
      <c r="M83" s="23"/>
    </row>
    <row r="84" spans="1:13" ht="16.5" hidden="1" customHeight="1" x14ac:dyDescent="0.25">
      <c r="A84" s="148" t="str">
        <f t="shared" si="2"/>
        <v>0</v>
      </c>
      <c r="B84" s="711" t="str">
        <f>MstList!B85</f>
        <v>LMP 4049N</v>
      </c>
      <c r="C84" s="178" t="str">
        <f>MstList!D85</f>
        <v>SPOTLIGHT BULB</v>
      </c>
      <c r="D84" s="178"/>
      <c r="E84" s="131" t="str">
        <f>IF(D84&gt;0,Totals!F85,"")</f>
        <v/>
      </c>
      <c r="F84" s="131">
        <f t="shared" si="3"/>
        <v>0</v>
      </c>
      <c r="G84" s="178" t="str">
        <f>MstList!H85</f>
        <v>NAPA</v>
      </c>
      <c r="H84" s="178">
        <f>MstList!J85</f>
        <v>0</v>
      </c>
      <c r="I84" s="280">
        <f>MstList!K85</f>
        <v>0</v>
      </c>
      <c r="J84" s="23"/>
      <c r="K84" s="23"/>
      <c r="L84" s="23"/>
      <c r="M84" s="23"/>
    </row>
    <row r="85" spans="1:13" ht="16.5" hidden="1" customHeight="1" x14ac:dyDescent="0.25">
      <c r="A85" s="148" t="str">
        <f t="shared" si="2"/>
        <v>0</v>
      </c>
      <c r="B85" s="9">
        <f>MstList!B86</f>
        <v>7304701</v>
      </c>
      <c r="C85" s="398" t="str">
        <f>MstList!D86</f>
        <v>Spotlight Assembly</v>
      </c>
      <c r="D85" s="5"/>
      <c r="E85" s="194" t="str">
        <f>IF(D85&gt;0,Totals!F86,"")</f>
        <v/>
      </c>
      <c r="F85" s="194">
        <f t="shared" si="3"/>
        <v>0</v>
      </c>
      <c r="G85" s="1" t="str">
        <f>MstList!H86</f>
        <v>NAPA</v>
      </c>
      <c r="H85" s="1">
        <f>MstList!J86</f>
        <v>0</v>
      </c>
      <c r="I85" s="374">
        <f>MstList!K86</f>
        <v>0</v>
      </c>
      <c r="J85" s="23"/>
      <c r="K85" s="23"/>
      <c r="L85" s="23"/>
      <c r="M85" s="23"/>
    </row>
    <row r="86" spans="1:13" ht="16.5" hidden="1" customHeight="1" x14ac:dyDescent="0.25">
      <c r="A86" s="148" t="str">
        <f t="shared" si="2"/>
        <v>0</v>
      </c>
      <c r="B86" s="1" t="str">
        <f>MstList!B87</f>
        <v>4608801AB</v>
      </c>
      <c r="C86" s="1" t="str">
        <f>MstList!D87</f>
        <v xml:space="preserve">Starter-RWD Only </v>
      </c>
      <c r="D86" s="5"/>
      <c r="E86" s="194" t="str">
        <f>IF(D86&gt;0,Totals!F87,"")</f>
        <v/>
      </c>
      <c r="F86" s="194">
        <f t="shared" si="3"/>
        <v>0</v>
      </c>
      <c r="G86" s="156" t="str">
        <f>MstList!H87</f>
        <v>OEM</v>
      </c>
      <c r="H86" s="156">
        <f>MstList!J87</f>
        <v>0</v>
      </c>
      <c r="I86" s="374">
        <f>MstList!K87</f>
        <v>0</v>
      </c>
      <c r="J86" s="23"/>
      <c r="K86" s="23"/>
      <c r="L86" s="23"/>
      <c r="M86" s="23"/>
    </row>
    <row r="87" spans="1:13" ht="16.5" hidden="1" customHeight="1" x14ac:dyDescent="0.25">
      <c r="A87" s="148" t="str">
        <f t="shared" si="2"/>
        <v>0</v>
      </c>
      <c r="B87" s="1" t="str">
        <f>MstList!B88</f>
        <v>NCP 2652915</v>
      </c>
      <c r="C87" s="1" t="str">
        <f>MstList!D88</f>
        <v>Sway Bar Bushing, 1.06</v>
      </c>
      <c r="D87" s="5"/>
      <c r="E87" s="194" t="str">
        <f>IF(D87&gt;0,Totals!F88,"")</f>
        <v/>
      </c>
      <c r="F87" s="194">
        <f t="shared" si="3"/>
        <v>0</v>
      </c>
      <c r="G87" s="1" t="str">
        <f>MstList!H88</f>
        <v>NAPA</v>
      </c>
      <c r="H87" s="1">
        <f>MstList!J88</f>
        <v>0</v>
      </c>
      <c r="I87" s="374">
        <f>MstList!K88</f>
        <v>0</v>
      </c>
      <c r="J87" s="23"/>
      <c r="K87" s="23"/>
      <c r="L87" s="23"/>
      <c r="M87" s="23"/>
    </row>
    <row r="88" spans="1:13" ht="16.5" hidden="1" customHeight="1" x14ac:dyDescent="0.25">
      <c r="A88" s="148" t="str">
        <f t="shared" si="2"/>
        <v>0</v>
      </c>
      <c r="B88" s="1" t="str">
        <f>MstList!B89</f>
        <v>NCP 2652673</v>
      </c>
      <c r="C88" s="1" t="str">
        <f>MstList!D89</f>
        <v>Sway Bar Bushing, 1.18</v>
      </c>
      <c r="D88" s="5"/>
      <c r="E88" s="194" t="str">
        <f>IF(D88&gt;0,Totals!F89,"")</f>
        <v/>
      </c>
      <c r="F88" s="194">
        <f t="shared" si="3"/>
        <v>0</v>
      </c>
      <c r="G88" s="1" t="str">
        <f>MstList!H89</f>
        <v>NAPA</v>
      </c>
      <c r="H88" s="1">
        <f>MstList!J89</f>
        <v>0</v>
      </c>
      <c r="I88" s="374">
        <f>MstList!K89</f>
        <v>0</v>
      </c>
      <c r="J88" s="23"/>
      <c r="K88" s="23"/>
      <c r="L88" s="23"/>
      <c r="M88" s="23"/>
    </row>
    <row r="89" spans="1:13" ht="16.5" hidden="1" customHeight="1" x14ac:dyDescent="0.25">
      <c r="A89" s="148" t="str">
        <f t="shared" si="2"/>
        <v>0</v>
      </c>
      <c r="B89" s="1" t="str">
        <f>MstList!B90</f>
        <v>NCP 2651618</v>
      </c>
      <c r="C89" s="1" t="str">
        <f>MstList!D90</f>
        <v>Sway Bar Links</v>
      </c>
      <c r="D89" s="5"/>
      <c r="E89" s="194" t="str">
        <f>IF(D89&gt;0,Totals!F90,"")</f>
        <v/>
      </c>
      <c r="F89" s="194">
        <f t="shared" si="3"/>
        <v>0</v>
      </c>
      <c r="G89" s="1" t="str">
        <f>MstList!H90</f>
        <v>NAPA</v>
      </c>
      <c r="H89" s="1">
        <f>MstList!J90</f>
        <v>0</v>
      </c>
      <c r="I89" s="374">
        <f>MstList!K90</f>
        <v>0</v>
      </c>
      <c r="J89" s="23"/>
      <c r="K89" s="23"/>
      <c r="L89" s="23"/>
      <c r="M89" s="23"/>
    </row>
    <row r="90" spans="1:13" ht="16.5" hidden="1" customHeight="1" x14ac:dyDescent="0.25">
      <c r="A90" s="148" t="str">
        <f t="shared" si="2"/>
        <v>0</v>
      </c>
      <c r="B90" s="1" t="str">
        <f>MstList!B91</f>
        <v>NCP 2651619</v>
      </c>
      <c r="C90" s="1" t="str">
        <f>MstList!D91</f>
        <v>Sway Bar Links</v>
      </c>
      <c r="D90" s="5"/>
      <c r="E90" s="194" t="str">
        <f>IF(D90&gt;0,Totals!F91,"")</f>
        <v/>
      </c>
      <c r="F90" s="194">
        <f t="shared" si="3"/>
        <v>0</v>
      </c>
      <c r="G90" s="1" t="str">
        <f>MstList!H91</f>
        <v>NAPA</v>
      </c>
      <c r="H90" s="1">
        <f>MstList!J91</f>
        <v>0</v>
      </c>
      <c r="I90" s="374">
        <f>MstList!K91</f>
        <v>0</v>
      </c>
      <c r="J90" s="23"/>
      <c r="K90" s="23"/>
      <c r="L90" s="23"/>
      <c r="M90" s="23"/>
    </row>
    <row r="91" spans="1:13" ht="16.5" hidden="1" customHeight="1" x14ac:dyDescent="0.25">
      <c r="A91" s="148" t="str">
        <f t="shared" si="2"/>
        <v>0</v>
      </c>
      <c r="B91" s="1" t="str">
        <f>MstList!B92</f>
        <v>LMP4157LLN</v>
      </c>
      <c r="C91" s="1" t="str">
        <f>MstList!D92</f>
        <v>Tail Light Bulb</v>
      </c>
      <c r="D91" s="5"/>
      <c r="E91" s="194" t="str">
        <f>IF(D91&gt;0,Totals!F92,"")</f>
        <v/>
      </c>
      <c r="F91" s="194">
        <f t="shared" si="3"/>
        <v>0</v>
      </c>
      <c r="G91" s="1" t="str">
        <f>MstList!H92</f>
        <v>NAPA</v>
      </c>
      <c r="H91" s="1">
        <f>MstList!J92</f>
        <v>0</v>
      </c>
      <c r="I91" s="374">
        <f>MstList!K92</f>
        <v>0</v>
      </c>
      <c r="J91" s="23"/>
      <c r="K91" s="23"/>
      <c r="L91" s="23"/>
      <c r="M91" s="23"/>
    </row>
    <row r="92" spans="1:13" ht="16.5" hidden="1" customHeight="1" x14ac:dyDescent="0.25">
      <c r="A92" s="148" t="str">
        <f t="shared" si="2"/>
        <v>0</v>
      </c>
      <c r="B92" s="1" t="str">
        <f>MstList!B93</f>
        <v>6511905AA</v>
      </c>
      <c r="C92" s="1" t="str">
        <f>MstList!D93</f>
        <v>Tension Strut nut</v>
      </c>
      <c r="D92" s="5"/>
      <c r="E92" s="194" t="str">
        <f>IF(D92&gt;0,Totals!F93,"")</f>
        <v/>
      </c>
      <c r="F92" s="194">
        <f t="shared" si="3"/>
        <v>0</v>
      </c>
      <c r="G92" s="156" t="str">
        <f>MstList!H93</f>
        <v>OEM</v>
      </c>
      <c r="H92" s="156">
        <f>MstList!J93</f>
        <v>0</v>
      </c>
      <c r="I92" s="374">
        <f>MstList!K93</f>
        <v>0</v>
      </c>
      <c r="J92" s="23"/>
      <c r="K92" s="23"/>
      <c r="L92" s="23"/>
      <c r="M92" s="23"/>
    </row>
    <row r="93" spans="1:13" ht="16.5" hidden="1" customHeight="1" x14ac:dyDescent="0.25">
      <c r="A93" s="148" t="str">
        <f t="shared" si="2"/>
        <v>0</v>
      </c>
      <c r="B93" s="1" t="str">
        <f>MstList!B94</f>
        <v>5168652AC</v>
      </c>
      <c r="C93" s="1" t="str">
        <f>MstList!D94</f>
        <v>Tension Strut</v>
      </c>
      <c r="D93" s="5"/>
      <c r="E93" s="194" t="str">
        <f>IF(D93&gt;0,Totals!F94,"")</f>
        <v/>
      </c>
      <c r="F93" s="194">
        <f t="shared" si="3"/>
        <v>0</v>
      </c>
      <c r="G93" s="156" t="str">
        <f>MstList!H94</f>
        <v>OEM</v>
      </c>
      <c r="H93" s="156">
        <f>MstList!J94</f>
        <v>0</v>
      </c>
      <c r="I93" s="374">
        <f>MstList!K94</f>
        <v>0</v>
      </c>
      <c r="J93" s="23"/>
      <c r="K93" s="23"/>
      <c r="L93" s="23"/>
      <c r="M93" s="23"/>
    </row>
    <row r="94" spans="1:13" ht="16.5" hidden="1" customHeight="1" x14ac:dyDescent="0.25">
      <c r="A94" s="148" t="str">
        <f t="shared" si="2"/>
        <v>0</v>
      </c>
      <c r="B94" s="1" t="str">
        <f>MstList!B95</f>
        <v>5168653AC</v>
      </c>
      <c r="C94" s="1" t="str">
        <f>MstList!D95</f>
        <v>Tension Strut</v>
      </c>
      <c r="D94" s="5"/>
      <c r="E94" s="194" t="str">
        <f>IF(D94&gt;0,Totals!F95,"")</f>
        <v/>
      </c>
      <c r="F94" s="194">
        <f t="shared" si="3"/>
        <v>0</v>
      </c>
      <c r="G94" s="156" t="str">
        <f>MstList!H95</f>
        <v>OEM</v>
      </c>
      <c r="H94" s="156">
        <f>MstList!J95</f>
        <v>0</v>
      </c>
      <c r="I94" s="374">
        <f>MstList!K95</f>
        <v>0</v>
      </c>
      <c r="J94" s="23"/>
      <c r="K94" s="23"/>
      <c r="L94" s="23"/>
      <c r="M94" s="23"/>
    </row>
    <row r="95" spans="1:13" ht="16.5" hidden="1" customHeight="1" x14ac:dyDescent="0.25">
      <c r="A95" s="148" t="str">
        <f t="shared" si="2"/>
        <v>0</v>
      </c>
      <c r="B95" s="711" t="str">
        <f>MstList!B96</f>
        <v>NS272665</v>
      </c>
      <c r="C95" s="178" t="str">
        <f>MstList!D96</f>
        <v xml:space="preserve">Quick Front Strut 2011-2016 </v>
      </c>
      <c r="D95" s="712"/>
      <c r="E95" s="131" t="str">
        <f>IF(D95&gt;0,Totals!F96,"")</f>
        <v/>
      </c>
      <c r="F95" s="131">
        <f t="shared" si="3"/>
        <v>0</v>
      </c>
      <c r="G95" s="178" t="str">
        <f>MstList!H96</f>
        <v>NAPA</v>
      </c>
      <c r="H95" s="178">
        <f>MstList!J96</f>
        <v>0</v>
      </c>
      <c r="I95" s="280">
        <f>MstList!K96</f>
        <v>0</v>
      </c>
      <c r="J95" s="23"/>
      <c r="K95" s="23"/>
      <c r="L95" s="23"/>
      <c r="M95" s="23"/>
    </row>
    <row r="96" spans="1:13" ht="16.5" hidden="1" customHeight="1" x14ac:dyDescent="0.25">
      <c r="A96" s="148" t="str">
        <f t="shared" si="2"/>
        <v>0</v>
      </c>
      <c r="B96" s="1" t="str">
        <f>MstList!B97</f>
        <v>THM 449203</v>
      </c>
      <c r="C96" s="1" t="str">
        <f>MstList!D97</f>
        <v>Thermostat (2006-19)</v>
      </c>
      <c r="D96" s="5"/>
      <c r="E96" s="194" t="str">
        <f>IF(D96&gt;0,Totals!F97,"")</f>
        <v/>
      </c>
      <c r="F96" s="194">
        <f t="shared" si="3"/>
        <v>0</v>
      </c>
      <c r="G96" s="1" t="str">
        <f>MstList!H97</f>
        <v>NAPA</v>
      </c>
      <c r="H96" s="1">
        <f>MstList!J97</f>
        <v>0</v>
      </c>
      <c r="I96" s="374">
        <f>MstList!K97</f>
        <v>0</v>
      </c>
      <c r="J96" s="23"/>
      <c r="K96" s="23"/>
      <c r="L96" s="23"/>
      <c r="M96" s="23"/>
    </row>
    <row r="97" spans="1:13" ht="16.5" hidden="1" customHeight="1" x14ac:dyDescent="0.25">
      <c r="A97" s="148" t="str">
        <f t="shared" si="2"/>
        <v>0</v>
      </c>
      <c r="B97" s="1" t="str">
        <f>MstList!B98</f>
        <v>NCP2693893</v>
      </c>
      <c r="C97" s="1" t="str">
        <f>MstList!D98</f>
        <v>Tie Rod, Inner (2015-18 AWD)</v>
      </c>
      <c r="D97" s="5"/>
      <c r="E97" s="194" t="str">
        <f>IF(D97&gt;0,Totals!F98,"")</f>
        <v/>
      </c>
      <c r="F97" s="194">
        <f t="shared" si="3"/>
        <v>0</v>
      </c>
      <c r="G97" s="1" t="str">
        <f>MstList!H98</f>
        <v>NAPA</v>
      </c>
      <c r="H97" s="1">
        <f>MstList!J98</f>
        <v>0</v>
      </c>
      <c r="I97" s="374">
        <f>MstList!K98</f>
        <v>0</v>
      </c>
      <c r="J97" s="369"/>
      <c r="K97" s="23"/>
      <c r="L97" s="23"/>
      <c r="M97" s="23"/>
    </row>
    <row r="98" spans="1:13" ht="16.5" hidden="1" customHeight="1" x14ac:dyDescent="0.25">
      <c r="A98" s="148" t="str">
        <f t="shared" si="2"/>
        <v>0</v>
      </c>
      <c r="B98" s="1" t="str">
        <f>MstList!B99</f>
        <v>68263723AA</v>
      </c>
      <c r="C98" s="1" t="str">
        <f>MstList!D99</f>
        <v>Inner Tie Rod Boot Kit (2011-20)</v>
      </c>
      <c r="D98" s="5"/>
      <c r="E98" s="194" t="str">
        <f>IF(D98&gt;0,Totals!F99,"")</f>
        <v/>
      </c>
      <c r="F98" s="194">
        <f t="shared" si="3"/>
        <v>0</v>
      </c>
      <c r="G98" s="156" t="str">
        <f>MstList!H99</f>
        <v>OEM</v>
      </c>
      <c r="H98" s="156">
        <f>MstList!J99</f>
        <v>0</v>
      </c>
      <c r="I98" s="374">
        <f>MstList!K99</f>
        <v>0</v>
      </c>
      <c r="J98" s="369"/>
      <c r="K98" s="23"/>
      <c r="L98" s="23"/>
      <c r="M98" s="23"/>
    </row>
    <row r="99" spans="1:13" ht="16.5" hidden="1" customHeight="1" x14ac:dyDescent="0.25">
      <c r="A99" s="148" t="str">
        <f t="shared" si="2"/>
        <v>0</v>
      </c>
      <c r="B99" s="1" t="str">
        <f>MstList!B100</f>
        <v>NCP2695686</v>
      </c>
      <c r="C99" s="1" t="str">
        <f>MstList!D100</f>
        <v>Tie Rod, Inner (2011-2014)</v>
      </c>
      <c r="D99" s="5"/>
      <c r="E99" s="194" t="str">
        <f>IF(D99&gt;0,Totals!F100,"")</f>
        <v/>
      </c>
      <c r="F99" s="194">
        <f t="shared" si="3"/>
        <v>0</v>
      </c>
      <c r="G99" s="1" t="str">
        <f>MstList!H100</f>
        <v>NAPA</v>
      </c>
      <c r="H99" s="1">
        <f>MstList!J100</f>
        <v>0</v>
      </c>
      <c r="I99" s="374">
        <f>MstList!K100</f>
        <v>0</v>
      </c>
      <c r="J99" s="23"/>
      <c r="K99" s="23"/>
      <c r="L99" s="23"/>
      <c r="M99" s="23"/>
    </row>
    <row r="100" spans="1:13" ht="16.5" hidden="1" customHeight="1" x14ac:dyDescent="0.25">
      <c r="A100" s="148" t="str">
        <f t="shared" si="2"/>
        <v>0</v>
      </c>
      <c r="B100" s="1" t="str">
        <f>MstList!B101</f>
        <v>NCP 2693896</v>
      </c>
      <c r="C100" s="1" t="str">
        <f>MstList!D101</f>
        <v>Tie Rod, Outer (2011-14)</v>
      </c>
      <c r="D100" s="5"/>
      <c r="E100" s="194" t="str">
        <f>IF(D100&gt;0,Totals!F101,"")</f>
        <v/>
      </c>
      <c r="F100" s="194">
        <f t="shared" si="3"/>
        <v>0</v>
      </c>
      <c r="G100" s="1" t="str">
        <f>MstList!H101</f>
        <v>NAPA</v>
      </c>
      <c r="H100" s="1">
        <f>MstList!J101</f>
        <v>0</v>
      </c>
      <c r="I100" s="374">
        <f>MstList!K101</f>
        <v>0</v>
      </c>
      <c r="J100" s="23"/>
      <c r="K100" s="23"/>
      <c r="L100" s="23"/>
      <c r="M100" s="23"/>
    </row>
    <row r="101" spans="1:13" ht="16.5" hidden="1" customHeight="1" x14ac:dyDescent="0.25">
      <c r="A101" s="148" t="str">
        <f t="shared" si="2"/>
        <v>0</v>
      </c>
      <c r="B101" s="1" t="str">
        <f>MstList!B102</f>
        <v>50629400AE</v>
      </c>
      <c r="C101" s="1" t="str">
        <f>MstList!D102</f>
        <v>Tire Sensor  (2017-18)</v>
      </c>
      <c r="D101" s="5"/>
      <c r="E101" s="194" t="str">
        <f>IF(D101&gt;0,Totals!F102,"")</f>
        <v/>
      </c>
      <c r="F101" s="194">
        <f t="shared" si="3"/>
        <v>0</v>
      </c>
      <c r="G101" s="156" t="str">
        <f>MstList!H102</f>
        <v>OEM</v>
      </c>
      <c r="H101" s="156">
        <f>MstList!J102</f>
        <v>0</v>
      </c>
      <c r="I101" s="374">
        <f>MstList!K102</f>
        <v>0</v>
      </c>
      <c r="J101" s="23"/>
      <c r="K101" s="23"/>
      <c r="L101" s="23"/>
      <c r="M101" s="23"/>
    </row>
    <row r="102" spans="1:13" ht="16.5" hidden="1" customHeight="1" x14ac:dyDescent="0.25">
      <c r="A102" s="148" t="str">
        <f t="shared" si="2"/>
        <v>0</v>
      </c>
      <c r="B102" s="1" t="str">
        <f>MstList!B103</f>
        <v>56053037AB</v>
      </c>
      <c r="C102" s="1" t="str">
        <f>MstList!D103</f>
        <v>Mounting Kit for aluminum valve stems</v>
      </c>
      <c r="D102" s="5"/>
      <c r="E102" s="194" t="str">
        <f>IF(D102&gt;0,Totals!F103,"")</f>
        <v/>
      </c>
      <c r="F102" s="194">
        <f t="shared" si="3"/>
        <v>0</v>
      </c>
      <c r="G102" s="156" t="str">
        <f>MstList!H103</f>
        <v>OEM</v>
      </c>
      <c r="H102" s="156">
        <f>MstList!J103</f>
        <v>0</v>
      </c>
      <c r="I102" s="374">
        <f>MstList!K103</f>
        <v>0</v>
      </c>
      <c r="J102" s="23"/>
      <c r="K102" s="23"/>
      <c r="L102" s="23"/>
      <c r="M102" s="23"/>
    </row>
    <row r="103" spans="1:13" ht="16.5" hidden="1" customHeight="1" x14ac:dyDescent="0.25">
      <c r="A103" s="148" t="str">
        <f t="shared" si="2"/>
        <v>0</v>
      </c>
      <c r="B103" s="1" t="str">
        <f>MstList!B104</f>
        <v>ECH 920171</v>
      </c>
      <c r="C103" s="1" t="str">
        <f>MstList!D104</f>
        <v>Tire Sensor Vavle Stem Kit (2006-16)</v>
      </c>
      <c r="D103" s="5"/>
      <c r="E103" s="194" t="str">
        <f>IF(D103&gt;0,Totals!F104,"")</f>
        <v/>
      </c>
      <c r="F103" s="194">
        <f t="shared" si="3"/>
        <v>0</v>
      </c>
      <c r="G103" s="156" t="str">
        <f>MstList!H104</f>
        <v>NAPA</v>
      </c>
      <c r="H103" s="156">
        <f>MstList!J104</f>
        <v>0</v>
      </c>
      <c r="I103" s="374">
        <f>MstList!K104</f>
        <v>0</v>
      </c>
      <c r="J103" s="23"/>
      <c r="K103" s="23"/>
      <c r="L103" s="23"/>
      <c r="M103" s="23"/>
    </row>
    <row r="104" spans="1:13" ht="16.5" hidden="1" customHeight="1" x14ac:dyDescent="0.25">
      <c r="A104" s="148" t="str">
        <f t="shared" si="2"/>
        <v>0</v>
      </c>
      <c r="B104" s="9" t="str">
        <f>MstList!B105</f>
        <v>ECH 921129</v>
      </c>
      <c r="C104" s="1" t="str">
        <f>MstList!D105</f>
        <v>Tire Sensor  (2009-16)</v>
      </c>
      <c r="D104" s="5"/>
      <c r="E104" s="194" t="str">
        <f>IF(D104&gt;0,Totals!F105,"")</f>
        <v/>
      </c>
      <c r="F104" s="194">
        <f t="shared" si="3"/>
        <v>0</v>
      </c>
      <c r="G104" s="1" t="str">
        <f>MstList!H105</f>
        <v>NAPA</v>
      </c>
      <c r="H104" s="1">
        <f>MstList!J105</f>
        <v>0</v>
      </c>
      <c r="I104" s="374">
        <f>MstList!K105</f>
        <v>0</v>
      </c>
      <c r="J104" s="23"/>
      <c r="K104" s="23"/>
      <c r="L104" s="23"/>
      <c r="M104" s="23"/>
    </row>
    <row r="105" spans="1:13" ht="16.5" hidden="1" customHeight="1" x14ac:dyDescent="0.25">
      <c r="A105" s="148" t="str">
        <f t="shared" si="2"/>
        <v>0</v>
      </c>
      <c r="B105" s="1" t="str">
        <f>MstList!B106</f>
        <v>5038668AC</v>
      </c>
      <c r="C105" s="1" t="str">
        <f>MstList!D106</f>
        <v>Water Pump</v>
      </c>
      <c r="D105" s="5"/>
      <c r="E105" s="194" t="str">
        <f>IF(D105&gt;0,Totals!F106,"")</f>
        <v/>
      </c>
      <c r="F105" s="194">
        <f t="shared" si="3"/>
        <v>0</v>
      </c>
      <c r="G105" s="156" t="str">
        <f>MstList!H106</f>
        <v>OEM</v>
      </c>
      <c r="H105" s="156">
        <f>MstList!J106</f>
        <v>0</v>
      </c>
      <c r="I105" s="374">
        <f>MstList!K106</f>
        <v>0</v>
      </c>
      <c r="J105" s="23"/>
      <c r="K105" s="23"/>
      <c r="L105" s="23"/>
      <c r="M105" s="23"/>
    </row>
    <row r="106" spans="1:13" ht="16.5" hidden="1" customHeight="1" x14ac:dyDescent="0.25">
      <c r="A106" s="148" t="str">
        <f t="shared" si="2"/>
        <v>0</v>
      </c>
      <c r="B106" s="1" t="str">
        <f>MstList!B107</f>
        <v>4895425AD</v>
      </c>
      <c r="C106" s="1" t="str">
        <f>MstList!D107</f>
        <v>Wheel</v>
      </c>
      <c r="D106" s="5"/>
      <c r="E106" s="194" t="str">
        <f>IF(D106&gt;0,Totals!F107,"")</f>
        <v/>
      </c>
      <c r="F106" s="194">
        <f t="shared" si="3"/>
        <v>0</v>
      </c>
      <c r="G106" s="156" t="str">
        <f>MstList!H107</f>
        <v>OEM</v>
      </c>
      <c r="H106" s="156">
        <f>MstList!J107</f>
        <v>0</v>
      </c>
      <c r="I106" s="374">
        <f>MstList!K107</f>
        <v>0</v>
      </c>
      <c r="J106" s="23"/>
      <c r="K106" s="23"/>
      <c r="L106" s="23"/>
      <c r="M106" s="23"/>
    </row>
    <row r="107" spans="1:13" ht="16.5" hidden="1" customHeight="1" x14ac:dyDescent="0.25">
      <c r="A107" s="148" t="str">
        <f t="shared" si="2"/>
        <v>0</v>
      </c>
      <c r="B107" s="1" t="str">
        <f>MstList!B108</f>
        <v>CBXZ S031AA</v>
      </c>
      <c r="C107" s="1" t="str">
        <f>MstList!D108</f>
        <v>Wheel Chock</v>
      </c>
      <c r="D107" s="5"/>
      <c r="E107" s="194" t="str">
        <f>IF(D107&gt;0,Totals!F108,"")</f>
        <v/>
      </c>
      <c r="F107" s="194">
        <f t="shared" si="3"/>
        <v>0</v>
      </c>
      <c r="G107" s="713" t="str">
        <f>MstList!H108</f>
        <v>OEM</v>
      </c>
      <c r="H107" s="713" t="str">
        <f>MstList!I108</f>
        <v>Charger</v>
      </c>
      <c r="I107" s="374">
        <f>MstList!K108</f>
        <v>0</v>
      </c>
      <c r="J107" s="23"/>
      <c r="K107" s="23"/>
      <c r="L107" s="23"/>
      <c r="M107" s="23"/>
    </row>
    <row r="108" spans="1:13" ht="16.5" hidden="1" customHeight="1" x14ac:dyDescent="0.25">
      <c r="A108" s="148" t="str">
        <f t="shared" si="2"/>
        <v>0</v>
      </c>
      <c r="B108" s="1" t="str">
        <f>MstList!B109</f>
        <v>168166850AA</v>
      </c>
      <c r="C108" s="1" t="str">
        <f>MstList!D109</f>
        <v>Wheel Cover</v>
      </c>
      <c r="D108" s="5"/>
      <c r="E108" s="194" t="str">
        <f>IF(D108&gt;0,Totals!F109,"")</f>
        <v/>
      </c>
      <c r="F108" s="194">
        <f t="shared" si="3"/>
        <v>0</v>
      </c>
      <c r="G108" s="713" t="str">
        <f>MstList!H109</f>
        <v>OEM</v>
      </c>
      <c r="H108" s="713" t="str">
        <f>MstList!I109</f>
        <v>Charger</v>
      </c>
      <c r="I108" s="374">
        <f>MstList!K109</f>
        <v>0</v>
      </c>
      <c r="J108" s="23"/>
      <c r="K108" s="23"/>
      <c r="L108" s="23"/>
      <c r="M108" s="23"/>
    </row>
    <row r="109" spans="1:13" ht="16.5" hidden="1" customHeight="1" x14ac:dyDescent="0.25">
      <c r="A109" s="148" t="str">
        <f t="shared" si="2"/>
        <v>0</v>
      </c>
      <c r="B109" s="22" t="str">
        <f>MstList!B110</f>
        <v xml:space="preserve">NBH38323 </v>
      </c>
      <c r="C109" s="22" t="str">
        <f>MstList!D110</f>
        <v>Belt Tenisoner (2006-19)</v>
      </c>
      <c r="D109" s="22"/>
      <c r="E109" s="129" t="str">
        <f>IF(D109&gt;0,Totals!F110,"")</f>
        <v/>
      </c>
      <c r="F109" s="129">
        <f t="shared" si="3"/>
        <v>0</v>
      </c>
      <c r="G109" s="160" t="str">
        <f>MstList!H110</f>
        <v>NAPA</v>
      </c>
      <c r="H109" s="160" t="str">
        <f>MstList!I110</f>
        <v>Charger</v>
      </c>
      <c r="I109" s="374">
        <f>MstList!K110</f>
        <v>0</v>
      </c>
      <c r="J109" s="23"/>
      <c r="K109" s="23"/>
      <c r="L109" s="23"/>
      <c r="M109" s="23"/>
    </row>
    <row r="110" spans="1:13" ht="16.5" hidden="1" customHeight="1" x14ac:dyDescent="0.25">
      <c r="A110" s="282" t="str">
        <f t="shared" si="2"/>
        <v>0</v>
      </c>
      <c r="B110" s="22" t="str">
        <f>MstList!B111</f>
        <v>68262253AC</v>
      </c>
      <c r="C110" s="22" t="str">
        <f>MstList!D111</f>
        <v>Master Window Switch</v>
      </c>
      <c r="D110" s="22"/>
      <c r="E110" s="129" t="str">
        <f>IF(D110&gt;0,Totals!F111,"")</f>
        <v/>
      </c>
      <c r="F110" s="129">
        <f t="shared" si="3"/>
        <v>0</v>
      </c>
      <c r="G110" s="156" t="str">
        <f>MstList!H111</f>
        <v>OEM</v>
      </c>
      <c r="H110" s="156" t="str">
        <f>MstList!I111</f>
        <v>Charger</v>
      </c>
      <c r="I110" s="714">
        <f>MstList!K111</f>
        <v>0</v>
      </c>
      <c r="J110" s="23"/>
      <c r="K110" s="23"/>
      <c r="L110" s="23"/>
      <c r="M110" s="23"/>
    </row>
    <row r="111" spans="1:13" ht="16.5" hidden="1" customHeight="1" x14ac:dyDescent="0.25">
      <c r="A111" s="282" t="str">
        <f t="shared" si="2"/>
        <v>0</v>
      </c>
      <c r="B111" s="22" t="str">
        <f>MstList!B112</f>
        <v>68143987AA</v>
      </c>
      <c r="C111" s="22" t="str">
        <f>MstList!D112</f>
        <v>LF Window Motor (2011-18)</v>
      </c>
      <c r="D111" s="22"/>
      <c r="E111" s="129" t="str">
        <f>IF(D111&gt;0,Totals!F112,"")</f>
        <v/>
      </c>
      <c r="F111" s="129">
        <f t="shared" si="3"/>
        <v>0</v>
      </c>
      <c r="G111" s="156" t="str">
        <f>MstList!H112</f>
        <v>OEM</v>
      </c>
      <c r="H111" s="156" t="str">
        <f>MstList!I112</f>
        <v>Charger</v>
      </c>
      <c r="I111" s="714">
        <f>MstList!K112</f>
        <v>0</v>
      </c>
      <c r="J111" s="23"/>
      <c r="K111" s="23"/>
      <c r="L111" s="23"/>
      <c r="M111" s="23"/>
    </row>
    <row r="112" spans="1:13" ht="16.5" hidden="1" customHeight="1" x14ac:dyDescent="0.25">
      <c r="A112" s="282" t="str">
        <f t="shared" si="2"/>
        <v>0</v>
      </c>
      <c r="B112" s="22" t="str">
        <f>MstList!B113</f>
        <v>68143986AA</v>
      </c>
      <c r="C112" s="22" t="str">
        <f>MstList!D113</f>
        <v>RF Window Motor</v>
      </c>
      <c r="D112" s="22"/>
      <c r="E112" s="129" t="str">
        <f>IF(D112&gt;0,Totals!F113,"")</f>
        <v/>
      </c>
      <c r="F112" s="129">
        <f t="shared" si="3"/>
        <v>0</v>
      </c>
      <c r="G112" s="156" t="str">
        <f>MstList!H113</f>
        <v>OEM</v>
      </c>
      <c r="H112" s="156" t="str">
        <f>MstList!I113</f>
        <v>Charger</v>
      </c>
      <c r="I112" s="714">
        <f>MstList!K113</f>
        <v>0</v>
      </c>
      <c r="J112" s="23"/>
      <c r="K112" s="23"/>
      <c r="L112" s="23"/>
      <c r="M112" s="23"/>
    </row>
    <row r="113" spans="1:13" ht="16.5" hidden="1" customHeight="1" x14ac:dyDescent="0.25">
      <c r="A113" s="282" t="str">
        <f t="shared" si="2"/>
        <v>0</v>
      </c>
      <c r="B113" s="22" t="str">
        <f>MstList!B114</f>
        <v>68143989AA</v>
      </c>
      <c r="C113" s="22" t="str">
        <f>MstList!D114</f>
        <v>LR Window Motor</v>
      </c>
      <c r="D113" s="22"/>
      <c r="E113" s="129" t="str">
        <f>IF(D113&gt;0,Totals!F114,"")</f>
        <v/>
      </c>
      <c r="F113" s="129">
        <f t="shared" si="3"/>
        <v>0</v>
      </c>
      <c r="G113" s="156" t="str">
        <f>MstList!H114</f>
        <v>OEM</v>
      </c>
      <c r="H113" s="156" t="str">
        <f>MstList!I114</f>
        <v>Charger</v>
      </c>
      <c r="I113" s="714">
        <f>MstList!K114</f>
        <v>0</v>
      </c>
      <c r="J113" s="23"/>
      <c r="K113" s="23"/>
      <c r="L113" s="23"/>
      <c r="M113" s="23"/>
    </row>
    <row r="114" spans="1:13" ht="16.5" hidden="1" customHeight="1" x14ac:dyDescent="0.25">
      <c r="A114" s="282" t="str">
        <f t="shared" si="2"/>
        <v>0</v>
      </c>
      <c r="B114" s="22" t="str">
        <f>MstList!B115</f>
        <v>68143988AA</v>
      </c>
      <c r="C114" s="22" t="str">
        <f>MstList!D115</f>
        <v>RR Window Motor</v>
      </c>
      <c r="D114" s="22"/>
      <c r="E114" s="129" t="str">
        <f>IF(D114&gt;0,Totals!F115,"")</f>
        <v/>
      </c>
      <c r="F114" s="129">
        <f t="shared" si="3"/>
        <v>0</v>
      </c>
      <c r="G114" s="156" t="str">
        <f>MstList!H115</f>
        <v>OEM</v>
      </c>
      <c r="H114" s="156" t="str">
        <f>MstList!I115</f>
        <v>Charger</v>
      </c>
      <c r="I114" s="714">
        <f>MstList!K115</f>
        <v>0</v>
      </c>
      <c r="J114" s="23"/>
      <c r="K114" s="23"/>
      <c r="L114" s="23"/>
      <c r="M114" s="23"/>
    </row>
    <row r="115" spans="1:13" ht="16.5" hidden="1" customHeight="1" x14ac:dyDescent="0.25">
      <c r="A115" s="282" t="str">
        <f t="shared" si="2"/>
        <v>0</v>
      </c>
      <c r="B115" s="1" t="str">
        <f>MstList!B116</f>
        <v>1RF14DX9AB</v>
      </c>
      <c r="C115" s="1" t="str">
        <f>MstList!D116</f>
        <v>Visor Clip</v>
      </c>
      <c r="D115" s="5"/>
      <c r="E115" s="194" t="str">
        <f>IF(D115&gt;0,Totals!F116,"")</f>
        <v/>
      </c>
      <c r="F115" s="194">
        <f t="shared" si="3"/>
        <v>0</v>
      </c>
      <c r="G115" s="156" t="str">
        <f>MstList!H116</f>
        <v>OEM</v>
      </c>
      <c r="H115" s="156" t="str">
        <f>MstList!I116</f>
        <v>Charger</v>
      </c>
      <c r="I115" s="374">
        <f>MstList!K116</f>
        <v>0</v>
      </c>
      <c r="J115" s="23"/>
      <c r="K115" s="23"/>
      <c r="L115" s="23"/>
      <c r="M115" s="23"/>
    </row>
    <row r="116" spans="1:13" ht="16.5" hidden="1" customHeight="1" x14ac:dyDescent="0.25">
      <c r="A116" s="282" t="str">
        <f t="shared" si="2"/>
        <v>0</v>
      </c>
      <c r="B116" s="1" t="str">
        <f>MstList!B117</f>
        <v>68239794AE</v>
      </c>
      <c r="C116" s="1" t="str">
        <f>MstList!D117</f>
        <v>Washer Hose</v>
      </c>
      <c r="D116" s="5"/>
      <c r="E116" s="194" t="str">
        <f>IF(D116&gt;0,Totals!F117,"")</f>
        <v/>
      </c>
      <c r="F116" s="194">
        <f t="shared" si="3"/>
        <v>0</v>
      </c>
      <c r="G116" s="156" t="str">
        <f>MstList!H117</f>
        <v>OEM</v>
      </c>
      <c r="H116" s="156" t="str">
        <f>MstList!I117</f>
        <v>Charger</v>
      </c>
      <c r="I116" s="374">
        <f>MstList!K117</f>
        <v>0</v>
      </c>
      <c r="J116" s="23"/>
      <c r="K116" s="23"/>
      <c r="L116" s="23"/>
      <c r="M116" s="23"/>
    </row>
    <row r="117" spans="1:13" ht="16.5" hidden="1" customHeight="1" x14ac:dyDescent="0.25">
      <c r="A117" s="282" t="str">
        <f t="shared" si="2"/>
        <v>0</v>
      </c>
      <c r="B117" s="1" t="str">
        <f>MstList!B118</f>
        <v>68057740AD</v>
      </c>
      <c r="C117" s="1" t="str">
        <f>MstList!D118</f>
        <v>Washer Hose</v>
      </c>
      <c r="D117" s="5"/>
      <c r="E117" s="194" t="str">
        <f>IF(D117&gt;0,Totals!F118,"")</f>
        <v/>
      </c>
      <c r="F117" s="194">
        <f t="shared" si="3"/>
        <v>0</v>
      </c>
      <c r="G117" s="156" t="str">
        <f>MstList!H118</f>
        <v>OEM</v>
      </c>
      <c r="H117" s="156" t="str">
        <f>MstList!I118</f>
        <v>Charger</v>
      </c>
      <c r="I117" s="374">
        <f>MstList!K118</f>
        <v>0</v>
      </c>
      <c r="J117" s="23"/>
      <c r="K117" s="23"/>
      <c r="L117" s="23"/>
      <c r="M117" s="23"/>
    </row>
    <row r="118" spans="1:13" ht="16.5" hidden="1" customHeight="1" x14ac:dyDescent="0.25">
      <c r="A118" s="282" t="str">
        <f t="shared" si="2"/>
        <v>0</v>
      </c>
      <c r="B118" s="1" t="str">
        <f>MstList!B119</f>
        <v>68239789AB</v>
      </c>
      <c r="C118" s="1" t="str">
        <f>MstList!D119</f>
        <v>Washer Nozzle &amp; Hose</v>
      </c>
      <c r="D118" s="5"/>
      <c r="E118" s="194" t="str">
        <f>IF(D118&gt;0,Totals!F119,"")</f>
        <v/>
      </c>
      <c r="F118" s="194">
        <f t="shared" si="3"/>
        <v>0</v>
      </c>
      <c r="G118" s="156" t="str">
        <f>MstList!H119</f>
        <v>OEM</v>
      </c>
      <c r="H118" s="156" t="str">
        <f>MstList!I119</f>
        <v>Charger</v>
      </c>
      <c r="I118" s="374">
        <f>MstList!K119</f>
        <v>0</v>
      </c>
      <c r="J118" s="23"/>
      <c r="K118" s="23"/>
      <c r="L118" s="23"/>
      <c r="M118" s="23"/>
    </row>
    <row r="119" spans="1:13" ht="16.5" hidden="1" customHeight="1" x14ac:dyDescent="0.25">
      <c r="A119" s="282" t="str">
        <f t="shared" si="2"/>
        <v>0</v>
      </c>
      <c r="B119" s="1" t="str">
        <f>MstList!B120</f>
        <v>68217041AC</v>
      </c>
      <c r="C119" s="1" t="str">
        <f>MstList!D120</f>
        <v>Washer Nozzle/No wire</v>
      </c>
      <c r="D119" s="5"/>
      <c r="E119" s="194" t="str">
        <f>IF(D119&gt;0,Totals!F120,"")</f>
        <v/>
      </c>
      <c r="F119" s="194">
        <f t="shared" si="3"/>
        <v>0</v>
      </c>
      <c r="G119" s="156" t="str">
        <f>MstList!H120</f>
        <v>OEM</v>
      </c>
      <c r="H119" s="156" t="str">
        <f>MstList!I120</f>
        <v>Charger</v>
      </c>
      <c r="I119" s="374">
        <f>MstList!K120</f>
        <v>0</v>
      </c>
      <c r="J119" s="23"/>
      <c r="K119" s="23"/>
      <c r="L119" s="23"/>
      <c r="M119" s="23"/>
    </row>
    <row r="120" spans="1:13" ht="16.5" hidden="1" customHeight="1" x14ac:dyDescent="0.25">
      <c r="A120" s="282" t="str">
        <f t="shared" si="2"/>
        <v>0</v>
      </c>
      <c r="B120" s="1" t="str">
        <f>MstList!B121</f>
        <v>68260029AA</v>
      </c>
      <c r="C120" s="1" t="str">
        <f>MstList!D121</f>
        <v>Washer Nozzle</v>
      </c>
      <c r="D120" s="5"/>
      <c r="E120" s="194" t="str">
        <f>IF(D120&gt;0,Totals!F121,"")</f>
        <v/>
      </c>
      <c r="F120" s="194">
        <f t="shared" si="3"/>
        <v>0</v>
      </c>
      <c r="G120" s="156" t="str">
        <f>MstList!H121</f>
        <v>OEM</v>
      </c>
      <c r="H120" s="156" t="str">
        <f>MstList!I121</f>
        <v>Charger</v>
      </c>
      <c r="I120" s="374">
        <f>MstList!K121</f>
        <v>0</v>
      </c>
      <c r="J120" s="23"/>
      <c r="K120" s="23"/>
      <c r="L120" s="23"/>
      <c r="M120" s="23"/>
    </row>
    <row r="121" spans="1:13" ht="16.5" hidden="1" customHeight="1" x14ac:dyDescent="0.25">
      <c r="A121" s="282" t="str">
        <f t="shared" si="2"/>
        <v>0</v>
      </c>
      <c r="B121" s="9">
        <f>MstList!B122</f>
        <v>6504599</v>
      </c>
      <c r="C121" s="1" t="str">
        <f>MstList!D122</f>
        <v>Wing Nut</v>
      </c>
      <c r="D121" s="5"/>
      <c r="E121" s="194" t="str">
        <f>IF(D121&gt;0,Totals!F122,"")</f>
        <v/>
      </c>
      <c r="F121" s="194">
        <f t="shared" si="3"/>
        <v>0</v>
      </c>
      <c r="G121" s="156" t="str">
        <f>MstList!H122</f>
        <v>OEM</v>
      </c>
      <c r="H121" s="156" t="str">
        <f>MstList!I122</f>
        <v>Charger</v>
      </c>
      <c r="I121" s="375">
        <f>MstList!K122</f>
        <v>0</v>
      </c>
      <c r="J121" s="23"/>
      <c r="K121" s="23"/>
      <c r="L121" s="23"/>
      <c r="M121" s="23"/>
    </row>
    <row r="122" spans="1:13" ht="16.5" hidden="1" customHeight="1" x14ac:dyDescent="0.25">
      <c r="A122" s="282" t="str">
        <f t="shared" si="2"/>
        <v>0</v>
      </c>
      <c r="B122" s="1" t="str">
        <f>MstList!B123</f>
        <v>52059160AC</v>
      </c>
      <c r="C122" s="1" t="str">
        <f>MstList!D123</f>
        <v>Wing Nut Retainer</v>
      </c>
      <c r="D122" s="5"/>
      <c r="E122" s="194" t="str">
        <f>IF(D122&gt;0,Totals!F123,"")</f>
        <v/>
      </c>
      <c r="F122" s="194">
        <f t="shared" si="3"/>
        <v>0</v>
      </c>
      <c r="G122" s="156" t="str">
        <f>MstList!H123</f>
        <v>OEM</v>
      </c>
      <c r="H122" s="156" t="str">
        <f>MstList!I123</f>
        <v>Charger</v>
      </c>
      <c r="I122" s="375">
        <f>MstList!K123</f>
        <v>0</v>
      </c>
      <c r="J122" s="23"/>
      <c r="K122" s="23"/>
      <c r="L122" s="23"/>
      <c r="M122" s="23"/>
    </row>
    <row r="123" spans="1:13" ht="16.5" hidden="1" customHeight="1" x14ac:dyDescent="0.25">
      <c r="A123" s="282" t="str">
        <f t="shared" si="2"/>
        <v>0</v>
      </c>
      <c r="B123" s="1" t="str">
        <f>MstList!B124</f>
        <v>68277082AA</v>
      </c>
      <c r="C123" s="1" t="str">
        <f>MstList!D124</f>
        <v>Motor Mount</v>
      </c>
      <c r="D123" s="5"/>
      <c r="E123" s="194" t="str">
        <f>IF(D123&gt;0,Totals!F124,"")</f>
        <v/>
      </c>
      <c r="F123" s="194">
        <f t="shared" si="3"/>
        <v>0</v>
      </c>
      <c r="G123" s="156" t="str">
        <f>MstList!H124</f>
        <v>OEM</v>
      </c>
      <c r="H123" s="156" t="str">
        <f>MstList!I124</f>
        <v>Charger</v>
      </c>
      <c r="I123" s="375">
        <f>MstList!K124</f>
        <v>0</v>
      </c>
      <c r="J123" s="23"/>
      <c r="K123" s="23"/>
      <c r="L123" s="23"/>
      <c r="M123" s="23"/>
    </row>
    <row r="124" spans="1:13" ht="16.5" hidden="1" customHeight="1" x14ac:dyDescent="0.25">
      <c r="A124" s="148" t="str">
        <f t="shared" si="2"/>
        <v>0</v>
      </c>
      <c r="B124" s="1" t="str">
        <f>MstList!B125</f>
        <v>BAT 7565</v>
      </c>
      <c r="C124" s="1" t="str">
        <f>MstList!D125</f>
        <v>Battery</v>
      </c>
      <c r="D124" s="709"/>
      <c r="E124" s="194" t="str">
        <f>IF(D124&gt;0,Totals!F125,"")</f>
        <v/>
      </c>
      <c r="F124" s="194">
        <f t="shared" si="3"/>
        <v>0</v>
      </c>
      <c r="G124" s="1" t="str">
        <f>MstList!H125</f>
        <v>NAPA</v>
      </c>
      <c r="H124" s="1" t="str">
        <f>MstList!I125</f>
        <v>Crown Vic</v>
      </c>
      <c r="I124" s="374">
        <f>MstList!K125</f>
        <v>0</v>
      </c>
      <c r="J124" s="23"/>
      <c r="K124" s="23"/>
      <c r="L124" s="23"/>
      <c r="M124" s="23"/>
    </row>
    <row r="125" spans="1:13" ht="16.5" hidden="1" customHeight="1" x14ac:dyDescent="0.25">
      <c r="A125" s="148" t="str">
        <f t="shared" si="2"/>
        <v>0</v>
      </c>
      <c r="B125" s="1" t="str">
        <f>MstList!B126</f>
        <v>FIL7502MP</v>
      </c>
      <c r="C125" s="1" t="str">
        <f>MstList!D126</f>
        <v>Oil Filter</v>
      </c>
      <c r="D125" s="709"/>
      <c r="E125" s="194" t="str">
        <f>IF(D125&gt;0,Totals!F126,"")</f>
        <v/>
      </c>
      <c r="F125" s="194">
        <f t="shared" si="3"/>
        <v>0</v>
      </c>
      <c r="G125" s="1" t="str">
        <f>MstList!H126</f>
        <v>NAPA</v>
      </c>
      <c r="H125" s="1" t="str">
        <f>MstList!I126</f>
        <v>F150, Mustang</v>
      </c>
      <c r="I125" s="374">
        <f>MstList!K126</f>
        <v>0</v>
      </c>
      <c r="J125" s="23"/>
      <c r="K125" s="23"/>
      <c r="L125" s="23"/>
      <c r="M125" s="23"/>
    </row>
    <row r="126" spans="1:13" ht="16.5" hidden="1" customHeight="1" x14ac:dyDescent="0.25">
      <c r="A126" s="148" t="str">
        <f t="shared" si="2"/>
        <v>0</v>
      </c>
      <c r="B126" s="1" t="str">
        <f>MstList!B127</f>
        <v>FIL 9883</v>
      </c>
      <c r="C126" s="1" t="str">
        <f>MstList!D127</f>
        <v>Air Filter  (2009-20)</v>
      </c>
      <c r="D126" s="5"/>
      <c r="E126" s="194" t="str">
        <f>IF(D126&gt;0,Totals!F127,"")</f>
        <v/>
      </c>
      <c r="F126" s="194">
        <f t="shared" si="3"/>
        <v>0</v>
      </c>
      <c r="G126" s="1" t="str">
        <f>MstList!H127</f>
        <v>NAPA</v>
      </c>
      <c r="H126" s="1" t="str">
        <f>MstList!I127</f>
        <v>F-150</v>
      </c>
      <c r="I126" s="375">
        <f>MstList!K127</f>
        <v>0</v>
      </c>
      <c r="J126" s="23"/>
      <c r="K126" s="23"/>
      <c r="L126" s="23"/>
      <c r="M126" s="23"/>
    </row>
    <row r="127" spans="1:13" ht="16.5" hidden="1" customHeight="1" x14ac:dyDescent="0.25">
      <c r="A127" s="148" t="str">
        <f t="shared" si="2"/>
        <v>0</v>
      </c>
      <c r="B127" s="1" t="str">
        <f>MstList!B128</f>
        <v>FLT FT8528</v>
      </c>
      <c r="C127" s="1" t="str">
        <f>MstList!D128</f>
        <v>Brake Pads-Front (201-17)</v>
      </c>
      <c r="D127" s="5"/>
      <c r="E127" s="194" t="str">
        <f>IF(D127&gt;0,Totals!F128,"")</f>
        <v/>
      </c>
      <c r="F127" s="194">
        <f t="shared" si="3"/>
        <v>0</v>
      </c>
      <c r="G127" s="1" t="str">
        <f>MstList!H128</f>
        <v>NAPA</v>
      </c>
      <c r="H127" s="1" t="str">
        <f>MstList!I128</f>
        <v>F-150</v>
      </c>
      <c r="I127" s="375">
        <f>MstList!K128</f>
        <v>0</v>
      </c>
      <c r="J127" s="23"/>
      <c r="K127" s="23"/>
      <c r="L127" s="23"/>
      <c r="M127" s="23"/>
    </row>
    <row r="128" spans="1:13" ht="16.5" hidden="1" customHeight="1" x14ac:dyDescent="0.25">
      <c r="A128" s="148" t="str">
        <f t="shared" si="2"/>
        <v>0</v>
      </c>
      <c r="B128" s="1" t="str">
        <f>MstList!B129</f>
        <v>FLT FT8816</v>
      </c>
      <c r="C128" s="1" t="str">
        <f>MstList!D129</f>
        <v>Brake Pads-Rear (2012-19)</v>
      </c>
      <c r="D128" s="5"/>
      <c r="E128" s="194" t="str">
        <f>IF(D128&gt;0,Totals!F129,"")</f>
        <v/>
      </c>
      <c r="F128" s="194">
        <f t="shared" si="3"/>
        <v>0</v>
      </c>
      <c r="G128" s="1" t="str">
        <f>MstList!H129</f>
        <v>NAPA</v>
      </c>
      <c r="H128" s="1" t="str">
        <f>MstList!I129</f>
        <v>F-150</v>
      </c>
      <c r="I128" s="375">
        <f>MstList!K129</f>
        <v>0</v>
      </c>
      <c r="J128" s="23"/>
      <c r="K128" s="23"/>
      <c r="L128" s="23"/>
      <c r="M128" s="23"/>
    </row>
    <row r="129" spans="1:13" ht="16.5" hidden="1" customHeight="1" x14ac:dyDescent="0.25">
      <c r="A129" s="148" t="str">
        <f t="shared" si="2"/>
        <v>0</v>
      </c>
      <c r="B129" s="22" t="str">
        <f>MstList!B130</f>
        <v>UP880508CR</v>
      </c>
      <c r="C129" s="22" t="str">
        <f>MstList!D130</f>
        <v>Brake Rotor-Front 2010-20</v>
      </c>
      <c r="D129" s="22"/>
      <c r="E129" s="129" t="str">
        <f>IF(D129&gt;0,Totals!F130,"")</f>
        <v/>
      </c>
      <c r="F129" s="129">
        <f t="shared" si="3"/>
        <v>0</v>
      </c>
      <c r="G129" s="22" t="str">
        <f>MstList!H130</f>
        <v>NAPA</v>
      </c>
      <c r="H129" s="22" t="str">
        <f>MstList!I130</f>
        <v>F-150</v>
      </c>
      <c r="I129" s="376">
        <f>MstList!K130</f>
        <v>0</v>
      </c>
      <c r="J129" s="23"/>
      <c r="K129" s="23"/>
      <c r="L129" s="23"/>
      <c r="M129" s="23"/>
    </row>
    <row r="130" spans="1:13" ht="16.5" hidden="1" customHeight="1" x14ac:dyDescent="0.25">
      <c r="A130" s="148" t="str">
        <f t="shared" si="2"/>
        <v>0</v>
      </c>
      <c r="B130" s="22" t="str">
        <f>MstList!B131</f>
        <v>UP 880976CR</v>
      </c>
      <c r="C130" s="22" t="str">
        <f>MstList!D131</f>
        <v>Brake Rotor-Rear (2012-18)</v>
      </c>
      <c r="D130" s="22"/>
      <c r="E130" s="129" t="str">
        <f>IF(D130&gt;0,Totals!F131,"")</f>
        <v/>
      </c>
      <c r="F130" s="129">
        <f t="shared" si="3"/>
        <v>0</v>
      </c>
      <c r="G130" s="22" t="str">
        <f>MstList!H131</f>
        <v>NAPA</v>
      </c>
      <c r="H130" s="22" t="str">
        <f>MstList!I131</f>
        <v>F-150</v>
      </c>
      <c r="I130" s="376">
        <f>MstList!K131</f>
        <v>0</v>
      </c>
      <c r="J130" s="23"/>
      <c r="K130" s="23"/>
      <c r="L130" s="23"/>
      <c r="M130" s="23"/>
    </row>
    <row r="131" spans="1:13" ht="16.5" hidden="1" customHeight="1" x14ac:dyDescent="0.25">
      <c r="A131" s="148" t="str">
        <f t="shared" ref="A131:A193" si="4">IF(D131="","0","1")</f>
        <v>0</v>
      </c>
      <c r="B131" s="1" t="str">
        <f>MstList!B132</f>
        <v>FIL 6418</v>
      </c>
      <c r="C131" s="1" t="str">
        <f>MstList!D132</f>
        <v>Air Filter (1997-2014)</v>
      </c>
      <c r="D131" s="5"/>
      <c r="E131" s="194" t="str">
        <f>IF(D131&gt;0,Totals!F132,"")</f>
        <v/>
      </c>
      <c r="F131" s="194">
        <f t="shared" ref="F131:F193" si="5">PRODUCT(D131:E131)</f>
        <v>0</v>
      </c>
      <c r="G131" s="1" t="str">
        <f>MstList!H132</f>
        <v>NAPA</v>
      </c>
      <c r="H131" s="1" t="str">
        <f>MstList!I132</f>
        <v>Ford</v>
      </c>
      <c r="I131" s="375">
        <f>MstList!K132</f>
        <v>0</v>
      </c>
      <c r="J131" s="23"/>
      <c r="K131" s="23"/>
      <c r="L131" s="23"/>
      <c r="M131" s="23"/>
    </row>
    <row r="132" spans="1:13" ht="16.5" hidden="1" customHeight="1" x14ac:dyDescent="0.25">
      <c r="A132" s="148" t="str">
        <f t="shared" si="4"/>
        <v>0</v>
      </c>
      <c r="B132" s="1" t="str">
        <f>MstList!B133</f>
        <v>SFI 22487</v>
      </c>
      <c r="C132" s="1" t="str">
        <f>MstList!D133</f>
        <v>Air Filter (2000-2019)</v>
      </c>
      <c r="D132" s="5"/>
      <c r="E132" s="194" t="str">
        <f>IF(D132&gt;0,Totals!F133,"")</f>
        <v/>
      </c>
      <c r="F132" s="194">
        <f t="shared" si="5"/>
        <v>0</v>
      </c>
      <c r="G132" s="1" t="str">
        <f>MstList!H133</f>
        <v>NAPA</v>
      </c>
      <c r="H132" s="1" t="str">
        <f>MstList!I133</f>
        <v>Tahoe</v>
      </c>
      <c r="I132" s="375">
        <f>MstList!K133</f>
        <v>0</v>
      </c>
      <c r="J132" s="23"/>
      <c r="K132" s="23"/>
      <c r="L132" s="23"/>
      <c r="M132" s="23"/>
    </row>
    <row r="133" spans="1:13" ht="16.5" hidden="1" customHeight="1" x14ac:dyDescent="0.25">
      <c r="A133" s="148" t="str">
        <f t="shared" si="4"/>
        <v>0</v>
      </c>
      <c r="B133" s="1" t="str">
        <f>MstList!B134</f>
        <v>FIL 230428</v>
      </c>
      <c r="C133" s="1" t="str">
        <f>MstList!D134</f>
        <v>Cabin Filter</v>
      </c>
      <c r="D133" s="5"/>
      <c r="E133" s="194" t="str">
        <f>IF(D133&gt;0,Totals!F134,"")</f>
        <v/>
      </c>
      <c r="F133" s="194">
        <f t="shared" si="5"/>
        <v>0</v>
      </c>
      <c r="G133" s="1" t="str">
        <f>MstList!H134</f>
        <v>NAPA</v>
      </c>
      <c r="H133" s="1" t="str">
        <f>MstList!I134</f>
        <v>Tahoe</v>
      </c>
      <c r="I133" s="375">
        <f>MstList!K134</f>
        <v>0</v>
      </c>
      <c r="J133" s="23"/>
      <c r="K133" s="23"/>
      <c r="L133" s="23"/>
      <c r="M133" s="23"/>
    </row>
    <row r="134" spans="1:13" ht="16.5" hidden="1" customHeight="1" x14ac:dyDescent="0.25">
      <c r="A134" s="148" t="str">
        <f t="shared" si="4"/>
        <v>0</v>
      </c>
      <c r="B134" s="1" t="str">
        <f>MstList!B135</f>
        <v>BAT 7548</v>
      </c>
      <c r="C134" s="1" t="str">
        <f>MstList!D135</f>
        <v>Battery (2007-14)</v>
      </c>
      <c r="D134" s="709"/>
      <c r="E134" s="194" t="str">
        <f>IF(D134&gt;0,Totals!F135,"")</f>
        <v/>
      </c>
      <c r="F134" s="194">
        <f t="shared" si="5"/>
        <v>0</v>
      </c>
      <c r="G134" s="1" t="str">
        <f>MstList!H135</f>
        <v>NAPA</v>
      </c>
      <c r="H134" s="1" t="str">
        <f>MstList!I135</f>
        <v>Tahoe</v>
      </c>
      <c r="I134" s="374">
        <f>MstList!K135</f>
        <v>0</v>
      </c>
      <c r="J134" s="23"/>
      <c r="K134" s="23"/>
      <c r="L134" s="23"/>
      <c r="M134" s="23"/>
    </row>
    <row r="135" spans="1:13" ht="16.5" hidden="1" customHeight="1" x14ac:dyDescent="0.25">
      <c r="A135" s="148" t="str">
        <f t="shared" si="4"/>
        <v>0</v>
      </c>
      <c r="B135" s="77" t="str">
        <f>MstList!B136</f>
        <v>AKE ACT1363</v>
      </c>
      <c r="C135" s="1" t="str">
        <f>MstList!D136</f>
        <v>Brake Pads-Front (2007-19)</v>
      </c>
      <c r="D135" s="5"/>
      <c r="E135" s="194" t="str">
        <f>IF(D135&gt;0,Totals!F136,"")</f>
        <v/>
      </c>
      <c r="F135" s="194">
        <f t="shared" si="5"/>
        <v>0</v>
      </c>
      <c r="G135" s="1" t="str">
        <f>MstList!H136</f>
        <v>NAPA</v>
      </c>
      <c r="H135" s="1" t="str">
        <f>MstList!I136</f>
        <v>Tahoe</v>
      </c>
      <c r="I135" s="375">
        <f>MstList!K136</f>
        <v>0</v>
      </c>
      <c r="J135" s="23"/>
      <c r="K135" s="23"/>
      <c r="L135" s="23"/>
      <c r="M135" s="23"/>
    </row>
    <row r="136" spans="1:13" ht="16.5" hidden="1" customHeight="1" x14ac:dyDescent="0.25">
      <c r="A136" s="148" t="str">
        <f t="shared" si="4"/>
        <v>0</v>
      </c>
      <c r="B136" s="1" t="str">
        <f>MstList!B137</f>
        <v>ACT1194A</v>
      </c>
      <c r="C136" s="1" t="str">
        <f>MstList!D137</f>
        <v>Brake Pads-Rear (2007-14)</v>
      </c>
      <c r="D136" s="5"/>
      <c r="E136" s="194" t="str">
        <f>IF(D136&gt;0,Totals!F137,"")</f>
        <v/>
      </c>
      <c r="F136" s="194">
        <f t="shared" si="5"/>
        <v>0</v>
      </c>
      <c r="G136" s="1" t="str">
        <f>MstList!H137</f>
        <v>NAPA</v>
      </c>
      <c r="H136" s="1" t="str">
        <f>MstList!I137</f>
        <v>Tahoe</v>
      </c>
      <c r="I136" s="375">
        <f>MstList!K137</f>
        <v>0</v>
      </c>
      <c r="J136" s="23"/>
      <c r="K136" s="23"/>
      <c r="L136" s="23"/>
      <c r="M136" s="23"/>
    </row>
    <row r="137" spans="1:13" ht="16.5" hidden="1" customHeight="1" x14ac:dyDescent="0.25">
      <c r="A137" s="148" t="str">
        <f t="shared" si="4"/>
        <v>0</v>
      </c>
      <c r="B137" s="1" t="str">
        <f>MstList!B138</f>
        <v>UP 880721CR</v>
      </c>
      <c r="C137" s="1" t="str">
        <f>MstList!D138</f>
        <v>Brake Rotor-Front (2009-20)</v>
      </c>
      <c r="D137" s="5"/>
      <c r="E137" s="194" t="str">
        <f>IF(D137&gt;0,Totals!F138,"")</f>
        <v/>
      </c>
      <c r="F137" s="194">
        <f t="shared" si="5"/>
        <v>0</v>
      </c>
      <c r="G137" s="1" t="str">
        <f>MstList!H138</f>
        <v>NAPA</v>
      </c>
      <c r="H137" s="1" t="str">
        <f>MstList!I138</f>
        <v>Tahoe</v>
      </c>
      <c r="I137" s="375">
        <f>MstList!K138</f>
        <v>0</v>
      </c>
      <c r="J137" s="23"/>
      <c r="K137" s="23"/>
      <c r="L137" s="23"/>
      <c r="M137" s="23"/>
    </row>
    <row r="138" spans="1:13" ht="16.5" hidden="1" customHeight="1" x14ac:dyDescent="0.25">
      <c r="A138" s="148" t="str">
        <f t="shared" si="4"/>
        <v>0</v>
      </c>
      <c r="B138" s="1" t="str">
        <f>MstList!B139</f>
        <v>UP 880422CR</v>
      </c>
      <c r="C138" s="1" t="str">
        <f>MstList!D139</f>
        <v>Brake Rotor-Rear (2007-14)</v>
      </c>
      <c r="D138" s="5"/>
      <c r="E138" s="194" t="str">
        <f>IF(D138&gt;0,Totals!F139,"")</f>
        <v/>
      </c>
      <c r="F138" s="194">
        <f t="shared" si="5"/>
        <v>0</v>
      </c>
      <c r="G138" s="1" t="str">
        <f>MstList!H139</f>
        <v>NAPA</v>
      </c>
      <c r="H138" s="1" t="str">
        <f>MstList!I139</f>
        <v>Tahoe</v>
      </c>
      <c r="I138" s="375">
        <f>MstList!K139</f>
        <v>0</v>
      </c>
      <c r="J138" s="23"/>
      <c r="K138" s="23"/>
      <c r="L138" s="23"/>
      <c r="M138" s="23"/>
    </row>
    <row r="139" spans="1:13" ht="16.5" hidden="1" customHeight="1" x14ac:dyDescent="0.25">
      <c r="A139" s="148" t="str">
        <f t="shared" si="4"/>
        <v>0</v>
      </c>
      <c r="B139" s="1" t="str">
        <f>MstList!B140</f>
        <v>BR930693</v>
      </c>
      <c r="C139" s="1" t="str">
        <f>MstList!D140</f>
        <v>Frt.Bearing &amp; Hub Assy. (Rear Wheel)</v>
      </c>
      <c r="D139" s="5"/>
      <c r="E139" s="194" t="str">
        <f>IF(D139&gt;0,Totals!F140,"")</f>
        <v/>
      </c>
      <c r="F139" s="194">
        <f t="shared" si="5"/>
        <v>0</v>
      </c>
      <c r="G139" s="1" t="str">
        <f>MstList!H140</f>
        <v>NAPA</v>
      </c>
      <c r="H139" s="1" t="str">
        <f>MstList!I140</f>
        <v>Tahoe</v>
      </c>
      <c r="I139" s="375">
        <f>MstList!K140</f>
        <v>0</v>
      </c>
      <c r="J139" s="23"/>
      <c r="K139" s="23"/>
      <c r="L139" s="23"/>
      <c r="M139" s="23"/>
    </row>
    <row r="140" spans="1:13" ht="16.5" hidden="1" customHeight="1" x14ac:dyDescent="0.25">
      <c r="A140" s="148" t="str">
        <f t="shared" si="4"/>
        <v>0</v>
      </c>
      <c r="B140" s="1" t="str">
        <f>MstList!B141</f>
        <v>UP 3159</v>
      </c>
      <c r="C140" s="1" t="str">
        <f>MstList!D141</f>
        <v>Emergency Brake Hardware (2004-14)</v>
      </c>
      <c r="D140" s="5"/>
      <c r="E140" s="194" t="str">
        <f>IF(D140&gt;0,Totals!F141,"")</f>
        <v/>
      </c>
      <c r="F140" s="194">
        <f t="shared" si="5"/>
        <v>0</v>
      </c>
      <c r="G140" s="1" t="str">
        <f>MstList!H141</f>
        <v>NAPA</v>
      </c>
      <c r="H140" s="1" t="str">
        <f>MstList!I141</f>
        <v>Tahoe</v>
      </c>
      <c r="I140" s="375">
        <f>MstList!K141</f>
        <v>0</v>
      </c>
      <c r="J140" s="23"/>
      <c r="K140" s="23"/>
      <c r="L140" s="23"/>
      <c r="M140" s="23"/>
    </row>
    <row r="141" spans="1:13" ht="16.5" hidden="1" customHeight="1" x14ac:dyDescent="0.25">
      <c r="A141" s="148" t="str">
        <f t="shared" si="4"/>
        <v>0</v>
      </c>
      <c r="B141" s="1" t="str">
        <f>MstList!B142</f>
        <v>FLT FT10781PB</v>
      </c>
      <c r="C141" s="1" t="str">
        <f>MstList!D142</f>
        <v>Emergency Brakes (2000-14)</v>
      </c>
      <c r="D141" s="5"/>
      <c r="E141" s="194" t="str">
        <f>IF(D141&gt;0,Totals!F142,"")</f>
        <v/>
      </c>
      <c r="F141" s="194">
        <f t="shared" si="5"/>
        <v>0</v>
      </c>
      <c r="G141" s="1" t="str">
        <f>MstList!H142</f>
        <v>NAPA</v>
      </c>
      <c r="H141" s="1" t="str">
        <f>MstList!I142</f>
        <v>Tahoe</v>
      </c>
      <c r="I141" s="375">
        <f>MstList!K142</f>
        <v>0</v>
      </c>
      <c r="J141" s="23"/>
      <c r="K141" s="23"/>
      <c r="L141" s="23"/>
      <c r="M141" s="23"/>
    </row>
    <row r="142" spans="1:13" ht="16.5" hidden="1" customHeight="1" x14ac:dyDescent="0.25">
      <c r="A142" s="148" t="str">
        <f t="shared" si="4"/>
        <v>0</v>
      </c>
      <c r="B142" s="1">
        <f>MstList!B143</f>
        <v>6652737</v>
      </c>
      <c r="C142" s="1" t="str">
        <f>MstList!D143</f>
        <v>Blower Motor (2010-14)</v>
      </c>
      <c r="D142" s="5"/>
      <c r="E142" s="194" t="str">
        <f>IF(D142&gt;0,Totals!F143,"")</f>
        <v/>
      </c>
      <c r="F142" s="194">
        <f t="shared" si="5"/>
        <v>0</v>
      </c>
      <c r="G142" s="157" t="str">
        <f>MstList!H143</f>
        <v>NAPA</v>
      </c>
      <c r="H142" s="157" t="str">
        <f>MstList!I143</f>
        <v>Tahoe</v>
      </c>
      <c r="I142" s="375">
        <f>MstList!K143</f>
        <v>0</v>
      </c>
      <c r="J142" s="23"/>
      <c r="K142" s="23"/>
      <c r="L142" s="23"/>
      <c r="M142" s="23"/>
    </row>
    <row r="143" spans="1:13" ht="16.5" hidden="1" customHeight="1" x14ac:dyDescent="0.25">
      <c r="A143" s="148" t="str">
        <f t="shared" si="4"/>
        <v>0</v>
      </c>
      <c r="B143" s="1" t="str">
        <f>MstList!B144</f>
        <v>NOE 6413400</v>
      </c>
      <c r="C143" s="1" t="str">
        <f>MstList!D144</f>
        <v>Lug Nuts (2001-19)</v>
      </c>
      <c r="D143" s="5"/>
      <c r="E143" s="194" t="str">
        <f>IF(D143&gt;0,Totals!F144,"")</f>
        <v/>
      </c>
      <c r="F143" s="194">
        <f t="shared" si="5"/>
        <v>0</v>
      </c>
      <c r="G143" s="157" t="str">
        <f>MstList!H144</f>
        <v>NAPA</v>
      </c>
      <c r="H143" s="157" t="str">
        <f>MstList!I144</f>
        <v>Tahoe</v>
      </c>
      <c r="I143" s="375">
        <f>MstList!K144</f>
        <v>0</v>
      </c>
      <c r="J143" s="23"/>
      <c r="K143" s="23"/>
      <c r="L143" s="23"/>
      <c r="M143" s="23"/>
    </row>
    <row r="144" spans="1:13" ht="16.5" hidden="1" customHeight="1" x14ac:dyDescent="0.25">
      <c r="A144" s="148" t="str">
        <f t="shared" si="4"/>
        <v>0</v>
      </c>
      <c r="B144" s="1" t="str">
        <f>MstList!B145</f>
        <v>NOE 7043010</v>
      </c>
      <c r="C144" s="1" t="str">
        <f>MstList!D145</f>
        <v>Oil Drain Plug</v>
      </c>
      <c r="D144" s="5"/>
      <c r="E144" s="194" t="str">
        <f>IF(D144&gt;0,Totals!F145,"")</f>
        <v/>
      </c>
      <c r="F144" s="194">
        <f t="shared" si="5"/>
        <v>0</v>
      </c>
      <c r="G144" s="157" t="str">
        <f>MstList!H145</f>
        <v>NAPA</v>
      </c>
      <c r="H144" s="157" t="str">
        <f>MstList!I145</f>
        <v>Tahoe</v>
      </c>
      <c r="I144" s="375">
        <f>MstList!K145</f>
        <v>0</v>
      </c>
      <c r="J144" s="23"/>
      <c r="K144" s="23"/>
      <c r="L144" s="23"/>
      <c r="M144" s="23"/>
    </row>
    <row r="145" spans="1:13" ht="16.5" hidden="1" customHeight="1" x14ac:dyDescent="0.25">
      <c r="A145" s="148" t="str">
        <f t="shared" si="4"/>
        <v>0</v>
      </c>
      <c r="B145" s="1" t="str">
        <f>MstList!B146</f>
        <v>BEL 700399</v>
      </c>
      <c r="C145" s="1" t="str">
        <f>MstList!D146</f>
        <v>Spark Plug Wire</v>
      </c>
      <c r="D145" s="5"/>
      <c r="E145" s="194" t="str">
        <f>IF(D145&gt;0,Totals!F146,"")</f>
        <v/>
      </c>
      <c r="F145" s="194">
        <f t="shared" si="5"/>
        <v>0</v>
      </c>
      <c r="G145" s="157" t="str">
        <f>MstList!H146</f>
        <v>NAPA</v>
      </c>
      <c r="H145" s="157" t="str">
        <f>MstList!I146</f>
        <v>Tahoe</v>
      </c>
      <c r="I145" s="375">
        <f>MstList!K146</f>
        <v>0</v>
      </c>
      <c r="J145" s="23"/>
      <c r="K145" s="23"/>
      <c r="L145" s="23"/>
      <c r="M145" s="23"/>
    </row>
    <row r="146" spans="1:13" ht="16.5" hidden="1" customHeight="1" x14ac:dyDescent="0.25">
      <c r="A146" s="148" t="str">
        <f t="shared" si="4"/>
        <v>0</v>
      </c>
      <c r="B146" s="1" t="str">
        <f>MstList!B147</f>
        <v>ASP XP5245</v>
      </c>
      <c r="C146" s="1" t="str">
        <f>MstList!D147</f>
        <v>Spark Plugs</v>
      </c>
      <c r="D146" s="5"/>
      <c r="E146" s="194" t="str">
        <f>IF(D146&gt;0,Totals!F147,"")</f>
        <v/>
      </c>
      <c r="F146" s="194">
        <f t="shared" si="5"/>
        <v>0</v>
      </c>
      <c r="G146" s="157" t="str">
        <f>MstList!H147</f>
        <v>NAPA</v>
      </c>
      <c r="H146" s="157" t="str">
        <f>MstList!I147</f>
        <v>Tahoe</v>
      </c>
      <c r="I146" s="375">
        <f>MstList!K147</f>
        <v>0</v>
      </c>
      <c r="J146" s="23"/>
      <c r="K146" s="23"/>
      <c r="L146" s="23"/>
      <c r="M146" s="23"/>
    </row>
    <row r="147" spans="1:13" ht="16.5" hidden="1" customHeight="1" x14ac:dyDescent="0.25">
      <c r="A147" s="148" t="str">
        <f t="shared" si="4"/>
        <v>0</v>
      </c>
      <c r="B147" s="1" t="str">
        <f>MstList!B148</f>
        <v>ECH 921021C</v>
      </c>
      <c r="C147" s="1" t="str">
        <f>MstList!D148</f>
        <v>Tire Sensor</v>
      </c>
      <c r="D147" s="5"/>
      <c r="E147" s="194" t="str">
        <f>IF(D147&gt;0,Totals!F148,"")</f>
        <v/>
      </c>
      <c r="F147" s="194">
        <f t="shared" si="5"/>
        <v>0</v>
      </c>
      <c r="G147" s="1" t="str">
        <f>MstList!H148</f>
        <v>NAPA</v>
      </c>
      <c r="H147" s="1" t="str">
        <f>MstList!I148</f>
        <v>Tahoe</v>
      </c>
      <c r="I147" s="375">
        <f>MstList!K148</f>
        <v>0</v>
      </c>
      <c r="J147" s="23"/>
      <c r="K147" s="23"/>
      <c r="L147" s="23"/>
      <c r="M147" s="23"/>
    </row>
    <row r="148" spans="1:13" ht="16.5" hidden="1" customHeight="1" x14ac:dyDescent="0.25">
      <c r="A148" s="148" t="str">
        <f t="shared" si="4"/>
        <v>0</v>
      </c>
      <c r="B148" s="1">
        <f>MstList!B149</f>
        <v>9596468</v>
      </c>
      <c r="C148" s="1" t="str">
        <f>MstList!D149</f>
        <v>Steel Wheel-Tahoe</v>
      </c>
      <c r="D148" s="5"/>
      <c r="E148" s="194" t="str">
        <f>IF(D148&gt;0,Totals!F149,"")</f>
        <v/>
      </c>
      <c r="F148" s="194">
        <f t="shared" si="5"/>
        <v>0</v>
      </c>
      <c r="G148" s="156" t="str">
        <f>MstList!H149</f>
        <v>OEM</v>
      </c>
      <c r="H148" s="156" t="str">
        <f>MstList!I149</f>
        <v>Tahoe</v>
      </c>
      <c r="I148" s="374">
        <f>MstList!K149</f>
        <v>0</v>
      </c>
      <c r="J148" s="23"/>
      <c r="K148" s="23"/>
      <c r="L148" s="370"/>
      <c r="M148" s="23"/>
    </row>
    <row r="149" spans="1:13" ht="16.5" hidden="1" customHeight="1" x14ac:dyDescent="0.25">
      <c r="A149" s="148" t="str">
        <f t="shared" si="4"/>
        <v>0</v>
      </c>
      <c r="B149" s="1" t="str">
        <f>MstList!B150</f>
        <v>LMP H6054N</v>
      </c>
      <c r="C149" s="1" t="str">
        <f>MstList!D150</f>
        <v>Headlight Bulb</v>
      </c>
      <c r="D149" s="5"/>
      <c r="E149" s="194" t="str">
        <f>IF(D149&gt;0,Totals!F150,"")</f>
        <v/>
      </c>
      <c r="F149" s="194">
        <f t="shared" si="5"/>
        <v>0</v>
      </c>
      <c r="G149" s="1" t="str">
        <f>MstList!H150</f>
        <v>NAPA</v>
      </c>
      <c r="H149" s="1" t="str">
        <f>MstList!I150</f>
        <v>Van</v>
      </c>
      <c r="I149" s="375">
        <f>MstList!K150</f>
        <v>0</v>
      </c>
      <c r="J149" s="23"/>
      <c r="K149" s="23"/>
      <c r="L149" s="23"/>
      <c r="M149" s="23"/>
    </row>
    <row r="150" spans="1:13" ht="16.5" hidden="1" customHeight="1" x14ac:dyDescent="0.25">
      <c r="A150" s="148" t="str">
        <f t="shared" si="4"/>
        <v>0</v>
      </c>
      <c r="B150" s="1" t="str">
        <f>MstList!B151</f>
        <v>ECH921179C</v>
      </c>
      <c r="C150" s="1" t="str">
        <f>MstList!D151</f>
        <v>Tire Pressure Sensor (2010-17)</v>
      </c>
      <c r="D150" s="5"/>
      <c r="E150" s="194" t="str">
        <f>IF(D150&gt;0,Totals!F151,"")</f>
        <v/>
      </c>
      <c r="F150" s="194">
        <f t="shared" si="5"/>
        <v>0</v>
      </c>
      <c r="G150" s="1" t="str">
        <f>MstList!H151</f>
        <v>NAPA</v>
      </c>
      <c r="H150" s="1" t="str">
        <f>MstList!I151</f>
        <v>2015-19 Taurus</v>
      </c>
      <c r="I150" s="375">
        <f>MstList!K151</f>
        <v>0</v>
      </c>
      <c r="J150" s="23"/>
      <c r="K150" s="23"/>
      <c r="L150" s="23"/>
      <c r="M150" s="23"/>
    </row>
    <row r="151" spans="1:13" ht="16.5" hidden="1" customHeight="1" x14ac:dyDescent="0.25">
      <c r="A151" s="148" t="str">
        <f t="shared" si="4"/>
        <v>0</v>
      </c>
      <c r="B151" s="1" t="str">
        <f>MstList!B152</f>
        <v>UP 880686CR</v>
      </c>
      <c r="C151" s="1" t="str">
        <f>MstList!D152</f>
        <v>Rear Rotor (Solid)</v>
      </c>
      <c r="D151" s="5"/>
      <c r="E151" s="194" t="str">
        <f>IF(D151&gt;0,Totals!F152,"")</f>
        <v/>
      </c>
      <c r="F151" s="194">
        <f t="shared" si="5"/>
        <v>0</v>
      </c>
      <c r="G151" s="1" t="str">
        <f>MstList!H152</f>
        <v>NAPA</v>
      </c>
      <c r="H151" s="1" t="str">
        <f>MstList!I152</f>
        <v>2015-19 Taurus</v>
      </c>
      <c r="I151" s="375">
        <f>MstList!K152</f>
        <v>0</v>
      </c>
      <c r="J151" s="23"/>
      <c r="K151" s="23"/>
      <c r="L151" s="23"/>
      <c r="M151" s="23"/>
    </row>
    <row r="152" spans="1:13" ht="16.5" hidden="1" customHeight="1" x14ac:dyDescent="0.25">
      <c r="A152" s="148" t="str">
        <f t="shared" si="4"/>
        <v>0</v>
      </c>
      <c r="B152" s="10" t="str">
        <f>MstList!B153</f>
        <v>UP 880983CR</v>
      </c>
      <c r="C152" s="1" t="str">
        <f>MstList!D153</f>
        <v>Rear Rotor (Vented)</v>
      </c>
      <c r="D152" s="11"/>
      <c r="E152" s="205" t="str">
        <f>IF(D152&gt;0,Totals!F153,"")</f>
        <v/>
      </c>
      <c r="F152" s="205">
        <f t="shared" si="5"/>
        <v>0</v>
      </c>
      <c r="G152" s="10" t="str">
        <f>MstList!H153</f>
        <v>NAPA</v>
      </c>
      <c r="H152" s="10" t="str">
        <f>MstList!I153</f>
        <v>2015-19Taurus</v>
      </c>
      <c r="I152" s="377">
        <f>MstList!K153</f>
        <v>0</v>
      </c>
      <c r="J152" s="23"/>
      <c r="K152" s="23"/>
      <c r="L152" s="23"/>
      <c r="M152" s="23"/>
    </row>
    <row r="153" spans="1:13" ht="16.5" hidden="1" customHeight="1" x14ac:dyDescent="0.25">
      <c r="A153" s="148" t="str">
        <f t="shared" si="4"/>
        <v>0</v>
      </c>
      <c r="B153" s="10" t="str">
        <f>MstList!B154</f>
        <v>UP 880758CR</v>
      </c>
      <c r="C153" s="1" t="str">
        <f>MstList!D154</f>
        <v>Frt. Rotor</v>
      </c>
      <c r="D153" s="5"/>
      <c r="E153" s="194" t="str">
        <f>IF(D153&gt;0,Totals!F154,"")</f>
        <v/>
      </c>
      <c r="F153" s="194">
        <f t="shared" si="5"/>
        <v>0</v>
      </c>
      <c r="G153" s="1" t="str">
        <f>MstList!H154</f>
        <v>NAPA</v>
      </c>
      <c r="H153" s="1" t="str">
        <f>MstList!I154</f>
        <v>2015-19 Taurus</v>
      </c>
      <c r="I153" s="375">
        <f>MstList!K154</f>
        <v>0</v>
      </c>
      <c r="J153" s="23"/>
      <c r="K153" s="23"/>
      <c r="L153" s="23"/>
      <c r="M153" s="23"/>
    </row>
    <row r="154" spans="1:13" ht="16.5" hidden="1" customHeight="1" x14ac:dyDescent="0.25">
      <c r="A154" s="148" t="str">
        <f t="shared" si="4"/>
        <v>0</v>
      </c>
      <c r="B154" s="10" t="str">
        <f>MstList!B155</f>
        <v>FLT FT8488</v>
      </c>
      <c r="C154" s="1" t="str">
        <f>MstList!D155</f>
        <v>Rear Pad</v>
      </c>
      <c r="D154" s="5"/>
      <c r="E154" s="194" t="str">
        <f>IF(D154&gt;0,Totals!F155,"")</f>
        <v/>
      </c>
      <c r="F154" s="194">
        <f t="shared" si="5"/>
        <v>0</v>
      </c>
      <c r="G154" s="1" t="str">
        <f>MstList!H155</f>
        <v>NAPA</v>
      </c>
      <c r="H154" s="1" t="str">
        <f>MstList!I155</f>
        <v>2015-19 Taurus</v>
      </c>
      <c r="I154" s="375">
        <f>MstList!K155</f>
        <v>0</v>
      </c>
      <c r="J154" s="23"/>
      <c r="K154" s="23"/>
      <c r="L154" s="23"/>
      <c r="M154" s="23"/>
    </row>
    <row r="155" spans="1:13" ht="16.5" hidden="1" customHeight="1" x14ac:dyDescent="0.25">
      <c r="A155" s="148" t="str">
        <f t="shared" si="4"/>
        <v>0</v>
      </c>
      <c r="B155" s="10" t="str">
        <f>MstList!B156</f>
        <v>FLT FT8715</v>
      </c>
      <c r="C155" s="1" t="str">
        <f>MstList!D156</f>
        <v>Frt. Pad</v>
      </c>
      <c r="D155" s="5"/>
      <c r="E155" s="194" t="str">
        <f>IF(D155&gt;0,Totals!F156,"")</f>
        <v/>
      </c>
      <c r="F155" s="194">
        <f t="shared" si="5"/>
        <v>0</v>
      </c>
      <c r="G155" s="1" t="str">
        <f>MstList!H156</f>
        <v>NAPA</v>
      </c>
      <c r="H155" s="1" t="str">
        <f>MstList!I156</f>
        <v>2015-19 Taurus</v>
      </c>
      <c r="I155" s="375">
        <f>MstList!K156</f>
        <v>0</v>
      </c>
      <c r="J155" s="23"/>
      <c r="K155" s="23"/>
      <c r="L155" s="23"/>
      <c r="M155" s="23"/>
    </row>
    <row r="156" spans="1:13" ht="16.5" hidden="1" customHeight="1" x14ac:dyDescent="0.25">
      <c r="A156" s="148" t="str">
        <f t="shared" si="4"/>
        <v>0</v>
      </c>
      <c r="B156" s="1" t="str">
        <f>MstList!B157</f>
        <v>DG1Z1007C</v>
      </c>
      <c r="C156" s="1" t="str">
        <f>MstList!D157</f>
        <v>Wheel</v>
      </c>
      <c r="D156" s="1"/>
      <c r="E156" s="194" t="str">
        <f>IF(D156&gt;0,Totals!F157,"")</f>
        <v/>
      </c>
      <c r="F156" s="194">
        <f t="shared" si="5"/>
        <v>0</v>
      </c>
      <c r="G156" s="156" t="str">
        <f>MstList!H157</f>
        <v>OEM</v>
      </c>
      <c r="H156" s="156" t="str">
        <f>MstList!I157</f>
        <v>2015-19 Taurus</v>
      </c>
      <c r="I156" s="374">
        <f>MstList!K157</f>
        <v>0</v>
      </c>
      <c r="J156" s="23"/>
      <c r="K156" s="23"/>
      <c r="L156" s="23"/>
      <c r="M156" s="23"/>
    </row>
    <row r="157" spans="1:13" ht="16.5" hidden="1" customHeight="1" x14ac:dyDescent="0.25">
      <c r="A157" s="148" t="str">
        <f t="shared" si="4"/>
        <v>0</v>
      </c>
      <c r="B157" s="1" t="str">
        <f>MstList!B158</f>
        <v>BAT 7559</v>
      </c>
      <c r="C157" s="1" t="str">
        <f>MstList!D158</f>
        <v>Battery</v>
      </c>
      <c r="D157" s="709"/>
      <c r="E157" s="194" t="str">
        <f>IF(D157&gt;0,Totals!F158,"")</f>
        <v/>
      </c>
      <c r="F157" s="194">
        <f t="shared" si="5"/>
        <v>0</v>
      </c>
      <c r="G157" s="1" t="str">
        <f>MstList!H158</f>
        <v>NAPA</v>
      </c>
      <c r="H157" s="1" t="str">
        <f>MstList!I158</f>
        <v>2015-19 Taurus</v>
      </c>
      <c r="I157" s="374">
        <f>MstList!K158</f>
        <v>0</v>
      </c>
      <c r="J157" s="23"/>
      <c r="K157" s="23"/>
      <c r="L157" s="23"/>
      <c r="M157" s="23"/>
    </row>
    <row r="158" spans="1:13" ht="16.5" hidden="1" customHeight="1" x14ac:dyDescent="0.25">
      <c r="A158" s="148" t="str">
        <f t="shared" si="4"/>
        <v>0</v>
      </c>
      <c r="B158" s="1" t="str">
        <f>MstList!B159</f>
        <v>4779355AJ</v>
      </c>
      <c r="C158" s="9" t="str">
        <f>MstList!D159</f>
        <v>Left Rear Brake Hose (2014 AWD)</v>
      </c>
      <c r="D158" s="5"/>
      <c r="E158" s="5" t="str">
        <f>IF(D158&gt;0,Totals!F159,"")</f>
        <v/>
      </c>
      <c r="F158" s="5">
        <f t="shared" si="5"/>
        <v>0</v>
      </c>
      <c r="G158" s="194" t="str">
        <f>MstList!H159</f>
        <v>OEM</v>
      </c>
      <c r="H158" s="194" t="str">
        <f>MstList!I159</f>
        <v>Charger AWD</v>
      </c>
      <c r="I158" s="715">
        <f>MstList!K159</f>
        <v>0</v>
      </c>
      <c r="J158" s="23"/>
      <c r="K158" s="23"/>
      <c r="L158" s="23"/>
      <c r="M158" s="23"/>
    </row>
    <row r="159" spans="1:13" ht="16.5" hidden="1" customHeight="1" x14ac:dyDescent="0.25">
      <c r="A159" s="148" t="str">
        <f t="shared" si="4"/>
        <v>0</v>
      </c>
      <c r="B159" s="1" t="str">
        <f>MstList!B160</f>
        <v>68378438AB</v>
      </c>
      <c r="C159" s="9" t="str">
        <f>MstList!D160</f>
        <v>Right Rear Brake Hose (2014 AWD)</v>
      </c>
      <c r="D159" s="5"/>
      <c r="E159" s="5" t="str">
        <f>IF(D159&gt;0,Totals!F160,"")</f>
        <v/>
      </c>
      <c r="F159" s="5">
        <f t="shared" si="5"/>
        <v>0</v>
      </c>
      <c r="G159" s="194" t="str">
        <f>MstList!H160</f>
        <v>OEM</v>
      </c>
      <c r="H159" s="194" t="str">
        <f>MstList!I160</f>
        <v>Charger AWD</v>
      </c>
      <c r="I159" s="715">
        <f>MstList!K160</f>
        <v>0</v>
      </c>
      <c r="J159" s="23"/>
      <c r="K159" s="23"/>
      <c r="L159" s="23"/>
      <c r="M159" s="23"/>
    </row>
    <row r="160" spans="1:13" ht="16.5" hidden="1" customHeight="1" x14ac:dyDescent="0.25">
      <c r="A160" s="148" t="str">
        <f t="shared" si="4"/>
        <v>0</v>
      </c>
      <c r="B160" s="10" t="str">
        <f>MstList!B161</f>
        <v>RAY 2446982</v>
      </c>
      <c r="C160" s="1" t="str">
        <f>MstList!D161</f>
        <v>Starter AWD Only</v>
      </c>
      <c r="D160" s="5"/>
      <c r="E160" s="194" t="str">
        <f>IF(D160&gt;0,Totals!F161,"")</f>
        <v/>
      </c>
      <c r="F160" s="194">
        <f t="shared" si="5"/>
        <v>0</v>
      </c>
      <c r="G160" s="1" t="str">
        <f>MstList!H161</f>
        <v>NAPA</v>
      </c>
      <c r="H160" s="1" t="str">
        <f>MstList!I161</f>
        <v xml:space="preserve"> Charger AWD</v>
      </c>
      <c r="I160" s="375">
        <f>MstList!K161</f>
        <v>0</v>
      </c>
      <c r="J160" s="23"/>
      <c r="K160" s="23"/>
      <c r="L160" s="23"/>
      <c r="M160" s="23"/>
    </row>
    <row r="161" spans="1:13" ht="16.5" hidden="1" customHeight="1" x14ac:dyDescent="0.25">
      <c r="A161" s="148" t="str">
        <f t="shared" si="4"/>
        <v>0</v>
      </c>
      <c r="B161" s="1" t="str">
        <f>MstList!B162</f>
        <v>4806075AB</v>
      </c>
      <c r="C161" s="1" t="str">
        <f>MstList!D162</f>
        <v>Skid Plate</v>
      </c>
      <c r="D161" s="5"/>
      <c r="E161" s="194" t="str">
        <f>IF(D161&gt;0,Totals!F162,"")</f>
        <v/>
      </c>
      <c r="F161" s="194">
        <f t="shared" si="5"/>
        <v>0</v>
      </c>
      <c r="G161" s="156" t="str">
        <f>MstList!H162</f>
        <v>OEM</v>
      </c>
      <c r="H161" s="156" t="str">
        <f>MstList!I162</f>
        <v xml:space="preserve"> Charger AWD</v>
      </c>
      <c r="I161" s="374">
        <f>MstList!K162</f>
        <v>0</v>
      </c>
      <c r="J161" s="23"/>
      <c r="K161" s="23"/>
      <c r="L161" s="23"/>
      <c r="M161" s="23"/>
    </row>
    <row r="162" spans="1:13" ht="16.5" hidden="1" customHeight="1" x14ac:dyDescent="0.25">
      <c r="A162" s="148" t="str">
        <f t="shared" si="4"/>
        <v>0</v>
      </c>
      <c r="B162" s="1" t="str">
        <f>MstList!B163</f>
        <v>68231862AA</v>
      </c>
      <c r="C162" s="1" t="str">
        <f>MstList!D163</f>
        <v>Skid Plate</v>
      </c>
      <c r="D162" s="5"/>
      <c r="E162" s="194" t="str">
        <f>IF(D162&gt;0,Totals!F163,"")</f>
        <v/>
      </c>
      <c r="F162" s="194">
        <f t="shared" si="5"/>
        <v>0</v>
      </c>
      <c r="G162" s="156" t="str">
        <f>MstList!H163</f>
        <v>OEM</v>
      </c>
      <c r="H162" s="156" t="str">
        <f>MstList!I163</f>
        <v xml:space="preserve"> Charger AWD</v>
      </c>
      <c r="I162" s="374">
        <f>MstList!K163</f>
        <v>0</v>
      </c>
      <c r="J162" s="23"/>
      <c r="K162" s="23"/>
      <c r="L162" s="23"/>
      <c r="M162" s="23"/>
    </row>
    <row r="163" spans="1:13" ht="16.5" hidden="1" customHeight="1" x14ac:dyDescent="0.25">
      <c r="A163" s="148" t="str">
        <f t="shared" si="4"/>
        <v>0</v>
      </c>
      <c r="B163" s="1" t="str">
        <f>MstList!B164</f>
        <v>68206561AA</v>
      </c>
      <c r="C163" s="1" t="str">
        <f>MstList!D164</f>
        <v>Wheel</v>
      </c>
      <c r="D163" s="716"/>
      <c r="E163" s="194" t="str">
        <f>IF(D163&gt;0,Totals!F164,"")</f>
        <v/>
      </c>
      <c r="F163" s="194">
        <f t="shared" si="5"/>
        <v>0</v>
      </c>
      <c r="G163" s="156" t="str">
        <f>MstList!H164</f>
        <v>OEM</v>
      </c>
      <c r="H163" s="156" t="str">
        <f>MstList!I164</f>
        <v xml:space="preserve"> Charger AWD</v>
      </c>
      <c r="I163" s="374">
        <f>MstList!K164</f>
        <v>0</v>
      </c>
      <c r="J163" s="23"/>
      <c r="K163" s="23"/>
      <c r="L163" s="23"/>
      <c r="M163" s="23"/>
    </row>
    <row r="164" spans="1:13" ht="16.5" hidden="1" customHeight="1" x14ac:dyDescent="0.25">
      <c r="A164" s="148" t="str">
        <f t="shared" si="4"/>
        <v>0</v>
      </c>
      <c r="B164" s="1" t="str">
        <f>MstList!B165</f>
        <v>5PC39GSAAA</v>
      </c>
      <c r="C164" s="1" t="str">
        <f>MstList!D165</f>
        <v>Wheel Cover</v>
      </c>
      <c r="D164" s="5"/>
      <c r="E164" s="194" t="str">
        <f>IF(D164&gt;0,Totals!F165,"")</f>
        <v/>
      </c>
      <c r="F164" s="194">
        <f t="shared" si="5"/>
        <v>0</v>
      </c>
      <c r="G164" s="156" t="str">
        <f>MstList!H165</f>
        <v>OEM</v>
      </c>
      <c r="H164" s="156" t="str">
        <f>MstList!I165</f>
        <v xml:space="preserve"> Charger AWD</v>
      </c>
      <c r="I164" s="374">
        <f>MstList!K165</f>
        <v>0</v>
      </c>
      <c r="J164" s="23"/>
      <c r="K164" s="23"/>
      <c r="L164" s="23"/>
      <c r="M164" s="23"/>
    </row>
    <row r="165" spans="1:13" ht="16.5" hidden="1" customHeight="1" x14ac:dyDescent="0.25">
      <c r="A165" s="148" t="str">
        <f t="shared" si="4"/>
        <v>0</v>
      </c>
      <c r="B165" s="1" t="str">
        <f>MstList!B166</f>
        <v>68245094AA</v>
      </c>
      <c r="C165" s="1" t="str">
        <f>MstList!D166</f>
        <v>Caliper</v>
      </c>
      <c r="D165" s="5"/>
      <c r="E165" s="194" t="str">
        <f>IF(D165&gt;0,Totals!F166,"")</f>
        <v/>
      </c>
      <c r="F165" s="194">
        <f t="shared" si="5"/>
        <v>0</v>
      </c>
      <c r="G165" s="156" t="str">
        <f>MstList!H166</f>
        <v>OEM</v>
      </c>
      <c r="H165" s="156" t="str">
        <f>MstList!I166</f>
        <v xml:space="preserve"> Charger AWD</v>
      </c>
      <c r="I165" s="374">
        <f>MstList!K166</f>
        <v>0</v>
      </c>
      <c r="J165" s="23"/>
      <c r="K165" s="23"/>
      <c r="L165" s="23"/>
      <c r="M165" s="23"/>
    </row>
    <row r="166" spans="1:13" ht="16.5" hidden="1" customHeight="1" x14ac:dyDescent="0.25">
      <c r="A166" s="148" t="str">
        <f t="shared" si="4"/>
        <v>0</v>
      </c>
      <c r="B166" s="1" t="str">
        <f>MstList!B167</f>
        <v>68245095AA</v>
      </c>
      <c r="C166" s="1" t="str">
        <f>MstList!D167</f>
        <v>Cailper</v>
      </c>
      <c r="D166" s="5"/>
      <c r="E166" s="194" t="str">
        <f>IF(D166&gt;0,Totals!F167,"")</f>
        <v/>
      </c>
      <c r="F166" s="194">
        <f t="shared" si="5"/>
        <v>0</v>
      </c>
      <c r="G166" s="156" t="str">
        <f>MstList!H167</f>
        <v>OEM</v>
      </c>
      <c r="H166" s="156" t="str">
        <f>MstList!I167</f>
        <v xml:space="preserve"> Charger AWD</v>
      </c>
      <c r="I166" s="374">
        <f>MstList!K167</f>
        <v>0</v>
      </c>
      <c r="J166" s="23"/>
      <c r="K166" s="23"/>
      <c r="L166" s="23"/>
      <c r="M166" s="23"/>
    </row>
    <row r="167" spans="1:13" ht="16.5" hidden="1" customHeight="1" x14ac:dyDescent="0.25">
      <c r="A167" s="148" t="str">
        <f t="shared" si="4"/>
        <v>0</v>
      </c>
      <c r="B167" s="1" t="str">
        <f>MstList!B168</f>
        <v>62445290AA</v>
      </c>
      <c r="C167" s="1" t="str">
        <f>MstList!D168</f>
        <v>Caliper</v>
      </c>
      <c r="D167" s="5"/>
      <c r="E167" s="194" t="str">
        <f>IF(D167&gt;0,Totals!F168,"")</f>
        <v/>
      </c>
      <c r="F167" s="194">
        <f t="shared" si="5"/>
        <v>0</v>
      </c>
      <c r="G167" s="156" t="str">
        <f>MstList!H168</f>
        <v>OEM</v>
      </c>
      <c r="H167" s="156" t="str">
        <f>MstList!I168</f>
        <v xml:space="preserve"> Charger AWD</v>
      </c>
      <c r="I167" s="374">
        <f>MstList!K168</f>
        <v>0</v>
      </c>
      <c r="J167" s="23"/>
      <c r="K167" s="23"/>
      <c r="L167" s="23"/>
      <c r="M167" s="23"/>
    </row>
    <row r="168" spans="1:13" ht="16.5" hidden="1" customHeight="1" x14ac:dyDescent="0.25">
      <c r="A168" s="148" t="str">
        <f t="shared" si="4"/>
        <v>0</v>
      </c>
      <c r="B168" s="1" t="str">
        <f>MstList!B169</f>
        <v>62445291AA</v>
      </c>
      <c r="C168" s="1" t="str">
        <f>MstList!D169</f>
        <v>Caliper</v>
      </c>
      <c r="D168" s="5"/>
      <c r="E168" s="194" t="str">
        <f>IF(D168&gt;0,Totals!F169,"")</f>
        <v/>
      </c>
      <c r="F168" s="194">
        <f t="shared" si="5"/>
        <v>0</v>
      </c>
      <c r="G168" s="156" t="str">
        <f>MstList!H169</f>
        <v>OEM</v>
      </c>
      <c r="H168" s="156" t="str">
        <f>MstList!I169</f>
        <v xml:space="preserve"> Charger AWD</v>
      </c>
      <c r="I168" s="374">
        <f>MstList!K169</f>
        <v>0</v>
      </c>
      <c r="J168" s="23"/>
      <c r="K168" s="23"/>
      <c r="L168" s="23"/>
      <c r="M168" s="23"/>
    </row>
    <row r="169" spans="1:13" ht="16.5" hidden="1" customHeight="1" x14ac:dyDescent="0.25">
      <c r="A169" s="148" t="str">
        <f t="shared" si="4"/>
        <v>0</v>
      </c>
      <c r="B169" s="1" t="str">
        <f>MstList!B170</f>
        <v>68245117AA</v>
      </c>
      <c r="C169" s="1" t="str">
        <f>MstList!D170</f>
        <v>Caliper Bracket</v>
      </c>
      <c r="D169" s="5"/>
      <c r="E169" s="194" t="str">
        <f>IF(D169&gt;0,Totals!F170,"")</f>
        <v/>
      </c>
      <c r="F169" s="194">
        <f t="shared" si="5"/>
        <v>0</v>
      </c>
      <c r="G169" s="156" t="str">
        <f>MstList!H170</f>
        <v>OEM</v>
      </c>
      <c r="H169" s="156" t="str">
        <f>MstList!I170</f>
        <v xml:space="preserve"> Charger AWD</v>
      </c>
      <c r="I169" s="374">
        <f>MstList!K170</f>
        <v>0</v>
      </c>
      <c r="J169" s="23"/>
      <c r="K169" s="23"/>
      <c r="L169" s="23"/>
      <c r="M169" s="23"/>
    </row>
    <row r="170" spans="1:13" ht="16.5" hidden="1" customHeight="1" x14ac:dyDescent="0.25">
      <c r="A170" s="148" t="str">
        <f t="shared" si="4"/>
        <v>0</v>
      </c>
      <c r="B170" s="1" t="str">
        <f>MstList!B171</f>
        <v>68245123AB</v>
      </c>
      <c r="C170" s="1" t="str">
        <f>MstList!D171</f>
        <v>Caliper Bracket</v>
      </c>
      <c r="D170" s="5"/>
      <c r="E170" s="194" t="str">
        <f>IF(D170&gt;0,Totals!F171,"")</f>
        <v/>
      </c>
      <c r="F170" s="194">
        <f t="shared" si="5"/>
        <v>0</v>
      </c>
      <c r="G170" s="156" t="str">
        <f>MstList!H171</f>
        <v>OEM</v>
      </c>
      <c r="H170" s="156" t="str">
        <f>MstList!I171</f>
        <v xml:space="preserve"> Charger AWD</v>
      </c>
      <c r="I170" s="374">
        <f>MstList!K171</f>
        <v>0</v>
      </c>
      <c r="J170" s="23"/>
      <c r="K170" s="23"/>
      <c r="L170" s="23"/>
      <c r="M170" s="23"/>
    </row>
    <row r="171" spans="1:13" ht="16.5" hidden="1" customHeight="1" x14ac:dyDescent="0.25">
      <c r="A171" s="148" t="str">
        <f t="shared" si="4"/>
        <v>0</v>
      </c>
      <c r="B171" s="1" t="str">
        <f>MstList!B172</f>
        <v>68245116AB</v>
      </c>
      <c r="C171" s="1" t="str">
        <f>MstList!D172</f>
        <v>Caliper Bracket Pin Kit</v>
      </c>
      <c r="D171" s="5"/>
      <c r="E171" s="194" t="str">
        <f>IF(D171&gt;0,Totals!F172,"")</f>
        <v/>
      </c>
      <c r="F171" s="194">
        <f t="shared" si="5"/>
        <v>0</v>
      </c>
      <c r="G171" s="156" t="str">
        <f>MstList!H172</f>
        <v>OEM</v>
      </c>
      <c r="H171" s="156" t="str">
        <f>MstList!I172</f>
        <v xml:space="preserve"> Charger AWD</v>
      </c>
      <c r="I171" s="374">
        <f>MstList!K172</f>
        <v>0</v>
      </c>
      <c r="J171" s="23"/>
      <c r="K171" s="23"/>
      <c r="L171" s="23"/>
      <c r="M171" s="23"/>
    </row>
    <row r="172" spans="1:13" ht="16.5" hidden="1" customHeight="1" x14ac:dyDescent="0.25">
      <c r="A172" s="148" t="str">
        <f t="shared" si="4"/>
        <v>0</v>
      </c>
      <c r="B172" s="1" t="str">
        <f>MstList!B173</f>
        <v>68245288AA</v>
      </c>
      <c r="C172" s="1" t="str">
        <f>MstList!D173</f>
        <v>Caliper Bracket Pin Kit</v>
      </c>
      <c r="D172" s="5"/>
      <c r="E172" s="194" t="str">
        <f>IF(D172&gt;0,Totals!F173,"")</f>
        <v/>
      </c>
      <c r="F172" s="194">
        <f t="shared" si="5"/>
        <v>0</v>
      </c>
      <c r="G172" s="156" t="str">
        <f>MstList!H173</f>
        <v>OEM</v>
      </c>
      <c r="H172" s="156" t="str">
        <f>MstList!I173</f>
        <v xml:space="preserve"> Charger AWD</v>
      </c>
      <c r="I172" s="374">
        <f>MstList!K173</f>
        <v>0</v>
      </c>
      <c r="J172" s="23"/>
      <c r="K172" s="23"/>
      <c r="L172" s="23"/>
      <c r="M172" s="23"/>
    </row>
    <row r="173" spans="1:13" ht="16.5" hidden="1" customHeight="1" x14ac:dyDescent="0.25">
      <c r="A173" s="148" t="str">
        <f t="shared" si="4"/>
        <v>0</v>
      </c>
      <c r="B173" s="1" t="str">
        <f>MstList!B174</f>
        <v>68245123AB</v>
      </c>
      <c r="C173" s="1" t="str">
        <f>MstList!D174</f>
        <v>Caliper Bracket</v>
      </c>
      <c r="D173" s="5"/>
      <c r="E173" s="194" t="str">
        <f>IF(D173&gt;0,Totals!F174,"")</f>
        <v/>
      </c>
      <c r="F173" s="194">
        <f t="shared" si="5"/>
        <v>0</v>
      </c>
      <c r="G173" s="156" t="str">
        <f>MstList!H174</f>
        <v>OEM</v>
      </c>
      <c r="H173" s="156" t="str">
        <f>MstList!I174</f>
        <v xml:space="preserve"> Charger AWD</v>
      </c>
      <c r="I173" s="374">
        <f>MstList!K174</f>
        <v>0</v>
      </c>
      <c r="J173" s="23"/>
      <c r="K173" s="23"/>
      <c r="L173" s="23"/>
      <c r="M173" s="23"/>
    </row>
    <row r="174" spans="1:13" ht="16.5" hidden="1" customHeight="1" x14ac:dyDescent="0.25">
      <c r="A174" s="148" t="str">
        <f t="shared" si="4"/>
        <v>0</v>
      </c>
      <c r="B174" s="1" t="str">
        <f>MstList!B175</f>
        <v>68245116AB</v>
      </c>
      <c r="C174" s="1" t="str">
        <f>MstList!D175</f>
        <v>Caliper Bracket Pin Kit</v>
      </c>
      <c r="D174" s="5"/>
      <c r="E174" s="194" t="str">
        <f>IF(D174&gt;0,Totals!F175,"")</f>
        <v/>
      </c>
      <c r="F174" s="194">
        <f t="shared" si="5"/>
        <v>0</v>
      </c>
      <c r="G174" s="156" t="str">
        <f>MstList!H175</f>
        <v>OEM</v>
      </c>
      <c r="H174" s="156" t="str">
        <f>MstList!I175</f>
        <v xml:space="preserve"> Charger AWD</v>
      </c>
      <c r="I174" s="374">
        <f>MstList!K175</f>
        <v>0</v>
      </c>
      <c r="J174" s="23"/>
      <c r="K174" s="23"/>
      <c r="L174" s="23"/>
      <c r="M174" s="23"/>
    </row>
    <row r="175" spans="1:13" ht="16.5" hidden="1" customHeight="1" x14ac:dyDescent="0.25">
      <c r="A175" s="148" t="str">
        <f t="shared" si="4"/>
        <v>0</v>
      </c>
      <c r="B175" s="1" t="str">
        <f>MstList!B176</f>
        <v>68245288AA</v>
      </c>
      <c r="C175" s="1" t="str">
        <f>MstList!D176</f>
        <v>Caliper Bracket Pin Kit</v>
      </c>
      <c r="D175" s="5"/>
      <c r="E175" s="194" t="str">
        <f>IF(D175&gt;0,Totals!F176,"")</f>
        <v/>
      </c>
      <c r="F175" s="194">
        <f t="shared" si="5"/>
        <v>0</v>
      </c>
      <c r="G175" s="156" t="str">
        <f>MstList!H176</f>
        <v>OEM</v>
      </c>
      <c r="H175" s="156" t="str">
        <f>MstList!I176</f>
        <v xml:space="preserve"> Charger AWD</v>
      </c>
      <c r="I175" s="374">
        <f>MstList!K176</f>
        <v>0</v>
      </c>
      <c r="J175" s="23"/>
      <c r="K175" s="23"/>
      <c r="L175" s="23"/>
      <c r="M175" s="23"/>
    </row>
    <row r="176" spans="1:13" ht="16.5" hidden="1" customHeight="1" x14ac:dyDescent="0.25">
      <c r="A176" s="148" t="str">
        <f t="shared" si="4"/>
        <v>0</v>
      </c>
      <c r="B176" s="1" t="str">
        <f>MstList!B177</f>
        <v>68219854AA</v>
      </c>
      <c r="C176" s="1" t="str">
        <f>MstList!D177</f>
        <v>Sway Bar Bushings</v>
      </c>
      <c r="D176" s="5"/>
      <c r="E176" s="194" t="str">
        <f>IF(D176&gt;0,Totals!F177,"")</f>
        <v/>
      </c>
      <c r="F176" s="194">
        <f t="shared" si="5"/>
        <v>0</v>
      </c>
      <c r="G176" s="156" t="str">
        <f>MstList!H177</f>
        <v>OEM</v>
      </c>
      <c r="H176" s="156" t="str">
        <f>MstList!I177</f>
        <v xml:space="preserve"> Charger AWD</v>
      </c>
      <c r="I176" s="374">
        <f>MstList!K177</f>
        <v>0</v>
      </c>
      <c r="J176" s="23"/>
      <c r="K176" s="23"/>
      <c r="L176" s="23"/>
      <c r="M176" s="23"/>
    </row>
    <row r="177" spans="1:13" ht="16.5" hidden="1" customHeight="1" x14ac:dyDescent="0.25">
      <c r="A177" s="148" t="str">
        <f t="shared" si="4"/>
        <v>0</v>
      </c>
      <c r="B177" s="1" t="str">
        <f>MstList!B178</f>
        <v>4782952AD</v>
      </c>
      <c r="C177" s="1" t="str">
        <f>MstList!D178</f>
        <v>Sway Bar Links</v>
      </c>
      <c r="D177" s="5"/>
      <c r="E177" s="194" t="str">
        <f>IF(D177&gt;0,Totals!F178,"")</f>
        <v/>
      </c>
      <c r="F177" s="194">
        <f t="shared" si="5"/>
        <v>0</v>
      </c>
      <c r="G177" s="156" t="str">
        <f>MstList!H178</f>
        <v>OEM</v>
      </c>
      <c r="H177" s="156" t="str">
        <f>MstList!I178</f>
        <v xml:space="preserve"> Charger AWD</v>
      </c>
      <c r="I177" s="374">
        <f>MstList!K178</f>
        <v>0</v>
      </c>
      <c r="J177" s="23"/>
      <c r="K177" s="23"/>
      <c r="L177" s="23"/>
      <c r="M177" s="23"/>
    </row>
    <row r="178" spans="1:13" ht="16.5" hidden="1" customHeight="1" x14ac:dyDescent="0.25">
      <c r="A178" s="148" t="str">
        <f t="shared" si="4"/>
        <v>0</v>
      </c>
      <c r="B178" s="1" t="str">
        <f>MstList!B179</f>
        <v>06507109AA</v>
      </c>
      <c r="C178" s="1" t="str">
        <f>MstList!D179</f>
        <v>Sway Bar Nuts</v>
      </c>
      <c r="D178" s="5"/>
      <c r="E178" s="194" t="str">
        <f>IF(D178&gt;0,Totals!F179,"")</f>
        <v/>
      </c>
      <c r="F178" s="194">
        <f t="shared" si="5"/>
        <v>0</v>
      </c>
      <c r="G178" s="156" t="str">
        <f>MstList!H179</f>
        <v>OEM</v>
      </c>
      <c r="H178" s="156" t="str">
        <f>MstList!I179</f>
        <v xml:space="preserve"> Charger AWD</v>
      </c>
      <c r="I178" s="374">
        <f>MstList!K179</f>
        <v>0</v>
      </c>
      <c r="J178" s="23"/>
      <c r="K178" s="23"/>
      <c r="L178" s="23"/>
      <c r="M178" s="23"/>
    </row>
    <row r="179" spans="1:13" ht="16.5" hidden="1" customHeight="1" x14ac:dyDescent="0.25">
      <c r="A179" s="148" t="str">
        <f t="shared" si="4"/>
        <v>0</v>
      </c>
      <c r="B179" s="1" t="str">
        <f>MstList!B180</f>
        <v>68211103AB</v>
      </c>
      <c r="C179" s="1" t="str">
        <f>MstList!D180</f>
        <v>Left Lower Control Arm</v>
      </c>
      <c r="D179" s="5"/>
      <c r="E179" s="194" t="str">
        <f>IF(D179&gt;0,Totals!F180,"")</f>
        <v/>
      </c>
      <c r="F179" s="194">
        <f t="shared" si="5"/>
        <v>0</v>
      </c>
      <c r="G179" s="156" t="str">
        <f>MstList!H180</f>
        <v>OEM</v>
      </c>
      <c r="H179" s="156" t="str">
        <f>MstList!I180</f>
        <v xml:space="preserve"> Charger AWD</v>
      </c>
      <c r="I179" s="374">
        <f>MstList!K180</f>
        <v>0</v>
      </c>
      <c r="J179" s="23"/>
      <c r="K179" s="23"/>
      <c r="L179" s="23"/>
      <c r="M179" s="23"/>
    </row>
    <row r="180" spans="1:13" ht="16.5" hidden="1" customHeight="1" x14ac:dyDescent="0.25">
      <c r="A180" s="148" t="str">
        <f t="shared" si="4"/>
        <v>0</v>
      </c>
      <c r="B180" s="1" t="str">
        <f>MstList!B181</f>
        <v>68211102AB</v>
      </c>
      <c r="C180" s="1" t="str">
        <f>MstList!D181</f>
        <v>Right Lower Control Arm</v>
      </c>
      <c r="D180" s="5"/>
      <c r="E180" s="194" t="str">
        <f>IF(D180&gt;0,Totals!F181,"")</f>
        <v/>
      </c>
      <c r="F180" s="194">
        <f t="shared" si="5"/>
        <v>0</v>
      </c>
      <c r="G180" s="156" t="str">
        <f>MstList!H181</f>
        <v>OEM</v>
      </c>
      <c r="H180" s="156" t="str">
        <f>MstList!I181</f>
        <v xml:space="preserve"> Charger AWD</v>
      </c>
      <c r="I180" s="374">
        <f>MstList!K181</f>
        <v>0</v>
      </c>
      <c r="J180" s="23"/>
      <c r="K180" s="23"/>
      <c r="L180" s="23"/>
      <c r="M180" s="23"/>
    </row>
    <row r="181" spans="1:13" ht="16.5" hidden="1" customHeight="1" x14ac:dyDescent="0.25">
      <c r="A181" s="148" t="str">
        <f t="shared" si="4"/>
        <v>0</v>
      </c>
      <c r="B181" s="1" t="str">
        <f>MstList!B182</f>
        <v>4895669AB</v>
      </c>
      <c r="C181" s="1" t="str">
        <f>MstList!D182</f>
        <v>Left Upper Control Arm</v>
      </c>
      <c r="D181" s="5"/>
      <c r="E181" s="194" t="str">
        <f>IF(D181&gt;0,Totals!F182,"")</f>
        <v/>
      </c>
      <c r="F181" s="194">
        <f t="shared" si="5"/>
        <v>0</v>
      </c>
      <c r="G181" s="156" t="str">
        <f>MstList!H182</f>
        <v>OEM</v>
      </c>
      <c r="H181" s="156" t="str">
        <f>MstList!I182</f>
        <v xml:space="preserve"> Charger AWD</v>
      </c>
      <c r="I181" s="374">
        <f>MstList!K182</f>
        <v>0</v>
      </c>
      <c r="J181" s="23"/>
      <c r="K181" s="23"/>
      <c r="L181" s="23"/>
      <c r="M181" s="23"/>
    </row>
    <row r="182" spans="1:13" ht="16.5" hidden="1" customHeight="1" x14ac:dyDescent="0.25">
      <c r="A182" s="148" t="str">
        <f t="shared" si="4"/>
        <v>0</v>
      </c>
      <c r="B182" s="1" t="str">
        <f>MstList!B183</f>
        <v>4895668AB</v>
      </c>
      <c r="C182" s="1" t="str">
        <f>MstList!D183</f>
        <v>Right Upper Control Arm</v>
      </c>
      <c r="D182" s="5"/>
      <c r="E182" s="194" t="str">
        <f>IF(D182&gt;0,Totals!F183,"")</f>
        <v/>
      </c>
      <c r="F182" s="194">
        <f t="shared" si="5"/>
        <v>0</v>
      </c>
      <c r="G182" s="156" t="str">
        <f>MstList!H183</f>
        <v>OEM</v>
      </c>
      <c r="H182" s="156" t="str">
        <f>MstList!I183</f>
        <v xml:space="preserve"> Charger AWD</v>
      </c>
      <c r="I182" s="374">
        <f>MstList!K183</f>
        <v>0</v>
      </c>
      <c r="J182" s="23"/>
      <c r="K182" s="23"/>
      <c r="L182" s="23"/>
      <c r="M182" s="23"/>
    </row>
    <row r="183" spans="1:13" ht="16.5" hidden="1" customHeight="1" x14ac:dyDescent="0.25">
      <c r="A183" s="148" t="str">
        <f t="shared" si="4"/>
        <v>0</v>
      </c>
      <c r="B183" s="1" t="str">
        <f>MstList!B184</f>
        <v>4779328AB</v>
      </c>
      <c r="C183" s="1" t="str">
        <f>MstList!D184</f>
        <v>Front Hub Bearing Assy.</v>
      </c>
      <c r="D183" s="5"/>
      <c r="E183" s="194" t="str">
        <f>IF(D183&gt;0,Totals!F184,"")</f>
        <v/>
      </c>
      <c r="F183" s="194">
        <f t="shared" si="5"/>
        <v>0</v>
      </c>
      <c r="G183" s="156" t="str">
        <f>MstList!H184</f>
        <v>OEM</v>
      </c>
      <c r="H183" s="156" t="str">
        <f>MstList!I184</f>
        <v xml:space="preserve"> Charger AWD</v>
      </c>
      <c r="I183" s="374">
        <f>MstList!K184</f>
        <v>0</v>
      </c>
      <c r="J183" s="23"/>
      <c r="K183" s="23"/>
      <c r="L183" s="23"/>
      <c r="M183" s="23"/>
    </row>
    <row r="184" spans="1:13" ht="16.5" hidden="1" customHeight="1" x14ac:dyDescent="0.25">
      <c r="A184" s="148" t="str">
        <f t="shared" si="4"/>
        <v>0</v>
      </c>
      <c r="B184" s="1" t="str">
        <f>MstList!B185</f>
        <v>68264856AA</v>
      </c>
      <c r="C184" s="1" t="str">
        <f>MstList!D185</f>
        <v>Right Splash Shield</v>
      </c>
      <c r="D184" s="5"/>
      <c r="E184" s="194" t="str">
        <f>IF(D184&gt;0,Totals!F185,"")</f>
        <v/>
      </c>
      <c r="F184" s="194">
        <f t="shared" si="5"/>
        <v>0</v>
      </c>
      <c r="G184" s="156" t="str">
        <f>MstList!H185</f>
        <v>OEM</v>
      </c>
      <c r="H184" s="156" t="str">
        <f>MstList!I185</f>
        <v xml:space="preserve"> Charger AWD</v>
      </c>
      <c r="I184" s="374">
        <f>MstList!K185</f>
        <v>0</v>
      </c>
      <c r="J184" s="23"/>
      <c r="K184" s="23"/>
      <c r="L184" s="23"/>
      <c r="M184" s="23"/>
    </row>
    <row r="185" spans="1:13" ht="16.5" hidden="1" customHeight="1" x14ac:dyDescent="0.25">
      <c r="A185" s="148" t="str">
        <f t="shared" si="4"/>
        <v>0</v>
      </c>
      <c r="B185" s="1" t="str">
        <f>MstList!B186</f>
        <v>68264857AA</v>
      </c>
      <c r="C185" s="1" t="str">
        <f>MstList!D186</f>
        <v>Left Splash Shield</v>
      </c>
      <c r="D185" s="5"/>
      <c r="E185" s="194" t="str">
        <f>IF(D185&gt;0,Totals!F186,"")</f>
        <v/>
      </c>
      <c r="F185" s="194">
        <f t="shared" si="5"/>
        <v>0</v>
      </c>
      <c r="G185" s="156" t="str">
        <f>MstList!H186</f>
        <v>OEM</v>
      </c>
      <c r="H185" s="156" t="str">
        <f>MstList!I186</f>
        <v xml:space="preserve"> Charger AWD</v>
      </c>
      <c r="I185" s="374">
        <f>MstList!K186</f>
        <v>0</v>
      </c>
      <c r="J185" s="23"/>
      <c r="K185" s="23"/>
      <c r="L185" s="23"/>
      <c r="M185" s="23"/>
    </row>
    <row r="186" spans="1:13" ht="16.5" hidden="1" customHeight="1" x14ac:dyDescent="0.25">
      <c r="A186" s="148" t="str">
        <f t="shared" si="4"/>
        <v>0</v>
      </c>
      <c r="B186" s="1" t="str">
        <f>MstList!B187</f>
        <v>68248466AA</v>
      </c>
      <c r="C186" s="1" t="str">
        <f>MstList!D187</f>
        <v>Right Brake Hose</v>
      </c>
      <c r="D186" s="5"/>
      <c r="E186" s="194" t="str">
        <f>IF(D186&gt;0,Totals!F187,"")</f>
        <v/>
      </c>
      <c r="F186" s="194">
        <f t="shared" si="5"/>
        <v>0</v>
      </c>
      <c r="G186" s="156" t="str">
        <f>MstList!H187</f>
        <v>OEM</v>
      </c>
      <c r="H186" s="156" t="str">
        <f>MstList!I187</f>
        <v xml:space="preserve"> Charger AWD</v>
      </c>
      <c r="I186" s="374">
        <f>MstList!K187</f>
        <v>0</v>
      </c>
      <c r="J186" s="23"/>
      <c r="K186" s="23"/>
      <c r="L186" s="23"/>
      <c r="M186" s="23"/>
    </row>
    <row r="187" spans="1:13" ht="16.5" hidden="1" customHeight="1" x14ac:dyDescent="0.25">
      <c r="A187" s="148" t="str">
        <f t="shared" si="4"/>
        <v>0</v>
      </c>
      <c r="B187" s="1" t="str">
        <f>MstList!B188</f>
        <v>68248467AA</v>
      </c>
      <c r="C187" s="1" t="str">
        <f>MstList!D188</f>
        <v>Left Front Brake Hose</v>
      </c>
      <c r="D187" s="5"/>
      <c r="E187" s="194" t="str">
        <f>IF(D187&gt;0,Totals!F188,"")</f>
        <v/>
      </c>
      <c r="F187" s="194">
        <f t="shared" si="5"/>
        <v>0</v>
      </c>
      <c r="G187" s="156" t="str">
        <f>MstList!H188</f>
        <v>OEM</v>
      </c>
      <c r="H187" s="156" t="str">
        <f>MstList!I188</f>
        <v xml:space="preserve"> Charger AWD</v>
      </c>
      <c r="I187" s="374">
        <f>MstList!K188</f>
        <v>0</v>
      </c>
      <c r="J187" s="23"/>
      <c r="K187" s="23"/>
      <c r="L187" s="23"/>
      <c r="M187" s="23"/>
    </row>
    <row r="188" spans="1:13" ht="16.5" hidden="1" customHeight="1" x14ac:dyDescent="0.25">
      <c r="A188" s="148" t="str">
        <f t="shared" si="4"/>
        <v>0</v>
      </c>
      <c r="B188" s="1" t="str">
        <f>MstList!B189</f>
        <v>68331806AA</v>
      </c>
      <c r="C188" s="1" t="str">
        <f>MstList!D189</f>
        <v>Front Shield Pin</v>
      </c>
      <c r="D188" s="5"/>
      <c r="E188" s="194" t="str">
        <f>IF(D188&gt;0,Totals!F189,"")</f>
        <v/>
      </c>
      <c r="F188" s="194">
        <f t="shared" si="5"/>
        <v>0</v>
      </c>
      <c r="G188" s="156" t="str">
        <f>MstList!H189</f>
        <v>OEM</v>
      </c>
      <c r="H188" s="156" t="str">
        <f>MstList!I189</f>
        <v xml:space="preserve"> Charger AWD</v>
      </c>
      <c r="I188" s="374">
        <f>MstList!K189</f>
        <v>0</v>
      </c>
      <c r="J188" s="23"/>
      <c r="K188" s="23"/>
      <c r="L188" s="23"/>
      <c r="M188" s="23"/>
    </row>
    <row r="189" spans="1:13" ht="16.5" hidden="1" customHeight="1" x14ac:dyDescent="0.25">
      <c r="A189" s="148" t="str">
        <f t="shared" si="4"/>
        <v>0</v>
      </c>
      <c r="B189" s="1" t="str">
        <f>MstList!B190</f>
        <v>06506161AA</v>
      </c>
      <c r="C189" s="1" t="str">
        <f>MstList!D190</f>
        <v>Splash Shield Screw</v>
      </c>
      <c r="D189" s="5"/>
      <c r="E189" s="194" t="str">
        <f>IF(D189&gt;0,Totals!F190,"")</f>
        <v/>
      </c>
      <c r="F189" s="194">
        <f t="shared" si="5"/>
        <v>0</v>
      </c>
      <c r="G189" s="156" t="str">
        <f>MstList!H190</f>
        <v>OEM</v>
      </c>
      <c r="H189" s="156" t="str">
        <f>MstList!I190</f>
        <v xml:space="preserve"> Charger AWD</v>
      </c>
      <c r="I189" s="374">
        <f>MstList!K190</f>
        <v>0</v>
      </c>
      <c r="J189" s="23"/>
      <c r="K189" s="23"/>
      <c r="L189" s="23"/>
      <c r="M189" s="23"/>
    </row>
    <row r="190" spans="1:13" ht="16.5" hidden="1" customHeight="1" x14ac:dyDescent="0.25">
      <c r="A190" s="148" t="str">
        <f t="shared" si="4"/>
        <v>0</v>
      </c>
      <c r="B190" s="1" t="str">
        <f>MstList!B191</f>
        <v>6508332AA</v>
      </c>
      <c r="C190" s="1" t="str">
        <f>MstList!D191</f>
        <v>Under Body Shield Screw</v>
      </c>
      <c r="D190" s="5"/>
      <c r="E190" s="194" t="str">
        <f>IF(D190&gt;0,Totals!F191,"")</f>
        <v/>
      </c>
      <c r="F190" s="194">
        <f t="shared" si="5"/>
        <v>0</v>
      </c>
      <c r="G190" s="156" t="str">
        <f>MstList!H191</f>
        <v>OEM</v>
      </c>
      <c r="H190" s="156" t="str">
        <f>MstList!I191</f>
        <v xml:space="preserve"> Charger AWD</v>
      </c>
      <c r="I190" s="374">
        <f>MstList!K191</f>
        <v>0</v>
      </c>
      <c r="J190" s="23"/>
      <c r="K190" s="23"/>
      <c r="L190" s="23"/>
      <c r="M190" s="23"/>
    </row>
    <row r="191" spans="1:13" ht="16.5" customHeight="1" x14ac:dyDescent="0.25">
      <c r="A191" s="148" t="str">
        <f t="shared" si="4"/>
        <v>1</v>
      </c>
      <c r="B191" s="1" t="str">
        <f>MstList!B192</f>
        <v>6506132AA</v>
      </c>
      <c r="C191" s="1" t="str">
        <f>MstList!D192</f>
        <v>Fender Liner Retainer</v>
      </c>
      <c r="D191" s="5">
        <v>20</v>
      </c>
      <c r="E191" s="194">
        <f>IF(D191&gt;0,Totals!F192,"")</f>
        <v>0</v>
      </c>
      <c r="F191" s="194">
        <f t="shared" si="5"/>
        <v>0</v>
      </c>
      <c r="G191" s="156" t="str">
        <f>MstList!H192</f>
        <v>OEM</v>
      </c>
      <c r="H191" s="156" t="str">
        <f>MstList!I192</f>
        <v xml:space="preserve"> Charger AWD</v>
      </c>
      <c r="I191" s="374">
        <f>MstList!K192</f>
        <v>0</v>
      </c>
      <c r="J191" s="23"/>
      <c r="K191" s="23"/>
      <c r="L191" s="23"/>
      <c r="M191" s="23"/>
    </row>
    <row r="192" spans="1:13" ht="16.5" hidden="1" customHeight="1" x14ac:dyDescent="0.25">
      <c r="A192" s="148" t="str">
        <f t="shared" si="4"/>
        <v>0</v>
      </c>
      <c r="B192" s="178" t="str">
        <f>MstList!B193</f>
        <v>NCV 949211</v>
      </c>
      <c r="C192" s="178" t="str">
        <f>MstList!D193</f>
        <v xml:space="preserve">(CV) AWD F/LEFT DRIVESHAFT </v>
      </c>
      <c r="D192" s="217"/>
      <c r="E192" s="200" t="str">
        <f>IF(D192&gt;0,Totals!F193,"")</f>
        <v/>
      </c>
      <c r="F192" s="200">
        <f t="shared" si="5"/>
        <v>0</v>
      </c>
      <c r="G192" s="178" t="str">
        <f>MstList!H193</f>
        <v>NAPA</v>
      </c>
      <c r="H192" s="178" t="str">
        <f>MstList!I193</f>
        <v>Charger AWD</v>
      </c>
      <c r="I192" s="265">
        <f>MstList!K193</f>
        <v>0</v>
      </c>
      <c r="J192" s="23"/>
      <c r="K192" s="23"/>
      <c r="L192" s="23"/>
      <c r="M192" s="23"/>
    </row>
    <row r="193" spans="1:13" ht="16.5" hidden="1" customHeight="1" x14ac:dyDescent="0.25">
      <c r="A193" s="148" t="str">
        <f t="shared" si="4"/>
        <v>0</v>
      </c>
      <c r="B193" s="178" t="str">
        <f>MstList!B194</f>
        <v>NCV949212</v>
      </c>
      <c r="C193" s="178" t="str">
        <f>MstList!D194</f>
        <v xml:space="preserve">(CV) AWD F/RIGHT DRIVESHAFT </v>
      </c>
      <c r="D193" s="217"/>
      <c r="E193" s="200" t="str">
        <f>IF(D193&gt;0,Totals!F194,"")</f>
        <v/>
      </c>
      <c r="F193" s="200">
        <f t="shared" si="5"/>
        <v>0</v>
      </c>
      <c r="G193" s="178" t="str">
        <f>MstList!H194</f>
        <v>NAPA</v>
      </c>
      <c r="H193" s="178" t="str">
        <f>MstList!I194</f>
        <v>Charger AWD</v>
      </c>
      <c r="I193" s="265">
        <f>MstList!K194</f>
        <v>0</v>
      </c>
      <c r="J193" s="23"/>
      <c r="K193" s="23"/>
      <c r="L193" s="23"/>
      <c r="M193" s="23"/>
    </row>
    <row r="194" spans="1:13" ht="16.5" hidden="1" customHeight="1" x14ac:dyDescent="0.25">
      <c r="A194" s="148" t="str">
        <f t="shared" ref="A194:A254" si="6">IF(D194="","0","1")</f>
        <v>0</v>
      </c>
      <c r="B194" s="717" t="str">
        <f>MstList!B197</f>
        <v>272899L</v>
      </c>
      <c r="C194" s="178" t="str">
        <f>MstList!D197</f>
        <v>FRONT STRUT LEFT</v>
      </c>
      <c r="D194" s="217"/>
      <c r="E194" s="200" t="str">
        <f>IF(D194&gt;0,Totals!F197,"")</f>
        <v/>
      </c>
      <c r="F194" s="200">
        <f t="shared" ref="F194:F254" si="7">PRODUCT(D194:E194)</f>
        <v>0</v>
      </c>
      <c r="G194" s="178" t="str">
        <f>MstList!H197</f>
        <v>NAPA</v>
      </c>
      <c r="H194" s="178" t="str">
        <f>MstList!I197</f>
        <v>Charger AWD</v>
      </c>
      <c r="I194" s="265">
        <f>MstList!K197</f>
        <v>0</v>
      </c>
      <c r="J194" s="23"/>
      <c r="K194" s="23"/>
      <c r="L194" s="23"/>
      <c r="M194" s="23"/>
    </row>
    <row r="195" spans="1:13" ht="16.5" hidden="1" customHeight="1" x14ac:dyDescent="0.25">
      <c r="A195" s="148" t="str">
        <f t="shared" si="6"/>
        <v>0</v>
      </c>
      <c r="B195" s="718" t="str">
        <f>MstList!B198</f>
        <v>272899R</v>
      </c>
      <c r="C195" s="178" t="str">
        <f>MstList!D198</f>
        <v>FRONT STRUT RIGHT</v>
      </c>
      <c r="D195" s="217"/>
      <c r="E195" s="131" t="str">
        <f>IF(D195&gt;0,Totals!F198,"")</f>
        <v/>
      </c>
      <c r="F195" s="131">
        <f t="shared" si="7"/>
        <v>0</v>
      </c>
      <c r="G195" s="178" t="str">
        <f>MstList!H198</f>
        <v>NAPA</v>
      </c>
      <c r="H195" s="178" t="str">
        <f>MstList!I198</f>
        <v>Charger AWD</v>
      </c>
      <c r="I195" s="265">
        <f>MstList!K198</f>
        <v>0</v>
      </c>
      <c r="J195" s="23"/>
      <c r="K195" s="23"/>
      <c r="L195" s="23"/>
      <c r="M195" s="23"/>
    </row>
    <row r="196" spans="1:13" ht="16.5" hidden="1" customHeight="1" x14ac:dyDescent="0.25">
      <c r="A196" s="148" t="str">
        <f t="shared" si="6"/>
        <v>0</v>
      </c>
      <c r="B196" s="10" t="str">
        <f>MstList!B199</f>
        <v>FIL 4479</v>
      </c>
      <c r="C196" s="1" t="str">
        <f>MstList!D199</f>
        <v>Cabin Filter</v>
      </c>
      <c r="D196"/>
      <c r="E196" s="194" t="str">
        <f>IF(D196&gt;0,Totals!F199,"")</f>
        <v/>
      </c>
      <c r="F196" s="194">
        <f t="shared" si="7"/>
        <v>0</v>
      </c>
      <c r="G196" s="1" t="str">
        <f>MstList!H199</f>
        <v>NAPA</v>
      </c>
      <c r="H196" s="1" t="str">
        <f>MstList!I199</f>
        <v xml:space="preserve">         Grand Caravan</v>
      </c>
      <c r="I196" s="375">
        <f>MstList!K199</f>
        <v>0</v>
      </c>
      <c r="J196" s="23"/>
      <c r="K196" s="23"/>
      <c r="L196" s="23"/>
      <c r="M196" s="23"/>
    </row>
    <row r="197" spans="1:13" ht="16.5" hidden="1" customHeight="1" x14ac:dyDescent="0.25">
      <c r="A197" s="148" t="str">
        <f t="shared" si="6"/>
        <v>0</v>
      </c>
      <c r="B197" s="10" t="str">
        <f>MstList!B200</f>
        <v>FIL 9737</v>
      </c>
      <c r="C197" s="1" t="str">
        <f>MstList!D200</f>
        <v>Air Filter</v>
      </c>
      <c r="D197" s="5"/>
      <c r="E197" s="194" t="str">
        <f>IF(D197&gt;0,Totals!F200,"")</f>
        <v/>
      </c>
      <c r="F197" s="194">
        <f t="shared" si="7"/>
        <v>0</v>
      </c>
      <c r="G197" s="1" t="str">
        <f>MstList!H200</f>
        <v>NAPA</v>
      </c>
      <c r="H197" s="1" t="str">
        <f>MstList!I200</f>
        <v>Grand Caravan</v>
      </c>
      <c r="I197" s="375">
        <f>MstList!K200</f>
        <v>0</v>
      </c>
      <c r="J197" s="23"/>
      <c r="K197" s="23"/>
      <c r="L197" s="23"/>
      <c r="M197" s="23"/>
    </row>
    <row r="198" spans="1:13" ht="16.5" hidden="1" customHeight="1" x14ac:dyDescent="0.25">
      <c r="A198" s="148" t="str">
        <f t="shared" si="6"/>
        <v>0</v>
      </c>
      <c r="B198" s="1" t="str">
        <f>MstList!B201</f>
        <v>FIL 100010</v>
      </c>
      <c r="C198" s="1" t="str">
        <f>MstList!D201</f>
        <v>Oil Filter</v>
      </c>
      <c r="D198" s="5"/>
      <c r="E198" s="194" t="str">
        <f>IF(D198&gt;0,Totals!F201,"")</f>
        <v/>
      </c>
      <c r="F198" s="194">
        <f t="shared" si="7"/>
        <v>0</v>
      </c>
      <c r="G198" s="1" t="str">
        <f>MstList!H201</f>
        <v>NAPA</v>
      </c>
      <c r="H198" s="1" t="str">
        <f>MstList!I201</f>
        <v>Grand Caravan</v>
      </c>
      <c r="I198" s="374">
        <f>MstList!K201</f>
        <v>0</v>
      </c>
      <c r="J198" s="23"/>
      <c r="K198" s="23"/>
      <c r="L198" s="23"/>
      <c r="M198" s="23"/>
    </row>
    <row r="199" spans="1:13" ht="16.5" hidden="1" customHeight="1" x14ac:dyDescent="0.25">
      <c r="A199" s="148" t="str">
        <f t="shared" si="6"/>
        <v>0</v>
      </c>
      <c r="B199" s="10" t="str">
        <f>MstList!B202</f>
        <v>FIL 9756</v>
      </c>
      <c r="C199" s="1" t="str">
        <f>MstList!D202</f>
        <v>Air Filter</v>
      </c>
      <c r="D199" s="5"/>
      <c r="E199" s="194" t="str">
        <f>IF(D199&gt;0,Totals!F202,"")</f>
        <v/>
      </c>
      <c r="F199" s="194">
        <f t="shared" si="7"/>
        <v>0</v>
      </c>
      <c r="G199" s="1" t="str">
        <f>MstList!H202</f>
        <v>NAPA</v>
      </c>
      <c r="H199" s="1" t="str">
        <f>MstList!I202</f>
        <v>Durango AWD</v>
      </c>
      <c r="I199" s="375">
        <f>MstList!K202</f>
        <v>0</v>
      </c>
      <c r="J199" s="23"/>
      <c r="K199" s="23"/>
      <c r="L199" s="23"/>
      <c r="M199" s="23"/>
    </row>
    <row r="200" spans="1:13" ht="16.5" hidden="1" customHeight="1" x14ac:dyDescent="0.25">
      <c r="A200" s="148" t="str">
        <f t="shared" si="6"/>
        <v>0</v>
      </c>
      <c r="B200" s="228" t="str">
        <f>MstList!B203</f>
        <v>MOB 123085</v>
      </c>
      <c r="C200" s="719" t="str">
        <f>MstList!D203</f>
        <v>Mobil Synthetic 0W20 Oil</v>
      </c>
      <c r="D200" s="709"/>
      <c r="E200" s="228" t="str">
        <f>IF(D200&gt;0,Totals!F203,"")</f>
        <v/>
      </c>
      <c r="F200" s="228">
        <f t="shared" si="7"/>
        <v>0</v>
      </c>
      <c r="G200" s="228" t="str">
        <f>MstList!H203</f>
        <v>NAPA</v>
      </c>
      <c r="H200" s="228" t="str">
        <f>MstList!I203</f>
        <v>Durango AWD</v>
      </c>
      <c r="I200" s="375">
        <f>MstList!K203</f>
        <v>0</v>
      </c>
      <c r="J200" s="23"/>
      <c r="K200" s="23"/>
      <c r="L200" s="23"/>
      <c r="M200" s="23"/>
    </row>
    <row r="201" spans="1:13" ht="16.5" hidden="1" customHeight="1" x14ac:dyDescent="0.25">
      <c r="A201" s="148" t="str">
        <f t="shared" si="6"/>
        <v>0</v>
      </c>
      <c r="B201" s="1" t="str">
        <f>MstList!B204</f>
        <v>AKE ACT1629A</v>
      </c>
      <c r="C201" s="1" t="str">
        <f>MstList!D204</f>
        <v>Front Brake Pad</v>
      </c>
      <c r="D201" s="5"/>
      <c r="E201" s="194" t="str">
        <f>IF(D201&gt;0,Totals!F204,"")</f>
        <v/>
      </c>
      <c r="F201" s="194">
        <f t="shared" si="7"/>
        <v>0</v>
      </c>
      <c r="G201" s="398" t="str">
        <f>MstList!H204</f>
        <v>NAPA</v>
      </c>
      <c r="H201" s="398" t="str">
        <f>MstList!I204</f>
        <v>Durango AWD</v>
      </c>
      <c r="I201" s="374">
        <f>MstList!K204</f>
        <v>0</v>
      </c>
      <c r="J201" s="23"/>
      <c r="K201" s="23"/>
      <c r="L201" s="23"/>
      <c r="M201" s="23"/>
    </row>
    <row r="202" spans="1:13" ht="16.5" hidden="1" customHeight="1" x14ac:dyDescent="0.25">
      <c r="A202" s="148" t="str">
        <f t="shared" si="6"/>
        <v>0</v>
      </c>
      <c r="B202" s="1" t="str">
        <f>MstList!B205</f>
        <v>68035012AD</v>
      </c>
      <c r="C202" s="1" t="str">
        <f>MstList!D205</f>
        <v>Front Brake Rotor</v>
      </c>
      <c r="D202" s="5"/>
      <c r="E202" s="194" t="str">
        <f>IF(D202&gt;0,Totals!F205,"")</f>
        <v/>
      </c>
      <c r="F202" s="194">
        <f t="shared" si="7"/>
        <v>0</v>
      </c>
      <c r="G202" s="156" t="str">
        <f>MstList!H205</f>
        <v>OEM</v>
      </c>
      <c r="H202" s="156" t="str">
        <f>MstList!I205</f>
        <v>Durango AWD</v>
      </c>
      <c r="I202" s="374">
        <f>MstList!K205</f>
        <v>0</v>
      </c>
      <c r="J202" s="23"/>
      <c r="K202" s="23"/>
      <c r="L202" s="23"/>
      <c r="M202" s="23"/>
    </row>
    <row r="203" spans="1:13" ht="16.5" hidden="1" customHeight="1" x14ac:dyDescent="0.25">
      <c r="A203" s="148" t="str">
        <f t="shared" si="6"/>
        <v>0</v>
      </c>
      <c r="B203" s="1" t="str">
        <f>MstList!B206</f>
        <v>68138843AB</v>
      </c>
      <c r="C203" s="1" t="str">
        <f>MstList!D206</f>
        <v>Left Front Brake Caliper</v>
      </c>
      <c r="D203" s="5"/>
      <c r="E203" s="194" t="str">
        <f>IF(D203&gt;0,Totals!F206,"")</f>
        <v/>
      </c>
      <c r="F203" s="194">
        <f t="shared" si="7"/>
        <v>0</v>
      </c>
      <c r="G203" s="156" t="str">
        <f>MstList!H206</f>
        <v>OEM</v>
      </c>
      <c r="H203" s="156" t="str">
        <f>MstList!I206</f>
        <v>Durango AWD</v>
      </c>
      <c r="I203" s="374">
        <f>MstList!K206</f>
        <v>0</v>
      </c>
      <c r="J203" s="23"/>
      <c r="K203" s="23"/>
      <c r="L203" s="23"/>
      <c r="M203" s="23"/>
    </row>
    <row r="204" spans="1:13" ht="16.5" hidden="1" customHeight="1" x14ac:dyDescent="0.25">
      <c r="A204" s="148" t="str">
        <f t="shared" si="6"/>
        <v>0</v>
      </c>
      <c r="B204" s="1" t="str">
        <f>MstList!B207</f>
        <v>68138842AB</v>
      </c>
      <c r="C204" s="1" t="str">
        <f>MstList!D207</f>
        <v>Right Front Brake Caliper</v>
      </c>
      <c r="D204" s="5"/>
      <c r="E204" s="194" t="str">
        <f>IF(D204&gt;0,Totals!F207,"")</f>
        <v/>
      </c>
      <c r="F204" s="194">
        <f t="shared" si="7"/>
        <v>0</v>
      </c>
      <c r="G204" s="156" t="str">
        <f>MstList!H207</f>
        <v>OEM</v>
      </c>
      <c r="H204" s="156" t="str">
        <f>MstList!I207</f>
        <v>Durango AWD</v>
      </c>
      <c r="I204" s="374">
        <f>MstList!K207</f>
        <v>0</v>
      </c>
      <c r="J204" s="23"/>
      <c r="K204" s="23"/>
      <c r="L204" s="23"/>
      <c r="M204" s="23"/>
    </row>
    <row r="205" spans="1:13" ht="16.5" hidden="1" customHeight="1" x14ac:dyDescent="0.25">
      <c r="A205" s="148" t="str">
        <f t="shared" si="6"/>
        <v>0</v>
      </c>
      <c r="B205" s="1" t="str">
        <f>MstList!B208</f>
        <v>68138845AB</v>
      </c>
      <c r="C205" s="1" t="str">
        <f>MstList!D208</f>
        <v>Caliper Pin Kit (Front</v>
      </c>
      <c r="D205" s="5"/>
      <c r="E205" s="194" t="str">
        <f>IF(D205&gt;0,Totals!F208,"")</f>
        <v/>
      </c>
      <c r="F205" s="194">
        <f t="shared" si="7"/>
        <v>0</v>
      </c>
      <c r="G205" s="156" t="str">
        <f>MstList!H208</f>
        <v>OEM</v>
      </c>
      <c r="H205" s="156" t="str">
        <f>MstList!I208</f>
        <v>Durango AWD</v>
      </c>
      <c r="I205" s="374">
        <f>MstList!K208</f>
        <v>0</v>
      </c>
      <c r="J205" s="23"/>
      <c r="K205" s="23"/>
      <c r="L205" s="23"/>
      <c r="M205" s="23"/>
    </row>
    <row r="206" spans="1:13" ht="16.5" hidden="1" customHeight="1" x14ac:dyDescent="0.25">
      <c r="A206" s="148" t="str">
        <f t="shared" si="6"/>
        <v>0</v>
      </c>
      <c r="B206" s="1" t="str">
        <f>MstList!B209</f>
        <v>68052383AA</v>
      </c>
      <c r="C206" s="1" t="str">
        <f>MstList!D209</f>
        <v>Caliper Pin Kit (Rear)</v>
      </c>
      <c r="D206" s="5"/>
      <c r="E206" s="194" t="str">
        <f>IF(D206&gt;0,Totals!F209,"")</f>
        <v/>
      </c>
      <c r="F206" s="194">
        <f t="shared" si="7"/>
        <v>0</v>
      </c>
      <c r="G206" s="156" t="str">
        <f>MstList!H209</f>
        <v>OEM</v>
      </c>
      <c r="H206" s="156" t="str">
        <f>MstList!I209</f>
        <v>Durango AWD</v>
      </c>
      <c r="I206" s="374">
        <f>MstList!K209</f>
        <v>0</v>
      </c>
      <c r="J206" s="23"/>
      <c r="K206" s="23"/>
      <c r="L206" s="23"/>
      <c r="M206" s="23"/>
    </row>
    <row r="207" spans="1:13" ht="16.5" hidden="1" customHeight="1" x14ac:dyDescent="0.25">
      <c r="A207" s="148" t="str">
        <f t="shared" si="6"/>
        <v>0</v>
      </c>
      <c r="B207" s="1" t="str">
        <f>MstList!B210</f>
        <v>68052386AA</v>
      </c>
      <c r="C207" s="1" t="str">
        <f>MstList!D210</f>
        <v>Rear Brake Pad</v>
      </c>
      <c r="D207" s="5"/>
      <c r="E207" s="194" t="str">
        <f>IF(D207&gt;0,Totals!F210,"")</f>
        <v/>
      </c>
      <c r="F207" s="194">
        <f t="shared" si="7"/>
        <v>0</v>
      </c>
      <c r="G207" s="156" t="str">
        <f>MstList!H210</f>
        <v>OEM</v>
      </c>
      <c r="H207" s="156" t="str">
        <f>MstList!I210</f>
        <v>Durango AWD</v>
      </c>
      <c r="I207" s="374">
        <f>MstList!K210</f>
        <v>0</v>
      </c>
      <c r="J207" s="23"/>
      <c r="K207" s="23"/>
      <c r="L207" s="23"/>
      <c r="M207" s="23"/>
    </row>
    <row r="208" spans="1:13" ht="16.5" hidden="1" customHeight="1" x14ac:dyDescent="0.25">
      <c r="A208" s="148" t="str">
        <f t="shared" si="6"/>
        <v>0</v>
      </c>
      <c r="B208" s="1" t="str">
        <f>MstList!B211</f>
        <v>68035022AE</v>
      </c>
      <c r="C208" s="1" t="str">
        <f>MstList!D211</f>
        <v>Rear Brake Rotor</v>
      </c>
      <c r="D208" s="5"/>
      <c r="E208" s="194" t="str">
        <f>IF(D208&gt;0,Totals!F211,"")</f>
        <v/>
      </c>
      <c r="F208" s="194">
        <f t="shared" si="7"/>
        <v>0</v>
      </c>
      <c r="G208" s="156" t="str">
        <f>MstList!H211</f>
        <v>OEM</v>
      </c>
      <c r="H208" s="156" t="str">
        <f>MstList!I211</f>
        <v>Durango AWD</v>
      </c>
      <c r="I208" s="374">
        <f>MstList!K211</f>
        <v>0</v>
      </c>
      <c r="J208" s="23"/>
      <c r="K208" s="23"/>
      <c r="L208" s="23"/>
      <c r="M208" s="23"/>
    </row>
    <row r="209" spans="1:13" ht="16.5" hidden="1" customHeight="1" x14ac:dyDescent="0.25">
      <c r="A209" s="148" t="str">
        <f t="shared" si="6"/>
        <v>0</v>
      </c>
      <c r="B209" s="1" t="str">
        <f>MstList!B212</f>
        <v>68052381AA</v>
      </c>
      <c r="C209" s="1" t="str">
        <f>MstList!D212</f>
        <v>Left Rear Brake Caliper</v>
      </c>
      <c r="D209" s="5"/>
      <c r="E209" s="194" t="str">
        <f>IF(D209&gt;0,Totals!F212,"")</f>
        <v/>
      </c>
      <c r="F209" s="194">
        <f t="shared" si="7"/>
        <v>0</v>
      </c>
      <c r="G209" s="156" t="str">
        <f>MstList!H212</f>
        <v>OEM</v>
      </c>
      <c r="H209" s="156" t="str">
        <f>MstList!I212</f>
        <v>Durango AWD</v>
      </c>
      <c r="I209" s="374">
        <f>MstList!K212</f>
        <v>0</v>
      </c>
      <c r="J209" s="23"/>
      <c r="K209" s="23"/>
      <c r="L209" s="23"/>
      <c r="M209" s="23"/>
    </row>
    <row r="210" spans="1:13" ht="16.5" hidden="1" customHeight="1" x14ac:dyDescent="0.25">
      <c r="A210" s="148" t="str">
        <f t="shared" si="6"/>
        <v>0</v>
      </c>
      <c r="B210" s="1" t="str">
        <f>MstList!B213</f>
        <v>68052380AA</v>
      </c>
      <c r="C210" s="1" t="str">
        <f>MstList!D213</f>
        <v>Right Rear Brake Caliper</v>
      </c>
      <c r="D210" s="5"/>
      <c r="E210" s="194" t="str">
        <f>IF(D210&gt;0,Totals!F213,"")</f>
        <v/>
      </c>
      <c r="F210" s="194">
        <f t="shared" si="7"/>
        <v>0</v>
      </c>
      <c r="G210" s="156" t="str">
        <f>MstList!H213</f>
        <v>OEM</v>
      </c>
      <c r="H210" s="156" t="str">
        <f>MstList!I213</f>
        <v>Durango AWD</v>
      </c>
      <c r="I210" s="374">
        <f>MstList!K213</f>
        <v>0</v>
      </c>
      <c r="J210" s="23"/>
      <c r="K210" s="23"/>
      <c r="M210" s="23"/>
    </row>
    <row r="211" spans="1:13" ht="16.5" hidden="1" customHeight="1" x14ac:dyDescent="0.25">
      <c r="A211" s="148" t="str">
        <f t="shared" si="6"/>
        <v>0</v>
      </c>
      <c r="B211" s="1" t="str">
        <f>MstList!B214</f>
        <v>68313387AB</v>
      </c>
      <c r="C211" s="1" t="str">
        <f>MstList!D214</f>
        <v>Tire Pressure Sensor (2019-20)</v>
      </c>
      <c r="D211" s="5"/>
      <c r="E211" s="194" t="str">
        <f>IF(D211&gt;0,Totals!F214,"")</f>
        <v/>
      </c>
      <c r="F211" s="194">
        <f t="shared" si="7"/>
        <v>0</v>
      </c>
      <c r="G211" s="156" t="str">
        <f>MstList!H214</f>
        <v>OEM</v>
      </c>
      <c r="H211" s="156" t="str">
        <f>MstList!I214</f>
        <v>Durango AWD</v>
      </c>
      <c r="I211" s="374">
        <f>MstList!K214</f>
        <v>0</v>
      </c>
      <c r="K211" s="23"/>
      <c r="M211" s="23"/>
    </row>
    <row r="212" spans="1:13" ht="16.5" hidden="1" customHeight="1" x14ac:dyDescent="0.25">
      <c r="A212" s="148" t="str">
        <f t="shared" si="6"/>
        <v>0</v>
      </c>
      <c r="B212" s="10" t="str">
        <f>MstList!B215</f>
        <v>SFI 224017</v>
      </c>
      <c r="C212" s="1" t="str">
        <f>MstList!D215</f>
        <v>Cabin Filter</v>
      </c>
      <c r="D212" s="5"/>
      <c r="E212" s="194" t="str">
        <f>IF(D212&gt;0,Totals!F215,"")</f>
        <v/>
      </c>
      <c r="F212" s="194">
        <f t="shared" si="7"/>
        <v>0</v>
      </c>
      <c r="G212" s="1" t="str">
        <f>MstList!H215</f>
        <v>NAPA</v>
      </c>
      <c r="H212" s="1" t="str">
        <f>MstList!I215</f>
        <v>Durango AWD</v>
      </c>
      <c r="I212" s="375">
        <f>MstList!K215</f>
        <v>0</v>
      </c>
    </row>
    <row r="213" spans="1:13" ht="16.5" hidden="1" customHeight="1" x14ac:dyDescent="0.25">
      <c r="A213" s="148" t="str">
        <f t="shared" si="6"/>
        <v>0</v>
      </c>
      <c r="B213" s="1" t="str">
        <f>MstList!B216</f>
        <v>BAT 7594R</v>
      </c>
      <c r="C213" s="1" t="str">
        <f>MstList!D216</f>
        <v>Battery</v>
      </c>
      <c r="D213" s="709"/>
      <c r="E213" s="194" t="str">
        <f>IF(D213&gt;0,Totals!F216,"")</f>
        <v/>
      </c>
      <c r="F213" s="194">
        <f t="shared" si="7"/>
        <v>0</v>
      </c>
      <c r="G213" s="1" t="str">
        <f>MstList!H216</f>
        <v>NAPA</v>
      </c>
      <c r="H213" s="1" t="str">
        <f>MstList!I216</f>
        <v>Ram</v>
      </c>
      <c r="I213" s="374">
        <f>MstList!K216</f>
        <v>0</v>
      </c>
    </row>
    <row r="214" spans="1:13" ht="16.5" hidden="1" customHeight="1" x14ac:dyDescent="0.25">
      <c r="A214" s="148" t="str">
        <f t="shared" si="6"/>
        <v>0</v>
      </c>
      <c r="B214" s="1" t="str">
        <f>MstList!B217</f>
        <v>56029644AB</v>
      </c>
      <c r="C214" s="1" t="str">
        <f>MstList!D217</f>
        <v>Alternator  220 Amp.</v>
      </c>
      <c r="D214" s="5"/>
      <c r="E214" s="194" t="str">
        <f>IF(D214&gt;0,Totals!F217,"")</f>
        <v/>
      </c>
      <c r="F214" s="194">
        <f t="shared" si="7"/>
        <v>0</v>
      </c>
      <c r="G214" s="156" t="str">
        <f>MstList!H217</f>
        <v>OEM</v>
      </c>
      <c r="H214" s="156" t="str">
        <f>MstList!I217</f>
        <v>Ram</v>
      </c>
      <c r="I214" s="374">
        <f>MstList!K217</f>
        <v>0</v>
      </c>
    </row>
    <row r="215" spans="1:13" ht="16.5" hidden="1" customHeight="1" x14ac:dyDescent="0.25">
      <c r="A215" s="148" t="str">
        <f t="shared" si="6"/>
        <v>0</v>
      </c>
      <c r="B215" s="1" t="str">
        <f>MstList!B218</f>
        <v>68214892AC</v>
      </c>
      <c r="C215" s="1" t="str">
        <f>MstList!D218</f>
        <v>Blower Motor &amp; Wheel  (2016-19)</v>
      </c>
      <c r="D215" s="1"/>
      <c r="E215" s="194" t="str">
        <f>IF(D215&gt;0,Totals!F218,"")</f>
        <v/>
      </c>
      <c r="F215" s="194">
        <f t="shared" si="7"/>
        <v>0</v>
      </c>
      <c r="G215" s="156" t="str">
        <f>MstList!H218</f>
        <v>OEM</v>
      </c>
      <c r="H215" s="156" t="str">
        <f>MstList!I218</f>
        <v>Ram</v>
      </c>
      <c r="I215" s="374">
        <f>MstList!K218</f>
        <v>0</v>
      </c>
    </row>
    <row r="216" spans="1:13" ht="16.5" hidden="1" customHeight="1" x14ac:dyDescent="0.25">
      <c r="A216" s="148" t="str">
        <f t="shared" si="6"/>
        <v>0</v>
      </c>
      <c r="B216" s="10" t="str">
        <f>MstList!B219</f>
        <v>UP 880073CR</v>
      </c>
      <c r="C216" s="1" t="str">
        <f>MstList!D219</f>
        <v>Brake Rotor-Front (2011-19)</v>
      </c>
      <c r="D216" s="5"/>
      <c r="E216" s="194" t="str">
        <f>IF(D216&gt;0,Totals!F219,"")</f>
        <v/>
      </c>
      <c r="F216" s="194">
        <f t="shared" si="7"/>
        <v>0</v>
      </c>
      <c r="G216" s="1" t="str">
        <f>MstList!H219</f>
        <v>NAPA</v>
      </c>
      <c r="H216" s="1" t="str">
        <f>MstList!I219</f>
        <v>Ram</v>
      </c>
      <c r="I216" s="375">
        <f>MstList!K219</f>
        <v>0</v>
      </c>
    </row>
    <row r="217" spans="1:13" ht="16.5" hidden="1" customHeight="1" x14ac:dyDescent="0.25">
      <c r="A217" s="148" t="str">
        <f t="shared" si="6"/>
        <v>0</v>
      </c>
      <c r="B217" s="12" t="str">
        <f>MstList!B220</f>
        <v>FLT FT7991</v>
      </c>
      <c r="C217" s="1" t="str">
        <f>MstList!D220</f>
        <v>Brake Pad-Front (2011-19)</v>
      </c>
      <c r="D217" s="5"/>
      <c r="E217" s="194" t="str">
        <f>IF(D217&gt;0,Totals!F220,"")</f>
        <v/>
      </c>
      <c r="F217" s="194">
        <f t="shared" si="7"/>
        <v>0</v>
      </c>
      <c r="G217" s="1" t="str">
        <f>MstList!H220</f>
        <v>NAPA</v>
      </c>
      <c r="H217" s="1" t="str">
        <f>MstList!I220</f>
        <v>Ram</v>
      </c>
      <c r="I217" s="375">
        <f>MstList!K220</f>
        <v>0</v>
      </c>
    </row>
    <row r="218" spans="1:13" ht="16.5" hidden="1" customHeight="1" x14ac:dyDescent="0.25">
      <c r="A218" s="148" t="str">
        <f t="shared" si="6"/>
        <v>0</v>
      </c>
      <c r="B218" s="22" t="str">
        <f>MstList!B221</f>
        <v>UP 880082CR</v>
      </c>
      <c r="C218" s="22" t="str">
        <f>MstList!D221</f>
        <v>Brake Rotor-Rear (2011-19)</v>
      </c>
      <c r="D218" s="5"/>
      <c r="E218" s="194" t="str">
        <f>IF(D218&gt;0,Totals!F221,"")</f>
        <v/>
      </c>
      <c r="F218" s="194">
        <f t="shared" si="7"/>
        <v>0</v>
      </c>
      <c r="G218" s="1" t="str">
        <f>MstList!H221</f>
        <v>NAPA</v>
      </c>
      <c r="H218" s="1" t="str">
        <f>MstList!I221</f>
        <v>Ram</v>
      </c>
      <c r="I218" s="375">
        <f>MstList!K221</f>
        <v>0</v>
      </c>
    </row>
    <row r="219" spans="1:13" ht="16.5" hidden="1" customHeight="1" x14ac:dyDescent="0.25">
      <c r="A219" s="148" t="str">
        <f t="shared" si="6"/>
        <v>0</v>
      </c>
      <c r="B219" s="22" t="str">
        <f>MstList!B222</f>
        <v>FLT FT7867</v>
      </c>
      <c r="C219" s="22" t="str">
        <f>MstList!D222</f>
        <v>Brake Pad-Rear (2011-19)</v>
      </c>
      <c r="D219" s="5"/>
      <c r="E219" s="194" t="str">
        <f>IF(D219&gt;0,Totals!F222,"")</f>
        <v/>
      </c>
      <c r="F219" s="194">
        <f t="shared" si="7"/>
        <v>0</v>
      </c>
      <c r="G219" s="1" t="str">
        <f>MstList!H222</f>
        <v>NAPA</v>
      </c>
      <c r="H219" s="1" t="str">
        <f>MstList!I222</f>
        <v>Ram</v>
      </c>
      <c r="I219" s="375">
        <f>MstList!K222</f>
        <v>0</v>
      </c>
    </row>
    <row r="220" spans="1:13" ht="16.5" hidden="1" customHeight="1" x14ac:dyDescent="0.25">
      <c r="A220" s="148" t="str">
        <f t="shared" si="6"/>
        <v>0</v>
      </c>
      <c r="B220" s="22" t="str">
        <f>MstList!B223</f>
        <v>NOE 7043011</v>
      </c>
      <c r="C220" s="22" t="str">
        <f>MstList!D223</f>
        <v>Oil Drain Plug  (20011-19)</v>
      </c>
      <c r="D220" s="22"/>
      <c r="E220" s="129" t="str">
        <f>IF(D220&gt;0,Totals!F223,"")</f>
        <v/>
      </c>
      <c r="F220" s="129">
        <f t="shared" si="7"/>
        <v>0</v>
      </c>
      <c r="G220" s="22" t="str">
        <f>MstList!H223</f>
        <v>NAPA</v>
      </c>
      <c r="H220" s="22" t="str">
        <f>MstList!I223</f>
        <v>Ram</v>
      </c>
      <c r="I220" s="376">
        <f>MstList!K223</f>
        <v>0</v>
      </c>
    </row>
    <row r="221" spans="1:13" ht="16.5" hidden="1" customHeight="1" x14ac:dyDescent="0.25">
      <c r="A221" s="148" t="str">
        <f t="shared" si="6"/>
        <v>0</v>
      </c>
      <c r="B221" s="77" t="str">
        <f>MstList!B224</f>
        <v>SE5605A</v>
      </c>
      <c r="C221" s="22" t="str">
        <f>MstList!D224</f>
        <v>Front Left Caliper (2011-18)</v>
      </c>
      <c r="D221" s="22"/>
      <c r="E221" s="129" t="str">
        <f>IF(D221&gt;0,Totals!F224,"")</f>
        <v/>
      </c>
      <c r="F221" s="129">
        <f t="shared" si="7"/>
        <v>0</v>
      </c>
      <c r="G221" s="22" t="str">
        <f>MstList!H224</f>
        <v>NAPA</v>
      </c>
      <c r="H221" s="22" t="str">
        <f>MstList!I224</f>
        <v>Ram</v>
      </c>
      <c r="I221" s="376">
        <f>MstList!K224</f>
        <v>0</v>
      </c>
    </row>
    <row r="222" spans="1:13" ht="16.5" hidden="1" customHeight="1" x14ac:dyDescent="0.25">
      <c r="A222" s="148" t="str">
        <f t="shared" si="6"/>
        <v>0</v>
      </c>
      <c r="B222" s="12" t="str">
        <f>MstList!B225</f>
        <v>SE5606A</v>
      </c>
      <c r="C222" s="1" t="str">
        <f>MstList!D225</f>
        <v>Front Right Caliper (2011-18)</v>
      </c>
      <c r="D222" s="22"/>
      <c r="E222" s="129" t="str">
        <f>IF(D222&gt;0,Totals!F225,"")</f>
        <v/>
      </c>
      <c r="F222" s="129">
        <f t="shared" si="7"/>
        <v>0</v>
      </c>
      <c r="G222" s="22" t="str">
        <f>MstList!H225</f>
        <v>NAPA</v>
      </c>
      <c r="H222" s="22" t="str">
        <f>MstList!I225</f>
        <v>Ram</v>
      </c>
      <c r="I222" s="376">
        <f>MstList!K225</f>
        <v>0</v>
      </c>
    </row>
    <row r="223" spans="1:13" ht="16.5" hidden="1" customHeight="1" x14ac:dyDescent="0.25">
      <c r="A223" s="148" t="str">
        <f t="shared" si="6"/>
        <v>0</v>
      </c>
      <c r="B223" s="179" t="str">
        <f>MstList!B226</f>
        <v>SE5387A</v>
      </c>
      <c r="C223" s="179" t="str">
        <f>MstList!D226</f>
        <v>Rear RightCaliper (2011-18)</v>
      </c>
      <c r="D223" s="158"/>
      <c r="E223" s="209" t="str">
        <f>IF(D223&gt;0,Totals!F226,"")</f>
        <v/>
      </c>
      <c r="F223" s="209">
        <f t="shared" si="7"/>
        <v>0</v>
      </c>
      <c r="G223" s="159" t="str">
        <f>MstList!H226</f>
        <v>NAPA</v>
      </c>
      <c r="H223" s="159" t="str">
        <f>MstList!I226</f>
        <v>Ram</v>
      </c>
      <c r="I223" s="376">
        <f>MstList!K226</f>
        <v>0</v>
      </c>
    </row>
    <row r="224" spans="1:13" ht="16.5" hidden="1" customHeight="1" x14ac:dyDescent="0.25">
      <c r="A224" s="148" t="str">
        <f t="shared" si="6"/>
        <v>0</v>
      </c>
      <c r="B224" s="181" t="str">
        <f>MstList!B227</f>
        <v>SE5388A</v>
      </c>
      <c r="C224" s="182" t="str">
        <f>MstList!D227</f>
        <v>Rear Left Caliper (2011-18)</v>
      </c>
      <c r="D224" s="183"/>
      <c r="E224" s="140" t="str">
        <f>IF(D224&gt;0,Totals!F227,"")</f>
        <v/>
      </c>
      <c r="F224" s="140">
        <f t="shared" si="7"/>
        <v>0</v>
      </c>
      <c r="G224" s="183" t="str">
        <f>MstList!H227</f>
        <v>NAPA</v>
      </c>
      <c r="H224" s="183" t="str">
        <f>MstList!I227</f>
        <v>Ram</v>
      </c>
      <c r="I224" s="376">
        <f>MstList!K227</f>
        <v>0</v>
      </c>
    </row>
    <row r="225" spans="1:13" ht="16.5" hidden="1" customHeight="1" x14ac:dyDescent="0.25">
      <c r="A225" s="148" t="str">
        <f t="shared" si="6"/>
        <v>0</v>
      </c>
      <c r="B225" s="180" t="str">
        <f>MstList!B228</f>
        <v>UP 609945</v>
      </c>
      <c r="C225" s="180" t="str">
        <f>MstList!D228</f>
        <v>Right Front Brake Hose (2011-19)</v>
      </c>
      <c r="D225" s="180"/>
      <c r="E225" s="141" t="str">
        <f>IF(D225&gt;0,Totals!F228,"")</f>
        <v/>
      </c>
      <c r="F225" s="141">
        <f t="shared" si="7"/>
        <v>0</v>
      </c>
      <c r="G225" s="180" t="str">
        <f>MstList!H228</f>
        <v>NAPA</v>
      </c>
      <c r="H225" s="180" t="str">
        <f>MstList!I228</f>
        <v>Ram</v>
      </c>
      <c r="I225" s="376">
        <f>MstList!K228</f>
        <v>0</v>
      </c>
    </row>
    <row r="226" spans="1:13" ht="16.5" hidden="1" customHeight="1" x14ac:dyDescent="0.25">
      <c r="A226" s="148" t="str">
        <f t="shared" si="6"/>
        <v>0</v>
      </c>
      <c r="B226" s="22" t="str">
        <f>MstList!B229</f>
        <v>UP 609946</v>
      </c>
      <c r="C226" s="22" t="str">
        <f>MstList!D229</f>
        <v>Left Front Brake Hose (2011-19)</v>
      </c>
      <c r="D226" s="22"/>
      <c r="E226" s="129" t="str">
        <f>IF(D226&gt;0,Totals!F229,"")</f>
        <v/>
      </c>
      <c r="F226" s="129">
        <f t="shared" si="7"/>
        <v>0</v>
      </c>
      <c r="G226" s="22" t="str">
        <f>MstList!H229</f>
        <v>NAPA</v>
      </c>
      <c r="H226" s="22" t="str">
        <f>MstList!I229</f>
        <v>Ram</v>
      </c>
      <c r="I226" s="376">
        <f>MstList!K229</f>
        <v>0</v>
      </c>
    </row>
    <row r="227" spans="1:13" ht="16.5" hidden="1" customHeight="1" x14ac:dyDescent="0.25">
      <c r="A227" s="148" t="str">
        <f t="shared" si="6"/>
        <v>0</v>
      </c>
      <c r="B227" s="22" t="str">
        <f>MstList!B230</f>
        <v>UP 532957</v>
      </c>
      <c r="C227" s="22" t="str">
        <f>MstList!D230</f>
        <v>Front ABS Sensors (2017-19)</v>
      </c>
      <c r="D227" s="22"/>
      <c r="E227" s="129" t="str">
        <f>IF(D227&gt;0,Totals!F230,"")</f>
        <v/>
      </c>
      <c r="F227" s="129">
        <f t="shared" si="7"/>
        <v>0</v>
      </c>
      <c r="G227" s="22" t="str">
        <f>MstList!H230</f>
        <v>NAPA</v>
      </c>
      <c r="H227" s="22" t="str">
        <f>MstList!I230</f>
        <v>Ram</v>
      </c>
      <c r="I227" s="376">
        <f>MstList!K230</f>
        <v>0</v>
      </c>
    </row>
    <row r="228" spans="1:13" ht="16.5" hidden="1" customHeight="1" x14ac:dyDescent="0.25">
      <c r="A228" s="148" t="str">
        <f t="shared" si="6"/>
        <v>0</v>
      </c>
      <c r="B228" s="72" t="str">
        <f>MstList!B231</f>
        <v>ECH921232</v>
      </c>
      <c r="C228" s="22" t="str">
        <f>MstList!D231</f>
        <v>Tire Pressure Sensor (2014-17)</v>
      </c>
      <c r="D228" s="22"/>
      <c r="E228" s="129" t="str">
        <f>IF(D228&gt;0,Totals!F231,"")</f>
        <v/>
      </c>
      <c r="F228" s="129">
        <f t="shared" si="7"/>
        <v>0</v>
      </c>
      <c r="G228" s="22" t="str">
        <f>MstList!H231</f>
        <v>NAPA</v>
      </c>
      <c r="H228" s="22" t="str">
        <f>MstList!I231</f>
        <v>Ram</v>
      </c>
      <c r="I228" s="376">
        <f>MstList!K231</f>
        <v>0</v>
      </c>
    </row>
    <row r="229" spans="1:13" ht="16.5" hidden="1" customHeight="1" x14ac:dyDescent="0.25">
      <c r="A229" s="148" t="str">
        <f t="shared" si="6"/>
        <v>0</v>
      </c>
      <c r="B229" s="76" t="str">
        <f>MstList!B232</f>
        <v>NTH 920250</v>
      </c>
      <c r="C229" s="22" t="str">
        <f>MstList!D232</f>
        <v>Tire Pressure Sensor Caps</v>
      </c>
      <c r="D229" s="22"/>
      <c r="E229" s="129" t="str">
        <f>IF(D229&gt;0,Totals!F232,"")</f>
        <v/>
      </c>
      <c r="F229" s="129">
        <f t="shared" si="7"/>
        <v>0</v>
      </c>
      <c r="G229" s="22" t="str">
        <f>MstList!H232</f>
        <v>NAPA</v>
      </c>
      <c r="H229" s="22" t="str">
        <f>MstList!I232</f>
        <v>Ram</v>
      </c>
      <c r="I229" s="376">
        <f>MstList!K232</f>
        <v>0</v>
      </c>
    </row>
    <row r="230" spans="1:13" ht="16.5" hidden="1" customHeight="1" x14ac:dyDescent="0.25">
      <c r="A230" s="148" t="str">
        <f t="shared" si="6"/>
        <v>0</v>
      </c>
      <c r="B230" s="76" t="str">
        <f>MstList!B233</f>
        <v>ECH 920228</v>
      </c>
      <c r="C230" s="22" t="str">
        <f>MstList!D233</f>
        <v>Tire Sensor Kit-(Rubber Valve Stem)</v>
      </c>
      <c r="D230" s="22"/>
      <c r="E230" s="129" t="str">
        <f>IF(D230&gt;0,Totals!F233,"")</f>
        <v/>
      </c>
      <c r="F230" s="129">
        <f t="shared" si="7"/>
        <v>0</v>
      </c>
      <c r="G230" s="22" t="str">
        <f>MstList!H233</f>
        <v>NAPA</v>
      </c>
      <c r="H230" s="22" t="str">
        <f>MstList!I233</f>
        <v>Ram</v>
      </c>
      <c r="I230" s="376">
        <f>MstList!K233</f>
        <v>0</v>
      </c>
    </row>
    <row r="231" spans="1:13" ht="16.5" hidden="1" customHeight="1" x14ac:dyDescent="0.25">
      <c r="A231" s="148" t="str">
        <f t="shared" si="6"/>
        <v>0</v>
      </c>
      <c r="B231" s="76" t="str">
        <f>MstList!B234</f>
        <v>NOE 6414274</v>
      </c>
      <c r="C231" s="22" t="str">
        <f>MstList!D234</f>
        <v>Lug Nuts (2011 Only)</v>
      </c>
      <c r="D231" s="22"/>
      <c r="E231" s="129" t="str">
        <f>IF(D231&gt;0,Totals!F234,"")</f>
        <v/>
      </c>
      <c r="F231" s="129">
        <f t="shared" si="7"/>
        <v>0</v>
      </c>
      <c r="G231" s="22" t="str">
        <f>MstList!H234</f>
        <v>NAPA</v>
      </c>
      <c r="H231" s="22" t="str">
        <f>MstList!I234</f>
        <v>Ram</v>
      </c>
      <c r="I231" s="376">
        <f>MstList!K234</f>
        <v>0</v>
      </c>
    </row>
    <row r="232" spans="1:13" ht="16.5" hidden="1" customHeight="1" x14ac:dyDescent="0.25">
      <c r="A232" s="148" t="str">
        <f t="shared" si="6"/>
        <v>0</v>
      </c>
      <c r="B232" s="77" t="str">
        <f>MstList!B235</f>
        <v>NOE 64143701</v>
      </c>
      <c r="C232" s="22" t="str">
        <f>MstList!D235</f>
        <v>Lug Nuts  (2012-17)</v>
      </c>
      <c r="D232" s="22"/>
      <c r="E232" s="129" t="str">
        <f>IF(D232&gt;0,Totals!F235,"")</f>
        <v/>
      </c>
      <c r="F232" s="129">
        <f t="shared" si="7"/>
        <v>0</v>
      </c>
      <c r="G232" s="22" t="str">
        <f>MstList!H235</f>
        <v>NAPA</v>
      </c>
      <c r="H232" s="22" t="str">
        <f>MstList!I235</f>
        <v>Ram</v>
      </c>
      <c r="I232" s="376">
        <f>MstList!K235</f>
        <v>0</v>
      </c>
    </row>
    <row r="233" spans="1:13" ht="16.5" hidden="1" customHeight="1" x14ac:dyDescent="0.25">
      <c r="A233" s="148" t="str">
        <f t="shared" si="6"/>
        <v>0</v>
      </c>
      <c r="B233" s="77" t="str">
        <f>MstList!B236</f>
        <v>NCP2653022</v>
      </c>
      <c r="C233" s="22" t="str">
        <f>MstList!D236</f>
        <v>Sway Bar Links (2011-2019</v>
      </c>
      <c r="D233" s="22"/>
      <c r="E233" s="129" t="str">
        <f>IF(D233&gt;0,Totals!F236,"")</f>
        <v/>
      </c>
      <c r="F233" s="129">
        <f t="shared" si="7"/>
        <v>0</v>
      </c>
      <c r="G233" s="22" t="str">
        <f>MstList!H236</f>
        <v>NAPA</v>
      </c>
      <c r="H233" s="22" t="str">
        <f>MstList!I236</f>
        <v>Ram</v>
      </c>
      <c r="I233" s="376">
        <f>MstList!K236</f>
        <v>0</v>
      </c>
    </row>
    <row r="234" spans="1:13" ht="16.5" hidden="1" customHeight="1" x14ac:dyDescent="0.25">
      <c r="A234" s="148" t="str">
        <f t="shared" si="6"/>
        <v>0</v>
      </c>
      <c r="B234" s="1" t="str">
        <f>MstList!B237</f>
        <v>1UC54S4AAB</v>
      </c>
      <c r="C234" s="1" t="str">
        <f>MstList!D237</f>
        <v>Steel Wheel-(Ram 1500 2016-19)</v>
      </c>
      <c r="D234" s="5"/>
      <c r="E234" s="194" t="str">
        <f>IF(D234&gt;0,Totals!F237,"")</f>
        <v/>
      </c>
      <c r="F234" s="194">
        <f t="shared" si="7"/>
        <v>0</v>
      </c>
      <c r="G234" s="156" t="str">
        <f>MstList!H237</f>
        <v>OEM</v>
      </c>
      <c r="H234" s="156" t="str">
        <f>MstList!I237</f>
        <v>Ram</v>
      </c>
      <c r="I234" s="374">
        <f>MstList!K237</f>
        <v>0</v>
      </c>
    </row>
    <row r="235" spans="1:13" ht="16.5" hidden="1" customHeight="1" x14ac:dyDescent="0.25">
      <c r="A235" s="148" t="str">
        <f t="shared" si="6"/>
        <v>0</v>
      </c>
      <c r="B235" s="721" t="str">
        <f>MstList!B238</f>
        <v>----------------------</v>
      </c>
      <c r="C235" s="723" t="str">
        <f>MstList!D238</f>
        <v>------------------Chemicals------------------</v>
      </c>
      <c r="D235" s="709"/>
      <c r="E235" s="724" t="str">
        <f>IF(D235&gt;0,Totals!F238,"")</f>
        <v/>
      </c>
      <c r="F235" s="724">
        <f t="shared" si="7"/>
        <v>0</v>
      </c>
      <c r="G235" s="725" t="str">
        <f>MstList!H238</f>
        <v>---------</v>
      </c>
      <c r="H235" s="725" t="str">
        <f>MstList!I238</f>
        <v>-----------------------</v>
      </c>
      <c r="I235" s="726">
        <f>MstList!K238</f>
        <v>0</v>
      </c>
    </row>
    <row r="236" spans="1:13" ht="16.5" hidden="1" customHeight="1" x14ac:dyDescent="0.25">
      <c r="A236" s="148" t="str">
        <f t="shared" si="6"/>
        <v>0</v>
      </c>
      <c r="B236" s="11" t="str">
        <f>MstList!B239</f>
        <v>BK 7651351</v>
      </c>
      <c r="C236" s="5" t="str">
        <f>MstList!D239</f>
        <v>Sil-Glyde</v>
      </c>
      <c r="D236" s="5"/>
      <c r="E236" s="212" t="str">
        <f>IF(D236&gt;0,Totals!F239,"")</f>
        <v/>
      </c>
      <c r="F236" s="212">
        <f t="shared" si="7"/>
        <v>0</v>
      </c>
      <c r="G236" s="157" t="str">
        <f>MstList!H239</f>
        <v>NAPA</v>
      </c>
      <c r="H236" s="157">
        <f>MstList!I239</f>
        <v>0</v>
      </c>
      <c r="I236" s="378">
        <f>MstList!K239</f>
        <v>0</v>
      </c>
      <c r="L236" s="23"/>
    </row>
    <row r="237" spans="1:13" ht="16.5" hidden="1" customHeight="1" x14ac:dyDescent="0.25">
      <c r="A237" s="148" t="str">
        <f t="shared" si="6"/>
        <v>0</v>
      </c>
      <c r="B237" s="228" t="str">
        <f>MstList!B240</f>
        <v>BG: 208</v>
      </c>
      <c r="C237" s="719" t="str">
        <f>MstList!D240</f>
        <v>44K--BG-24 Per Case</v>
      </c>
      <c r="D237" s="5"/>
      <c r="E237" s="228" t="str">
        <f>IF(D237&gt;0,Totals!F240,"")</f>
        <v/>
      </c>
      <c r="F237" s="228">
        <f t="shared" si="7"/>
        <v>0</v>
      </c>
      <c r="G237" s="228" t="str">
        <f>MstList!H240</f>
        <v>Bid</v>
      </c>
      <c r="H237" s="228" t="str">
        <f>MstList!I240</f>
        <v/>
      </c>
      <c r="I237" s="375">
        <f>MstList!K240</f>
        <v>0</v>
      </c>
      <c r="L237" s="23"/>
    </row>
    <row r="238" spans="1:13" ht="16.5" hidden="1" customHeight="1" x14ac:dyDescent="0.25">
      <c r="A238" s="148" t="str">
        <f t="shared" si="6"/>
        <v>0</v>
      </c>
      <c r="B238" s="1" t="str">
        <f>MstList!B241</f>
        <v>NFR ZX3030</v>
      </c>
      <c r="C238" s="1" t="str">
        <f>MstList!D241</f>
        <v>A/C Refrigerant</v>
      </c>
      <c r="D238" s="5"/>
      <c r="E238" s="194" t="str">
        <f>IF(D238&gt;0,Totals!F241,"")</f>
        <v/>
      </c>
      <c r="F238" s="194">
        <f t="shared" si="7"/>
        <v>0</v>
      </c>
      <c r="G238" s="157" t="str">
        <f>MstList!H241</f>
        <v>NAPA</v>
      </c>
      <c r="H238" s="157" t="str">
        <f>MstList!I241</f>
        <v/>
      </c>
      <c r="I238" s="375">
        <f>MstList!K241</f>
        <v>0</v>
      </c>
      <c r="J238" s="23"/>
      <c r="L238" s="23"/>
    </row>
    <row r="239" spans="1:13" ht="16.5" hidden="1" customHeight="1" x14ac:dyDescent="0.25">
      <c r="A239" s="148" t="str">
        <f t="shared" si="6"/>
        <v>0</v>
      </c>
      <c r="B239" s="1" t="str">
        <f>MstList!B242</f>
        <v>NAF RTU55EXT</v>
      </c>
      <c r="C239" s="1" t="str">
        <f>MstList!D242</f>
        <v>Antifreeze-55 Gallon</v>
      </c>
      <c r="D239" s="5"/>
      <c r="E239" s="194" t="str">
        <f>IF(D239&gt;0,Totals!F242,"")</f>
        <v/>
      </c>
      <c r="F239" s="194">
        <f t="shared" si="7"/>
        <v>0</v>
      </c>
      <c r="G239" s="157" t="str">
        <f>MstList!H242</f>
        <v>NAPA</v>
      </c>
      <c r="H239" s="157">
        <f>MstList!I242</f>
        <v>0</v>
      </c>
      <c r="I239" s="379">
        <f>MstList!K242</f>
        <v>0</v>
      </c>
      <c r="J239" s="23"/>
      <c r="K239" s="23"/>
      <c r="L239" s="23"/>
      <c r="M239" s="23"/>
    </row>
    <row r="240" spans="1:13" ht="16.5" hidden="1" customHeight="1" x14ac:dyDescent="0.25">
      <c r="A240" s="148" t="str">
        <f t="shared" si="6"/>
        <v>0</v>
      </c>
      <c r="B240" s="1" t="str">
        <f>MstList!B243</f>
        <v>MAC 1072</v>
      </c>
      <c r="C240" s="1" t="str">
        <f>MstList!D243</f>
        <v>Battery Cleaner</v>
      </c>
      <c r="D240" s="5"/>
      <c r="E240" s="194" t="str">
        <f>IF(D240&gt;0,Totals!F243,"")</f>
        <v/>
      </c>
      <c r="F240" s="194">
        <f t="shared" si="7"/>
        <v>0</v>
      </c>
      <c r="G240" s="157" t="str">
        <f>MstList!H243</f>
        <v>NAPA</v>
      </c>
      <c r="H240" s="157" t="str">
        <f>MstList!I243</f>
        <v/>
      </c>
      <c r="I240" s="375">
        <f>MstList!K243</f>
        <v>0</v>
      </c>
      <c r="J240" s="23"/>
      <c r="K240" s="23"/>
      <c r="L240" s="23"/>
      <c r="M240" s="23"/>
    </row>
    <row r="241" spans="1:914" ht="16.5" hidden="1" customHeight="1" x14ac:dyDescent="0.25">
      <c r="A241" s="148" t="str">
        <f t="shared" si="6"/>
        <v>0</v>
      </c>
      <c r="B241" s="1" t="str">
        <f>MstList!B244</f>
        <v>MAC 1073</v>
      </c>
      <c r="C241" s="1" t="str">
        <f>MstList!D244</f>
        <v>Battery Terminal Protectant</v>
      </c>
      <c r="D241" s="5"/>
      <c r="E241" s="194" t="str">
        <f>IF(D241&gt;0,Totals!F244,"")</f>
        <v/>
      </c>
      <c r="F241" s="194">
        <f t="shared" si="7"/>
        <v>0</v>
      </c>
      <c r="G241" s="157" t="str">
        <f>MstList!H244</f>
        <v>NAPA</v>
      </c>
      <c r="H241" s="157">
        <f>MstList!I244</f>
        <v>0</v>
      </c>
      <c r="I241" s="380">
        <f>MstList!K244</f>
        <v>0</v>
      </c>
      <c r="J241" s="23"/>
      <c r="K241" s="23"/>
      <c r="L241" s="23"/>
      <c r="M241" s="23"/>
    </row>
    <row r="242" spans="1:914" ht="16.5" hidden="1" customHeight="1" x14ac:dyDescent="0.25">
      <c r="A242" s="148" t="str">
        <f t="shared" si="6"/>
        <v>0</v>
      </c>
      <c r="B242" s="1" t="str">
        <f>MstList!B245</f>
        <v>PTX 24125</v>
      </c>
      <c r="C242" s="1" t="str">
        <f>MstList!D245</f>
        <v>Brake Caliper Lube</v>
      </c>
      <c r="D242" s="5"/>
      <c r="E242" s="194" t="str">
        <f>IF(D242&gt;0,Totals!F245,"")</f>
        <v/>
      </c>
      <c r="F242" s="194">
        <f t="shared" si="7"/>
        <v>0</v>
      </c>
      <c r="G242" s="157" t="str">
        <f>MstList!H245</f>
        <v>NAPA</v>
      </c>
      <c r="H242" s="157" t="str">
        <f>MstList!I245</f>
        <v/>
      </c>
      <c r="I242" s="375">
        <f>MstList!K245</f>
        <v>0</v>
      </c>
      <c r="J242" s="23"/>
      <c r="K242" s="23"/>
      <c r="L242" s="23"/>
      <c r="M242" s="23"/>
    </row>
    <row r="243" spans="1:914" ht="16.5" hidden="1" customHeight="1" x14ac:dyDescent="0.25">
      <c r="A243" s="148" t="str">
        <f t="shared" si="6"/>
        <v>0</v>
      </c>
      <c r="B243" s="1" t="str">
        <f>MstList!B247</f>
        <v>NAF NPF002</v>
      </c>
      <c r="C243" s="1" t="str">
        <f>MstList!D247</f>
        <v>Blue Diesel Exhaust Fluid</v>
      </c>
      <c r="D243" s="5"/>
      <c r="E243" s="194" t="str">
        <f>IF(D243&gt;0,Totals!F247,"")</f>
        <v/>
      </c>
      <c r="F243" s="194">
        <f t="shared" si="7"/>
        <v>0</v>
      </c>
      <c r="G243" s="157" t="str">
        <f>MstList!H247</f>
        <v>NAPA</v>
      </c>
      <c r="H243" s="157">
        <f>MstList!I247</f>
        <v>0</v>
      </c>
      <c r="I243" s="380">
        <f>MstList!K247</f>
        <v>0</v>
      </c>
      <c r="J243" s="23"/>
      <c r="K243" s="23"/>
      <c r="L243" s="23"/>
      <c r="M243" s="23"/>
      <c r="O243" s="2"/>
      <c r="P243" s="29"/>
    </row>
    <row r="244" spans="1:914" ht="16.5" hidden="1" customHeight="1" x14ac:dyDescent="0.25">
      <c r="A244" s="148" t="str">
        <f t="shared" si="6"/>
        <v>0</v>
      </c>
      <c r="B244" s="1" t="str">
        <f>MstList!B248</f>
        <v>VCL 601458</v>
      </c>
      <c r="C244" s="1" t="str">
        <f>MstList!D248</f>
        <v>Brake Fluid</v>
      </c>
      <c r="D244" s="5"/>
      <c r="E244" s="194" t="str">
        <f>IF(D244&gt;0,Totals!F248,"")</f>
        <v/>
      </c>
      <c r="F244" s="194">
        <f t="shared" si="7"/>
        <v>0</v>
      </c>
      <c r="G244" s="157" t="str">
        <f>MstList!H248</f>
        <v>NAPA</v>
      </c>
      <c r="H244" s="157">
        <f>MstList!I248</f>
        <v>0</v>
      </c>
      <c r="I244" s="380">
        <f>MstList!K248</f>
        <v>0</v>
      </c>
      <c r="J244" s="23"/>
      <c r="K244" s="23"/>
      <c r="L244" s="23"/>
      <c r="M244" s="23"/>
      <c r="O244" s="2"/>
      <c r="P244" s="29"/>
    </row>
    <row r="245" spans="1:914" ht="16.5" hidden="1" customHeight="1" x14ac:dyDescent="0.25">
      <c r="A245" s="148" t="str">
        <f t="shared" si="6"/>
        <v>0</v>
      </c>
      <c r="B245" s="1" t="str">
        <f>MstList!B249</f>
        <v>MMM 33455</v>
      </c>
      <c r="C245" s="1" t="str">
        <f>MstList!D249</f>
        <v>3" Cutting Wheel</v>
      </c>
      <c r="D245" s="5"/>
      <c r="E245" s="194" t="str">
        <f>IF(D245&gt;0,Totals!F249,"")</f>
        <v/>
      </c>
      <c r="F245" s="194">
        <f t="shared" si="7"/>
        <v>0</v>
      </c>
      <c r="G245" s="157" t="str">
        <f>MstList!H249</f>
        <v>NAPA</v>
      </c>
      <c r="H245" s="157" t="str">
        <f>MstList!I249</f>
        <v/>
      </c>
      <c r="I245" s="375">
        <f>MstList!K249</f>
        <v>0</v>
      </c>
      <c r="J245" s="23"/>
      <c r="K245" s="23"/>
      <c r="L245" s="23"/>
      <c r="M245" s="23"/>
      <c r="O245" s="2"/>
      <c r="P245" s="29"/>
    </row>
    <row r="246" spans="1:914" ht="16.5" hidden="1" customHeight="1" x14ac:dyDescent="0.25">
      <c r="A246" s="148" t="str">
        <f t="shared" si="6"/>
        <v>0</v>
      </c>
      <c r="B246" s="1" t="str">
        <f>MstList!B250</f>
        <v>MAC 8700</v>
      </c>
      <c r="C246" s="1" t="str">
        <f>MstList!D250</f>
        <v>Carb, Choke, and Throttle Cleaner</v>
      </c>
      <c r="D246" s="5"/>
      <c r="E246" s="194" t="str">
        <f>IF(D246&gt;0,Totals!F250,"")</f>
        <v/>
      </c>
      <c r="F246" s="194">
        <f t="shared" si="7"/>
        <v>0</v>
      </c>
      <c r="G246" s="157" t="str">
        <f>MstList!H250</f>
        <v>NAPA</v>
      </c>
      <c r="H246" s="157">
        <f>MstList!I250</f>
        <v>0</v>
      </c>
      <c r="I246" s="381">
        <f>MstList!K250</f>
        <v>0</v>
      </c>
      <c r="J246" s="23"/>
      <c r="K246" s="23"/>
      <c r="L246" s="23"/>
      <c r="M246" s="23"/>
      <c r="O246" s="2"/>
      <c r="P246" s="29"/>
    </row>
    <row r="247" spans="1:914" s="40" customFormat="1" ht="16.5" hidden="1" customHeight="1" x14ac:dyDescent="0.25">
      <c r="A247" s="148" t="str">
        <f t="shared" si="6"/>
        <v>0</v>
      </c>
      <c r="B247" s="1" t="str">
        <f>MstList!B251</f>
        <v>NCB 72333</v>
      </c>
      <c r="C247" s="1" t="str">
        <f>MstList!D251</f>
        <v>Concrete Cleaner</v>
      </c>
      <c r="D247" s="5"/>
      <c r="E247" s="194" t="str">
        <f>IF(D247&gt;0,Totals!F251,"")</f>
        <v/>
      </c>
      <c r="F247" s="194">
        <f t="shared" si="7"/>
        <v>0</v>
      </c>
      <c r="G247" s="157" t="str">
        <f>MstList!H251</f>
        <v>NAPA</v>
      </c>
      <c r="H247" s="157" t="str">
        <f>MstList!I251</f>
        <v/>
      </c>
      <c r="I247" s="375">
        <f>MstList!K251</f>
        <v>0</v>
      </c>
      <c r="J247" s="331"/>
      <c r="K247" s="331"/>
      <c r="L247" s="331"/>
      <c r="M247" s="331"/>
      <c r="N247" s="331"/>
      <c r="O247" s="331"/>
      <c r="P247" s="331"/>
      <c r="Q247" s="331"/>
      <c r="R247" s="331"/>
      <c r="S247" s="331"/>
      <c r="T247" s="331"/>
      <c r="U247" s="331"/>
      <c r="V247" s="331"/>
      <c r="W247" s="331"/>
      <c r="X247" s="331"/>
      <c r="Y247" s="331"/>
      <c r="Z247" s="331"/>
      <c r="AA247" s="331"/>
      <c r="AB247" s="331"/>
      <c r="AC247" s="148"/>
      <c r="AD247" s="148"/>
      <c r="AE247" s="148"/>
      <c r="AF247" s="148"/>
      <c r="AG247" s="148"/>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c r="BI247" s="148"/>
      <c r="BJ247" s="148"/>
      <c r="BK247" s="148"/>
      <c r="BL247" s="148"/>
      <c r="BM247" s="148"/>
      <c r="BN247" s="148"/>
      <c r="BO247" s="148"/>
      <c r="BP247" s="148"/>
      <c r="BQ247" s="148"/>
      <c r="BR247" s="148"/>
      <c r="BS247" s="148"/>
      <c r="BT247" s="148"/>
      <c r="BU247" s="148"/>
      <c r="BV247" s="148"/>
      <c r="BW247" s="148"/>
      <c r="BX247" s="148"/>
      <c r="BY247" s="148"/>
      <c r="BZ247" s="148"/>
      <c r="CA247" s="148"/>
      <c r="CB247" s="148"/>
      <c r="CC247" s="148"/>
      <c r="CD247" s="148"/>
      <c r="CE247" s="148"/>
      <c r="CF247" s="148"/>
      <c r="CG247" s="148"/>
      <c r="CH247" s="148"/>
      <c r="CI247" s="148"/>
      <c r="CJ247" s="148"/>
      <c r="CK247" s="148"/>
      <c r="CL247" s="148"/>
      <c r="CM247" s="148"/>
      <c r="CN247" s="148"/>
      <c r="CO247" s="148"/>
      <c r="CP247" s="148"/>
      <c r="CQ247" s="148"/>
      <c r="CR247" s="148"/>
      <c r="CS247" s="148"/>
      <c r="CT247" s="148"/>
      <c r="CU247" s="148"/>
      <c r="CV247" s="148"/>
      <c r="CW247" s="148"/>
      <c r="CX247" s="148"/>
      <c r="CY247" s="148"/>
      <c r="CZ247" s="148"/>
      <c r="DA247" s="148"/>
      <c r="DB247" s="148"/>
      <c r="DC247" s="148"/>
      <c r="DD247" s="148"/>
      <c r="DE247" s="148"/>
      <c r="DF247" s="148"/>
      <c r="DG247" s="148"/>
      <c r="DH247" s="148"/>
      <c r="DI247" s="148"/>
      <c r="DJ247" s="148"/>
      <c r="DK247" s="148"/>
      <c r="DL247" s="148"/>
      <c r="DM247" s="148"/>
      <c r="DN247" s="148"/>
      <c r="DO247" s="148"/>
      <c r="DP247" s="148"/>
      <c r="DQ247" s="148"/>
      <c r="DR247" s="148"/>
      <c r="DS247" s="148"/>
      <c r="DT247" s="148"/>
      <c r="DU247" s="148"/>
      <c r="DV247" s="148"/>
      <c r="DW247" s="148"/>
      <c r="DX247" s="148"/>
      <c r="DY247" s="148"/>
      <c r="DZ247" s="148"/>
      <c r="EA247" s="148"/>
      <c r="EB247" s="31"/>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c r="FM247" s="31"/>
      <c r="FN247" s="31"/>
      <c r="FO247" s="31"/>
      <c r="FP247" s="31"/>
      <c r="FQ247" s="31"/>
      <c r="FR247" s="31"/>
      <c r="FS247" s="31"/>
      <c r="FT247" s="31"/>
      <c r="FU247" s="31"/>
      <c r="FV247" s="31"/>
      <c r="FW247" s="31"/>
      <c r="FX247" s="31"/>
      <c r="FY247" s="31"/>
      <c r="FZ247" s="31"/>
      <c r="GA247" s="31"/>
      <c r="GB247" s="31"/>
      <c r="GC247" s="31"/>
      <c r="GD247" s="31"/>
      <c r="GE247" s="31"/>
      <c r="GF247" s="31"/>
      <c r="GG247" s="31"/>
      <c r="GH247" s="31"/>
      <c r="GI247" s="31"/>
      <c r="GJ247" s="31"/>
      <c r="GK247" s="31"/>
      <c r="GL247" s="31"/>
      <c r="GM247" s="31"/>
      <c r="GN247" s="31"/>
      <c r="GO247" s="31"/>
      <c r="GP247" s="31"/>
      <c r="GQ247" s="31"/>
      <c r="GR247" s="31"/>
      <c r="GS247" s="31"/>
      <c r="GT247" s="31"/>
      <c r="GU247" s="31"/>
      <c r="GV247" s="31"/>
      <c r="GW247" s="31"/>
      <c r="GX247" s="31"/>
      <c r="GY247" s="31"/>
      <c r="GZ247" s="31"/>
      <c r="HA247" s="31"/>
      <c r="HB247" s="31"/>
      <c r="HC247" s="31"/>
      <c r="HD247" s="31"/>
      <c r="HE247" s="31"/>
      <c r="HF247" s="31"/>
      <c r="HG247" s="31"/>
      <c r="HH247" s="31"/>
      <c r="HI247" s="31"/>
      <c r="HJ247" s="31"/>
      <c r="HK247" s="31"/>
      <c r="HL247" s="31"/>
      <c r="HM247" s="31"/>
      <c r="HN247" s="31"/>
      <c r="HO247" s="31"/>
      <c r="HP247" s="31"/>
      <c r="HQ247" s="31"/>
      <c r="HR247" s="31"/>
      <c r="HS247" s="31"/>
      <c r="HT247" s="31"/>
      <c r="HU247" s="31"/>
      <c r="HV247" s="31"/>
      <c r="HW247" s="31"/>
      <c r="HX247" s="31"/>
      <c r="HY247" s="31"/>
      <c r="HZ247" s="31"/>
      <c r="IA247" s="31"/>
      <c r="IB247" s="31"/>
      <c r="IC247" s="31"/>
      <c r="ID247" s="31"/>
      <c r="IE247" s="31"/>
      <c r="IF247" s="31"/>
      <c r="IG247" s="31"/>
      <c r="IH247" s="31"/>
      <c r="II247" s="31"/>
      <c r="IJ247" s="31"/>
      <c r="IK247" s="31"/>
      <c r="IL247" s="31"/>
      <c r="IM247" s="31"/>
      <c r="IN247" s="31"/>
      <c r="IO247" s="31"/>
      <c r="IP247" s="31"/>
      <c r="IQ247" s="31"/>
      <c r="IR247" s="31"/>
      <c r="IS247" s="31"/>
      <c r="IT247" s="31"/>
      <c r="IU247" s="31"/>
      <c r="IV247" s="31"/>
      <c r="IW247" s="31"/>
      <c r="IX247" s="31"/>
      <c r="IY247" s="31"/>
      <c r="IZ247" s="31"/>
      <c r="JA247" s="31"/>
      <c r="JB247" s="31"/>
      <c r="JC247" s="31"/>
      <c r="JD247" s="31"/>
      <c r="JE247" s="31"/>
      <c r="JF247" s="31"/>
      <c r="JG247" s="31"/>
      <c r="JH247" s="31"/>
      <c r="JI247" s="31"/>
      <c r="JJ247" s="31"/>
      <c r="JK247" s="31"/>
      <c r="JL247" s="31"/>
      <c r="JM247" s="31"/>
      <c r="JN247" s="31"/>
      <c r="JO247" s="31"/>
      <c r="JP247" s="31"/>
      <c r="JQ247" s="31"/>
      <c r="JR247" s="31"/>
      <c r="JS247" s="31"/>
      <c r="JT247" s="31"/>
      <c r="JU247" s="31"/>
      <c r="JV247" s="31"/>
      <c r="JW247" s="31"/>
      <c r="JX247" s="31"/>
      <c r="JY247" s="31"/>
      <c r="JZ247" s="31"/>
      <c r="KA247" s="31"/>
      <c r="KB247" s="31"/>
      <c r="KC247" s="31"/>
      <c r="KD247" s="31"/>
      <c r="KE247" s="31"/>
      <c r="KF247" s="31"/>
      <c r="KG247" s="31"/>
      <c r="KH247" s="31"/>
      <c r="KI247" s="31"/>
      <c r="KJ247" s="31"/>
      <c r="KK247" s="31"/>
      <c r="KL247" s="31"/>
      <c r="KM247" s="31"/>
      <c r="KN247" s="31"/>
      <c r="KO247" s="31"/>
      <c r="KP247" s="31"/>
      <c r="KQ247" s="31"/>
      <c r="KR247" s="31"/>
      <c r="KS247" s="31"/>
      <c r="KT247" s="31"/>
      <c r="KU247" s="31"/>
      <c r="KV247" s="31"/>
      <c r="KW247" s="31"/>
      <c r="KX247" s="31"/>
      <c r="KY247" s="31"/>
      <c r="KZ247" s="31"/>
      <c r="LA247" s="31"/>
      <c r="LB247" s="31"/>
      <c r="LC247" s="31"/>
      <c r="LD247" s="31"/>
      <c r="LE247" s="31"/>
      <c r="LF247" s="31"/>
      <c r="LG247" s="31"/>
      <c r="LH247" s="31"/>
      <c r="LI247" s="31"/>
      <c r="LJ247" s="31"/>
      <c r="LK247" s="31"/>
      <c r="LL247" s="31"/>
      <c r="LM247" s="31"/>
      <c r="LN247" s="31"/>
      <c r="LO247" s="31"/>
      <c r="LP247" s="31"/>
      <c r="LQ247" s="31"/>
      <c r="LR247" s="31"/>
      <c r="LS247" s="31"/>
      <c r="LT247" s="31"/>
      <c r="LU247" s="31"/>
      <c r="LV247" s="31"/>
      <c r="LW247" s="31"/>
      <c r="LX247" s="31"/>
      <c r="LY247" s="31"/>
      <c r="LZ247" s="31"/>
      <c r="MA247" s="31"/>
      <c r="MB247" s="31"/>
      <c r="MC247" s="31"/>
      <c r="MD247" s="31"/>
      <c r="ME247" s="31"/>
      <c r="MF247" s="31"/>
      <c r="MG247" s="31"/>
      <c r="MH247" s="31"/>
      <c r="MI247" s="31"/>
      <c r="MJ247" s="31"/>
      <c r="MK247" s="31"/>
      <c r="ML247" s="31"/>
      <c r="MM247" s="31"/>
      <c r="MN247" s="31"/>
      <c r="MO247" s="31"/>
      <c r="MP247" s="31"/>
      <c r="MQ247" s="31"/>
      <c r="MR247" s="31"/>
      <c r="MS247" s="31"/>
      <c r="MT247" s="31"/>
      <c r="MU247" s="31"/>
      <c r="MV247" s="31"/>
      <c r="MW247" s="31"/>
      <c r="MX247" s="31"/>
      <c r="MY247" s="31"/>
      <c r="MZ247" s="31"/>
      <c r="NA247" s="31"/>
      <c r="NB247" s="31"/>
      <c r="NC247" s="31"/>
      <c r="ND247" s="31"/>
      <c r="NE247" s="31"/>
      <c r="NF247" s="31"/>
      <c r="NG247" s="31"/>
      <c r="NH247" s="31"/>
      <c r="NI247" s="31"/>
      <c r="NJ247" s="31"/>
      <c r="NK247" s="31"/>
      <c r="NL247" s="31"/>
      <c r="NM247" s="31"/>
      <c r="NN247" s="31"/>
      <c r="NO247" s="31"/>
      <c r="NP247" s="31"/>
      <c r="NQ247" s="31"/>
      <c r="NR247" s="31"/>
      <c r="NS247" s="31"/>
      <c r="NT247" s="31"/>
      <c r="NU247" s="31"/>
      <c r="NV247" s="31"/>
      <c r="NW247" s="31"/>
      <c r="NX247" s="31"/>
      <c r="NY247" s="31"/>
      <c r="NZ247" s="31"/>
      <c r="OA247" s="31"/>
      <c r="OB247" s="31"/>
      <c r="OC247" s="31"/>
      <c r="OD247" s="31"/>
      <c r="OE247" s="31"/>
      <c r="OF247" s="31"/>
      <c r="OG247" s="31"/>
      <c r="OH247" s="31"/>
      <c r="OI247" s="31"/>
      <c r="OJ247" s="31"/>
      <c r="OK247" s="31"/>
      <c r="OL247" s="31"/>
      <c r="OM247" s="31"/>
      <c r="ON247" s="31"/>
      <c r="OO247" s="31"/>
      <c r="OP247" s="31"/>
      <c r="OQ247" s="31"/>
      <c r="OR247" s="31"/>
      <c r="OS247" s="31"/>
      <c r="OT247" s="31"/>
      <c r="OU247" s="31"/>
      <c r="OV247" s="31"/>
      <c r="OW247" s="31"/>
      <c r="OX247" s="31"/>
      <c r="OY247" s="31"/>
      <c r="OZ247" s="31"/>
      <c r="PA247" s="31"/>
      <c r="PB247" s="31"/>
      <c r="PC247" s="31"/>
      <c r="PD247" s="31"/>
      <c r="PE247" s="31"/>
      <c r="PF247" s="31"/>
      <c r="PG247" s="31"/>
      <c r="PH247" s="31"/>
      <c r="PI247" s="31"/>
      <c r="PJ247" s="31"/>
      <c r="PK247" s="31"/>
      <c r="PL247" s="31"/>
      <c r="PM247" s="31"/>
      <c r="PN247" s="31"/>
      <c r="PO247" s="31"/>
      <c r="PP247" s="31"/>
      <c r="PQ247" s="31"/>
      <c r="PR247" s="31"/>
      <c r="PS247" s="31"/>
      <c r="PT247" s="31"/>
      <c r="PU247" s="31"/>
      <c r="PV247" s="31"/>
      <c r="PW247" s="31"/>
      <c r="PX247" s="31"/>
      <c r="PY247" s="31"/>
      <c r="PZ247" s="31"/>
      <c r="QA247" s="31"/>
      <c r="QB247" s="31"/>
      <c r="QC247" s="31"/>
      <c r="QD247" s="31"/>
      <c r="QE247" s="31"/>
      <c r="QF247" s="31"/>
      <c r="QG247" s="31"/>
      <c r="QH247" s="31"/>
      <c r="QI247" s="31"/>
      <c r="QJ247" s="31"/>
      <c r="QK247" s="31"/>
      <c r="QL247" s="31"/>
      <c r="QM247" s="31"/>
      <c r="QN247" s="31"/>
      <c r="QO247" s="31"/>
      <c r="QP247" s="31"/>
      <c r="QQ247" s="31"/>
      <c r="QR247" s="31"/>
      <c r="QS247" s="31"/>
      <c r="QT247" s="31"/>
      <c r="QU247" s="31"/>
      <c r="QV247" s="31"/>
      <c r="QW247" s="31"/>
      <c r="QX247" s="31"/>
      <c r="QY247" s="31"/>
      <c r="QZ247" s="31"/>
      <c r="RA247" s="31"/>
      <c r="RB247" s="31"/>
      <c r="RC247" s="31"/>
      <c r="RD247" s="31"/>
      <c r="RE247" s="31"/>
      <c r="RF247" s="31"/>
      <c r="RG247" s="31"/>
      <c r="RH247" s="31"/>
      <c r="RI247" s="31"/>
      <c r="RJ247" s="31"/>
      <c r="RK247" s="31"/>
      <c r="RL247" s="31"/>
      <c r="RM247" s="31"/>
      <c r="RN247" s="31"/>
      <c r="RO247" s="31"/>
      <c r="RP247" s="31"/>
      <c r="RQ247" s="31"/>
      <c r="RR247" s="31"/>
      <c r="RS247" s="31"/>
      <c r="RT247" s="31"/>
      <c r="RU247" s="31"/>
      <c r="RV247" s="31"/>
      <c r="RW247" s="31"/>
      <c r="RX247" s="31"/>
      <c r="RY247" s="31"/>
      <c r="RZ247" s="31"/>
      <c r="SA247" s="31"/>
      <c r="SB247" s="31"/>
      <c r="SC247" s="31"/>
      <c r="SD247" s="31"/>
      <c r="SE247" s="31"/>
      <c r="SF247" s="31"/>
      <c r="SG247" s="31"/>
      <c r="SH247" s="31"/>
      <c r="SI247" s="31"/>
      <c r="SJ247" s="31"/>
      <c r="SK247" s="31"/>
      <c r="SL247" s="31"/>
      <c r="SM247" s="31"/>
      <c r="SN247" s="31"/>
      <c r="SO247" s="31"/>
      <c r="SP247" s="31"/>
      <c r="SQ247" s="31"/>
      <c r="SR247" s="31"/>
      <c r="SS247" s="31"/>
      <c r="ST247" s="31"/>
      <c r="SU247" s="31"/>
      <c r="SV247" s="31"/>
      <c r="SW247" s="31"/>
      <c r="SX247" s="31"/>
      <c r="SY247" s="31"/>
      <c r="SZ247" s="31"/>
      <c r="TA247" s="31"/>
      <c r="TB247" s="31"/>
      <c r="TC247" s="31"/>
      <c r="TD247" s="31"/>
      <c r="TE247" s="31"/>
      <c r="TF247" s="31"/>
      <c r="TG247" s="31"/>
      <c r="TH247" s="31"/>
      <c r="TI247" s="31"/>
      <c r="TJ247" s="31"/>
      <c r="TK247" s="31"/>
      <c r="TL247" s="31"/>
      <c r="TM247" s="31"/>
      <c r="TN247" s="31"/>
      <c r="TO247" s="31"/>
      <c r="TP247" s="31"/>
      <c r="TQ247" s="31"/>
      <c r="TR247" s="31"/>
      <c r="TS247" s="31"/>
      <c r="TT247" s="31"/>
      <c r="TU247" s="31"/>
      <c r="TV247" s="31"/>
      <c r="TW247" s="31"/>
      <c r="TX247" s="31"/>
      <c r="TY247" s="31"/>
      <c r="TZ247" s="31"/>
      <c r="UA247" s="31"/>
      <c r="UB247" s="31"/>
      <c r="UC247" s="31"/>
      <c r="UD247" s="31"/>
      <c r="UE247" s="31"/>
      <c r="UF247" s="31"/>
      <c r="UG247" s="31"/>
      <c r="UH247" s="31"/>
      <c r="UI247" s="31"/>
      <c r="UJ247" s="31"/>
      <c r="UK247" s="31"/>
      <c r="UL247" s="31"/>
      <c r="UM247" s="31"/>
      <c r="UN247" s="31"/>
      <c r="UO247" s="31"/>
      <c r="UP247" s="31"/>
      <c r="UQ247" s="31"/>
      <c r="UR247" s="31"/>
      <c r="US247" s="31"/>
      <c r="UT247" s="31"/>
      <c r="UU247" s="31"/>
      <c r="UV247" s="31"/>
      <c r="UW247" s="31"/>
      <c r="UX247" s="31"/>
      <c r="UY247" s="31"/>
      <c r="UZ247" s="31"/>
      <c r="VA247" s="31"/>
      <c r="VB247" s="31"/>
      <c r="VC247" s="31"/>
      <c r="VD247" s="31"/>
      <c r="VE247" s="31"/>
      <c r="VF247" s="31"/>
      <c r="VG247" s="31"/>
      <c r="VH247" s="31"/>
      <c r="VI247" s="31"/>
      <c r="VJ247" s="31"/>
      <c r="VK247" s="31"/>
      <c r="VL247" s="31"/>
      <c r="VM247" s="31"/>
      <c r="VN247" s="31"/>
      <c r="VO247" s="31"/>
      <c r="VP247" s="31"/>
      <c r="VQ247" s="31"/>
      <c r="VR247" s="31"/>
      <c r="VS247" s="31"/>
      <c r="VT247" s="31"/>
      <c r="VU247" s="31"/>
      <c r="VV247" s="31"/>
      <c r="VW247" s="31"/>
      <c r="VX247" s="31"/>
      <c r="VY247" s="31"/>
      <c r="VZ247" s="31"/>
      <c r="WA247" s="31"/>
      <c r="WB247" s="31"/>
      <c r="WC247" s="31"/>
      <c r="WD247" s="31"/>
      <c r="WE247" s="31"/>
      <c r="WF247" s="31"/>
      <c r="WG247" s="31"/>
      <c r="WH247" s="31"/>
      <c r="WI247" s="31"/>
      <c r="WJ247" s="31"/>
      <c r="WK247" s="31"/>
      <c r="WL247" s="31"/>
      <c r="WM247" s="31"/>
      <c r="WN247" s="31"/>
      <c r="WO247" s="31"/>
      <c r="WP247" s="31"/>
      <c r="WQ247" s="31"/>
      <c r="WR247" s="31"/>
      <c r="WS247" s="31"/>
      <c r="WT247" s="31"/>
      <c r="WU247" s="31"/>
      <c r="WV247" s="31"/>
      <c r="WW247" s="31"/>
      <c r="WX247" s="31"/>
      <c r="WY247" s="31"/>
      <c r="WZ247" s="31"/>
      <c r="XA247" s="31"/>
      <c r="XB247" s="31"/>
      <c r="XC247" s="31"/>
      <c r="XD247" s="31"/>
      <c r="XE247" s="31"/>
      <c r="XF247" s="31"/>
      <c r="XG247" s="31"/>
      <c r="XH247" s="31"/>
      <c r="XI247" s="31"/>
      <c r="XJ247" s="31"/>
      <c r="XK247" s="31"/>
      <c r="XL247" s="31"/>
      <c r="XM247" s="31"/>
      <c r="XN247" s="31"/>
      <c r="XO247" s="31"/>
      <c r="XP247" s="31"/>
      <c r="XQ247" s="31"/>
      <c r="XR247" s="31"/>
      <c r="XS247" s="31"/>
      <c r="XT247" s="31"/>
      <c r="XU247" s="31"/>
      <c r="XV247" s="31"/>
      <c r="XW247" s="31"/>
      <c r="XX247" s="31"/>
      <c r="XY247" s="31"/>
      <c r="XZ247" s="31"/>
      <c r="YA247" s="31"/>
      <c r="YB247" s="31"/>
      <c r="YC247" s="31"/>
      <c r="YD247" s="31"/>
      <c r="YE247" s="31"/>
      <c r="YF247" s="31"/>
      <c r="YG247" s="31"/>
      <c r="YH247" s="31"/>
      <c r="YI247" s="31"/>
      <c r="YJ247" s="31"/>
      <c r="YK247" s="31"/>
      <c r="YL247" s="31"/>
      <c r="YM247" s="31"/>
      <c r="YN247" s="31"/>
      <c r="YO247" s="31"/>
      <c r="YP247" s="31"/>
      <c r="YQ247" s="31"/>
      <c r="YR247" s="31"/>
      <c r="YS247" s="31"/>
      <c r="YT247" s="31"/>
      <c r="YU247" s="31"/>
      <c r="YV247" s="31"/>
      <c r="YW247" s="31"/>
      <c r="YX247" s="31"/>
      <c r="YY247" s="31"/>
      <c r="YZ247" s="31"/>
      <c r="ZA247" s="31"/>
      <c r="ZB247" s="31"/>
      <c r="ZC247" s="31"/>
      <c r="ZD247" s="31"/>
      <c r="ZE247" s="31"/>
      <c r="ZF247" s="31"/>
      <c r="ZG247" s="31"/>
      <c r="ZH247" s="31"/>
      <c r="ZI247" s="31"/>
      <c r="ZJ247" s="31"/>
      <c r="ZK247" s="31"/>
      <c r="ZL247" s="31"/>
      <c r="ZM247" s="31"/>
      <c r="ZN247" s="31"/>
      <c r="ZO247" s="31"/>
      <c r="ZP247" s="31"/>
      <c r="ZQ247" s="31"/>
      <c r="ZR247" s="31"/>
      <c r="ZS247" s="31"/>
      <c r="ZT247" s="31"/>
      <c r="ZU247" s="31"/>
      <c r="ZV247" s="31"/>
      <c r="ZW247" s="31"/>
      <c r="ZX247" s="31"/>
      <c r="ZY247" s="31"/>
      <c r="ZZ247" s="31"/>
      <c r="AAA247" s="31"/>
      <c r="AAB247" s="31"/>
      <c r="AAC247" s="31"/>
      <c r="AAD247" s="31"/>
      <c r="AAE247" s="31"/>
      <c r="AAF247" s="31"/>
      <c r="AAG247" s="31"/>
      <c r="AAH247" s="31"/>
      <c r="AAI247" s="31"/>
      <c r="AAJ247" s="31"/>
      <c r="AAK247" s="31"/>
      <c r="AAL247" s="31"/>
      <c r="AAM247" s="31"/>
      <c r="AAN247" s="31"/>
      <c r="AAO247" s="31"/>
      <c r="AAP247" s="31"/>
      <c r="AAQ247" s="31"/>
      <c r="AAR247" s="31"/>
      <c r="AAS247" s="31"/>
      <c r="AAT247" s="31"/>
      <c r="AAU247" s="31"/>
      <c r="AAV247" s="31"/>
      <c r="AAW247" s="31"/>
      <c r="AAX247" s="31"/>
      <c r="AAY247" s="31"/>
      <c r="AAZ247" s="31"/>
      <c r="ABA247" s="31"/>
      <c r="ABB247" s="31"/>
      <c r="ABC247" s="31"/>
      <c r="ABD247" s="31"/>
      <c r="ABE247" s="31"/>
      <c r="ABF247" s="31"/>
      <c r="ABG247" s="31"/>
      <c r="ABH247" s="31"/>
      <c r="ABI247" s="31"/>
      <c r="ABJ247" s="31"/>
      <c r="ABK247" s="31"/>
      <c r="ABL247" s="31"/>
      <c r="ABM247" s="31"/>
      <c r="ABN247" s="31"/>
      <c r="ABO247" s="31"/>
      <c r="ABP247" s="31"/>
      <c r="ABQ247" s="31"/>
      <c r="ABR247" s="31"/>
      <c r="ABS247" s="31"/>
      <c r="ABT247" s="31"/>
      <c r="ABU247" s="31"/>
      <c r="ABV247" s="31"/>
      <c r="ABW247" s="31"/>
      <c r="ABX247" s="31"/>
      <c r="ABY247" s="31"/>
      <c r="ABZ247" s="31"/>
      <c r="ACA247" s="31"/>
      <c r="ACB247" s="31"/>
      <c r="ACC247" s="31"/>
      <c r="ACD247" s="31"/>
      <c r="ACE247" s="31"/>
      <c r="ACF247" s="31"/>
      <c r="ACG247" s="31"/>
      <c r="ACH247" s="31"/>
      <c r="ACI247" s="31"/>
      <c r="ACJ247" s="31"/>
      <c r="ACK247" s="31"/>
      <c r="ACL247" s="31"/>
      <c r="ACM247" s="31"/>
      <c r="ACN247" s="31"/>
      <c r="ACO247" s="31"/>
      <c r="ACP247" s="31"/>
      <c r="ACQ247" s="31"/>
      <c r="ACR247" s="31"/>
      <c r="ACS247" s="31"/>
      <c r="ACT247" s="31"/>
      <c r="ACU247" s="31"/>
      <c r="ACV247" s="31"/>
      <c r="ACW247" s="31"/>
      <c r="ACX247" s="31"/>
      <c r="ACY247" s="31"/>
      <c r="ACZ247" s="31"/>
      <c r="ADA247" s="31"/>
      <c r="ADB247" s="31"/>
      <c r="ADC247" s="31"/>
      <c r="ADD247" s="31"/>
      <c r="ADE247" s="31"/>
      <c r="ADF247" s="31"/>
      <c r="ADG247" s="31"/>
      <c r="ADH247" s="31"/>
      <c r="ADI247" s="31"/>
      <c r="ADJ247" s="31"/>
      <c r="ADK247" s="31"/>
      <c r="ADL247" s="31"/>
      <c r="ADM247" s="31"/>
      <c r="ADN247" s="31"/>
      <c r="ADO247" s="31"/>
      <c r="ADP247" s="31"/>
      <c r="ADQ247" s="31"/>
      <c r="ADR247" s="31"/>
      <c r="ADS247" s="31"/>
      <c r="ADT247" s="31"/>
      <c r="ADU247" s="31"/>
      <c r="ADV247" s="31"/>
      <c r="ADW247" s="31"/>
      <c r="ADX247" s="31"/>
      <c r="ADY247" s="31"/>
      <c r="ADZ247" s="31"/>
      <c r="AEA247" s="31"/>
      <c r="AEB247" s="31"/>
      <c r="AEC247" s="31"/>
      <c r="AED247" s="31"/>
      <c r="AEE247" s="31"/>
      <c r="AEF247" s="31"/>
      <c r="AEG247" s="31"/>
      <c r="AEH247" s="31"/>
      <c r="AEI247" s="31"/>
      <c r="AEJ247" s="31"/>
      <c r="AEK247" s="31"/>
      <c r="AEL247" s="31"/>
      <c r="AEM247" s="31"/>
      <c r="AEN247" s="31"/>
      <c r="AEO247" s="31"/>
      <c r="AEP247" s="31"/>
      <c r="AEQ247" s="31"/>
      <c r="AER247" s="31"/>
      <c r="AES247" s="31"/>
      <c r="AET247" s="31"/>
      <c r="AEU247" s="31"/>
      <c r="AEV247" s="31"/>
      <c r="AEW247" s="31"/>
      <c r="AEX247" s="31"/>
      <c r="AEY247" s="31"/>
      <c r="AEZ247" s="31"/>
      <c r="AFA247" s="31"/>
      <c r="AFB247" s="31"/>
      <c r="AFC247" s="31"/>
      <c r="AFD247" s="31"/>
      <c r="AFE247" s="31"/>
      <c r="AFF247" s="31"/>
      <c r="AFG247" s="31"/>
      <c r="AFH247" s="31"/>
      <c r="AFI247" s="31"/>
      <c r="AFJ247" s="31"/>
      <c r="AFK247" s="31"/>
      <c r="AFL247" s="31"/>
      <c r="AFM247" s="31"/>
      <c r="AFN247" s="31"/>
      <c r="AFO247" s="31"/>
      <c r="AFP247" s="31"/>
      <c r="AFQ247" s="31"/>
      <c r="AFR247" s="31"/>
      <c r="AFS247" s="31"/>
      <c r="AFT247" s="31"/>
      <c r="AFU247" s="31"/>
      <c r="AFV247" s="31"/>
      <c r="AFW247" s="31"/>
      <c r="AFX247" s="31"/>
      <c r="AFY247" s="31"/>
      <c r="AFZ247" s="31"/>
      <c r="AGA247" s="31"/>
      <c r="AGB247" s="31"/>
      <c r="AGC247" s="31"/>
      <c r="AGD247" s="31"/>
      <c r="AGE247" s="31"/>
      <c r="AGF247" s="31"/>
      <c r="AGG247" s="31"/>
      <c r="AGH247" s="31"/>
      <c r="AGI247" s="31"/>
      <c r="AGJ247" s="31"/>
      <c r="AGK247" s="31"/>
      <c r="AGL247" s="31"/>
      <c r="AGM247" s="31"/>
      <c r="AGN247" s="31"/>
      <c r="AGO247" s="31"/>
      <c r="AGP247" s="31"/>
      <c r="AGQ247" s="31"/>
      <c r="AGR247" s="31"/>
      <c r="AGS247" s="31"/>
      <c r="AGT247" s="31"/>
      <c r="AGU247" s="31"/>
      <c r="AGV247" s="31"/>
      <c r="AGW247" s="31"/>
      <c r="AGX247" s="31"/>
      <c r="AGY247" s="31"/>
      <c r="AGZ247" s="31"/>
      <c r="AHA247" s="31"/>
      <c r="AHB247" s="31"/>
      <c r="AHC247" s="31"/>
      <c r="AHD247" s="31"/>
      <c r="AHE247" s="31"/>
      <c r="AHF247" s="31"/>
      <c r="AHG247" s="31"/>
      <c r="AHH247" s="31"/>
      <c r="AHI247" s="31"/>
      <c r="AHJ247" s="31"/>
      <c r="AHK247" s="31"/>
      <c r="AHL247" s="31"/>
      <c r="AHM247" s="31"/>
      <c r="AHN247" s="31"/>
      <c r="AHO247" s="31"/>
      <c r="AHP247" s="31"/>
      <c r="AHQ247" s="31"/>
      <c r="AHR247" s="31"/>
      <c r="AHS247" s="31"/>
      <c r="AHT247" s="31"/>
      <c r="AHU247" s="31"/>
      <c r="AHV247" s="31"/>
      <c r="AHW247" s="31"/>
      <c r="AHX247" s="31"/>
      <c r="AHY247" s="31"/>
      <c r="AHZ247" s="31"/>
      <c r="AIA247" s="31"/>
      <c r="AIB247" s="31"/>
      <c r="AIC247" s="31"/>
      <c r="AID247" s="31"/>
    </row>
    <row r="248" spans="1:914" ht="16.5" hidden="1" customHeight="1" x14ac:dyDescent="0.25">
      <c r="A248" s="148" t="str">
        <f t="shared" si="6"/>
        <v>0</v>
      </c>
      <c r="B248" s="1">
        <f>MstList!B252</f>
        <v>402508</v>
      </c>
      <c r="C248" s="1" t="str">
        <f>MstList!D252</f>
        <v>Differential Lube</v>
      </c>
      <c r="D248" s="5"/>
      <c r="E248" s="194" t="str">
        <f>IF(D248&gt;0,Totals!F252,"")</f>
        <v/>
      </c>
      <c r="F248" s="194">
        <f t="shared" si="7"/>
        <v>0</v>
      </c>
      <c r="G248" s="157" t="str">
        <f>MstList!H252</f>
        <v>NAPA</v>
      </c>
      <c r="H248" s="157" t="str">
        <f>MstList!I252</f>
        <v/>
      </c>
      <c r="I248" s="375">
        <f>MstList!K252</f>
        <v>0</v>
      </c>
      <c r="J248" s="23"/>
      <c r="K248" s="23"/>
      <c r="L248" s="23"/>
      <c r="M248" s="23"/>
      <c r="O248" s="2"/>
      <c r="P248" s="29"/>
    </row>
    <row r="249" spans="1:914" ht="16.5" hidden="1" customHeight="1" x14ac:dyDescent="0.25">
      <c r="A249" s="148" t="str">
        <f t="shared" si="6"/>
        <v>0</v>
      </c>
      <c r="B249" s="228" t="str">
        <f>MstList!B254</f>
        <v>DA75W140</v>
      </c>
      <c r="C249" s="719" t="str">
        <f>MstList!D254</f>
        <v>Gear Oil-(16 Gal. Barrel)</v>
      </c>
      <c r="D249" s="5"/>
      <c r="E249" s="228" t="str">
        <f>IF(D249&gt;0,Totals!F254,"")</f>
        <v/>
      </c>
      <c r="F249" s="228">
        <f t="shared" si="7"/>
        <v>0</v>
      </c>
      <c r="G249" s="228" t="str">
        <f>MstList!H254</f>
        <v>Bid</v>
      </c>
      <c r="H249" s="228" t="str">
        <f>MstList!I254</f>
        <v/>
      </c>
      <c r="I249" s="375">
        <f>MstList!K254</f>
        <v>0</v>
      </c>
      <c r="J249" s="23"/>
      <c r="K249" s="23"/>
      <c r="L249" s="23"/>
      <c r="M249" s="23"/>
      <c r="O249" s="2"/>
      <c r="P249" s="29"/>
    </row>
    <row r="250" spans="1:914" ht="16.5" hidden="1" customHeight="1" x14ac:dyDescent="0.25">
      <c r="A250" s="148" t="str">
        <f t="shared" si="6"/>
        <v>0</v>
      </c>
      <c r="B250" s="1" t="str">
        <f>MstList!B255</f>
        <v>PTX22058</v>
      </c>
      <c r="C250" s="1" t="str">
        <f>MstList!D255</f>
        <v>Grease, Dielectric</v>
      </c>
      <c r="D250" s="5"/>
      <c r="E250" s="160" t="str">
        <f>IF(D250&gt;0,Totals!F255,"")</f>
        <v/>
      </c>
      <c r="F250" s="160">
        <f t="shared" si="7"/>
        <v>0</v>
      </c>
      <c r="G250" s="1" t="str">
        <f>MstList!H255</f>
        <v>NAPA</v>
      </c>
      <c r="H250" s="1" t="str">
        <f>MstList!I255</f>
        <v/>
      </c>
      <c r="I250" s="382">
        <f>MstList!K255</f>
        <v>0</v>
      </c>
      <c r="J250" s="23"/>
      <c r="K250" s="23"/>
      <c r="L250" s="23"/>
      <c r="M250" s="23"/>
      <c r="O250" s="2"/>
      <c r="P250" s="29"/>
    </row>
    <row r="251" spans="1:914" ht="16.5" hidden="1" customHeight="1" x14ac:dyDescent="0.25">
      <c r="A251" s="148" t="str">
        <f t="shared" si="6"/>
        <v>0</v>
      </c>
      <c r="B251" s="1" t="str">
        <f>MstList!B256</f>
        <v>BK7651400</v>
      </c>
      <c r="C251" s="1" t="str">
        <f>MstList!D256</f>
        <v>Oil for Air tools</v>
      </c>
      <c r="D251" s="5"/>
      <c r="E251" s="160" t="str">
        <f>IF(D251&gt;0,Totals!F256,"")</f>
        <v/>
      </c>
      <c r="F251" s="160">
        <f t="shared" si="7"/>
        <v>0</v>
      </c>
      <c r="G251" s="1" t="str">
        <f>MstList!H256</f>
        <v>NAPA</v>
      </c>
      <c r="H251" s="1" t="str">
        <f>MstList!I256</f>
        <v xml:space="preserve"> </v>
      </c>
      <c r="I251" s="382">
        <f>MstList!K256</f>
        <v>0</v>
      </c>
      <c r="J251" s="23"/>
      <c r="K251" s="23"/>
      <c r="L251" s="23"/>
      <c r="M251" s="23"/>
      <c r="O251" s="2"/>
      <c r="P251" s="29"/>
    </row>
    <row r="252" spans="1:914" ht="16.5" hidden="1" customHeight="1" x14ac:dyDescent="0.25">
      <c r="A252" s="148" t="str">
        <f t="shared" si="6"/>
        <v>0</v>
      </c>
      <c r="B252" s="1" t="str">
        <f>MstList!B257</f>
        <v>PTX 80078</v>
      </c>
      <c r="C252" s="1" t="str">
        <f>MstList!D257</f>
        <v>Anti-Seize Lubricant</v>
      </c>
      <c r="D252" s="5"/>
      <c r="E252" s="194" t="str">
        <f>IF(D252&gt;0,Totals!F257,"")</f>
        <v/>
      </c>
      <c r="F252" s="194">
        <f t="shared" si="7"/>
        <v>0</v>
      </c>
      <c r="G252" s="157" t="str">
        <f>MstList!H257</f>
        <v>NAPA</v>
      </c>
      <c r="H252" s="157" t="str">
        <f>MstList!I257</f>
        <v/>
      </c>
      <c r="I252" s="375">
        <f>MstList!K257</f>
        <v>0</v>
      </c>
      <c r="J252" s="23"/>
      <c r="K252" s="23"/>
      <c r="L252" s="23"/>
      <c r="M252" s="23"/>
      <c r="O252" s="2"/>
      <c r="P252" s="29"/>
    </row>
    <row r="253" spans="1:914" ht="16.5" hidden="1" customHeight="1" x14ac:dyDescent="0.25">
      <c r="A253" s="148" t="str">
        <f t="shared" si="6"/>
        <v>0</v>
      </c>
      <c r="B253" s="228" t="str">
        <f>MstList!B258</f>
        <v>68088485AA</v>
      </c>
      <c r="C253" s="719" t="str">
        <f>MstList!D258</f>
        <v>Power Steering Fluid</v>
      </c>
      <c r="D253" s="5"/>
      <c r="E253" s="228" t="str">
        <f>IF(D253&gt;0,Totals!F258,"")</f>
        <v/>
      </c>
      <c r="F253" s="228">
        <f t="shared" si="7"/>
        <v>0</v>
      </c>
      <c r="G253" s="228" t="str">
        <f>MstList!H258</f>
        <v>OEM</v>
      </c>
      <c r="H253" s="228">
        <f>MstList!I258</f>
        <v>0</v>
      </c>
      <c r="I253" s="375">
        <f>MstList!K258</f>
        <v>0</v>
      </c>
      <c r="J253" s="23"/>
      <c r="K253" s="23"/>
      <c r="L253" s="23"/>
      <c r="M253" s="23"/>
      <c r="O253" s="2"/>
      <c r="P253" s="29"/>
    </row>
    <row r="254" spans="1:914" ht="16.5" hidden="1" customHeight="1" x14ac:dyDescent="0.25">
      <c r="A254" s="148" t="str">
        <f t="shared" si="6"/>
        <v>0</v>
      </c>
      <c r="B254" s="1" t="str">
        <f>MstList!B259</f>
        <v>NCB 16PBDS</v>
      </c>
      <c r="C254" s="1" t="str">
        <f>MstList!D259</f>
        <v>PB Blaster</v>
      </c>
      <c r="D254" s="5"/>
      <c r="E254" s="194" t="str">
        <f>IF(D254&gt;0,Totals!F259,"")</f>
        <v/>
      </c>
      <c r="F254" s="194">
        <f t="shared" si="7"/>
        <v>0</v>
      </c>
      <c r="G254" s="157" t="str">
        <f>MstList!H259</f>
        <v>NAPA</v>
      </c>
      <c r="H254" s="157" t="str">
        <f>MstList!I259</f>
        <v/>
      </c>
      <c r="I254" s="375">
        <f>MstList!K259</f>
        <v>0</v>
      </c>
      <c r="J254" s="23"/>
      <c r="K254" s="23"/>
      <c r="L254" s="23"/>
      <c r="M254" s="23"/>
      <c r="O254" s="2"/>
      <c r="P254" s="29"/>
    </row>
    <row r="255" spans="1:914" ht="16.5" hidden="1" customHeight="1" x14ac:dyDescent="0.25">
      <c r="A255" s="148" t="str">
        <f t="shared" ref="A255:A315" si="8">IF(D255="","0","1")</f>
        <v>0</v>
      </c>
      <c r="B255" s="1" t="str">
        <f>MstList!B260</f>
        <v>MAC 8300</v>
      </c>
      <c r="C255" s="1" t="str">
        <f>MstList!D260</f>
        <v>Silicone Lubricant</v>
      </c>
      <c r="D255" s="5"/>
      <c r="E255" s="194" t="str">
        <f>IF(D255&gt;0,Totals!F260,"")</f>
        <v/>
      </c>
      <c r="F255" s="194">
        <f t="shared" ref="F255:F315" si="9">PRODUCT(D255:E255)</f>
        <v>0</v>
      </c>
      <c r="G255" s="157" t="str">
        <f>MstList!H260</f>
        <v>NAPA</v>
      </c>
      <c r="H255" s="157" t="str">
        <f>MstList!I260</f>
        <v/>
      </c>
      <c r="I255" s="375">
        <f>MstList!K260</f>
        <v>0</v>
      </c>
      <c r="J255" s="23"/>
      <c r="K255" s="23"/>
      <c r="L255" s="23"/>
      <c r="M255" s="23"/>
      <c r="O255" s="2"/>
      <c r="P255" s="29"/>
    </row>
    <row r="256" spans="1:914" ht="16.5" hidden="1" customHeight="1" x14ac:dyDescent="0.25">
      <c r="A256" s="148" t="str">
        <f t="shared" si="8"/>
        <v>0</v>
      </c>
      <c r="B256" s="1" t="str">
        <f>MstList!B261</f>
        <v>CRC 091840</v>
      </c>
      <c r="C256" s="1" t="str">
        <f>MstList!D261</f>
        <v>Stop Squeal</v>
      </c>
      <c r="D256" s="5"/>
      <c r="E256" s="194" t="str">
        <f>IF(D256&gt;0,Totals!F261,"")</f>
        <v/>
      </c>
      <c r="F256" s="194">
        <f t="shared" si="9"/>
        <v>0</v>
      </c>
      <c r="G256" s="157" t="str">
        <f>MstList!H261</f>
        <v>NAPA</v>
      </c>
      <c r="H256" s="157" t="str">
        <f>MstList!I261</f>
        <v/>
      </c>
      <c r="I256" s="375">
        <f>MstList!K261</f>
        <v>0</v>
      </c>
      <c r="J256" s="23"/>
      <c r="K256" s="23"/>
      <c r="L256" s="23"/>
      <c r="M256" s="23"/>
      <c r="O256" s="2"/>
      <c r="P256" s="29"/>
    </row>
    <row r="257" spans="1:16" ht="16.5" hidden="1" customHeight="1" x14ac:dyDescent="0.25">
      <c r="A257" s="148" t="str">
        <f t="shared" si="8"/>
        <v>0</v>
      </c>
      <c r="B257" s="1" t="str">
        <f>MstList!B262</f>
        <v>CTC 183710</v>
      </c>
      <c r="C257" s="1" t="str">
        <f>MstList!D262</f>
        <v>Tire Lube Paste</v>
      </c>
      <c r="D257" s="5"/>
      <c r="E257" s="194" t="str">
        <f>IF(D257&gt;0,Totals!F262,"")</f>
        <v/>
      </c>
      <c r="F257" s="194">
        <f t="shared" si="9"/>
        <v>0</v>
      </c>
      <c r="G257" s="157" t="str">
        <f>MstList!H262</f>
        <v>NAPA</v>
      </c>
      <c r="H257" s="157">
        <f>MstList!I262</f>
        <v>0</v>
      </c>
      <c r="I257" s="375">
        <f>MstList!K262</f>
        <v>0</v>
      </c>
      <c r="J257" s="23"/>
      <c r="K257" s="23"/>
      <c r="L257" s="23"/>
      <c r="M257" s="23"/>
      <c r="O257" s="2"/>
      <c r="P257" s="29"/>
    </row>
    <row r="258" spans="1:16" ht="16.5" hidden="1" customHeight="1" x14ac:dyDescent="0.25">
      <c r="A258" s="148" t="str">
        <f t="shared" si="8"/>
        <v>0</v>
      </c>
      <c r="B258" s="1">
        <f>MstList!B263</f>
        <v>7651338</v>
      </c>
      <c r="C258" s="1" t="str">
        <f>MstList!D263</f>
        <v>Tire Mount Lube</v>
      </c>
      <c r="D258" s="5"/>
      <c r="E258" s="194" t="str">
        <f>IF(D258&gt;0,Totals!F263,"")</f>
        <v/>
      </c>
      <c r="F258" s="194">
        <f t="shared" si="9"/>
        <v>0</v>
      </c>
      <c r="G258" s="157" t="str">
        <f>MstList!H263</f>
        <v>NAPA</v>
      </c>
      <c r="H258" s="157" t="str">
        <f>MstList!I263</f>
        <v/>
      </c>
      <c r="I258" s="375">
        <f>MstList!K263</f>
        <v>0</v>
      </c>
      <c r="J258" s="23"/>
      <c r="K258" s="23"/>
      <c r="L258" s="23"/>
      <c r="M258" s="23"/>
      <c r="O258" s="2"/>
      <c r="P258" s="29"/>
    </row>
    <row r="259" spans="1:16" ht="16.5" hidden="1" customHeight="1" x14ac:dyDescent="0.25">
      <c r="A259" s="148" t="str">
        <f t="shared" si="8"/>
        <v>0</v>
      </c>
      <c r="B259" s="719" t="str">
        <f>MstList!B264</f>
        <v>BG: 106/310</v>
      </c>
      <c r="C259" s="719" t="str">
        <f>MstList!D264</f>
        <v>Transmission Flush--BG-12 Per Case</v>
      </c>
      <c r="D259" s="5"/>
      <c r="E259" s="228" t="str">
        <f>IF(D259&gt;0,Totals!F264,"")</f>
        <v/>
      </c>
      <c r="F259" s="228">
        <f t="shared" si="9"/>
        <v>0</v>
      </c>
      <c r="G259" s="228" t="str">
        <f>MstList!H264</f>
        <v>Bid</v>
      </c>
      <c r="H259" s="228" t="str">
        <f>MstList!I264</f>
        <v/>
      </c>
      <c r="I259" s="375">
        <f>MstList!K264</f>
        <v>0</v>
      </c>
      <c r="J259" s="23"/>
      <c r="K259" s="23"/>
      <c r="L259" s="23"/>
      <c r="M259" s="23"/>
      <c r="O259" s="2"/>
      <c r="P259" s="29"/>
    </row>
    <row r="260" spans="1:16" ht="16.5" hidden="1" customHeight="1" x14ac:dyDescent="0.25">
      <c r="A260" s="148" t="str">
        <f t="shared" si="8"/>
        <v>0</v>
      </c>
      <c r="B260" s="80">
        <f>MstList!B265</f>
        <v>5125</v>
      </c>
      <c r="C260" s="1" t="str">
        <f>MstList!D265</f>
        <v>Hand Cleaner</v>
      </c>
      <c r="D260" s="5"/>
      <c r="E260" s="194" t="str">
        <f>IF(D260&gt;0,Totals!F265,"")</f>
        <v/>
      </c>
      <c r="F260" s="194">
        <f t="shared" si="9"/>
        <v>0</v>
      </c>
      <c r="G260" s="157" t="str">
        <f>MstList!H265</f>
        <v>NAPA</v>
      </c>
      <c r="H260" s="157">
        <f>MstList!I265</f>
        <v>0</v>
      </c>
      <c r="I260" s="375">
        <f>MstList!K265</f>
        <v>0</v>
      </c>
      <c r="J260" s="23"/>
      <c r="K260" s="23"/>
      <c r="L260" s="23"/>
      <c r="M260" s="23"/>
      <c r="O260" s="2"/>
      <c r="P260" s="29"/>
    </row>
    <row r="261" spans="1:16" ht="16.5" hidden="1" customHeight="1" x14ac:dyDescent="0.25">
      <c r="A261" s="148" t="str">
        <f t="shared" si="8"/>
        <v>0</v>
      </c>
      <c r="B261" s="1" t="str">
        <f>MstList!B266</f>
        <v>NCB 5105</v>
      </c>
      <c r="C261" s="1" t="str">
        <f>MstList!D266</f>
        <v>Waterless Hand Cleaner</v>
      </c>
      <c r="D261" s="5"/>
      <c r="E261" s="194" t="str">
        <f>IF(D261&gt;0,Totals!F266,"")</f>
        <v/>
      </c>
      <c r="F261" s="194">
        <f t="shared" si="9"/>
        <v>0</v>
      </c>
      <c r="G261" s="157" t="str">
        <f>MstList!H266</f>
        <v>NAPA</v>
      </c>
      <c r="H261" s="157" t="str">
        <f>MstList!I266</f>
        <v/>
      </c>
      <c r="I261" s="375">
        <f>MstList!K266</f>
        <v>0</v>
      </c>
      <c r="J261" s="23"/>
      <c r="K261" s="23"/>
      <c r="L261" s="23"/>
      <c r="M261" s="23"/>
      <c r="O261" s="2"/>
      <c r="P261" s="29"/>
    </row>
    <row r="262" spans="1:16" ht="16.5" hidden="1" customHeight="1" x14ac:dyDescent="0.25">
      <c r="A262" s="148" t="str">
        <f t="shared" si="8"/>
        <v>0</v>
      </c>
      <c r="B262" s="1" t="str">
        <f>MstList!B267</f>
        <v>NCB L616</v>
      </c>
      <c r="C262" s="1" t="str">
        <f>MstList!D267</f>
        <v>White Lithium Grease</v>
      </c>
      <c r="D262" s="5"/>
      <c r="E262" s="194" t="str">
        <f>IF(D262&gt;0,Totals!F267,"")</f>
        <v/>
      </c>
      <c r="F262" s="194">
        <f t="shared" si="9"/>
        <v>0</v>
      </c>
      <c r="G262" s="157" t="str">
        <f>MstList!H267</f>
        <v>NAPA</v>
      </c>
      <c r="H262" s="157" t="str">
        <f>MstList!I267</f>
        <v/>
      </c>
      <c r="I262" s="375">
        <f>MstList!K267</f>
        <v>0</v>
      </c>
      <c r="J262" s="23"/>
      <c r="K262" s="23"/>
      <c r="L262" s="23"/>
      <c r="M262" s="23"/>
      <c r="O262" s="2"/>
      <c r="P262" s="29"/>
    </row>
    <row r="263" spans="1:16" ht="16.5" hidden="1" customHeight="1" x14ac:dyDescent="0.25">
      <c r="A263" s="148" t="str">
        <f t="shared" si="8"/>
        <v>0</v>
      </c>
      <c r="B263" s="719" t="str">
        <f>MstList!B269</f>
        <v>BG 108</v>
      </c>
      <c r="C263" s="719" t="str">
        <f>MstList!D269</f>
        <v>Power Steering Cleaner (24 per case)</v>
      </c>
      <c r="D263" s="5"/>
      <c r="E263" s="228" t="str">
        <f>IF(D263&gt;0,Totals!F269,"")</f>
        <v/>
      </c>
      <c r="F263" s="228">
        <f t="shared" si="9"/>
        <v>0</v>
      </c>
      <c r="G263" s="228" t="str">
        <f>MstList!H269</f>
        <v>Bid</v>
      </c>
      <c r="H263" s="228">
        <f>MstList!I269</f>
        <v>0</v>
      </c>
      <c r="I263" s="375">
        <f>MstList!K269</f>
        <v>0</v>
      </c>
      <c r="J263" s="23"/>
      <c r="K263" s="23"/>
      <c r="L263" s="23"/>
      <c r="M263" s="23"/>
      <c r="O263" s="2"/>
      <c r="P263" s="29"/>
    </row>
    <row r="264" spans="1:16" ht="16.5" hidden="1" customHeight="1" x14ac:dyDescent="0.25">
      <c r="A264" s="148" t="str">
        <f t="shared" si="8"/>
        <v>0</v>
      </c>
      <c r="B264" s="721" t="str">
        <f>MstList!B270</f>
        <v>-----------------------</v>
      </c>
      <c r="C264" s="723" t="str">
        <f>MstList!D270</f>
        <v>------------Miscellaneous--------------------</v>
      </c>
      <c r="D264" s="709"/>
      <c r="E264" s="724" t="str">
        <f>IF(D264&gt;0,Totals!F270,"")</f>
        <v/>
      </c>
      <c r="F264" s="724">
        <f t="shared" si="9"/>
        <v>0</v>
      </c>
      <c r="G264" s="725" t="str">
        <f>MstList!H270</f>
        <v>-----------</v>
      </c>
      <c r="H264" s="725" t="str">
        <f>MstList!I270</f>
        <v>------------------------</v>
      </c>
      <c r="I264" s="726">
        <f>MstList!K270</f>
        <v>0</v>
      </c>
      <c r="J264" s="23"/>
      <c r="K264" s="23"/>
      <c r="L264" s="23"/>
      <c r="M264" s="23"/>
      <c r="O264" s="2"/>
      <c r="P264" s="29"/>
    </row>
    <row r="265" spans="1:16" ht="16.5" hidden="1" customHeight="1" x14ac:dyDescent="0.25">
      <c r="A265" s="148" t="str">
        <f t="shared" si="8"/>
        <v>0</v>
      </c>
      <c r="B265" s="9" t="str">
        <f>MstList!B271</f>
        <v>BK7101222</v>
      </c>
      <c r="C265" s="13" t="str">
        <f>MstList!D271</f>
        <v>Tire Crayon-10 Per Box White</v>
      </c>
      <c r="D265" s="6"/>
      <c r="E265" s="214" t="str">
        <f>IF(D265&gt;0,Totals!F271,"")</f>
        <v/>
      </c>
      <c r="F265" s="214">
        <f t="shared" si="9"/>
        <v>0</v>
      </c>
      <c r="G265" s="157" t="str">
        <f>MstList!H271</f>
        <v>NAPA</v>
      </c>
      <c r="H265" s="157">
        <f>MstList!I271</f>
        <v>0</v>
      </c>
      <c r="I265" s="377">
        <f>MstList!K271</f>
        <v>0</v>
      </c>
      <c r="J265" s="23"/>
      <c r="K265" s="23"/>
      <c r="L265" s="23"/>
      <c r="M265" s="23"/>
      <c r="O265" s="2"/>
      <c r="P265" s="29"/>
    </row>
    <row r="266" spans="1:16" ht="16.5" hidden="1" customHeight="1" x14ac:dyDescent="0.25">
      <c r="A266" s="148" t="str">
        <f t="shared" si="8"/>
        <v>0</v>
      </c>
      <c r="B266" s="9" t="str">
        <f>MstList!B272</f>
        <v>LMP 194N</v>
      </c>
      <c r="C266" s="13" t="str">
        <f>MstList!D272</f>
        <v>Side Marker Bulb</v>
      </c>
      <c r="D266" s="6"/>
      <c r="E266" s="195" t="str">
        <f>IF(D266&gt;0,Totals!F272,"")</f>
        <v/>
      </c>
      <c r="F266" s="195">
        <f t="shared" si="9"/>
        <v>0</v>
      </c>
      <c r="G266" s="157" t="str">
        <f>MstList!H272</f>
        <v>NAPA</v>
      </c>
      <c r="H266" s="157" t="str">
        <f>MstList!I272</f>
        <v/>
      </c>
      <c r="I266" s="377">
        <f>MstList!K272</f>
        <v>0</v>
      </c>
      <c r="J266" s="23"/>
      <c r="K266" s="23"/>
      <c r="L266" s="23"/>
      <c r="N266" s="2"/>
      <c r="O266" s="29"/>
    </row>
    <row r="267" spans="1:16" ht="16.5" hidden="1" customHeight="1" x14ac:dyDescent="0.25">
      <c r="A267" s="148" t="str">
        <f t="shared" si="8"/>
        <v>0</v>
      </c>
      <c r="B267" s="9" t="str">
        <f>MstList!B273</f>
        <v>LMP 194NAN</v>
      </c>
      <c r="C267" s="13" t="str">
        <f>MstList!D273</f>
        <v>Amber Side Marker Bulb</v>
      </c>
      <c r="D267" s="6"/>
      <c r="E267" s="195" t="str">
        <f>IF(D267&gt;0,Totals!F273,"")</f>
        <v/>
      </c>
      <c r="F267" s="195">
        <f t="shared" si="9"/>
        <v>0</v>
      </c>
      <c r="G267" s="157" t="str">
        <f>MstList!H273</f>
        <v>NAPA</v>
      </c>
      <c r="H267" s="157">
        <f>MstList!I273</f>
        <v>0</v>
      </c>
      <c r="I267" s="377">
        <f>MstList!K273</f>
        <v>0</v>
      </c>
      <c r="J267" s="23"/>
      <c r="K267" s="23"/>
      <c r="L267" s="23"/>
      <c r="M267" s="23"/>
      <c r="O267" s="2"/>
      <c r="P267" s="29"/>
    </row>
    <row r="268" spans="1:16" ht="16.5" hidden="1" customHeight="1" x14ac:dyDescent="0.25">
      <c r="A268" s="148" t="str">
        <f t="shared" si="8"/>
        <v>0</v>
      </c>
      <c r="B268" s="9" t="str">
        <f>MstList!B274</f>
        <v>LMP 3157N</v>
      </c>
      <c r="C268" s="13" t="str">
        <f>MstList!D274</f>
        <v>Bulb</v>
      </c>
      <c r="D268" s="6"/>
      <c r="E268" s="195" t="str">
        <f>IF(D268&gt;0,Totals!F274,"")</f>
        <v/>
      </c>
      <c r="F268" s="195">
        <f t="shared" si="9"/>
        <v>0</v>
      </c>
      <c r="G268" s="157" t="str">
        <f>MstList!H274</f>
        <v>NAPA</v>
      </c>
      <c r="H268" s="157">
        <f>MstList!I274</f>
        <v>0</v>
      </c>
      <c r="I268" s="377">
        <f>MstList!K274</f>
        <v>0</v>
      </c>
      <c r="J268" s="23"/>
      <c r="K268" s="23"/>
      <c r="L268" s="23"/>
      <c r="M268" s="23"/>
      <c r="N268" s="2"/>
      <c r="O268" s="2"/>
      <c r="P268" s="29"/>
    </row>
    <row r="269" spans="1:16" ht="16.5" hidden="1" customHeight="1" x14ac:dyDescent="0.25">
      <c r="A269" s="148" t="str">
        <f t="shared" si="8"/>
        <v>0</v>
      </c>
      <c r="B269" s="9" t="str">
        <f>MstList!B275</f>
        <v>LMP 7440N</v>
      </c>
      <c r="C269" s="13" t="str">
        <f>MstList!D275</f>
        <v>Bulb</v>
      </c>
      <c r="D269" s="6"/>
      <c r="E269" s="195" t="str">
        <f>IF(D269&gt;0,Totals!F275,"")</f>
        <v/>
      </c>
      <c r="F269" s="195">
        <f t="shared" si="9"/>
        <v>0</v>
      </c>
      <c r="G269" s="157" t="str">
        <f>MstList!H275</f>
        <v>NAPA</v>
      </c>
      <c r="H269" s="157">
        <f>MstList!I275</f>
        <v>0</v>
      </c>
      <c r="I269" s="377">
        <f>MstList!K275</f>
        <v>0</v>
      </c>
      <c r="J269" s="23"/>
      <c r="K269" s="23"/>
      <c r="L269" s="23"/>
      <c r="O269" s="29"/>
    </row>
    <row r="270" spans="1:16" ht="16.5" hidden="1" customHeight="1" x14ac:dyDescent="0.25">
      <c r="A270" s="148" t="str">
        <f t="shared" si="8"/>
        <v>0</v>
      </c>
      <c r="B270" s="9" t="str">
        <f>MstList!B276</f>
        <v>LMP 7441N</v>
      </c>
      <c r="C270" s="13" t="str">
        <f>MstList!D276</f>
        <v>Backup Bulb</v>
      </c>
      <c r="D270" s="6"/>
      <c r="E270" s="195" t="str">
        <f>IF(D270&gt;0,Totals!F276,"")</f>
        <v/>
      </c>
      <c r="F270" s="195">
        <f t="shared" si="9"/>
        <v>0</v>
      </c>
      <c r="G270" s="157" t="str">
        <f>MstList!H276</f>
        <v>NAPA</v>
      </c>
      <c r="H270" s="157">
        <f>MstList!I276</f>
        <v>0</v>
      </c>
      <c r="I270" s="375">
        <f>MstList!K276</f>
        <v>0</v>
      </c>
      <c r="J270" s="23"/>
      <c r="K270" s="23"/>
      <c r="L270" s="23"/>
      <c r="M270" s="23"/>
      <c r="O270" s="2"/>
      <c r="P270" s="29"/>
    </row>
    <row r="271" spans="1:16" ht="16.5" hidden="1" customHeight="1" x14ac:dyDescent="0.25">
      <c r="A271" s="148" t="str">
        <f t="shared" si="8"/>
        <v>0</v>
      </c>
      <c r="B271" s="9" t="str">
        <f>MstList!B277</f>
        <v>LMP 7443N</v>
      </c>
      <c r="C271" s="13" t="str">
        <f>MstList!D277</f>
        <v>Brake Light Bulb</v>
      </c>
      <c r="D271" s="6"/>
      <c r="E271" s="195" t="str">
        <f>IF(D271&gt;0,Totals!F277,"")</f>
        <v/>
      </c>
      <c r="F271" s="195">
        <f t="shared" si="9"/>
        <v>0</v>
      </c>
      <c r="G271" s="157" t="str">
        <f>MstList!H277</f>
        <v>NAPA</v>
      </c>
      <c r="H271" s="157">
        <f>MstList!I277</f>
        <v>0</v>
      </c>
      <c r="I271" s="375">
        <f>MstList!K277</f>
        <v>0</v>
      </c>
      <c r="J271" s="23"/>
      <c r="K271" s="23"/>
      <c r="L271" s="23"/>
      <c r="M271" s="23"/>
      <c r="O271" s="2"/>
      <c r="P271" s="29"/>
    </row>
    <row r="272" spans="1:16" ht="16.5" hidden="1" customHeight="1" x14ac:dyDescent="0.25">
      <c r="A272" s="148" t="str">
        <f t="shared" si="8"/>
        <v>0</v>
      </c>
      <c r="B272" s="9" t="str">
        <f>MstList!B278</f>
        <v>LMP 9005N</v>
      </c>
      <c r="C272" s="13" t="str">
        <f>MstList!D278</f>
        <v>Headlight Bulb (2016-19 Charger)</v>
      </c>
      <c r="D272" s="6"/>
      <c r="E272" s="195" t="str">
        <f>IF(D272&gt;0,Totals!F278,"")</f>
        <v/>
      </c>
      <c r="F272" s="195">
        <f t="shared" si="9"/>
        <v>0</v>
      </c>
      <c r="G272" s="157" t="str">
        <f>MstList!H278</f>
        <v>NAPA</v>
      </c>
      <c r="H272" s="157">
        <f>MstList!I278</f>
        <v>0</v>
      </c>
      <c r="I272" s="375">
        <f>MstList!K278</f>
        <v>0</v>
      </c>
      <c r="J272" s="23"/>
      <c r="K272" s="23"/>
      <c r="L272" s="23"/>
      <c r="M272" s="23"/>
      <c r="O272" s="2"/>
      <c r="P272" s="29"/>
    </row>
    <row r="273" spans="1:16" ht="16.5" hidden="1" customHeight="1" x14ac:dyDescent="0.25">
      <c r="A273" s="148" t="str">
        <f t="shared" si="8"/>
        <v>0</v>
      </c>
      <c r="B273" s="9" t="str">
        <f>MstList!B279</f>
        <v>LMP 912N</v>
      </c>
      <c r="C273" s="13" t="str">
        <f>MstList!D279</f>
        <v>Dome Lightbulb</v>
      </c>
      <c r="D273" s="6"/>
      <c r="E273" s="195" t="str">
        <f>IF(D273&gt;0,Totals!F279,"")</f>
        <v/>
      </c>
      <c r="F273" s="195">
        <f t="shared" si="9"/>
        <v>0</v>
      </c>
      <c r="G273" s="157" t="str">
        <f>MstList!H279</f>
        <v>NAPA</v>
      </c>
      <c r="H273" s="157" t="str">
        <f>MstList!I279</f>
        <v/>
      </c>
      <c r="I273" s="377">
        <f>MstList!K279</f>
        <v>0</v>
      </c>
      <c r="J273" s="23"/>
      <c r="K273" s="23"/>
      <c r="L273" s="23"/>
      <c r="M273" s="23"/>
      <c r="O273" s="2"/>
      <c r="P273" s="29"/>
    </row>
    <row r="274" spans="1:16" ht="16.5" hidden="1" customHeight="1" x14ac:dyDescent="0.25">
      <c r="A274" s="148" t="str">
        <f t="shared" si="8"/>
        <v>0</v>
      </c>
      <c r="B274" s="9" t="str">
        <f>MstList!B280</f>
        <v>BK 6652395</v>
      </c>
      <c r="C274" s="1" t="str">
        <f>MstList!D280</f>
        <v>Bumper Retaining Clips-50 Per Box</v>
      </c>
      <c r="D274" s="6"/>
      <c r="E274" s="195" t="str">
        <f>IF(D274&gt;0,Totals!F280,"")</f>
        <v/>
      </c>
      <c r="F274" s="195">
        <f t="shared" si="9"/>
        <v>0</v>
      </c>
      <c r="G274" s="157" t="str">
        <f>MstList!H280</f>
        <v>NAPA</v>
      </c>
      <c r="H274" s="157" t="str">
        <f>MstList!I280</f>
        <v/>
      </c>
      <c r="I274" s="375">
        <f>MstList!K280</f>
        <v>0</v>
      </c>
      <c r="J274" s="23"/>
      <c r="K274" s="23"/>
      <c r="L274" s="23"/>
      <c r="M274" s="23"/>
      <c r="O274" s="2"/>
      <c r="P274" s="29"/>
    </row>
    <row r="275" spans="1:16" ht="16.5" hidden="1" customHeight="1" x14ac:dyDescent="0.25">
      <c r="A275" s="148" t="str">
        <f t="shared" si="8"/>
        <v>0</v>
      </c>
      <c r="B275" s="161" t="str">
        <f>MstList!B281</f>
        <v>DC DC503</v>
      </c>
      <c r="C275" s="9" t="str">
        <f>MstList!D281</f>
        <v>Gloss White Paint</v>
      </c>
      <c r="D275" s="6"/>
      <c r="E275" s="195" t="str">
        <f>IF(D275&gt;0,Totals!F281,"")</f>
        <v/>
      </c>
      <c r="F275" s="195">
        <f t="shared" si="9"/>
        <v>0</v>
      </c>
      <c r="G275" s="162" t="str">
        <f>MstList!H281</f>
        <v>NAPA</v>
      </c>
      <c r="H275" s="162">
        <f>MstList!I281</f>
        <v>0</v>
      </c>
      <c r="I275" s="377">
        <f>MstList!K281</f>
        <v>0</v>
      </c>
      <c r="J275" s="23"/>
      <c r="K275" s="23"/>
      <c r="L275" s="23"/>
      <c r="M275" s="23"/>
      <c r="O275" s="2"/>
      <c r="P275" s="29"/>
    </row>
    <row r="276" spans="1:16" ht="16.5" hidden="1" customHeight="1" x14ac:dyDescent="0.25">
      <c r="A276" s="148" t="str">
        <f t="shared" si="8"/>
        <v>0</v>
      </c>
      <c r="B276" s="727" t="str">
        <f>MstList!B282</f>
        <v>BK 7821101</v>
      </c>
      <c r="C276" s="9" t="str">
        <f>MstList!D282</f>
        <v>Maxi-Fuse 80 Amp</v>
      </c>
      <c r="D276" s="6"/>
      <c r="E276" s="195" t="str">
        <f>IF(D276&gt;0,Totals!F282,"")</f>
        <v/>
      </c>
      <c r="F276" s="195">
        <f t="shared" si="9"/>
        <v>0</v>
      </c>
      <c r="G276" s="162" t="str">
        <f>MstList!H282</f>
        <v>NAPA</v>
      </c>
      <c r="H276" s="162" t="str">
        <f>MstList!I282</f>
        <v/>
      </c>
      <c r="I276" s="377">
        <f>MstList!K282</f>
        <v>0</v>
      </c>
      <c r="J276" s="23"/>
      <c r="K276" s="23"/>
      <c r="L276" s="23"/>
      <c r="M276" s="23"/>
      <c r="O276" s="2"/>
      <c r="P276" s="29"/>
    </row>
    <row r="277" spans="1:16" ht="16.5" hidden="1" customHeight="1" x14ac:dyDescent="0.25">
      <c r="A277" s="148" t="str">
        <f t="shared" si="8"/>
        <v>0</v>
      </c>
      <c r="B277" s="9" t="str">
        <f>MstList!B283</f>
        <v>DC DC501</v>
      </c>
      <c r="C277" s="9" t="str">
        <f>MstList!D283</f>
        <v>Gloss Black Paint</v>
      </c>
      <c r="D277" s="6"/>
      <c r="E277" s="195" t="str">
        <f>IF(D277&gt;0,Totals!F283,"")</f>
        <v/>
      </c>
      <c r="F277" s="195">
        <f t="shared" si="9"/>
        <v>0</v>
      </c>
      <c r="G277" s="162" t="str">
        <f>MstList!H283</f>
        <v>NAPA</v>
      </c>
      <c r="H277" s="162" t="str">
        <f>MstList!I283</f>
        <v/>
      </c>
      <c r="I277" s="377">
        <f>MstList!K283</f>
        <v>0</v>
      </c>
      <c r="J277" s="23"/>
      <c r="K277" s="23"/>
      <c r="L277" s="23"/>
      <c r="M277" s="23"/>
      <c r="O277" s="2"/>
      <c r="P277" s="29"/>
    </row>
    <row r="278" spans="1:16" ht="16.5" hidden="1" customHeight="1" x14ac:dyDescent="0.25">
      <c r="A278" s="148" t="str">
        <f t="shared" si="8"/>
        <v>0</v>
      </c>
      <c r="B278" s="9" t="str">
        <f>MstList!B284</f>
        <v>MMM 07481</v>
      </c>
      <c r="C278" s="9" t="str">
        <f>MstList!D284</f>
        <v>Grind Disc 2 (Box of 25)</v>
      </c>
      <c r="D278" s="6"/>
      <c r="E278" s="195" t="str">
        <f>IF(D278&gt;0,Totals!F284,"")</f>
        <v/>
      </c>
      <c r="F278" s="195">
        <f t="shared" si="9"/>
        <v>0</v>
      </c>
      <c r="G278" s="162" t="str">
        <f>MstList!H284</f>
        <v>NAPA</v>
      </c>
      <c r="H278" s="162" t="str">
        <f>MstList!I284</f>
        <v/>
      </c>
      <c r="I278" s="377">
        <f>MstList!K284</f>
        <v>0</v>
      </c>
      <c r="J278" s="23"/>
      <c r="K278" s="23"/>
      <c r="L278" s="23"/>
      <c r="M278" s="23"/>
      <c r="O278" s="2"/>
      <c r="P278" s="29"/>
    </row>
    <row r="279" spans="1:16" ht="16.5" hidden="1" customHeight="1" x14ac:dyDescent="0.25">
      <c r="A279" s="148" t="str">
        <f t="shared" si="8"/>
        <v>0</v>
      </c>
      <c r="B279" s="9" t="str">
        <f>MstList!B285</f>
        <v>DC DA1605</v>
      </c>
      <c r="C279" s="9" t="str">
        <f>MstList!D285</f>
        <v>Flat Black Paint</v>
      </c>
      <c r="D279" s="6"/>
      <c r="E279" s="194" t="str">
        <f>IF(D279&gt;0,Totals!F285,"")</f>
        <v/>
      </c>
      <c r="F279" s="194">
        <f t="shared" si="9"/>
        <v>0</v>
      </c>
      <c r="G279" s="162" t="str">
        <f>MstList!H285</f>
        <v>NAPA</v>
      </c>
      <c r="H279" s="162" t="str">
        <f>MstList!I285</f>
        <v/>
      </c>
      <c r="I279" s="375">
        <f>MstList!K285</f>
        <v>0</v>
      </c>
      <c r="J279" s="23"/>
      <c r="K279" s="23"/>
      <c r="L279" s="23"/>
      <c r="M279" s="23"/>
      <c r="O279" s="2"/>
      <c r="P279" s="29"/>
    </row>
    <row r="280" spans="1:16" ht="16.5" hidden="1" customHeight="1" x14ac:dyDescent="0.25">
      <c r="A280" s="148" t="str">
        <f t="shared" si="8"/>
        <v>0</v>
      </c>
      <c r="B280" s="9" t="str">
        <f>MstList!B286</f>
        <v>BK 8211366</v>
      </c>
      <c r="C280" s="9" t="str">
        <f>MstList!D286</f>
        <v>50' Air Hose Reel</v>
      </c>
      <c r="D280" s="6"/>
      <c r="E280" s="194" t="str">
        <f>IF(D280&gt;0,Totals!F286,"")</f>
        <v/>
      </c>
      <c r="F280" s="194">
        <f t="shared" si="9"/>
        <v>0</v>
      </c>
      <c r="G280" s="162" t="str">
        <f>MstList!H286</f>
        <v>NAPA</v>
      </c>
      <c r="H280" s="162" t="str">
        <f>MstList!I286</f>
        <v/>
      </c>
      <c r="I280" s="377">
        <f>MstList!K286</f>
        <v>0</v>
      </c>
      <c r="J280" s="23"/>
      <c r="K280" s="23"/>
      <c r="L280" s="23"/>
      <c r="M280" s="23"/>
      <c r="O280" s="2"/>
      <c r="P280" s="29"/>
    </row>
    <row r="281" spans="1:16" ht="16.5" hidden="1" customHeight="1" x14ac:dyDescent="0.25">
      <c r="A281" s="148" t="str">
        <f t="shared" si="8"/>
        <v>0</v>
      </c>
      <c r="B281" s="9" t="str">
        <f>MstList!B287</f>
        <v>NBH H244</v>
      </c>
      <c r="C281" s="9" t="str">
        <f>MstList!D287</f>
        <v>50' Air Hose</v>
      </c>
      <c r="D281" s="6"/>
      <c r="E281" s="194" t="str">
        <f>IF(D281&gt;0,Totals!F287,"")</f>
        <v/>
      </c>
      <c r="F281" s="194">
        <f t="shared" si="9"/>
        <v>0</v>
      </c>
      <c r="G281" s="162" t="str">
        <f>MstList!H287</f>
        <v>NAPA</v>
      </c>
      <c r="H281" s="162">
        <f>MstList!I287</f>
        <v>0</v>
      </c>
      <c r="I281" s="377">
        <f>MstList!K287</f>
        <v>0</v>
      </c>
      <c r="J281" s="23"/>
      <c r="K281" s="23"/>
      <c r="L281" s="23"/>
      <c r="M281" s="23"/>
      <c r="O281" s="2"/>
      <c r="P281" s="29"/>
    </row>
    <row r="282" spans="1:16" ht="16.5" hidden="1" customHeight="1" x14ac:dyDescent="0.25">
      <c r="A282" s="148" t="str">
        <f t="shared" si="8"/>
        <v>0</v>
      </c>
      <c r="B282" s="9" t="str">
        <f>MstList!B288</f>
        <v>NFD 8822</v>
      </c>
      <c r="C282" s="9" t="str">
        <f>MstList!D288</f>
        <v>Oil Absorbent 40# Bags</v>
      </c>
      <c r="D282" s="6"/>
      <c r="E282" s="194" t="str">
        <f>IF(D282&gt;0,Totals!F288,"")</f>
        <v/>
      </c>
      <c r="F282" s="194">
        <f t="shared" si="9"/>
        <v>0</v>
      </c>
      <c r="G282" s="162" t="str">
        <f>MstList!H288</f>
        <v>NAPA</v>
      </c>
      <c r="H282" s="162" t="str">
        <f>MstList!I288</f>
        <v/>
      </c>
      <c r="I282" s="377">
        <f>MstList!K288</f>
        <v>0</v>
      </c>
      <c r="J282" s="23"/>
      <c r="K282" s="23"/>
      <c r="L282" s="23"/>
      <c r="M282" s="23"/>
      <c r="O282" s="2"/>
      <c r="P282" s="29"/>
    </row>
    <row r="283" spans="1:16" ht="16.5" hidden="1" customHeight="1" x14ac:dyDescent="0.25">
      <c r="A283" s="148" t="str">
        <f t="shared" si="8"/>
        <v>0</v>
      </c>
      <c r="B283" s="1" t="str">
        <f>MstList!B289</f>
        <v>FIL MM03</v>
      </c>
      <c r="C283" s="1" t="str">
        <f>MstList!D289</f>
        <v>Oil Stickers</v>
      </c>
      <c r="D283" s="6"/>
      <c r="E283" s="195" t="str">
        <f>IF(D283&gt;0,Totals!F289,"")</f>
        <v/>
      </c>
      <c r="F283" s="195">
        <f t="shared" si="9"/>
        <v>0</v>
      </c>
      <c r="G283" s="157" t="str">
        <f>MstList!H289</f>
        <v>NAPA</v>
      </c>
      <c r="H283" s="157" t="str">
        <f>MstList!I289</f>
        <v/>
      </c>
      <c r="I283" s="375">
        <f>MstList!K289</f>
        <v>0</v>
      </c>
      <c r="J283" s="23"/>
      <c r="K283" s="23"/>
      <c r="L283" s="23"/>
      <c r="M283" s="23"/>
      <c r="O283" s="2"/>
      <c r="P283" s="29"/>
    </row>
    <row r="284" spans="1:16" ht="16.5" hidden="1" customHeight="1" x14ac:dyDescent="0.25">
      <c r="A284" s="148" t="str">
        <f t="shared" si="8"/>
        <v>0</v>
      </c>
      <c r="B284" s="9" t="str">
        <f>MstList!B290</f>
        <v>DC DC540</v>
      </c>
      <c r="C284" s="9" t="str">
        <f>MstList!D290</f>
        <v>Primer Paint</v>
      </c>
      <c r="D284" s="6"/>
      <c r="E284" s="195" t="str">
        <f>IF(D284&gt;0,Totals!F290,"")</f>
        <v/>
      </c>
      <c r="F284" s="195">
        <f t="shared" si="9"/>
        <v>0</v>
      </c>
      <c r="G284" s="162" t="str">
        <f>MstList!H290</f>
        <v>NAPA</v>
      </c>
      <c r="H284" s="162" t="str">
        <f>MstList!I290</f>
        <v/>
      </c>
      <c r="I284" s="375">
        <f>MstList!K290</f>
        <v>0</v>
      </c>
      <c r="J284" s="23"/>
      <c r="K284" s="23"/>
      <c r="L284" s="23"/>
      <c r="M284" s="23"/>
      <c r="O284" s="2"/>
      <c r="P284" s="29"/>
    </row>
    <row r="285" spans="1:16" ht="16.5" hidden="1" customHeight="1" x14ac:dyDescent="0.25">
      <c r="A285" s="148" t="str">
        <f t="shared" si="8"/>
        <v>0</v>
      </c>
      <c r="B285" s="9" t="str">
        <f>MstList!B291</f>
        <v>BK 7702402</v>
      </c>
      <c r="C285" s="9" t="str">
        <f>MstList!D291</f>
        <v>Razor Blades (Box of 100)</v>
      </c>
      <c r="D285" s="6"/>
      <c r="E285" s="195" t="str">
        <f>IF(D285&gt;0,Totals!F291,"")</f>
        <v/>
      </c>
      <c r="F285" s="195">
        <f t="shared" si="9"/>
        <v>0</v>
      </c>
      <c r="G285" s="162" t="str">
        <f>MstList!H291</f>
        <v>NAPA</v>
      </c>
      <c r="H285" s="162">
        <f>MstList!I291</f>
        <v>0</v>
      </c>
      <c r="I285" s="377">
        <f>MstList!K291</f>
        <v>0</v>
      </c>
      <c r="J285" s="23"/>
      <c r="K285" s="23"/>
      <c r="L285" s="23"/>
      <c r="M285" s="23"/>
      <c r="O285" s="2"/>
      <c r="P285" s="29"/>
    </row>
    <row r="286" spans="1:16" ht="16.5" hidden="1" customHeight="1" x14ac:dyDescent="0.25">
      <c r="A286" s="148" t="str">
        <f t="shared" si="8"/>
        <v>0</v>
      </c>
      <c r="B286" s="1" t="str">
        <f>MstList!B292</f>
        <v>BK 7701059</v>
      </c>
      <c r="C286" s="1" t="str">
        <f>MstList!D292</f>
        <v>Mechanic Wire</v>
      </c>
      <c r="D286" s="6"/>
      <c r="E286" s="195" t="str">
        <f>IF(D286&gt;0,Totals!F292,"")</f>
        <v/>
      </c>
      <c r="F286" s="195">
        <f t="shared" si="9"/>
        <v>0</v>
      </c>
      <c r="G286" s="157" t="str">
        <f>MstList!H292</f>
        <v>NAPA</v>
      </c>
      <c r="H286" s="157" t="str">
        <f>MstList!I292</f>
        <v/>
      </c>
      <c r="I286" s="377">
        <f>MstList!K292</f>
        <v>0</v>
      </c>
      <c r="J286" s="23"/>
      <c r="K286" s="23"/>
      <c r="L286" s="23"/>
      <c r="M286" s="23"/>
      <c r="O286" s="2"/>
      <c r="P286" s="29"/>
    </row>
    <row r="287" spans="1:16" ht="16.5" hidden="1" customHeight="1" x14ac:dyDescent="0.25">
      <c r="A287" s="148" t="str">
        <f t="shared" si="8"/>
        <v>0</v>
      </c>
      <c r="B287" s="13" t="str">
        <f>MstList!B293</f>
        <v>NOE 7305030</v>
      </c>
      <c r="C287" s="1" t="str">
        <f>MstList!D293</f>
        <v>Transmission Clips</v>
      </c>
      <c r="D287" s="6"/>
      <c r="E287" s="195" t="str">
        <f>IF(D287&gt;0,Totals!F293,"")</f>
        <v/>
      </c>
      <c r="F287" s="195">
        <f t="shared" si="9"/>
        <v>0</v>
      </c>
      <c r="G287" s="157" t="str">
        <f>MstList!H293</f>
        <v>NAPA</v>
      </c>
      <c r="H287" s="157" t="str">
        <f>MstList!I293</f>
        <v/>
      </c>
      <c r="I287" s="375">
        <f>MstList!K293</f>
        <v>0</v>
      </c>
      <c r="J287" s="23"/>
      <c r="K287" s="23"/>
      <c r="L287" s="23"/>
      <c r="M287" s="23"/>
      <c r="O287" s="2"/>
      <c r="P287" s="29"/>
    </row>
    <row r="288" spans="1:16" ht="16.5" hidden="1" customHeight="1" x14ac:dyDescent="0.25">
      <c r="A288" s="148" t="str">
        <f t="shared" si="8"/>
        <v>0</v>
      </c>
      <c r="B288" s="1" t="str">
        <f>MstList!B294</f>
        <v>NWW ALFE025SU</v>
      </c>
      <c r="C288" s="1" t="str">
        <f>MstList!D294</f>
        <v>Wheel Weight--0.25 Ounce, Steel</v>
      </c>
      <c r="D288" s="6"/>
      <c r="E288" s="195" t="str">
        <f>IF(D288&gt;0,Totals!F294,"")</f>
        <v/>
      </c>
      <c r="F288" s="195">
        <f t="shared" si="9"/>
        <v>0</v>
      </c>
      <c r="G288" s="157" t="str">
        <f>MstList!H294</f>
        <v>NAPA</v>
      </c>
      <c r="H288" s="157" t="str">
        <f>MstList!I294</f>
        <v/>
      </c>
      <c r="I288" s="375">
        <f>MstList!K294</f>
        <v>0</v>
      </c>
      <c r="J288" s="23"/>
      <c r="K288" s="23"/>
      <c r="L288" s="23"/>
      <c r="M288" s="23"/>
      <c r="O288" s="2"/>
      <c r="P288" s="29"/>
    </row>
    <row r="289" spans="1:16" ht="16.5" hidden="1" customHeight="1" x14ac:dyDescent="0.25">
      <c r="A289" s="148" t="str">
        <f t="shared" si="8"/>
        <v>0</v>
      </c>
      <c r="B289" s="1" t="str">
        <f>MstList!B295</f>
        <v>NWW 7525FER10</v>
      </c>
      <c r="C289" s="1" t="str">
        <f>MstList!D295</f>
        <v>Wheel Weight-0.25 Ounce, Stick On</v>
      </c>
      <c r="D289" s="6"/>
      <c r="E289" s="195" t="str">
        <f>IF(D289&gt;0,Totals!F295,"")</f>
        <v/>
      </c>
      <c r="F289" s="195">
        <f t="shared" si="9"/>
        <v>0</v>
      </c>
      <c r="G289" s="157" t="str">
        <f>MstList!H295</f>
        <v>NAPA</v>
      </c>
      <c r="H289" s="157" t="str">
        <f>MstList!I295</f>
        <v/>
      </c>
      <c r="I289" s="375">
        <f>MstList!K295</f>
        <v>0</v>
      </c>
      <c r="J289" s="23"/>
      <c r="K289" s="23"/>
      <c r="L289" s="23"/>
      <c r="M289" s="23"/>
      <c r="O289" s="2"/>
      <c r="P289" s="29"/>
    </row>
    <row r="290" spans="1:16" ht="16.5" hidden="1" customHeight="1" x14ac:dyDescent="0.25">
      <c r="A290" s="148" t="str">
        <f t="shared" si="8"/>
        <v>0</v>
      </c>
      <c r="B290" s="1" t="str">
        <f>MstList!B296</f>
        <v>NTH PFE050SU</v>
      </c>
      <c r="C290" s="1" t="str">
        <f>MstList!D296</f>
        <v>Wheel Weight--0.5 Ounce, Steel</v>
      </c>
      <c r="D290" s="6"/>
      <c r="E290" s="195" t="str">
        <f>IF(D290&gt;0,Totals!F296,"")</f>
        <v/>
      </c>
      <c r="F290" s="195">
        <f t="shared" si="9"/>
        <v>0</v>
      </c>
      <c r="G290" s="157" t="str">
        <f>MstList!H296</f>
        <v>NAPA</v>
      </c>
      <c r="H290" s="157" t="str">
        <f>MstList!I296</f>
        <v/>
      </c>
      <c r="I290" s="375">
        <f>MstList!K296</f>
        <v>0</v>
      </c>
      <c r="J290" s="23"/>
      <c r="K290" s="23"/>
      <c r="L290" s="23"/>
      <c r="M290" s="23"/>
      <c r="O290" s="2"/>
      <c r="P290" s="29"/>
    </row>
    <row r="291" spans="1:16" ht="16.5" hidden="1" customHeight="1" x14ac:dyDescent="0.25">
      <c r="A291" s="148" t="str">
        <f t="shared" si="8"/>
        <v>0</v>
      </c>
      <c r="B291" s="1" t="str">
        <f>MstList!B297</f>
        <v>NTH PFE075SU</v>
      </c>
      <c r="C291" s="1" t="str">
        <f>MstList!D297</f>
        <v>Wheel Weight--0.75 Ounce, Steel</v>
      </c>
      <c r="D291" s="6"/>
      <c r="E291" s="195" t="str">
        <f>IF(D291&gt;0,Totals!F297,"")</f>
        <v/>
      </c>
      <c r="F291" s="195">
        <f t="shared" si="9"/>
        <v>0</v>
      </c>
      <c r="G291" s="157" t="str">
        <f>MstList!H297</f>
        <v>NAPA</v>
      </c>
      <c r="H291" s="157" t="str">
        <f>MstList!I297</f>
        <v/>
      </c>
      <c r="I291" s="375">
        <f>MstList!K297</f>
        <v>0</v>
      </c>
      <c r="J291" s="23"/>
      <c r="K291" s="23"/>
      <c r="L291" s="23"/>
      <c r="M291" s="23"/>
      <c r="O291" s="2"/>
      <c r="P291" s="29"/>
    </row>
    <row r="292" spans="1:16" ht="16.5" hidden="1" customHeight="1" x14ac:dyDescent="0.25">
      <c r="A292" s="148" t="str">
        <f t="shared" si="8"/>
        <v>0</v>
      </c>
      <c r="B292" s="1" t="str">
        <f>MstList!B298</f>
        <v>NTH PFE100SU</v>
      </c>
      <c r="C292" s="1" t="str">
        <f>MstList!D298</f>
        <v>Wheel Weight--1.0 Ounce, Steel</v>
      </c>
      <c r="D292" s="6"/>
      <c r="E292" s="195" t="str">
        <f>IF(D292&gt;0,Totals!F298,"")</f>
        <v/>
      </c>
      <c r="F292" s="195">
        <f t="shared" si="9"/>
        <v>0</v>
      </c>
      <c r="G292" s="157" t="str">
        <f>MstList!H298</f>
        <v>NAPA</v>
      </c>
      <c r="H292" s="157" t="str">
        <f>MstList!I298</f>
        <v/>
      </c>
      <c r="I292" s="375">
        <f>MstList!K298</f>
        <v>0</v>
      </c>
      <c r="J292" s="23"/>
      <c r="K292" s="23"/>
      <c r="L292" s="23"/>
      <c r="M292" s="23"/>
      <c r="O292" s="2"/>
      <c r="P292" s="29"/>
    </row>
    <row r="293" spans="1:16" ht="16.5" hidden="1" customHeight="1" x14ac:dyDescent="0.25">
      <c r="A293" s="148" t="str">
        <f t="shared" si="8"/>
        <v>0</v>
      </c>
      <c r="B293" s="1" t="str">
        <f>MstList!B299</f>
        <v>NTH PFE125SU</v>
      </c>
      <c r="C293" s="1" t="str">
        <f>MstList!D299</f>
        <v>Wheel Weight--1.25 Ounce, Steel</v>
      </c>
      <c r="D293" s="6"/>
      <c r="E293" s="195" t="str">
        <f>IF(D293&gt;0,Totals!F299,"")</f>
        <v/>
      </c>
      <c r="F293" s="195">
        <f t="shared" si="9"/>
        <v>0</v>
      </c>
      <c r="G293" s="157" t="str">
        <f>MstList!H299</f>
        <v>NAPA</v>
      </c>
      <c r="H293" s="157" t="str">
        <f>MstList!I299</f>
        <v/>
      </c>
      <c r="I293" s="375">
        <f>MstList!K299</f>
        <v>0</v>
      </c>
      <c r="J293" s="23"/>
      <c r="K293" s="23"/>
      <c r="L293" s="23"/>
      <c r="M293" s="23"/>
      <c r="O293" s="2"/>
      <c r="P293" s="29"/>
    </row>
    <row r="294" spans="1:16" ht="16.5" hidden="1" customHeight="1" x14ac:dyDescent="0.25">
      <c r="A294" s="148" t="str">
        <f t="shared" si="8"/>
        <v>0</v>
      </c>
      <c r="B294" s="1" t="str">
        <f>MstList!B300</f>
        <v>NTH PFE150SU</v>
      </c>
      <c r="C294" s="1" t="str">
        <f>MstList!D300</f>
        <v>Wheel Weight--1.5 Ounce, Steel</v>
      </c>
      <c r="D294" s="6"/>
      <c r="E294" s="195" t="str">
        <f>IF(D294&gt;0,Totals!F300,"")</f>
        <v/>
      </c>
      <c r="F294" s="195">
        <f t="shared" si="9"/>
        <v>0</v>
      </c>
      <c r="G294" s="157" t="str">
        <f>MstList!H300</f>
        <v>NAPA</v>
      </c>
      <c r="H294" s="157" t="str">
        <f>MstList!I300</f>
        <v/>
      </c>
      <c r="I294" s="375">
        <f>MstList!K300</f>
        <v>0</v>
      </c>
      <c r="J294" s="23"/>
      <c r="K294" s="23"/>
      <c r="L294" s="23"/>
      <c r="M294" s="23"/>
      <c r="O294" s="2"/>
      <c r="P294" s="29"/>
    </row>
    <row r="295" spans="1:16" ht="16.5" hidden="1" customHeight="1" x14ac:dyDescent="0.25">
      <c r="A295" s="148" t="str">
        <f t="shared" si="8"/>
        <v>0</v>
      </c>
      <c r="B295" s="1" t="str">
        <f>MstList!B301</f>
        <v>NTH PFE175SU</v>
      </c>
      <c r="C295" s="1" t="str">
        <f>MstList!D301</f>
        <v>Wheel Weight--1.75 Ounce, Steel</v>
      </c>
      <c r="D295" s="6"/>
      <c r="E295" s="195" t="str">
        <f>IF(D295&gt;0,Totals!F301,"")</f>
        <v/>
      </c>
      <c r="F295" s="195">
        <f t="shared" si="9"/>
        <v>0</v>
      </c>
      <c r="G295" s="157" t="str">
        <f>MstList!H301</f>
        <v>NAPA</v>
      </c>
      <c r="H295" s="157" t="str">
        <f>MstList!I301</f>
        <v/>
      </c>
      <c r="I295" s="375">
        <f>MstList!K301</f>
        <v>0</v>
      </c>
      <c r="J295" s="23"/>
      <c r="K295" s="23"/>
      <c r="L295" s="23"/>
      <c r="M295" s="23"/>
      <c r="O295" s="2"/>
      <c r="P295" s="29"/>
    </row>
    <row r="296" spans="1:16" ht="16.5" hidden="1" customHeight="1" x14ac:dyDescent="0.25">
      <c r="A296" s="148" t="str">
        <f t="shared" si="8"/>
        <v>0</v>
      </c>
      <c r="B296" s="1" t="str">
        <f>MstList!B302</f>
        <v>NTH PFE200SU</v>
      </c>
      <c r="C296" s="1" t="str">
        <f>MstList!D302</f>
        <v>Wheel Weight--2.0 Ounce, Steel</v>
      </c>
      <c r="D296" s="6"/>
      <c r="E296" s="195" t="str">
        <f>IF(D296&gt;0,Totals!F302,"")</f>
        <v/>
      </c>
      <c r="F296" s="195">
        <f t="shared" si="9"/>
        <v>0</v>
      </c>
      <c r="G296" s="157" t="str">
        <f>MstList!H302</f>
        <v>NAPA</v>
      </c>
      <c r="H296" s="157" t="str">
        <f>MstList!I302</f>
        <v/>
      </c>
      <c r="I296" s="375">
        <f>MstList!K302</f>
        <v>0</v>
      </c>
      <c r="J296" s="23"/>
      <c r="K296" s="23"/>
      <c r="L296" s="23"/>
      <c r="M296" s="23"/>
      <c r="O296" s="2"/>
      <c r="P296" s="29"/>
    </row>
    <row r="297" spans="1:16" ht="16.5" hidden="1" customHeight="1" x14ac:dyDescent="0.25">
      <c r="A297" s="148" t="str">
        <f t="shared" si="8"/>
        <v>0</v>
      </c>
      <c r="B297" s="1" t="str">
        <f>MstList!B303</f>
        <v>NTH PFE225SU</v>
      </c>
      <c r="C297" s="1" t="str">
        <f>MstList!D303</f>
        <v>Wheel Weight--2.25 Ounce, Steel</v>
      </c>
      <c r="D297" s="6"/>
      <c r="E297" s="195" t="str">
        <f>IF(D297&gt;0,Totals!F303,"")</f>
        <v/>
      </c>
      <c r="F297" s="195">
        <f t="shared" si="9"/>
        <v>0</v>
      </c>
      <c r="G297" s="157" t="str">
        <f>MstList!H303</f>
        <v>NAPA</v>
      </c>
      <c r="H297" s="157" t="str">
        <f>MstList!I303</f>
        <v/>
      </c>
      <c r="I297" s="375">
        <f>MstList!K303</f>
        <v>0</v>
      </c>
      <c r="J297" s="23"/>
      <c r="K297" s="23"/>
      <c r="L297" s="23"/>
      <c r="M297" s="23"/>
      <c r="O297" s="2"/>
      <c r="P297" s="29"/>
    </row>
    <row r="298" spans="1:16" ht="16.5" hidden="1" customHeight="1" x14ac:dyDescent="0.25">
      <c r="A298" s="148" t="str">
        <f t="shared" si="8"/>
        <v>0</v>
      </c>
      <c r="B298" s="1" t="str">
        <f>MstList!B304</f>
        <v>NTH PFE250SU</v>
      </c>
      <c r="C298" s="1" t="str">
        <f>MstList!D304</f>
        <v>Wheel Weight--2.5 Ounce, Steel</v>
      </c>
      <c r="D298" s="6"/>
      <c r="E298" s="195" t="str">
        <f>IF(D298&gt;0,Totals!F304,"")</f>
        <v/>
      </c>
      <c r="F298" s="195">
        <f t="shared" si="9"/>
        <v>0</v>
      </c>
      <c r="G298" s="157" t="str">
        <f>MstList!H304</f>
        <v>NAPA</v>
      </c>
      <c r="H298" s="157" t="str">
        <f>MstList!I304</f>
        <v/>
      </c>
      <c r="I298" s="375">
        <f>MstList!K304</f>
        <v>0</v>
      </c>
      <c r="J298" s="23"/>
      <c r="K298" s="23"/>
      <c r="L298" s="23"/>
      <c r="M298" s="23"/>
      <c r="O298" s="2"/>
      <c r="P298" s="29"/>
    </row>
    <row r="299" spans="1:16" ht="16.5" hidden="1" customHeight="1" x14ac:dyDescent="0.25">
      <c r="A299" s="148" t="str">
        <f t="shared" si="8"/>
        <v>0</v>
      </c>
      <c r="B299" s="1" t="str">
        <f>MstList!B305</f>
        <v>NTH PFE300SU</v>
      </c>
      <c r="C299" s="1" t="str">
        <f>MstList!D305</f>
        <v>Wheel Weight--3.0 Ounce, Steel</v>
      </c>
      <c r="D299" s="6"/>
      <c r="E299" s="195" t="str">
        <f>IF(D299&gt;0,Totals!F305,"")</f>
        <v/>
      </c>
      <c r="F299" s="195">
        <f t="shared" si="9"/>
        <v>0</v>
      </c>
      <c r="G299" s="1" t="str">
        <f>MstList!H305</f>
        <v>NAPA</v>
      </c>
      <c r="H299" s="1">
        <f>MstList!I305</f>
        <v>0</v>
      </c>
      <c r="I299" s="375">
        <f>MstList!K305</f>
        <v>0</v>
      </c>
      <c r="J299" s="23"/>
      <c r="K299" s="23"/>
      <c r="L299" s="23"/>
      <c r="M299" s="23"/>
      <c r="O299" s="2"/>
      <c r="P299" s="29"/>
    </row>
    <row r="300" spans="1:16" ht="16.5" hidden="1" customHeight="1" x14ac:dyDescent="0.25">
      <c r="A300" s="148" t="str">
        <f t="shared" si="8"/>
        <v>0</v>
      </c>
      <c r="B300" s="1" t="str">
        <f>MstList!B306</f>
        <v>BK 5051204</v>
      </c>
      <c r="C300" s="1" t="str">
        <f>MstList!D306</f>
        <v>#4 Hose Clamp</v>
      </c>
      <c r="D300" s="6"/>
      <c r="E300" s="195" t="str">
        <f>IF(D300&gt;0,Totals!F306,"")</f>
        <v/>
      </c>
      <c r="F300" s="195">
        <f t="shared" si="9"/>
        <v>0</v>
      </c>
      <c r="G300" s="1" t="str">
        <f>MstList!H306</f>
        <v>NAPA</v>
      </c>
      <c r="H300" s="1">
        <f>MstList!I306</f>
        <v>0</v>
      </c>
      <c r="I300" s="375">
        <f>MstList!K306</f>
        <v>0</v>
      </c>
      <c r="J300" s="23"/>
      <c r="K300" s="23"/>
      <c r="L300" s="23"/>
      <c r="M300" s="23"/>
      <c r="O300" s="2"/>
      <c r="P300" s="29"/>
    </row>
    <row r="301" spans="1:16" ht="16.5" hidden="1" customHeight="1" x14ac:dyDescent="0.25">
      <c r="A301" s="148" t="str">
        <f t="shared" si="8"/>
        <v>0</v>
      </c>
      <c r="B301" s="1" t="str">
        <f>MstList!B307</f>
        <v>BK 5051228</v>
      </c>
      <c r="C301" s="1" t="str">
        <f>MstList!D307</f>
        <v>#28 Hose Clamp</v>
      </c>
      <c r="D301" s="6"/>
      <c r="E301" s="195" t="str">
        <f>IF(D301&gt;0,Totals!F307,"")</f>
        <v/>
      </c>
      <c r="F301" s="195">
        <f t="shared" si="9"/>
        <v>0</v>
      </c>
      <c r="G301" s="1" t="str">
        <f>MstList!H307</f>
        <v>NAPA</v>
      </c>
      <c r="H301" s="1">
        <f>MstList!I307</f>
        <v>0</v>
      </c>
      <c r="I301" s="375">
        <f>MstList!K307</f>
        <v>0</v>
      </c>
      <c r="J301" s="23"/>
      <c r="K301" s="23"/>
      <c r="L301" s="23"/>
      <c r="M301" s="23"/>
      <c r="O301" s="2"/>
      <c r="P301" s="29"/>
    </row>
    <row r="302" spans="1:16" ht="16.5" hidden="1" customHeight="1" x14ac:dyDescent="0.25">
      <c r="A302" s="148" t="str">
        <f t="shared" si="8"/>
        <v>0</v>
      </c>
      <c r="B302" s="1" t="str">
        <f>MstList!B308</f>
        <v>BK 5051232</v>
      </c>
      <c r="C302" s="1" t="str">
        <f>MstList!D308</f>
        <v>#32 Hose Clamp</v>
      </c>
      <c r="D302" s="6"/>
      <c r="E302" s="195" t="str">
        <f>IF(D302&gt;0,Totals!F308,"")</f>
        <v/>
      </c>
      <c r="F302" s="195">
        <f t="shared" si="9"/>
        <v>0</v>
      </c>
      <c r="G302" s="1" t="str">
        <f>MstList!H308</f>
        <v>NAPA</v>
      </c>
      <c r="H302" s="1">
        <f>MstList!I308</f>
        <v>0</v>
      </c>
      <c r="I302" s="375">
        <f>MstList!K308</f>
        <v>0</v>
      </c>
      <c r="J302" s="23"/>
      <c r="K302" s="23"/>
      <c r="L302" s="23"/>
      <c r="M302" s="23"/>
      <c r="O302" s="2"/>
      <c r="P302" s="29"/>
    </row>
    <row r="303" spans="1:16" ht="16.5" hidden="1" customHeight="1" x14ac:dyDescent="0.25">
      <c r="A303" s="148" t="str">
        <f t="shared" si="8"/>
        <v>0</v>
      </c>
      <c r="B303" s="1" t="str">
        <f>MstList!B309</f>
        <v>BK 5051236</v>
      </c>
      <c r="C303" s="1" t="str">
        <f>MstList!D309</f>
        <v>#36 Hose Clamp</v>
      </c>
      <c r="D303" s="6"/>
      <c r="E303" s="195" t="str">
        <f>IF(D303&gt;0,Totals!F309,"")</f>
        <v/>
      </c>
      <c r="F303" s="195">
        <f t="shared" si="9"/>
        <v>0</v>
      </c>
      <c r="G303" s="1" t="str">
        <f>MstList!H309</f>
        <v>NAPA</v>
      </c>
      <c r="H303" s="1">
        <f>MstList!I309</f>
        <v>0</v>
      </c>
      <c r="I303" s="375">
        <f>MstList!K309</f>
        <v>0</v>
      </c>
      <c r="J303" s="23"/>
      <c r="K303" s="23"/>
      <c r="L303" s="23"/>
      <c r="M303" s="23"/>
      <c r="O303" s="2"/>
      <c r="P303" s="29"/>
    </row>
    <row r="304" spans="1:16" ht="16.5" hidden="1" customHeight="1" x14ac:dyDescent="0.25">
      <c r="A304" s="148" t="str">
        <f t="shared" si="8"/>
        <v>0</v>
      </c>
      <c r="B304" s="22" t="str">
        <f>MstList!B310</f>
        <v>BK 6652388</v>
      </c>
      <c r="C304" s="22" t="str">
        <f>MstList!D310</f>
        <v>Trim Clips (Box of 7)</v>
      </c>
      <c r="D304" s="22"/>
      <c r="E304" s="129" t="str">
        <f>IF(D304&gt;0,Totals!F310,"")</f>
        <v/>
      </c>
      <c r="F304" s="129">
        <f t="shared" si="9"/>
        <v>0</v>
      </c>
      <c r="G304" s="22" t="str">
        <f>MstList!H310</f>
        <v>NAPA</v>
      </c>
      <c r="H304" s="22">
        <f>MstList!I310</f>
        <v>0</v>
      </c>
      <c r="I304" s="376">
        <f>MstList!K310</f>
        <v>0</v>
      </c>
      <c r="J304" s="23"/>
      <c r="K304" s="23"/>
      <c r="L304" s="23"/>
      <c r="M304" s="23"/>
      <c r="O304" s="2"/>
      <c r="P304" s="29"/>
    </row>
    <row r="305" spans="1:16" ht="16.5" hidden="1" customHeight="1" x14ac:dyDescent="0.25">
      <c r="A305" s="148" t="str">
        <f t="shared" si="8"/>
        <v>0</v>
      </c>
      <c r="B305" s="22" t="str">
        <f>MstList!B311</f>
        <v>BK 6653147</v>
      </c>
      <c r="C305" s="22" t="str">
        <f>MstList!D311</f>
        <v>Trim Clips (Box of 7)</v>
      </c>
      <c r="D305" s="22"/>
      <c r="E305" s="129" t="str">
        <f>IF(D305&gt;0,Totals!F311,"")</f>
        <v/>
      </c>
      <c r="F305" s="129">
        <f t="shared" si="9"/>
        <v>0</v>
      </c>
      <c r="G305" s="22" t="str">
        <f>MstList!H311</f>
        <v>NAPA</v>
      </c>
      <c r="H305" s="22">
        <f>MstList!I311</f>
        <v>0</v>
      </c>
      <c r="I305" s="376">
        <f>MstList!K311</f>
        <v>0</v>
      </c>
      <c r="J305" s="23"/>
      <c r="K305" s="23"/>
      <c r="L305" s="23"/>
      <c r="M305" s="23"/>
      <c r="O305" s="2"/>
      <c r="P305" s="29"/>
    </row>
    <row r="306" spans="1:16" ht="16.5" hidden="1" customHeight="1" x14ac:dyDescent="0.25">
      <c r="A306" s="148" t="str">
        <f t="shared" si="8"/>
        <v>0</v>
      </c>
      <c r="B306" s="9">
        <f>MstList!B312</f>
        <v>0</v>
      </c>
      <c r="C306" s="22" t="str">
        <f>MstList!D312</f>
        <v>Silicone-Clear</v>
      </c>
      <c r="D306" s="22"/>
      <c r="E306" s="129" t="str">
        <f>IF(D306&gt;0,Totals!F312,"")</f>
        <v/>
      </c>
      <c r="F306" s="129">
        <f t="shared" si="9"/>
        <v>0</v>
      </c>
      <c r="G306" s="22" t="str">
        <f>MstList!H312</f>
        <v>NAPA</v>
      </c>
      <c r="H306" s="22">
        <f>MstList!I312</f>
        <v>0</v>
      </c>
      <c r="I306" s="376">
        <f>MstList!K312</f>
        <v>0</v>
      </c>
      <c r="J306" s="362"/>
      <c r="K306" s="23"/>
      <c r="L306" s="23"/>
      <c r="M306" s="23"/>
      <c r="O306" s="2"/>
      <c r="P306" s="29"/>
    </row>
    <row r="307" spans="1:16" ht="16.5" hidden="1" customHeight="1" x14ac:dyDescent="0.25">
      <c r="A307" s="148" t="str">
        <f t="shared" si="8"/>
        <v>0</v>
      </c>
      <c r="B307" s="9" t="str">
        <f>MstList!B313</f>
        <v>ptx 24105</v>
      </c>
      <c r="C307" s="22" t="str">
        <f>MstList!D313</f>
        <v>Silicone-Black</v>
      </c>
      <c r="D307" s="22"/>
      <c r="E307" s="129" t="str">
        <f>IF(D307&gt;0,Totals!F313,"")</f>
        <v/>
      </c>
      <c r="F307" s="129">
        <f t="shared" si="9"/>
        <v>0</v>
      </c>
      <c r="G307" s="22" t="str">
        <f>MstList!H313</f>
        <v>NAPA</v>
      </c>
      <c r="H307" s="22">
        <f>MstList!I313</f>
        <v>0</v>
      </c>
      <c r="I307" s="376">
        <f>MstList!K313</f>
        <v>0</v>
      </c>
      <c r="J307" s="23"/>
      <c r="K307" s="23"/>
      <c r="L307" s="23"/>
      <c r="M307" s="23"/>
      <c r="O307" s="2"/>
      <c r="P307" s="29"/>
    </row>
    <row r="308" spans="1:16" ht="16.5" hidden="1" customHeight="1" x14ac:dyDescent="0.25">
      <c r="A308" s="148" t="str">
        <f t="shared" si="8"/>
        <v>0</v>
      </c>
      <c r="B308" s="9" t="str">
        <f>MstList!B314</f>
        <v>PTX 24240</v>
      </c>
      <c r="C308" s="22" t="str">
        <f>MstList!D314</f>
        <v>Locktreader-Blue</v>
      </c>
      <c r="D308" s="22"/>
      <c r="E308" s="129" t="str">
        <f>IF(D308&gt;0,Totals!F314,"")</f>
        <v/>
      </c>
      <c r="F308" s="129">
        <f t="shared" si="9"/>
        <v>0</v>
      </c>
      <c r="G308" s="22" t="str">
        <f>MstList!H314</f>
        <v>NAPA</v>
      </c>
      <c r="H308" s="22">
        <f>MstList!I314</f>
        <v>0</v>
      </c>
      <c r="I308" s="376">
        <f>MstList!K314</f>
        <v>0</v>
      </c>
      <c r="J308" s="23"/>
      <c r="K308" s="23"/>
      <c r="L308" s="23"/>
      <c r="M308" s="23"/>
      <c r="O308" s="2"/>
      <c r="P308" s="29"/>
    </row>
    <row r="309" spans="1:16" ht="16.5" hidden="1" customHeight="1" x14ac:dyDescent="0.25">
      <c r="A309" s="148" t="str">
        <f t="shared" si="8"/>
        <v>0</v>
      </c>
      <c r="B309" s="106">
        <f>MstList!B315</f>
        <v>7651144</v>
      </c>
      <c r="C309" s="22" t="str">
        <f>MstList!D315</f>
        <v>Locktreader-Red</v>
      </c>
      <c r="D309" s="22"/>
      <c r="E309" s="129" t="str">
        <f>IF(D309&gt;0,Totals!F315,"")</f>
        <v/>
      </c>
      <c r="F309" s="129">
        <f t="shared" si="9"/>
        <v>0</v>
      </c>
      <c r="G309" s="22" t="str">
        <f>MstList!H315</f>
        <v>NAPA</v>
      </c>
      <c r="H309" s="22">
        <f>MstList!I315</f>
        <v>0</v>
      </c>
      <c r="I309" s="376">
        <f>MstList!K315</f>
        <v>0</v>
      </c>
      <c r="J309" s="23"/>
      <c r="K309" s="23"/>
      <c r="L309" s="23"/>
      <c r="M309" s="23"/>
      <c r="O309" s="2"/>
      <c r="P309" s="29"/>
    </row>
    <row r="310" spans="1:16" ht="16.5" hidden="1" customHeight="1" x14ac:dyDescent="0.25">
      <c r="A310" s="148" t="str">
        <f t="shared" si="8"/>
        <v>0</v>
      </c>
      <c r="B310" s="1" t="str">
        <f>MstList!B316</f>
        <v>72-N642-2</v>
      </c>
      <c r="C310" s="1" t="str">
        <f>MstList!D316</f>
        <v>Mechanic Gloves (Med)</v>
      </c>
      <c r="D310" s="22"/>
      <c r="E310" s="194" t="str">
        <f>IF(D310&gt;0,Totals!F316,"")</f>
        <v/>
      </c>
      <c r="F310" s="194">
        <f t="shared" si="9"/>
        <v>0</v>
      </c>
      <c r="G310" s="156" t="str">
        <f>MstList!H316</f>
        <v>QPA</v>
      </c>
      <c r="H310" s="156" t="str">
        <f>MstList!I316</f>
        <v>12926-100196614</v>
      </c>
      <c r="I310" s="374">
        <f>MstList!K316</f>
        <v>0</v>
      </c>
      <c r="J310" s="23"/>
      <c r="K310" s="23"/>
      <c r="L310" s="23"/>
      <c r="M310" s="23"/>
      <c r="O310" s="2"/>
      <c r="P310" s="29"/>
    </row>
    <row r="311" spans="1:16" ht="16.5" hidden="1" customHeight="1" x14ac:dyDescent="0.25">
      <c r="A311" s="148" t="str">
        <f t="shared" si="8"/>
        <v>0</v>
      </c>
      <c r="B311" s="22" t="str">
        <f>MstList!B319</f>
        <v>NW770216</v>
      </c>
      <c r="C311" s="22" t="str">
        <f>MstList!D319</f>
        <v>Terminal Assortment</v>
      </c>
      <c r="D311" s="22"/>
      <c r="E311" s="129" t="str">
        <f>IF(D311&gt;0,Totals!F319,"")</f>
        <v/>
      </c>
      <c r="F311" s="129">
        <f t="shared" si="9"/>
        <v>0</v>
      </c>
      <c r="G311" s="22" t="str">
        <f>MstList!H319</f>
        <v>NAPA</v>
      </c>
      <c r="H311" s="22">
        <f>MstList!I319</f>
        <v>0</v>
      </c>
      <c r="I311" s="376">
        <f>MstList!K319</f>
        <v>0</v>
      </c>
      <c r="J311" s="23"/>
      <c r="K311" s="23"/>
      <c r="L311" s="23"/>
      <c r="M311" s="23"/>
      <c r="O311" s="2"/>
      <c r="P311" s="29"/>
    </row>
    <row r="312" spans="1:16" ht="16.5" hidden="1" customHeight="1" x14ac:dyDescent="0.25">
      <c r="A312" s="148" t="str">
        <f t="shared" si="8"/>
        <v>0</v>
      </c>
      <c r="B312" s="22" t="str">
        <f>MstList!B320</f>
        <v>NW 770222</v>
      </c>
      <c r="C312" s="22" t="str">
        <f>MstList!D320</f>
        <v>Heat Shrink Tubing</v>
      </c>
      <c r="D312" s="22"/>
      <c r="E312" s="129" t="str">
        <f>IF(D312&gt;0,Totals!F320,"")</f>
        <v/>
      </c>
      <c r="F312" s="129">
        <f t="shared" si="9"/>
        <v>0</v>
      </c>
      <c r="G312" s="22" t="str">
        <f>MstList!H320</f>
        <v>NAPA</v>
      </c>
      <c r="H312" s="22">
        <f>MstList!I320</f>
        <v>0</v>
      </c>
      <c r="I312" s="376">
        <f>MstList!K320</f>
        <v>0</v>
      </c>
      <c r="J312" s="23"/>
      <c r="K312" s="23"/>
      <c r="L312" s="23"/>
      <c r="M312" s="23"/>
      <c r="O312" s="2"/>
      <c r="P312" s="29"/>
    </row>
    <row r="313" spans="1:16" ht="16.5" hidden="1" customHeight="1" x14ac:dyDescent="0.25">
      <c r="A313" s="148" t="str">
        <f t="shared" si="8"/>
        <v>0</v>
      </c>
      <c r="B313" s="22" t="str">
        <f>MstList!B321</f>
        <v>NCB 05701</v>
      </c>
      <c r="C313" s="22" t="str">
        <f>MstList!D321</f>
        <v>Mother's Wax</v>
      </c>
      <c r="D313" s="22"/>
      <c r="E313" s="129" t="str">
        <f>IF(D313&gt;0,Totals!F321,"")</f>
        <v/>
      </c>
      <c r="F313" s="129">
        <f t="shared" si="9"/>
        <v>0</v>
      </c>
      <c r="G313" s="22" t="str">
        <f>MstList!H321</f>
        <v>NAPA</v>
      </c>
      <c r="H313" s="22">
        <f>MstList!I321</f>
        <v>0</v>
      </c>
      <c r="I313" s="376">
        <f>MstList!K321</f>
        <v>0</v>
      </c>
      <c r="J313" s="23"/>
      <c r="K313" s="23"/>
      <c r="L313" s="23"/>
      <c r="M313" s="23"/>
      <c r="O313" s="2"/>
      <c r="P313" s="29"/>
    </row>
    <row r="314" spans="1:16" ht="16.5" hidden="1" customHeight="1" x14ac:dyDescent="0.25">
      <c r="A314" s="148" t="str">
        <f t="shared" si="8"/>
        <v>0</v>
      </c>
      <c r="B314" s="22" t="str">
        <f>MstList!B322</f>
        <v>LUC10160</v>
      </c>
      <c r="C314" s="22" t="str">
        <f>MstList!D322</f>
        <v>Lucas Speed Wax</v>
      </c>
      <c r="D314" s="22"/>
      <c r="E314" s="129" t="str">
        <f>IF(D314&gt;0,Totals!F322,"")</f>
        <v/>
      </c>
      <c r="F314" s="129">
        <f t="shared" si="9"/>
        <v>0</v>
      </c>
      <c r="G314" s="22" t="str">
        <f>MstList!H322</f>
        <v>NAPA</v>
      </c>
      <c r="H314" s="22">
        <f>MstList!I322</f>
        <v>0</v>
      </c>
      <c r="I314" s="376">
        <f>MstList!K322</f>
        <v>0</v>
      </c>
      <c r="J314" s="23"/>
      <c r="K314" s="23"/>
      <c r="L314" s="23"/>
      <c r="M314" s="23"/>
      <c r="O314" s="2"/>
      <c r="P314" s="29"/>
    </row>
    <row r="315" spans="1:16" ht="16.5" hidden="1" customHeight="1" x14ac:dyDescent="0.25">
      <c r="A315" s="148" t="str">
        <f t="shared" si="8"/>
        <v>0</v>
      </c>
      <c r="B315" s="22" t="str">
        <f>MstList!B323</f>
        <v>BCBM23</v>
      </c>
      <c r="C315" s="22" t="str">
        <f>MstList!D323</f>
        <v>Tire Wet</v>
      </c>
      <c r="D315" s="22"/>
      <c r="E315" s="129" t="str">
        <f>IF(D315&gt;0,Totals!F323,"")</f>
        <v/>
      </c>
      <c r="F315" s="129">
        <f t="shared" si="9"/>
        <v>0</v>
      </c>
      <c r="G315" s="22" t="str">
        <f>MstList!H323</f>
        <v>NAPA</v>
      </c>
      <c r="H315" s="22">
        <f>MstList!I323</f>
        <v>0</v>
      </c>
      <c r="I315" s="376">
        <f>MstList!K323</f>
        <v>0</v>
      </c>
      <c r="J315" s="23"/>
      <c r="K315" s="23"/>
      <c r="L315" s="23"/>
      <c r="M315" s="23"/>
      <c r="O315" s="2"/>
      <c r="P315" s="29"/>
    </row>
    <row r="316" spans="1:16" ht="16.5" hidden="1" customHeight="1" x14ac:dyDescent="0.25">
      <c r="A316" s="148" t="str">
        <f t="shared" ref="A316:A378" si="10">IF(D316="","0","1")</f>
        <v>0</v>
      </c>
      <c r="B316" s="22" t="str">
        <f>MstList!B324</f>
        <v>NCB 10160</v>
      </c>
      <c r="C316" s="22" t="str">
        <f>MstList!D324</f>
        <v>Armor -All</v>
      </c>
      <c r="D316" s="22"/>
      <c r="E316" s="129" t="str">
        <f>IF(D316&gt;0,Totals!F324,"")</f>
        <v/>
      </c>
      <c r="F316" s="129">
        <f t="shared" ref="F316:F378" si="11">PRODUCT(D316:E316)</f>
        <v>0</v>
      </c>
      <c r="G316" s="22" t="str">
        <f>MstList!H324</f>
        <v>NAPA</v>
      </c>
      <c r="H316" s="22">
        <f>MstList!I324</f>
        <v>0</v>
      </c>
      <c r="I316" s="376">
        <f>MstList!K324</f>
        <v>0</v>
      </c>
      <c r="J316" s="23"/>
      <c r="K316" s="23"/>
      <c r="L316" s="23"/>
      <c r="M316" s="23"/>
      <c r="O316" s="2"/>
      <c r="P316" s="29"/>
    </row>
    <row r="317" spans="1:16" ht="16.5" hidden="1" customHeight="1" x14ac:dyDescent="0.25">
      <c r="A317" s="148" t="str">
        <f t="shared" si="10"/>
        <v>0</v>
      </c>
      <c r="B317" s="22" t="str">
        <f>MstList!B325</f>
        <v>TW T520</v>
      </c>
      <c r="C317" s="22" t="str">
        <f>MstList!D325</f>
        <v>Bug &amp; Tar Remover</v>
      </c>
      <c r="D317" s="22"/>
      <c r="E317" s="129" t="str">
        <f>IF(D317&gt;0,Totals!F325,"")</f>
        <v/>
      </c>
      <c r="F317" s="129">
        <f t="shared" si="11"/>
        <v>0</v>
      </c>
      <c r="G317" s="22" t="str">
        <f>MstList!H325</f>
        <v>NAPA</v>
      </c>
      <c r="H317" s="22">
        <f>MstList!I325</f>
        <v>0</v>
      </c>
      <c r="I317" s="376">
        <f>MstList!K325</f>
        <v>0</v>
      </c>
      <c r="J317" s="23"/>
      <c r="K317" s="23"/>
      <c r="L317" s="23"/>
      <c r="M317" s="23"/>
      <c r="O317" s="2"/>
      <c r="P317" s="29"/>
    </row>
    <row r="318" spans="1:16" ht="16.5" hidden="1" customHeight="1" x14ac:dyDescent="0.25">
      <c r="A318" s="148" t="str">
        <f t="shared" si="10"/>
        <v>0</v>
      </c>
      <c r="B318" s="22" t="str">
        <f>MstList!B326</f>
        <v>MAC 8100</v>
      </c>
      <c r="C318" s="22" t="str">
        <f>MstList!D326</f>
        <v>Window Cleaner</v>
      </c>
      <c r="D318" s="22"/>
      <c r="E318" s="129" t="str">
        <f>IF(D318&gt;0,Totals!F326,"")</f>
        <v/>
      </c>
      <c r="F318" s="129">
        <f t="shared" si="11"/>
        <v>0</v>
      </c>
      <c r="G318" s="22" t="str">
        <f>MstList!H326</f>
        <v>NAPA</v>
      </c>
      <c r="H318" s="22">
        <f>MstList!I326</f>
        <v>0</v>
      </c>
      <c r="I318" s="376">
        <f>MstList!K326</f>
        <v>0</v>
      </c>
      <c r="J318" s="23"/>
      <c r="K318" s="23"/>
      <c r="L318" s="23"/>
      <c r="M318" s="23"/>
      <c r="O318" s="2"/>
      <c r="P318" s="29"/>
    </row>
    <row r="319" spans="1:16" ht="16.5" hidden="1" customHeight="1" x14ac:dyDescent="0.25">
      <c r="A319" s="148" t="str">
        <f t="shared" si="10"/>
        <v>0</v>
      </c>
      <c r="B319" s="22" t="str">
        <f>MstList!B327</f>
        <v>NCB620191</v>
      </c>
      <c r="C319" s="22" t="str">
        <f>MstList!D327</f>
        <v>Carwash Soap, Rain-X</v>
      </c>
      <c r="D319" s="22"/>
      <c r="E319" s="129" t="str">
        <f>IF(D319&gt;0,Totals!F327,"")</f>
        <v/>
      </c>
      <c r="F319" s="129">
        <f t="shared" si="11"/>
        <v>0</v>
      </c>
      <c r="G319" s="22" t="str">
        <f>MstList!H327</f>
        <v>NAPA</v>
      </c>
      <c r="H319" s="22">
        <f>MstList!I327</f>
        <v>0</v>
      </c>
      <c r="I319" s="376">
        <f>MstList!K327</f>
        <v>0</v>
      </c>
      <c r="J319" s="23"/>
      <c r="K319" s="23"/>
      <c r="L319" s="23"/>
      <c r="M319" s="23"/>
      <c r="O319" s="2"/>
      <c r="P319" s="29"/>
    </row>
    <row r="320" spans="1:16" ht="16.5" hidden="1" customHeight="1" x14ac:dyDescent="0.25">
      <c r="A320" s="148" t="str">
        <f t="shared" si="10"/>
        <v>0</v>
      </c>
      <c r="B320" s="108" t="str">
        <f>IF(Totals!$J329=$B$1, Totals!B329,"")</f>
        <v/>
      </c>
      <c r="C320" s="1" t="str">
        <f>IF(Totals!$J329=$B$1, Totals!D329,"")</f>
        <v/>
      </c>
      <c r="D320" s="60" t="str">
        <f>IF(Totals!$J329=$B$1, Totals!E329,"")</f>
        <v/>
      </c>
      <c r="E320" s="117" t="str">
        <f>IF(Totals!$J329=$B$1, Totals!F329,"")</f>
        <v/>
      </c>
      <c r="F320" s="212">
        <f t="shared" si="11"/>
        <v>0</v>
      </c>
      <c r="G320" s="421" t="str">
        <f>IF(Totals!$J329=$B$1, Totals!H329,"")</f>
        <v/>
      </c>
      <c r="H320" s="422" t="str">
        <f>IF(Totals!$J329=$B$1, Totals!I329,"")</f>
        <v/>
      </c>
      <c r="I320" s="383" t="str">
        <f>IF(Totals!$J329=$B$1,Totals!J329,"")</f>
        <v/>
      </c>
      <c r="J320" s="371"/>
      <c r="K320" s="23"/>
      <c r="L320" s="29"/>
      <c r="M320" s="23"/>
      <c r="O320" s="2"/>
      <c r="P320" s="29"/>
    </row>
    <row r="321" spans="1:13" ht="16.5" hidden="1" customHeight="1" x14ac:dyDescent="0.25">
      <c r="A321" s="148" t="str">
        <f t="shared" si="10"/>
        <v>0</v>
      </c>
      <c r="B321" s="223" t="str">
        <f>IF(Totals!$J330=$B$1, Totals!B330,"")</f>
        <v/>
      </c>
      <c r="C321" s="72" t="str">
        <f>IF(Totals!$J330=$B$1, Totals!D330,"")</f>
        <v/>
      </c>
      <c r="D321" s="136" t="str">
        <f>IF(Totals!$J330=$B$1, Totals!E330,"")</f>
        <v/>
      </c>
      <c r="E321" s="72" t="str">
        <f>IF(Totals!$J330=$B$1, Totals!F330,"")</f>
        <v/>
      </c>
      <c r="F321" s="194">
        <f t="shared" si="11"/>
        <v>0</v>
      </c>
      <c r="G321" s="72" t="str">
        <f>IF(Totals!$J330=$B$1, Totals!H330,"")</f>
        <v/>
      </c>
      <c r="H321" s="72" t="str">
        <f>IF(Totals!$J330=$B$1, Totals!I330,"")</f>
        <v/>
      </c>
      <c r="I321" s="357" t="str">
        <f>IF(Totals!$J330=$B$1,Totals!J330,"")</f>
        <v/>
      </c>
      <c r="J321" s="371"/>
      <c r="K321" s="2"/>
      <c r="L321" s="23"/>
    </row>
    <row r="322" spans="1:13" ht="16.5" hidden="1" customHeight="1" x14ac:dyDescent="0.25">
      <c r="A322" s="148" t="str">
        <f t="shared" si="10"/>
        <v>0</v>
      </c>
      <c r="B322" s="223" t="str">
        <f>IF(Totals!$J331=$B$1, Totals!B331,"")</f>
        <v/>
      </c>
      <c r="C322" s="72" t="str">
        <f>IF(Totals!$J331=$B$1, Totals!D331,"")</f>
        <v/>
      </c>
      <c r="D322" s="136" t="str">
        <f>IF(Totals!$J331=$B$1, Totals!E331,"")</f>
        <v/>
      </c>
      <c r="E322" s="129" t="str">
        <f>IF(Totals!$J331=$B$1, Totals!F331,"")</f>
        <v/>
      </c>
      <c r="F322" s="194">
        <f t="shared" si="11"/>
        <v>0</v>
      </c>
      <c r="G322" s="72" t="str">
        <f>IF(Totals!$J331=$B$1, Totals!H331,"")</f>
        <v/>
      </c>
      <c r="H322" s="72" t="str">
        <f>IF(Totals!$J331=$B$1, Totals!I331,"")</f>
        <v/>
      </c>
      <c r="I322" s="357" t="str">
        <f>IF(Totals!$J331=$B$1,Totals!J331,"")</f>
        <v/>
      </c>
      <c r="J322" s="371"/>
      <c r="K322" s="23"/>
      <c r="M322" s="23"/>
    </row>
    <row r="323" spans="1:13" ht="16.5" hidden="1" customHeight="1" x14ac:dyDescent="0.25">
      <c r="A323" s="148" t="str">
        <f t="shared" si="10"/>
        <v>0</v>
      </c>
      <c r="B323" s="223" t="str">
        <f>IF(Totals!$J332=$B$1, Totals!B332,"")</f>
        <v/>
      </c>
      <c r="C323" s="72" t="str">
        <f>IF(Totals!$J332=$B$1, Totals!D332,"")</f>
        <v/>
      </c>
      <c r="D323" s="136" t="str">
        <f>IF(Totals!$J332=$B$1, Totals!E332,"")</f>
        <v/>
      </c>
      <c r="E323" s="129" t="str">
        <f>IF(Totals!$J332=$B$1, Totals!F332,"")</f>
        <v/>
      </c>
      <c r="F323" s="194">
        <f t="shared" si="11"/>
        <v>0</v>
      </c>
      <c r="G323" s="72" t="str">
        <f>IF(Totals!$J332=$B$1, Totals!H332,"")</f>
        <v/>
      </c>
      <c r="H323" s="72" t="str">
        <f>IF(Totals!$J332=$B$1, Totals!I332,"")</f>
        <v/>
      </c>
      <c r="I323" s="357" t="str">
        <f>IF(Totals!$J332=$B$1,Totals!J332,"")</f>
        <v/>
      </c>
      <c r="J323" s="371"/>
      <c r="K323" s="23"/>
      <c r="M323" s="23"/>
    </row>
    <row r="324" spans="1:13" ht="16.5" hidden="1" customHeight="1" x14ac:dyDescent="0.25">
      <c r="A324" s="148" t="str">
        <f t="shared" si="10"/>
        <v>0</v>
      </c>
      <c r="B324" s="223" t="str">
        <f>IF(Totals!$J333=$B$1, Totals!B333,"")</f>
        <v/>
      </c>
      <c r="C324" s="72" t="str">
        <f>IF(Totals!$J333=$B$1, Totals!D333,"")</f>
        <v/>
      </c>
      <c r="D324" s="136" t="str">
        <f>IF(Totals!$J333=$B$1, Totals!E333,"")</f>
        <v/>
      </c>
      <c r="E324" s="129" t="str">
        <f>IF(Totals!$J333=$B$1, Totals!F333,"")</f>
        <v/>
      </c>
      <c r="F324" s="194">
        <f t="shared" si="11"/>
        <v>0</v>
      </c>
      <c r="G324" s="72" t="str">
        <f>IF(Totals!$J333=$B$1, Totals!H333,"")</f>
        <v/>
      </c>
      <c r="H324" s="72" t="str">
        <f>IF(Totals!$J333=$B$1, Totals!I333,"")</f>
        <v/>
      </c>
      <c r="I324" s="357" t="str">
        <f>IF(Totals!$J333=$B$1,Totals!J333,"")</f>
        <v/>
      </c>
      <c r="J324" s="371"/>
    </row>
    <row r="325" spans="1:13" ht="16.5" hidden="1" customHeight="1" x14ac:dyDescent="0.25">
      <c r="A325" s="148" t="str">
        <f t="shared" si="10"/>
        <v>0</v>
      </c>
      <c r="B325" s="223" t="str">
        <f>IF(Totals!$J334=$B$1, Totals!B334,"")</f>
        <v/>
      </c>
      <c r="C325" s="72" t="str">
        <f>IF(Totals!$J334=$B$1, Totals!D334,"")</f>
        <v/>
      </c>
      <c r="D325" s="136" t="str">
        <f>IF(Totals!$J334=$B$1, Totals!E334,"")</f>
        <v/>
      </c>
      <c r="E325" s="129" t="str">
        <f>IF(Totals!$J334=$B$1, Totals!F334,"")</f>
        <v/>
      </c>
      <c r="F325" s="214">
        <f t="shared" si="11"/>
        <v>0</v>
      </c>
      <c r="G325" s="72" t="str">
        <f>IF(Totals!$J334=$B$1, Totals!H334,"")</f>
        <v/>
      </c>
      <c r="H325" s="72" t="str">
        <f>IF(Totals!$J334=$B$1, Totals!I334,"")</f>
        <v/>
      </c>
      <c r="I325" s="357" t="str">
        <f>IF(Totals!$J334=$B$1,Totals!J334,"")</f>
        <v/>
      </c>
      <c r="J325" s="371"/>
      <c r="L325" s="27"/>
    </row>
    <row r="326" spans="1:13" ht="16.5" hidden="1" customHeight="1" x14ac:dyDescent="0.25">
      <c r="A326" s="148" t="str">
        <f t="shared" si="10"/>
        <v>0</v>
      </c>
      <c r="B326" s="223" t="str">
        <f>IF(Totals!$J335=$B$1, Totals!B335,"")</f>
        <v/>
      </c>
      <c r="C326" s="72" t="str">
        <f>IF(Totals!$J335=$B$1, Totals!D335,"")</f>
        <v/>
      </c>
      <c r="D326" s="136" t="str">
        <f>IF(Totals!$J335=$B$1, Totals!E335,"")</f>
        <v/>
      </c>
      <c r="E326" s="72" t="str">
        <f>IF(Totals!$J335=$B$1, Totals!F335,"")</f>
        <v/>
      </c>
      <c r="F326" s="195">
        <f t="shared" si="11"/>
        <v>0</v>
      </c>
      <c r="G326" s="72" t="str">
        <f>IF(Totals!$J335=$B$1, Totals!H335,"")</f>
        <v/>
      </c>
      <c r="H326" s="72" t="str">
        <f>IF(Totals!$J335=$B$1, Totals!I335,"")</f>
        <v/>
      </c>
      <c r="I326" s="357" t="str">
        <f>IF(Totals!$J335=$B$1,Totals!J335,"")</f>
        <v/>
      </c>
      <c r="J326" s="371"/>
    </row>
    <row r="327" spans="1:13" ht="16.5" hidden="1" customHeight="1" x14ac:dyDescent="0.25">
      <c r="A327" s="148" t="str">
        <f t="shared" si="10"/>
        <v>0</v>
      </c>
      <c r="B327" s="223" t="str">
        <f>IF(Totals!$J336=$B$1, Totals!B336,"")</f>
        <v/>
      </c>
      <c r="C327" s="72" t="str">
        <f>IF(Totals!$J336=$B$1, Totals!D336,"")</f>
        <v/>
      </c>
      <c r="D327" s="136" t="str">
        <f>IF(Totals!$J336=$B$1, Totals!E336,"")</f>
        <v/>
      </c>
      <c r="E327" s="72" t="str">
        <f>IF(Totals!$J336=$B$1, Totals!F336,"")</f>
        <v/>
      </c>
      <c r="F327" s="195">
        <f t="shared" si="11"/>
        <v>0</v>
      </c>
      <c r="G327" s="72" t="str">
        <f>IF(Totals!$J336=$B$1, Totals!H336,"")</f>
        <v/>
      </c>
      <c r="H327" s="72" t="str">
        <f>IF(Totals!$J336=$B$1, Totals!I336,"")</f>
        <v/>
      </c>
      <c r="I327" s="357" t="str">
        <f>IF(Totals!$J336=$B$1,Totals!J336,"")</f>
        <v/>
      </c>
      <c r="J327" s="371"/>
    </row>
    <row r="328" spans="1:13" ht="16.5" hidden="1" customHeight="1" x14ac:dyDescent="0.25">
      <c r="A328" s="148" t="str">
        <f t="shared" si="10"/>
        <v>0</v>
      </c>
      <c r="B328" s="223" t="str">
        <f>IF(Totals!$J337=$B$1, Totals!B337,"")</f>
        <v/>
      </c>
      <c r="C328" s="72" t="str">
        <f>IF(Totals!$J337=$B$1, Totals!D337,"")</f>
        <v/>
      </c>
      <c r="D328" s="136" t="str">
        <f>IF(Totals!$J337=$B$1, Totals!E337,"")</f>
        <v/>
      </c>
      <c r="E328" s="72" t="str">
        <f>IF(Totals!$J337=$B$1, Totals!F337,"")</f>
        <v/>
      </c>
      <c r="F328" s="195">
        <f t="shared" si="11"/>
        <v>0</v>
      </c>
      <c r="G328" s="72" t="str">
        <f>IF(Totals!$J337=$B$1, Totals!H337,"")</f>
        <v/>
      </c>
      <c r="H328" s="72" t="str">
        <f>IF(Totals!$J337=$B$1, Totals!I337,"")</f>
        <v/>
      </c>
      <c r="I328" s="357" t="str">
        <f>IF(Totals!$J337=$B$1,Totals!J337,"")</f>
        <v/>
      </c>
      <c r="J328" s="371"/>
    </row>
    <row r="329" spans="1:13" ht="16.5" hidden="1" customHeight="1" x14ac:dyDescent="0.25">
      <c r="A329" s="148" t="str">
        <f t="shared" si="10"/>
        <v>0</v>
      </c>
      <c r="B329" s="223" t="str">
        <f>IF(Totals!$J338=$B$1, Totals!B338,"")</f>
        <v/>
      </c>
      <c r="C329" s="72" t="str">
        <f>IF(Totals!$J338=$B$1, Totals!D338,"")</f>
        <v/>
      </c>
      <c r="D329" s="136" t="str">
        <f>IF(Totals!$J338=$B$1, Totals!E338,"")</f>
        <v/>
      </c>
      <c r="E329" s="72" t="str">
        <f>IF(Totals!$J338=$B$1, Totals!F338,"")</f>
        <v/>
      </c>
      <c r="F329" s="195">
        <f t="shared" si="11"/>
        <v>0</v>
      </c>
      <c r="G329" s="72" t="str">
        <f>IF(Totals!$J338=$B$1, Totals!H338,"")</f>
        <v/>
      </c>
      <c r="H329" s="72" t="str">
        <f>IF(Totals!$J338=$B$1, Totals!I338,"")</f>
        <v/>
      </c>
      <c r="I329" s="357" t="str">
        <f>IF(Totals!$J338=$B$1,Totals!J338,"")</f>
        <v/>
      </c>
      <c r="J329" s="371"/>
    </row>
    <row r="330" spans="1:13" ht="16.5" hidden="1" customHeight="1" x14ac:dyDescent="0.25">
      <c r="A330" s="148" t="str">
        <f t="shared" si="10"/>
        <v>0</v>
      </c>
      <c r="B330" s="223" t="str">
        <f>IF(Totals!$J339=$B$1, Totals!B339,"")</f>
        <v/>
      </c>
      <c r="C330" s="72" t="str">
        <f>IF(Totals!$J339=$B$1, Totals!D339,"")</f>
        <v/>
      </c>
      <c r="D330" s="136" t="str">
        <f>IF(Totals!$J339=$B$1, Totals!E339,"")</f>
        <v/>
      </c>
      <c r="E330" s="72" t="str">
        <f>IF(Totals!$J339=$B$1, Totals!F339,"")</f>
        <v/>
      </c>
      <c r="F330" s="195">
        <f t="shared" si="11"/>
        <v>0</v>
      </c>
      <c r="G330" s="72" t="str">
        <f>IF(Totals!$J339=$B$1, Totals!H339,"")</f>
        <v/>
      </c>
      <c r="H330" s="72" t="str">
        <f>IF(Totals!$J339=$B$1, Totals!I339,"")</f>
        <v/>
      </c>
      <c r="I330" s="357" t="str">
        <f>IF(Totals!$J339=$B$1,Totals!J339,"")</f>
        <v/>
      </c>
      <c r="J330" s="371"/>
    </row>
    <row r="331" spans="1:13" ht="16.5" hidden="1" customHeight="1" x14ac:dyDescent="0.25">
      <c r="A331" s="148" t="str">
        <f t="shared" si="10"/>
        <v>0</v>
      </c>
      <c r="B331" s="223" t="str">
        <f>IF(Totals!$J340=$B$1, Totals!B340,"")</f>
        <v/>
      </c>
      <c r="C331" s="72" t="str">
        <f>IF(Totals!$J340=$B$1, Totals!D340,"")</f>
        <v/>
      </c>
      <c r="D331" s="136" t="str">
        <f>IF(Totals!$J340=$B$1, Totals!E340,"")</f>
        <v/>
      </c>
      <c r="E331" s="72" t="str">
        <f>IF(Totals!$J340=$B$1, Totals!F340,"")</f>
        <v/>
      </c>
      <c r="F331" s="195">
        <f t="shared" si="11"/>
        <v>0</v>
      </c>
      <c r="G331" s="72" t="str">
        <f>IF(Totals!$J340=$B$1, Totals!H340,"")</f>
        <v/>
      </c>
      <c r="H331" s="72" t="str">
        <f>IF(Totals!$J340=$B$1, Totals!I340,"")</f>
        <v/>
      </c>
      <c r="I331" s="357" t="str">
        <f>IF(Totals!$J340=$B$1,Totals!J340,"")</f>
        <v/>
      </c>
      <c r="J331" s="371"/>
    </row>
    <row r="332" spans="1:13" ht="16.5" hidden="1" customHeight="1" x14ac:dyDescent="0.25">
      <c r="A332" s="148" t="str">
        <f t="shared" si="10"/>
        <v>0</v>
      </c>
      <c r="B332" s="223" t="str">
        <f>IF(Totals!$J341=$B$1, Totals!B341,"")</f>
        <v/>
      </c>
      <c r="C332" s="72" t="str">
        <f>IF(Totals!$J341=$B$1, Totals!D341,"")</f>
        <v/>
      </c>
      <c r="D332" s="136" t="str">
        <f>IF(Totals!$J341=$B$1, Totals!E341,"")</f>
        <v/>
      </c>
      <c r="E332" s="72" t="str">
        <f>IF(Totals!$J341=$B$1, Totals!F341,"")</f>
        <v/>
      </c>
      <c r="F332" s="195">
        <f t="shared" si="11"/>
        <v>0</v>
      </c>
      <c r="G332" s="72" t="str">
        <f>IF(Totals!$J341=$B$1, Totals!H341,"")</f>
        <v/>
      </c>
      <c r="H332" s="72" t="str">
        <f>IF(Totals!$J341=$B$1, Totals!I341,"")</f>
        <v/>
      </c>
      <c r="I332" s="357" t="str">
        <f>IF(Totals!$J341=$B$1,Totals!J341,"")</f>
        <v/>
      </c>
      <c r="J332" s="371"/>
    </row>
    <row r="333" spans="1:13" ht="16.5" hidden="1" customHeight="1" x14ac:dyDescent="0.25">
      <c r="A333" s="148" t="str">
        <f t="shared" si="10"/>
        <v>0</v>
      </c>
      <c r="B333" s="223" t="str">
        <f>IF(Totals!$J342=$B$1, Totals!B342,"")</f>
        <v/>
      </c>
      <c r="C333" s="72" t="str">
        <f>IF(Totals!$J342=$B$1, Totals!D342,"")</f>
        <v/>
      </c>
      <c r="D333" s="136" t="str">
        <f>IF(Totals!$J342=$B$1, Totals!E342,"")</f>
        <v/>
      </c>
      <c r="E333" s="72" t="str">
        <f>IF(Totals!$J342=$B$1, Totals!F342,"")</f>
        <v/>
      </c>
      <c r="F333" s="194">
        <f t="shared" si="11"/>
        <v>0</v>
      </c>
      <c r="G333" s="72" t="str">
        <f>IF(Totals!$J342=$B$1, Totals!H342,"")</f>
        <v/>
      </c>
      <c r="H333" s="72" t="str">
        <f>IF(Totals!$J342=$B$1, Totals!I342,"")</f>
        <v/>
      </c>
      <c r="I333" s="357" t="str">
        <f>IF(Totals!$J342=$B$1,Totals!J342,"")</f>
        <v/>
      </c>
      <c r="J333" s="371"/>
    </row>
    <row r="334" spans="1:13" ht="16.5" hidden="1" customHeight="1" x14ac:dyDescent="0.25">
      <c r="A334" s="148" t="str">
        <f t="shared" si="10"/>
        <v>0</v>
      </c>
      <c r="B334" s="223" t="str">
        <f>IF(Totals!$J343=$B$1, Totals!B343,"")</f>
        <v/>
      </c>
      <c r="C334" s="72" t="str">
        <f>IF(Totals!$J343=$B$1, Totals!D343,"")</f>
        <v/>
      </c>
      <c r="D334" s="136" t="str">
        <f>IF(Totals!$J343=$B$1, Totals!E343,"")</f>
        <v/>
      </c>
      <c r="E334" s="72" t="str">
        <f>IF(Totals!$J343=$B$1, Totals!F343,"")</f>
        <v/>
      </c>
      <c r="F334" s="194">
        <f t="shared" si="11"/>
        <v>0</v>
      </c>
      <c r="G334" s="72" t="str">
        <f>IF(Totals!$J343=$B$1, Totals!H343,"")</f>
        <v/>
      </c>
      <c r="H334" s="72" t="str">
        <f>IF(Totals!$J343=$B$1, Totals!I343,"")</f>
        <v/>
      </c>
      <c r="I334" s="357" t="str">
        <f>IF(Totals!$J343=$B$1,Totals!J343,"")</f>
        <v/>
      </c>
      <c r="J334" s="371"/>
    </row>
    <row r="335" spans="1:13" ht="16.5" hidden="1" customHeight="1" x14ac:dyDescent="0.25">
      <c r="A335" s="148" t="str">
        <f t="shared" si="10"/>
        <v>0</v>
      </c>
      <c r="B335" s="223" t="str">
        <f>IF(Totals!$J344=$B$1, Totals!B344,"")</f>
        <v/>
      </c>
      <c r="C335" s="72" t="str">
        <f>IF(Totals!$J344=$B$1, Totals!D344,"")</f>
        <v/>
      </c>
      <c r="D335" s="136" t="str">
        <f>IF(Totals!$J344=$B$1, Totals!E344,"")</f>
        <v/>
      </c>
      <c r="E335" s="72" t="str">
        <f>IF(Totals!$J344=$B$1, Totals!F344,"")</f>
        <v/>
      </c>
      <c r="F335" s="194">
        <f t="shared" si="11"/>
        <v>0</v>
      </c>
      <c r="G335" s="72" t="str">
        <f>IF(Totals!$J344=$B$1, Totals!H344,"")</f>
        <v/>
      </c>
      <c r="H335" s="72" t="str">
        <f>IF(Totals!$J344=$B$1, Totals!I344,"")</f>
        <v/>
      </c>
      <c r="I335" s="357" t="str">
        <f>IF(Totals!$J344=$B$1,Totals!J344,"")</f>
        <v/>
      </c>
      <c r="J335" s="371"/>
    </row>
    <row r="336" spans="1:13" ht="16.5" hidden="1" customHeight="1" x14ac:dyDescent="0.25">
      <c r="A336" s="148" t="str">
        <f t="shared" si="10"/>
        <v>0</v>
      </c>
      <c r="B336" s="223" t="str">
        <f>IF(Totals!$J345=$B$1, Totals!B345,"")</f>
        <v/>
      </c>
      <c r="C336" s="72" t="str">
        <f>IF(Totals!$J345=$B$1, Totals!D345,"")</f>
        <v/>
      </c>
      <c r="D336" s="136" t="str">
        <f>IF(Totals!$J345=$B$1, Totals!E345,"")</f>
        <v/>
      </c>
      <c r="E336" s="72" t="str">
        <f>IF(Totals!$J345=$B$1, Totals!F345,"")</f>
        <v/>
      </c>
      <c r="F336" s="194">
        <f t="shared" si="11"/>
        <v>0</v>
      </c>
      <c r="G336" s="72" t="str">
        <f>IF(Totals!$J345=$B$1, Totals!H345,"")</f>
        <v/>
      </c>
      <c r="H336" s="72" t="str">
        <f>IF(Totals!$J345=$B$1, Totals!I345,"")</f>
        <v/>
      </c>
      <c r="I336" s="357" t="str">
        <f>IF(Totals!$J345=$B$1,Totals!J345,"")</f>
        <v/>
      </c>
      <c r="J336" s="371"/>
    </row>
    <row r="337" spans="1:10" ht="16.5" hidden="1" customHeight="1" x14ac:dyDescent="0.25">
      <c r="A337" s="148" t="str">
        <f t="shared" si="10"/>
        <v>0</v>
      </c>
      <c r="B337" s="223" t="str">
        <f>IF(Totals!$J346=$B$1, Totals!B346,"")</f>
        <v/>
      </c>
      <c r="C337" s="72" t="str">
        <f>IF(Totals!$J346=$B$1, Totals!D346,"")</f>
        <v/>
      </c>
      <c r="D337" s="136" t="str">
        <f>IF(Totals!$J346=$B$1, Totals!E346,"")</f>
        <v/>
      </c>
      <c r="E337" s="72" t="str">
        <f>IF(Totals!$J346=$B$1, Totals!F346,"")</f>
        <v/>
      </c>
      <c r="F337" s="194">
        <f t="shared" si="11"/>
        <v>0</v>
      </c>
      <c r="G337" s="72" t="str">
        <f>IF(Totals!$J346=$B$1, Totals!H346,"")</f>
        <v/>
      </c>
      <c r="H337" s="72" t="str">
        <f>IF(Totals!$J346=$B$1, Totals!I346,"")</f>
        <v/>
      </c>
      <c r="I337" s="357" t="str">
        <f>IF(Totals!$J346=$B$1,Totals!J346,"")</f>
        <v/>
      </c>
      <c r="J337" s="371"/>
    </row>
    <row r="338" spans="1:10" ht="16.5" hidden="1" customHeight="1" x14ac:dyDescent="0.25">
      <c r="A338" s="148" t="str">
        <f t="shared" si="10"/>
        <v>0</v>
      </c>
      <c r="B338" s="223" t="str">
        <f>IF(Totals!$J347=$B$1, Totals!B347,"")</f>
        <v/>
      </c>
      <c r="C338" s="72" t="str">
        <f>IF(Totals!$J347=$B$1, Totals!D347,"")</f>
        <v/>
      </c>
      <c r="D338" s="72" t="str">
        <f>IF(Totals!$J347=$B$1, Totals!E347,"")</f>
        <v/>
      </c>
      <c r="E338" s="72" t="str">
        <f>IF(Totals!$J347=$B$1, Totals!F347,"")</f>
        <v/>
      </c>
      <c r="F338" s="214">
        <f t="shared" si="11"/>
        <v>0</v>
      </c>
      <c r="G338" s="72" t="str">
        <f>IF(Totals!$J347=$B$1, Totals!H347,"")</f>
        <v/>
      </c>
      <c r="H338" s="72" t="str">
        <f>IF(Totals!$J347=$B$1, Totals!I347,"")</f>
        <v/>
      </c>
      <c r="I338" s="357" t="str">
        <f>IF(Totals!$J347=$B$1,Totals!J347,"")</f>
        <v/>
      </c>
      <c r="J338" s="371"/>
    </row>
    <row r="339" spans="1:10" ht="16.5" hidden="1" customHeight="1" x14ac:dyDescent="0.25">
      <c r="A339" s="148" t="str">
        <f t="shared" si="10"/>
        <v>0</v>
      </c>
      <c r="B339" s="223" t="str">
        <f>IF(Totals!$J348=$B$1, Totals!B348,"")</f>
        <v/>
      </c>
      <c r="C339" s="72" t="str">
        <f>IF(Totals!$J348=$B$1, Totals!D348,"")</f>
        <v/>
      </c>
      <c r="D339" s="72" t="str">
        <f>IF(Totals!$J348=$B$1, Totals!E348,"")</f>
        <v/>
      </c>
      <c r="E339" s="72" t="str">
        <f>IF(Totals!$J348=$B$1, Totals!F348,"")</f>
        <v/>
      </c>
      <c r="F339" s="195">
        <f t="shared" si="11"/>
        <v>0</v>
      </c>
      <c r="G339" s="72" t="str">
        <f>IF(Totals!$J348=$B$1, Totals!H348,"")</f>
        <v/>
      </c>
      <c r="H339" s="72" t="str">
        <f>IF(Totals!$J348=$B$1, Totals!I348,"")</f>
        <v/>
      </c>
      <c r="I339" s="357" t="str">
        <f>IF(Totals!$J348=$B$1,Totals!J348,"")</f>
        <v/>
      </c>
      <c r="J339" s="371"/>
    </row>
    <row r="340" spans="1:10" ht="16.5" hidden="1" customHeight="1" x14ac:dyDescent="0.25">
      <c r="A340" s="148" t="str">
        <f t="shared" si="10"/>
        <v>0</v>
      </c>
      <c r="B340" s="223" t="str">
        <f>IF(Totals!$J349=$B$1, Totals!B349,"")</f>
        <v/>
      </c>
      <c r="C340" s="72" t="str">
        <f>IF(Totals!$J349=$B$1, Totals!D349,"")</f>
        <v/>
      </c>
      <c r="D340" s="72" t="str">
        <f>IF(Totals!$J349=$B$1, Totals!E349,"")</f>
        <v/>
      </c>
      <c r="E340" s="72" t="str">
        <f>IF(Totals!$J349=$B$1, Totals!F349,"")</f>
        <v/>
      </c>
      <c r="F340" s="195">
        <f t="shared" si="11"/>
        <v>0</v>
      </c>
      <c r="G340" s="72" t="str">
        <f>IF(Totals!$J349=$B$1, Totals!H349,"")</f>
        <v/>
      </c>
      <c r="H340" s="72" t="str">
        <f>IF(Totals!$J349=$B$1, Totals!I349,"")</f>
        <v/>
      </c>
      <c r="I340" s="357" t="str">
        <f>IF(Totals!$J349=$B$1,Totals!J349,"")</f>
        <v/>
      </c>
      <c r="J340" s="371"/>
    </row>
    <row r="341" spans="1:10" ht="16.5" hidden="1" customHeight="1" x14ac:dyDescent="0.25">
      <c r="A341" s="148" t="str">
        <f t="shared" si="10"/>
        <v>0</v>
      </c>
      <c r="B341" s="223" t="str">
        <f>IF(Totals!$J350=$B$1, Totals!B350,"")</f>
        <v/>
      </c>
      <c r="C341" s="72" t="str">
        <f>IF(Totals!$J350=$B$1, Totals!D350,"")</f>
        <v/>
      </c>
      <c r="D341" s="72" t="str">
        <f>IF(Totals!$J350=$B$1, Totals!E350,"")</f>
        <v/>
      </c>
      <c r="E341" s="72" t="str">
        <f>IF(Totals!$J350=$B$1, Totals!F350,"")</f>
        <v/>
      </c>
      <c r="F341" s="195">
        <f t="shared" si="11"/>
        <v>0</v>
      </c>
      <c r="G341" s="72" t="str">
        <f>IF(Totals!$J350=$B$1, Totals!H350,"")</f>
        <v/>
      </c>
      <c r="H341" s="72" t="str">
        <f>IF(Totals!$J350=$B$1, Totals!I350,"")</f>
        <v/>
      </c>
      <c r="I341" s="357" t="str">
        <f>IF(Totals!$J350=$B$1,Totals!J350,"")</f>
        <v/>
      </c>
      <c r="J341" s="371"/>
    </row>
    <row r="342" spans="1:10" ht="16.5" hidden="1" customHeight="1" x14ac:dyDescent="0.25">
      <c r="A342" s="148" t="str">
        <f t="shared" si="10"/>
        <v>0</v>
      </c>
      <c r="B342" s="223" t="str">
        <f>IF(Totals!$J351=$B$1, Totals!B351,"")</f>
        <v/>
      </c>
      <c r="C342" s="72" t="str">
        <f>IF(Totals!$J351=$B$1, Totals!D351,"")</f>
        <v/>
      </c>
      <c r="D342" s="72" t="str">
        <f>IF(Totals!$J351=$B$1, Totals!E351,"")</f>
        <v/>
      </c>
      <c r="E342" s="72" t="str">
        <f>IF(Totals!$J351=$B$1, Totals!F351,"")</f>
        <v/>
      </c>
      <c r="F342" s="195">
        <f t="shared" si="11"/>
        <v>0</v>
      </c>
      <c r="G342" s="72" t="str">
        <f>IF(Totals!$J351=$B$1, Totals!H351,"")</f>
        <v/>
      </c>
      <c r="H342" s="72" t="str">
        <f>IF(Totals!$J351=$B$1, Totals!I351,"")</f>
        <v/>
      </c>
      <c r="I342" s="357" t="str">
        <f>IF(Totals!$J351=$B$1,Totals!J351,"")</f>
        <v/>
      </c>
      <c r="J342" s="371"/>
    </row>
    <row r="343" spans="1:10" ht="16.5" hidden="1" customHeight="1" x14ac:dyDescent="0.25">
      <c r="A343" s="148" t="str">
        <f t="shared" si="10"/>
        <v>0</v>
      </c>
      <c r="B343" s="223" t="str">
        <f>IF(Totals!$J352=$B$1, Totals!B352,"")</f>
        <v/>
      </c>
      <c r="C343" s="72" t="str">
        <f>IF(Totals!$J352=$B$1, Totals!D352,"")</f>
        <v/>
      </c>
      <c r="D343" s="72" t="str">
        <f>IF(Totals!$J352=$B$1, Totals!E352,"")</f>
        <v/>
      </c>
      <c r="E343" s="72" t="str">
        <f>IF(Totals!$J352=$B$1, Totals!F352,"")</f>
        <v/>
      </c>
      <c r="F343" s="195">
        <f t="shared" si="11"/>
        <v>0</v>
      </c>
      <c r="G343" s="72" t="str">
        <f>IF(Totals!$J352=$B$1, Totals!H352,"")</f>
        <v/>
      </c>
      <c r="H343" s="72" t="str">
        <f>IF(Totals!$J352=$B$1, Totals!I352,"")</f>
        <v/>
      </c>
      <c r="I343" s="357" t="str">
        <f>IF(Totals!$J352=$B$1,Totals!J352,"")</f>
        <v/>
      </c>
      <c r="J343" s="371"/>
    </row>
    <row r="344" spans="1:10" ht="16.5" hidden="1" customHeight="1" x14ac:dyDescent="0.25">
      <c r="A344" s="148" t="str">
        <f t="shared" si="10"/>
        <v>0</v>
      </c>
      <c r="B344" s="223" t="str">
        <f>IF(Totals!$J353=$B$1, Totals!B353,"")</f>
        <v/>
      </c>
      <c r="C344" s="72" t="str">
        <f>IF(Totals!$J353=$B$1, Totals!D353,"")</f>
        <v/>
      </c>
      <c r="D344" s="72" t="str">
        <f>IF(Totals!$J353=$B$1, Totals!E353,"")</f>
        <v/>
      </c>
      <c r="E344" s="72" t="str">
        <f>IF(Totals!$J353=$B$1, Totals!F353,"")</f>
        <v/>
      </c>
      <c r="F344" s="195">
        <f t="shared" si="11"/>
        <v>0</v>
      </c>
      <c r="G344" s="72" t="str">
        <f>IF(Totals!$J353=$B$1, Totals!H353,"")</f>
        <v/>
      </c>
      <c r="H344" s="72" t="str">
        <f>IF(Totals!$J353=$B$1, Totals!I353,"")</f>
        <v/>
      </c>
      <c r="I344" s="357" t="str">
        <f>IF(Totals!$J353=$B$1,Totals!J353,"")</f>
        <v/>
      </c>
      <c r="J344" s="371"/>
    </row>
    <row r="345" spans="1:10" ht="16.5" hidden="1" customHeight="1" x14ac:dyDescent="0.25">
      <c r="A345" s="148" t="str">
        <f t="shared" si="10"/>
        <v>0</v>
      </c>
      <c r="B345" s="223" t="str">
        <f>IF(Totals!$J354=$B$1, Totals!B354,"")</f>
        <v/>
      </c>
      <c r="C345" s="72" t="str">
        <f>IF(Totals!$J354=$B$1, Totals!D354,"")</f>
        <v/>
      </c>
      <c r="D345" s="72" t="str">
        <f>IF(Totals!$J354=$B$1, Totals!E354,"")</f>
        <v/>
      </c>
      <c r="E345" s="72" t="str">
        <f>IF(Totals!$J354=$B$1, Totals!F354,"")</f>
        <v/>
      </c>
      <c r="F345" s="195">
        <f t="shared" si="11"/>
        <v>0</v>
      </c>
      <c r="G345" s="72" t="str">
        <f>IF(Totals!$J354=$B$1, Totals!H354,"")</f>
        <v/>
      </c>
      <c r="H345" s="72" t="str">
        <f>IF(Totals!$J354=$B$1, Totals!I354,"")</f>
        <v/>
      </c>
      <c r="I345" s="357" t="str">
        <f>IF(Totals!$J354=$B$1,Totals!J354,"")</f>
        <v/>
      </c>
      <c r="J345" s="371"/>
    </row>
    <row r="346" spans="1:10" ht="16.5" hidden="1" customHeight="1" x14ac:dyDescent="0.25">
      <c r="A346" s="148" t="str">
        <f t="shared" si="10"/>
        <v>0</v>
      </c>
      <c r="B346" s="223" t="str">
        <f>IF(Totals!$J355=$B$1, Totals!B355,"")</f>
        <v/>
      </c>
      <c r="C346" s="72" t="str">
        <f>IF(Totals!$J355=$B$1, Totals!D355,"")</f>
        <v/>
      </c>
      <c r="D346" s="72" t="str">
        <f>IF(Totals!$J355=$B$1, Totals!E355,"")</f>
        <v/>
      </c>
      <c r="E346" s="72" t="str">
        <f>IF(Totals!$J355=$B$1, Totals!F355,"")</f>
        <v/>
      </c>
      <c r="F346" s="72">
        <f t="shared" si="11"/>
        <v>0</v>
      </c>
      <c r="G346" s="72" t="str">
        <f>IF(Totals!$J355=$B$1, Totals!H355,"")</f>
        <v/>
      </c>
      <c r="H346" s="72" t="str">
        <f>IF(Totals!$J355=$B$1, Totals!I355,"")</f>
        <v/>
      </c>
      <c r="I346" s="357" t="str">
        <f>IF(Totals!$J355=$B$1,Totals!J355,"")</f>
        <v/>
      </c>
      <c r="J346" s="371"/>
    </row>
    <row r="347" spans="1:10" ht="16.5" hidden="1" customHeight="1" x14ac:dyDescent="0.25">
      <c r="A347" s="148" t="str">
        <f t="shared" si="10"/>
        <v>0</v>
      </c>
      <c r="B347" s="223" t="str">
        <f>IF(Totals!$J356=$B$1, Totals!B356,"")</f>
        <v/>
      </c>
      <c r="C347" s="72" t="str">
        <f>IF(Totals!$J356=$B$1, Totals!D356,"")</f>
        <v/>
      </c>
      <c r="D347" s="72" t="str">
        <f>IF(Totals!$J356=$B$1, Totals!E356,"")</f>
        <v/>
      </c>
      <c r="E347" s="72" t="str">
        <f>IF(Totals!$J356=$B$1, Totals!F356,"")</f>
        <v/>
      </c>
      <c r="F347" s="72">
        <f t="shared" si="11"/>
        <v>0</v>
      </c>
      <c r="G347" s="72" t="str">
        <f>IF(Totals!$J356=$B$1, Totals!H356,"")</f>
        <v/>
      </c>
      <c r="H347" s="72" t="str">
        <f>IF(Totals!$J356=$B$1, Totals!I356,"")</f>
        <v/>
      </c>
      <c r="I347" s="357" t="str">
        <f>IF(Totals!$J356=$B$1,Totals!J356,"")</f>
        <v/>
      </c>
      <c r="J347" s="371"/>
    </row>
    <row r="348" spans="1:10" ht="16.5" hidden="1" customHeight="1" x14ac:dyDescent="0.25">
      <c r="A348" s="148" t="str">
        <f t="shared" si="10"/>
        <v>0</v>
      </c>
      <c r="B348" s="223" t="str">
        <f>IF(Totals!$J357=$B$1, Totals!B357,"")</f>
        <v/>
      </c>
      <c r="C348" s="72" t="str">
        <f>IF(Totals!$J357=$B$1, Totals!D357,"")</f>
        <v/>
      </c>
      <c r="D348" s="72" t="str">
        <f>IF(Totals!$J357=$B$1, Totals!E357,"")</f>
        <v/>
      </c>
      <c r="E348" s="72" t="str">
        <f>IF(Totals!$J357=$B$1, Totals!F357,"")</f>
        <v/>
      </c>
      <c r="F348" s="72">
        <f t="shared" si="11"/>
        <v>0</v>
      </c>
      <c r="G348" s="72" t="str">
        <f>IF(Totals!$J357=$B$1, Totals!H357,"")</f>
        <v/>
      </c>
      <c r="H348" s="72" t="str">
        <f>IF(Totals!$J357=$B$1, Totals!I357,"")</f>
        <v/>
      </c>
      <c r="I348" s="357" t="str">
        <f>IF(Totals!$J357=$B$1,Totals!J357,"")</f>
        <v/>
      </c>
      <c r="J348" s="371"/>
    </row>
    <row r="349" spans="1:10" ht="16.5" hidden="1" customHeight="1" x14ac:dyDescent="0.25">
      <c r="A349" s="148" t="str">
        <f t="shared" si="10"/>
        <v>0</v>
      </c>
      <c r="B349" s="223" t="str">
        <f>IF(Totals!$J358=$B$1, Totals!B358,"")</f>
        <v/>
      </c>
      <c r="C349" s="72" t="str">
        <f>IF(Totals!$J358=$B$1, Totals!D358,"")</f>
        <v/>
      </c>
      <c r="D349" s="72" t="str">
        <f>IF(Totals!$J358=$B$1, Totals!E358,"")</f>
        <v/>
      </c>
      <c r="E349" s="72" t="str">
        <f>IF(Totals!$J358=$B$1, Totals!F358,"")</f>
        <v/>
      </c>
      <c r="F349" s="72">
        <f t="shared" si="11"/>
        <v>0</v>
      </c>
      <c r="G349" s="72" t="str">
        <f>IF(Totals!$J358=$B$1, Totals!H358,"")</f>
        <v/>
      </c>
      <c r="H349" s="72" t="str">
        <f>IF(Totals!$J358=$B$1, Totals!I358,"")</f>
        <v/>
      </c>
      <c r="I349" s="357" t="str">
        <f>IF(Totals!$J358=$B$1,Totals!J358,"")</f>
        <v/>
      </c>
      <c r="J349" s="371"/>
    </row>
    <row r="350" spans="1:10" ht="16.5" hidden="1" customHeight="1" x14ac:dyDescent="0.25">
      <c r="A350" s="148" t="str">
        <f t="shared" si="10"/>
        <v>0</v>
      </c>
      <c r="B350" s="223" t="str">
        <f>IF(Totals!$J359=$B$1, Totals!B359,"")</f>
        <v/>
      </c>
      <c r="C350" s="72" t="str">
        <f>IF(Totals!$J359=$B$1, Totals!D359,"")</f>
        <v/>
      </c>
      <c r="D350" s="72" t="str">
        <f>IF(Totals!$J359=$B$1, Totals!E359,"")</f>
        <v/>
      </c>
      <c r="E350" s="72" t="str">
        <f>IF(Totals!$J359=$B$1, Totals!F359,"")</f>
        <v/>
      </c>
      <c r="F350" s="72">
        <f t="shared" si="11"/>
        <v>0</v>
      </c>
      <c r="G350" s="72" t="str">
        <f>IF(Totals!$J359=$B$1, Totals!H359,"")</f>
        <v/>
      </c>
      <c r="H350" s="72" t="str">
        <f>IF(Totals!$J359=$B$1, Totals!I359,"")</f>
        <v/>
      </c>
      <c r="I350" s="357" t="str">
        <f>IF(Totals!$J359=$B$1,Totals!J359,"")</f>
        <v/>
      </c>
      <c r="J350" s="371"/>
    </row>
    <row r="351" spans="1:10" ht="16.5" hidden="1" customHeight="1" x14ac:dyDescent="0.25">
      <c r="A351" s="148" t="str">
        <f t="shared" si="10"/>
        <v>0</v>
      </c>
      <c r="B351" s="223" t="str">
        <f>IF(Totals!$J360=$B$1, Totals!B360,"")</f>
        <v/>
      </c>
      <c r="C351" s="72" t="str">
        <f>IF(Totals!$J360=$B$1, Totals!D360,"")</f>
        <v/>
      </c>
      <c r="D351" s="72" t="str">
        <f>IF(Totals!$J360=$B$1, Totals!E360,"")</f>
        <v/>
      </c>
      <c r="E351" s="72" t="str">
        <f>IF(Totals!$J360=$B$1, Totals!F360,"")</f>
        <v/>
      </c>
      <c r="F351" s="72">
        <f t="shared" si="11"/>
        <v>0</v>
      </c>
      <c r="G351" s="72" t="str">
        <f>IF(Totals!$J360=$B$1, Totals!H360,"")</f>
        <v/>
      </c>
      <c r="H351" s="72" t="str">
        <f>IF(Totals!$J360=$B$1, Totals!I360,"")</f>
        <v/>
      </c>
      <c r="I351" s="357" t="str">
        <f>IF(Totals!$J360=$B$1,Totals!J360,"")</f>
        <v/>
      </c>
      <c r="J351" s="371"/>
    </row>
    <row r="352" spans="1:10" ht="16.5" hidden="1" customHeight="1" x14ac:dyDescent="0.25">
      <c r="A352" s="148" t="str">
        <f t="shared" si="10"/>
        <v>0</v>
      </c>
      <c r="B352" s="223" t="str">
        <f>IF(Totals!$J361=$B$1, Totals!B361,"")</f>
        <v/>
      </c>
      <c r="C352" s="72" t="str">
        <f>IF(Totals!$J361=$B$1, Totals!D361,"")</f>
        <v/>
      </c>
      <c r="D352" s="72" t="str">
        <f>IF(Totals!$J361=$B$1, Totals!E361,"")</f>
        <v/>
      </c>
      <c r="E352" s="72" t="str">
        <f>IF(Totals!$J361=$B$1, Totals!F361,"")</f>
        <v/>
      </c>
      <c r="F352" s="72">
        <f t="shared" si="11"/>
        <v>0</v>
      </c>
      <c r="G352" s="72" t="str">
        <f>IF(Totals!$J361=$B$1, Totals!H361,"")</f>
        <v/>
      </c>
      <c r="H352" s="72" t="str">
        <f>IF(Totals!$J361=$B$1, Totals!I361,"")</f>
        <v/>
      </c>
      <c r="I352" s="357" t="str">
        <f>IF(Totals!$J361=$B$1,Totals!J361,"")</f>
        <v/>
      </c>
      <c r="J352" s="371"/>
    </row>
    <row r="353" spans="1:13" ht="16.5" hidden="1" customHeight="1" x14ac:dyDescent="0.25">
      <c r="A353" s="148" t="str">
        <f t="shared" si="10"/>
        <v>0</v>
      </c>
      <c r="B353" s="223" t="str">
        <f>IF(Totals!$J362=$B$1, Totals!B362,"")</f>
        <v/>
      </c>
      <c r="C353" s="72" t="str">
        <f>IF(Totals!$J362=$B$1, Totals!D362,"")</f>
        <v/>
      </c>
      <c r="D353" s="72" t="str">
        <f>IF(Totals!$J362=$B$1, Totals!E362,"")</f>
        <v/>
      </c>
      <c r="E353" s="72" t="str">
        <f>IF(Totals!$J362=$B$1, Totals!F362,"")</f>
        <v/>
      </c>
      <c r="F353" s="72">
        <f t="shared" si="11"/>
        <v>0</v>
      </c>
      <c r="G353" s="72" t="str">
        <f>IF(Totals!$J362=$B$1, Totals!H362,"")</f>
        <v/>
      </c>
      <c r="H353" s="72" t="str">
        <f>IF(Totals!$J362=$B$1, Totals!I362,"")</f>
        <v/>
      </c>
      <c r="I353" s="357" t="str">
        <f>IF(Totals!$J362=$B$1,Totals!J362,"")</f>
        <v/>
      </c>
      <c r="J353" s="371"/>
    </row>
    <row r="354" spans="1:13" ht="16.5" hidden="1" customHeight="1" x14ac:dyDescent="0.25">
      <c r="A354" s="148" t="str">
        <f t="shared" si="10"/>
        <v>0</v>
      </c>
      <c r="B354" s="223" t="str">
        <f>IF(Totals!$J363=$B$1, Totals!B363,"")</f>
        <v/>
      </c>
      <c r="C354" s="72" t="str">
        <f>IF(Totals!$J363=$B$1, Totals!D363,"")</f>
        <v/>
      </c>
      <c r="D354" s="72" t="str">
        <f>IF(Totals!$J363=$B$1, Totals!E363,"")</f>
        <v/>
      </c>
      <c r="E354" s="72" t="str">
        <f>IF(Totals!$J363=$B$1, Totals!F363,"")</f>
        <v/>
      </c>
      <c r="F354" s="72">
        <f t="shared" si="11"/>
        <v>0</v>
      </c>
      <c r="G354" s="72" t="str">
        <f>IF(Totals!$J363=$B$1, Totals!H363,"")</f>
        <v/>
      </c>
      <c r="H354" s="72" t="str">
        <f>IF(Totals!$J363=$B$1, Totals!I363,"")</f>
        <v/>
      </c>
      <c r="I354" s="357" t="str">
        <f>IF(Totals!$J363=$B$1,Totals!J363,"")</f>
        <v/>
      </c>
      <c r="J354" s="371"/>
    </row>
    <row r="355" spans="1:13" ht="16.5" hidden="1" customHeight="1" x14ac:dyDescent="0.25">
      <c r="A355" s="148" t="str">
        <f t="shared" si="10"/>
        <v>0</v>
      </c>
      <c r="B355" s="223" t="str">
        <f>IF(Totals!$J364=$B$1, Totals!B364,"")</f>
        <v/>
      </c>
      <c r="C355" s="72" t="str">
        <f>IF(Totals!$J364=$B$1, Totals!D364,"")</f>
        <v/>
      </c>
      <c r="D355" s="72" t="str">
        <f>IF(Totals!$J364=$B$1, Totals!E364,"")</f>
        <v/>
      </c>
      <c r="E355" s="72" t="str">
        <f>IF(Totals!$J364=$B$1, Totals!F364,"")</f>
        <v/>
      </c>
      <c r="F355" s="72">
        <f t="shared" si="11"/>
        <v>0</v>
      </c>
      <c r="G355" s="72" t="str">
        <f>IF(Totals!$J364=$B$1, Totals!H364,"")</f>
        <v/>
      </c>
      <c r="H355" s="72" t="str">
        <f>IF(Totals!$J364=$B$1, Totals!I364,"")</f>
        <v/>
      </c>
      <c r="I355" s="357" t="str">
        <f>IF(Totals!$J364=$B$1,Totals!J364,"")</f>
        <v/>
      </c>
      <c r="J355" s="371"/>
    </row>
    <row r="356" spans="1:13" ht="16.5" hidden="1" customHeight="1" x14ac:dyDescent="0.25">
      <c r="A356" s="148" t="str">
        <f t="shared" si="10"/>
        <v>0</v>
      </c>
      <c r="B356" s="223" t="str">
        <f>IF(Totals!$J365=$B$1, Totals!B365,"")</f>
        <v/>
      </c>
      <c r="C356" s="72" t="str">
        <f>IF(Totals!$J365=$B$1, Totals!D365,"")</f>
        <v/>
      </c>
      <c r="D356" s="72" t="str">
        <f>IF(Totals!$J365=$B$1, Totals!E365,"")</f>
        <v/>
      </c>
      <c r="E356" s="72" t="str">
        <f>IF(Totals!$J365=$B$1, Totals!F365,"")</f>
        <v/>
      </c>
      <c r="F356" s="72">
        <f t="shared" si="11"/>
        <v>0</v>
      </c>
      <c r="G356" s="72" t="str">
        <f>IF(Totals!$J365=$B$1, Totals!H365,"")</f>
        <v/>
      </c>
      <c r="H356" s="72" t="str">
        <f>IF(Totals!$J365=$B$1, Totals!I365,"")</f>
        <v/>
      </c>
      <c r="I356" s="357" t="str">
        <f>IF(Totals!$J365=$B$1,Totals!J365,"")</f>
        <v/>
      </c>
      <c r="J356" s="371"/>
    </row>
    <row r="357" spans="1:13" ht="16.5" hidden="1" customHeight="1" x14ac:dyDescent="0.25">
      <c r="A357" s="148" t="str">
        <f t="shared" si="10"/>
        <v>0</v>
      </c>
      <c r="B357" s="223" t="str">
        <f>IF(Totals!$J366=$B$1, Totals!B366,"")</f>
        <v/>
      </c>
      <c r="C357" s="72" t="str">
        <f>IF(Totals!$J366=$B$1, Totals!D366,"")</f>
        <v/>
      </c>
      <c r="D357" s="72" t="str">
        <f>IF(Totals!$J366=$B$1, Totals!E366,"")</f>
        <v/>
      </c>
      <c r="E357" s="72" t="str">
        <f>IF(Totals!$J366=$B$1, Totals!F366,"")</f>
        <v/>
      </c>
      <c r="F357" s="72">
        <f t="shared" si="11"/>
        <v>0</v>
      </c>
      <c r="G357" s="72" t="str">
        <f>IF(Totals!$J366=$B$1, Totals!H366,"")</f>
        <v/>
      </c>
      <c r="H357" s="72" t="str">
        <f>IF(Totals!$J366=$B$1, Totals!I366,"")</f>
        <v/>
      </c>
      <c r="I357" s="357" t="str">
        <f>IF(Totals!$J366=$B$1,Totals!J366,"")</f>
        <v/>
      </c>
      <c r="J357" s="371"/>
    </row>
    <row r="358" spans="1:13" ht="16.5" hidden="1" customHeight="1" x14ac:dyDescent="0.25">
      <c r="A358" s="148" t="str">
        <f t="shared" si="10"/>
        <v>0</v>
      </c>
      <c r="B358" s="223" t="str">
        <f>IF(Totals!$J367=$B$1, Totals!B367,"")</f>
        <v/>
      </c>
      <c r="C358" s="72" t="str">
        <f>IF(Totals!$J367=$B$1, Totals!D367,"")</f>
        <v/>
      </c>
      <c r="D358" s="72" t="str">
        <f>IF(Totals!$J367=$B$1, Totals!E367,"")</f>
        <v/>
      </c>
      <c r="E358" s="72" t="str">
        <f>IF(Totals!$J367=$B$1, Totals!F367,"")</f>
        <v/>
      </c>
      <c r="F358" s="72">
        <f t="shared" si="11"/>
        <v>0</v>
      </c>
      <c r="G358" s="72" t="str">
        <f>IF(Totals!$J367=$B$1, Totals!H367,"")</f>
        <v/>
      </c>
      <c r="H358" s="72" t="str">
        <f>IF(Totals!$J367=$B$1, Totals!I367,"")</f>
        <v/>
      </c>
      <c r="I358" s="357" t="str">
        <f>IF(Totals!$J367=$B$1,Totals!J367,"")</f>
        <v/>
      </c>
      <c r="J358" s="371"/>
    </row>
    <row r="359" spans="1:13" ht="16.5" hidden="1" customHeight="1" x14ac:dyDescent="0.25">
      <c r="A359" s="148" t="str">
        <f t="shared" si="10"/>
        <v>0</v>
      </c>
      <c r="B359" s="223" t="str">
        <f>IF(Totals!$J368=$B$1, Totals!B368,"")</f>
        <v/>
      </c>
      <c r="C359" s="72" t="str">
        <f>IF(Totals!$J368=$B$1, Totals!D368,"")</f>
        <v/>
      </c>
      <c r="D359" s="72" t="str">
        <f>IF(Totals!$J368=$B$1, Totals!E368,"")</f>
        <v/>
      </c>
      <c r="E359" s="72" t="str">
        <f>IF(Totals!$J368=$B$1, Totals!F368,"")</f>
        <v/>
      </c>
      <c r="F359" s="72">
        <f t="shared" si="11"/>
        <v>0</v>
      </c>
      <c r="G359" s="72" t="str">
        <f>IF(Totals!$J368=$B$1, Totals!H368,"")</f>
        <v/>
      </c>
      <c r="H359" s="72" t="str">
        <f>IF(Totals!$J368=$B$1, Totals!I368,"")</f>
        <v/>
      </c>
      <c r="I359" s="357" t="str">
        <f>IF(Totals!$J368=$B$1,Totals!J368,"")</f>
        <v/>
      </c>
      <c r="J359" s="371"/>
      <c r="M359" s="148">
        <f>MstList!L360</f>
        <v>0</v>
      </c>
    </row>
    <row r="360" spans="1:13" ht="16.5" hidden="1" customHeight="1" x14ac:dyDescent="0.25">
      <c r="A360" s="148" t="str">
        <f t="shared" si="10"/>
        <v>0</v>
      </c>
      <c r="B360" s="223" t="str">
        <f>IF(Totals!$J369=$B$1, Totals!B369,"")</f>
        <v/>
      </c>
      <c r="C360" s="72" t="str">
        <f>IF(Totals!$J369=$B$1, Totals!D369,"")</f>
        <v/>
      </c>
      <c r="D360" s="72" t="str">
        <f>IF(Totals!$J369=$B$1, Totals!E369,"")</f>
        <v/>
      </c>
      <c r="E360" s="72" t="str">
        <f>IF(Totals!$J369=$B$1, Totals!F369,"")</f>
        <v/>
      </c>
      <c r="F360" s="72">
        <f t="shared" si="11"/>
        <v>0</v>
      </c>
      <c r="G360" s="72" t="str">
        <f>IF(Totals!$J369=$B$1, Totals!H369,"")</f>
        <v/>
      </c>
      <c r="H360" s="72" t="str">
        <f>IF(Totals!$J369=$B$1, Totals!I369,"")</f>
        <v/>
      </c>
      <c r="I360" s="357" t="str">
        <f>IF(Totals!$J369=$B$1,Totals!J369,"")</f>
        <v/>
      </c>
      <c r="J360" s="371"/>
      <c r="M360" s="148">
        <f>MstList!L361</f>
        <v>0</v>
      </c>
    </row>
    <row r="361" spans="1:13" ht="16.5" hidden="1" customHeight="1" x14ac:dyDescent="0.25">
      <c r="A361" s="148" t="str">
        <f t="shared" si="10"/>
        <v>0</v>
      </c>
      <c r="B361" s="223" t="str">
        <f>IF(Totals!$J370=$B$1, Totals!B370,"")</f>
        <v/>
      </c>
      <c r="C361" s="72" t="str">
        <f>IF(Totals!$J370=$B$1, Totals!D370,"")</f>
        <v/>
      </c>
      <c r="D361" s="72" t="str">
        <f>IF(Totals!$J370=$B$1, Totals!E370,"")</f>
        <v/>
      </c>
      <c r="E361" s="72" t="str">
        <f>IF(Totals!$J370=$B$1, Totals!F370,"")</f>
        <v/>
      </c>
      <c r="F361" s="72">
        <f t="shared" si="11"/>
        <v>0</v>
      </c>
      <c r="G361" s="72" t="str">
        <f>IF(Totals!$J370=$B$1, Totals!H370,"")</f>
        <v/>
      </c>
      <c r="H361" s="72" t="str">
        <f>IF(Totals!$J370=$B$1, Totals!I370,"")</f>
        <v/>
      </c>
      <c r="I361" s="357" t="str">
        <f>IF(Totals!$J370=$B$1,Totals!J370,"")</f>
        <v/>
      </c>
      <c r="J361" s="371"/>
      <c r="M361" s="148">
        <f>MstList!L362</f>
        <v>0</v>
      </c>
    </row>
    <row r="362" spans="1:13" ht="16.5" hidden="1" customHeight="1" x14ac:dyDescent="0.25">
      <c r="A362" s="148" t="str">
        <f t="shared" si="10"/>
        <v>0</v>
      </c>
      <c r="B362" s="223" t="str">
        <f>IF(Totals!$J371=$B$1, Totals!B371,"")</f>
        <v/>
      </c>
      <c r="C362" s="72" t="str">
        <f>IF(Totals!$J371=$B$1, Totals!D371,"")</f>
        <v/>
      </c>
      <c r="D362" s="72" t="str">
        <f>IF(Totals!$J371=$B$1, Totals!E371,"")</f>
        <v/>
      </c>
      <c r="E362" s="72" t="str">
        <f>IF(Totals!$J371=$B$1, Totals!F371,"")</f>
        <v/>
      </c>
      <c r="F362" s="72">
        <f t="shared" si="11"/>
        <v>0</v>
      </c>
      <c r="G362" s="72" t="str">
        <f>IF(Totals!$J371=$B$1, Totals!H371,"")</f>
        <v/>
      </c>
      <c r="H362" s="72" t="str">
        <f>IF(Totals!$J371=$B$1, Totals!I371,"")</f>
        <v/>
      </c>
      <c r="I362" s="357" t="str">
        <f>IF(Totals!$J371=$B$1,Totals!J371,"")</f>
        <v/>
      </c>
      <c r="J362" s="371"/>
    </row>
    <row r="363" spans="1:13" ht="16.5" hidden="1" customHeight="1" x14ac:dyDescent="0.25">
      <c r="A363" s="148" t="str">
        <f t="shared" si="10"/>
        <v>0</v>
      </c>
      <c r="B363" s="223" t="str">
        <f>IF(Totals!$J372=$B$1, Totals!B372,"")</f>
        <v/>
      </c>
      <c r="C363" s="72" t="str">
        <f>IF(Totals!$J372=$B$1, Totals!D372,"")</f>
        <v/>
      </c>
      <c r="D363" s="72" t="str">
        <f>IF(Totals!$J372=$B$1, Totals!E372,"")</f>
        <v/>
      </c>
      <c r="E363" s="72" t="str">
        <f>IF(Totals!$J372=$B$1, Totals!F372,"")</f>
        <v/>
      </c>
      <c r="F363" s="72">
        <f t="shared" si="11"/>
        <v>0</v>
      </c>
      <c r="G363" s="72" t="str">
        <f>IF(Totals!$J372=$B$1, Totals!H372,"")</f>
        <v/>
      </c>
      <c r="H363" s="72" t="str">
        <f>IF(Totals!$J372=$B$1, Totals!I372,"")</f>
        <v/>
      </c>
      <c r="I363" s="357" t="str">
        <f>IF(Totals!$J372=$B$1,Totals!J372,"")</f>
        <v/>
      </c>
      <c r="J363" s="371"/>
    </row>
    <row r="364" spans="1:13" ht="16.5" hidden="1" customHeight="1" x14ac:dyDescent="0.25">
      <c r="A364" s="148" t="str">
        <f t="shared" si="10"/>
        <v>0</v>
      </c>
      <c r="B364" s="223" t="str">
        <f>IF(Totals!$J373=$B$1, Totals!B373,"")</f>
        <v/>
      </c>
      <c r="C364" s="72" t="str">
        <f>IF(Totals!$J373=$B$1, Totals!D373,"")</f>
        <v/>
      </c>
      <c r="D364" s="72" t="str">
        <f>IF(Totals!$J373=$B$1, Totals!E373,"")</f>
        <v/>
      </c>
      <c r="E364" s="72" t="str">
        <f>IF(Totals!$J373=$B$1, Totals!F373,"")</f>
        <v/>
      </c>
      <c r="F364" s="72">
        <f t="shared" si="11"/>
        <v>0</v>
      </c>
      <c r="G364" s="72" t="str">
        <f>IF(Totals!$J373=$B$1, Totals!H373,"")</f>
        <v/>
      </c>
      <c r="H364" s="72" t="str">
        <f>IF(Totals!$J373=$B$1, Totals!I373,"")</f>
        <v/>
      </c>
      <c r="I364" s="357" t="str">
        <f>IF(Totals!$J373=$B$1,Totals!J373,"")</f>
        <v/>
      </c>
      <c r="J364" s="371"/>
    </row>
    <row r="365" spans="1:13" ht="16.5" hidden="1" customHeight="1" x14ac:dyDescent="0.25">
      <c r="A365" s="148" t="str">
        <f t="shared" si="10"/>
        <v>0</v>
      </c>
      <c r="B365" s="223" t="str">
        <f>IF(Totals!$J374=$B$1, Totals!B374,"")</f>
        <v/>
      </c>
      <c r="C365" s="72" t="str">
        <f>IF(Totals!$J374=$B$1, Totals!D374,"")</f>
        <v/>
      </c>
      <c r="D365" s="72" t="str">
        <f>IF(Totals!$J374=$B$1, Totals!E374,"")</f>
        <v/>
      </c>
      <c r="E365" s="72" t="str">
        <f>IF(Totals!$J374=$B$1, Totals!F374,"")</f>
        <v/>
      </c>
      <c r="F365" s="72">
        <f t="shared" si="11"/>
        <v>0</v>
      </c>
      <c r="G365" s="72" t="str">
        <f>IF(Totals!$J374=$B$1, Totals!H374,"")</f>
        <v/>
      </c>
      <c r="H365" s="72" t="str">
        <f>IF(Totals!$J374=$B$1, Totals!I374,"")</f>
        <v/>
      </c>
      <c r="I365" s="357" t="str">
        <f>IF(Totals!$J374=$B$1,Totals!J374,"")</f>
        <v/>
      </c>
      <c r="J365" s="371"/>
    </row>
    <row r="366" spans="1:13" ht="16.5" hidden="1" customHeight="1" x14ac:dyDescent="0.25">
      <c r="A366" s="148" t="str">
        <f t="shared" si="10"/>
        <v>0</v>
      </c>
      <c r="B366" s="223" t="str">
        <f>IF(Totals!$J375=$B$1, Totals!B375,"")</f>
        <v/>
      </c>
      <c r="C366" s="72" t="str">
        <f>IF(Totals!$J375=$B$1, Totals!D375,"")</f>
        <v/>
      </c>
      <c r="D366" s="72" t="str">
        <f>IF(Totals!$J375=$B$1, Totals!E375,"")</f>
        <v/>
      </c>
      <c r="E366" s="72" t="str">
        <f>IF(Totals!$J375=$B$1, Totals!F375,"")</f>
        <v/>
      </c>
      <c r="F366" s="72">
        <f t="shared" si="11"/>
        <v>0</v>
      </c>
      <c r="G366" s="72" t="str">
        <f>IF(Totals!$J375=$B$1, Totals!H375,"")</f>
        <v/>
      </c>
      <c r="H366" s="72" t="str">
        <f>IF(Totals!$J375=$B$1, Totals!I375,"")</f>
        <v/>
      </c>
      <c r="I366" s="357" t="str">
        <f>IF(Totals!$J375=$B$1,Totals!J375,"")</f>
        <v/>
      </c>
      <c r="J366" s="371"/>
    </row>
    <row r="367" spans="1:13" ht="16.5" hidden="1" customHeight="1" x14ac:dyDescent="0.25">
      <c r="A367" s="148" t="str">
        <f t="shared" si="10"/>
        <v>0</v>
      </c>
      <c r="B367" s="223" t="str">
        <f>IF(Totals!$J376=$B$1, Totals!B376,"")</f>
        <v/>
      </c>
      <c r="C367" s="72" t="str">
        <f>IF(Totals!$J376=$B$1, Totals!D376,"")</f>
        <v/>
      </c>
      <c r="D367" s="72" t="str">
        <f>IF(Totals!$J376=$B$1, Totals!E376,"")</f>
        <v/>
      </c>
      <c r="E367" s="72" t="str">
        <f>IF(Totals!$J376=$B$1, Totals!F376,"")</f>
        <v/>
      </c>
      <c r="F367" s="72">
        <f t="shared" si="11"/>
        <v>0</v>
      </c>
      <c r="G367" s="72" t="str">
        <f>IF(Totals!$J376=$B$1, Totals!H376,"")</f>
        <v/>
      </c>
      <c r="H367" s="72" t="str">
        <f>IF(Totals!$J376=$B$1, Totals!I376,"")</f>
        <v/>
      </c>
      <c r="I367" s="357" t="str">
        <f>IF(Totals!$J376=$B$1,Totals!J376,"")</f>
        <v/>
      </c>
      <c r="J367" s="371"/>
    </row>
    <row r="368" spans="1:13" ht="16.5" hidden="1" customHeight="1" x14ac:dyDescent="0.25">
      <c r="A368" s="148" t="str">
        <f t="shared" si="10"/>
        <v>0</v>
      </c>
      <c r="B368" s="223" t="str">
        <f>IF(Totals!$J377=$B$1, Totals!B377,"")</f>
        <v/>
      </c>
      <c r="C368" s="72" t="str">
        <f>IF(Totals!$J377=$B$1, Totals!D377,"")</f>
        <v/>
      </c>
      <c r="D368" s="72" t="str">
        <f>IF(Totals!$J377=$B$1, Totals!E377,"")</f>
        <v/>
      </c>
      <c r="E368" s="72" t="str">
        <f>IF(Totals!$J377=$B$1, Totals!F377,"")</f>
        <v/>
      </c>
      <c r="F368" s="72">
        <f t="shared" si="11"/>
        <v>0</v>
      </c>
      <c r="G368" s="72" t="str">
        <f>IF(Totals!$J377=$B$1, Totals!H377,"")</f>
        <v/>
      </c>
      <c r="H368" s="72" t="str">
        <f>IF(Totals!$J377=$B$1, Totals!I377,"")</f>
        <v/>
      </c>
      <c r="I368" s="357" t="str">
        <f>IF(Totals!$J377=$B$1,Totals!J377,"")</f>
        <v/>
      </c>
      <c r="J368" s="371"/>
    </row>
    <row r="369" spans="1:10" ht="16.5" hidden="1" customHeight="1" x14ac:dyDescent="0.25">
      <c r="A369" s="148" t="str">
        <f t="shared" si="10"/>
        <v>0</v>
      </c>
      <c r="B369" s="223" t="str">
        <f>IF(Totals!$J378=$B$1, Totals!B378,"")</f>
        <v/>
      </c>
      <c r="C369" s="72" t="str">
        <f>IF(Totals!$J378=$B$1, Totals!D378,"")</f>
        <v/>
      </c>
      <c r="D369" s="72" t="str">
        <f>IF(Totals!$J378=$B$1, Totals!E378,"")</f>
        <v/>
      </c>
      <c r="E369" s="72" t="str">
        <f>IF(Totals!$J378=$B$1, Totals!F378,"")</f>
        <v/>
      </c>
      <c r="F369" s="72">
        <f t="shared" si="11"/>
        <v>0</v>
      </c>
      <c r="G369" s="72" t="str">
        <f>IF(Totals!$J378=$B$1, Totals!H378,"")</f>
        <v/>
      </c>
      <c r="H369" s="72" t="str">
        <f>IF(Totals!$J378=$B$1, Totals!I378,"")</f>
        <v/>
      </c>
      <c r="I369" s="357" t="str">
        <f>IF(Totals!$J378=$B$1,Totals!J378,"")</f>
        <v/>
      </c>
      <c r="J369" s="371"/>
    </row>
    <row r="370" spans="1:10" ht="16.5" hidden="1" customHeight="1" x14ac:dyDescent="0.25">
      <c r="A370" s="148" t="str">
        <f t="shared" si="10"/>
        <v>0</v>
      </c>
      <c r="B370" s="223" t="str">
        <f>IF(Totals!$J379=$B$1, Totals!B379,"")</f>
        <v/>
      </c>
      <c r="C370" s="72" t="str">
        <f>IF(Totals!$J379=$B$1, Totals!D379,"")</f>
        <v/>
      </c>
      <c r="D370" s="72" t="str">
        <f>IF(Totals!$J379=$B$1, Totals!E379,"")</f>
        <v/>
      </c>
      <c r="E370" s="72" t="str">
        <f>IF(Totals!$J379=$B$1, Totals!F379,"")</f>
        <v/>
      </c>
      <c r="F370" s="72">
        <f t="shared" si="11"/>
        <v>0</v>
      </c>
      <c r="G370" s="72" t="str">
        <f>IF(Totals!$J379=$B$1, Totals!H379,"")</f>
        <v/>
      </c>
      <c r="H370" s="72" t="str">
        <f>IF(Totals!$J379=$B$1, Totals!I379,"")</f>
        <v/>
      </c>
      <c r="I370" s="357" t="str">
        <f>IF(Totals!$J379=$B$1,Totals!J379,"")</f>
        <v/>
      </c>
      <c r="J370" s="371"/>
    </row>
    <row r="371" spans="1:10" ht="16.5" hidden="1" customHeight="1" x14ac:dyDescent="0.25">
      <c r="A371" s="148" t="str">
        <f t="shared" si="10"/>
        <v>0</v>
      </c>
      <c r="B371" s="223" t="str">
        <f>IF(Totals!$J380=$B$1, Totals!B380,"")</f>
        <v/>
      </c>
      <c r="C371" s="72" t="str">
        <f>IF(Totals!$J380=$B$1, Totals!D380,"")</f>
        <v/>
      </c>
      <c r="D371" s="72" t="str">
        <f>IF(Totals!$J380=$B$1, Totals!E380,"")</f>
        <v/>
      </c>
      <c r="E371" s="72" t="str">
        <f>IF(Totals!$J380=$B$1, Totals!F380,"")</f>
        <v/>
      </c>
      <c r="F371" s="72">
        <f t="shared" si="11"/>
        <v>0</v>
      </c>
      <c r="G371" s="72" t="str">
        <f>IF(Totals!$J380=$B$1, Totals!H380,"")</f>
        <v/>
      </c>
      <c r="H371" s="72" t="str">
        <f>IF(Totals!$J380=$B$1, Totals!I380,"")</f>
        <v/>
      </c>
      <c r="I371" s="357" t="str">
        <f>IF(Totals!$J380=$B$1,Totals!J380,"")</f>
        <v/>
      </c>
      <c r="J371" s="371"/>
    </row>
    <row r="372" spans="1:10" ht="16.5" hidden="1" customHeight="1" x14ac:dyDescent="0.25">
      <c r="A372" s="148" t="str">
        <f t="shared" si="10"/>
        <v>0</v>
      </c>
      <c r="B372" s="223" t="str">
        <f>IF(Totals!$J381=$B$1, Totals!B381,"")</f>
        <v/>
      </c>
      <c r="C372" s="72" t="str">
        <f>IF(Totals!$J381=$B$1, Totals!D381,"")</f>
        <v/>
      </c>
      <c r="D372" s="72" t="str">
        <f>IF(Totals!$J381=$B$1, Totals!E381,"")</f>
        <v/>
      </c>
      <c r="E372" s="72" t="str">
        <f>IF(Totals!$J381=$B$1, Totals!F381,"")</f>
        <v/>
      </c>
      <c r="F372" s="72">
        <f t="shared" si="11"/>
        <v>0</v>
      </c>
      <c r="G372" s="72" t="str">
        <f>IF(Totals!$J381=$B$1, Totals!H381,"")</f>
        <v/>
      </c>
      <c r="H372" s="72" t="str">
        <f>IF(Totals!$J381=$B$1, Totals!I381,"")</f>
        <v/>
      </c>
      <c r="I372" s="357" t="str">
        <f>IF(Totals!$J381=$B$1,Totals!J381,"")</f>
        <v/>
      </c>
      <c r="J372" s="371"/>
    </row>
    <row r="373" spans="1:10" ht="16.5" hidden="1" customHeight="1" x14ac:dyDescent="0.25">
      <c r="A373" s="148" t="str">
        <f t="shared" si="10"/>
        <v>0</v>
      </c>
      <c r="B373" s="223" t="str">
        <f>IF(Totals!$J382=$B$1, Totals!B382,"")</f>
        <v/>
      </c>
      <c r="C373" s="72" t="str">
        <f>IF(Totals!$J382=$B$1, Totals!D382,"")</f>
        <v/>
      </c>
      <c r="D373" s="72" t="str">
        <f>IF(Totals!$J382=$B$1, Totals!E382,"")</f>
        <v/>
      </c>
      <c r="E373" s="72" t="str">
        <f>IF(Totals!$J382=$B$1, Totals!F382,"")</f>
        <v/>
      </c>
      <c r="F373" s="72">
        <f t="shared" si="11"/>
        <v>0</v>
      </c>
      <c r="G373" s="72" t="str">
        <f>IF(Totals!$J382=$B$1, Totals!H382,"")</f>
        <v/>
      </c>
      <c r="H373" s="72" t="str">
        <f>IF(Totals!$J382=$B$1, Totals!I382,"")</f>
        <v/>
      </c>
      <c r="I373" s="357" t="str">
        <f>IF(Totals!$J382=$B$1,Totals!J382,"")</f>
        <v/>
      </c>
      <c r="J373" s="371"/>
    </row>
    <row r="374" spans="1:10" ht="16.5" hidden="1" customHeight="1" x14ac:dyDescent="0.25">
      <c r="A374" s="148" t="str">
        <f t="shared" si="10"/>
        <v>0</v>
      </c>
      <c r="B374" s="223" t="str">
        <f>IF(Totals!$J383=$B$1, Totals!B383,"")</f>
        <v/>
      </c>
      <c r="C374" s="72" t="str">
        <f>IF(Totals!$J383=$B$1, Totals!D383,"")</f>
        <v/>
      </c>
      <c r="D374" s="72" t="str">
        <f>IF(Totals!$J383=$B$1, Totals!E383,"")</f>
        <v/>
      </c>
      <c r="E374" s="72" t="str">
        <f>IF(Totals!$J383=$B$1, Totals!F383,"")</f>
        <v/>
      </c>
      <c r="F374" s="72">
        <f t="shared" si="11"/>
        <v>0</v>
      </c>
      <c r="G374" s="72" t="str">
        <f>IF(Totals!$J383=$B$1, Totals!H383,"")</f>
        <v/>
      </c>
      <c r="H374" s="72" t="str">
        <f>IF(Totals!$J383=$B$1, Totals!I383,"")</f>
        <v/>
      </c>
      <c r="I374" s="357" t="str">
        <f>IF(Totals!$J383=$B$1,Totals!J383,"")</f>
        <v/>
      </c>
      <c r="J374" s="371"/>
    </row>
    <row r="375" spans="1:10" ht="16.5" hidden="1" customHeight="1" x14ac:dyDescent="0.25">
      <c r="A375" s="148" t="str">
        <f t="shared" si="10"/>
        <v>0</v>
      </c>
      <c r="B375" s="223" t="str">
        <f>IF(Totals!$J384=$B$1, Totals!B384,"")</f>
        <v/>
      </c>
      <c r="C375" s="72" t="str">
        <f>IF(Totals!$J384=$B$1, Totals!D384,"")</f>
        <v/>
      </c>
      <c r="D375" s="72" t="str">
        <f>IF(Totals!$J384=$B$1, Totals!E384,"")</f>
        <v/>
      </c>
      <c r="E375" s="72" t="str">
        <f>IF(Totals!$J384=$B$1, Totals!F384,"")</f>
        <v/>
      </c>
      <c r="F375" s="72">
        <f t="shared" si="11"/>
        <v>0</v>
      </c>
      <c r="G375" s="72" t="str">
        <f>IF(Totals!$J384=$B$1, Totals!H384,"")</f>
        <v/>
      </c>
      <c r="H375" s="72" t="str">
        <f>IF(Totals!$J384=$B$1, Totals!I384,"")</f>
        <v/>
      </c>
      <c r="I375" s="357" t="str">
        <f>IF(Totals!$J384=$B$1,Totals!J384,"")</f>
        <v/>
      </c>
      <c r="J375" s="371">
        <f>MstList!L384</f>
        <v>0</v>
      </c>
    </row>
    <row r="376" spans="1:10" ht="16.5" hidden="1" customHeight="1" x14ac:dyDescent="0.25">
      <c r="A376" s="148" t="str">
        <f t="shared" si="10"/>
        <v>0</v>
      </c>
      <c r="B376" s="223" t="str">
        <f>IF(Totals!$J385=$B$1, Totals!B385,"")</f>
        <v/>
      </c>
      <c r="C376" s="72" t="str">
        <f>IF(Totals!$J385=$B$1, Totals!D385,"")</f>
        <v/>
      </c>
      <c r="D376" s="72" t="str">
        <f>IF(Totals!$J385=$B$1, Totals!E385,"")</f>
        <v/>
      </c>
      <c r="E376" s="72" t="str">
        <f>IF(Totals!$J385=$B$1, Totals!F385,"")</f>
        <v/>
      </c>
      <c r="F376" s="72">
        <f t="shared" si="11"/>
        <v>0</v>
      </c>
      <c r="G376" s="72" t="str">
        <f>IF(Totals!$J385=$B$1, Totals!H385,"")</f>
        <v/>
      </c>
      <c r="H376" s="72" t="str">
        <f>IF(Totals!$J385=$B$1, Totals!I385,"")</f>
        <v/>
      </c>
      <c r="I376" s="357" t="str">
        <f>IF(Totals!$J385=$B$1,Totals!J385,"")</f>
        <v/>
      </c>
      <c r="J376" s="371"/>
    </row>
    <row r="377" spans="1:10" ht="16.5" hidden="1" customHeight="1" x14ac:dyDescent="0.25">
      <c r="A377" s="148" t="str">
        <f t="shared" si="10"/>
        <v>0</v>
      </c>
      <c r="B377" s="223" t="str">
        <f>IF(Totals!$J386=$B$1, Totals!B386,"")</f>
        <v/>
      </c>
      <c r="C377" s="72" t="str">
        <f>IF(Totals!$J386=$B$1, Totals!D386,"")</f>
        <v/>
      </c>
      <c r="D377" s="72" t="str">
        <f>IF(Totals!$J386=$B$1, Totals!E386,"")</f>
        <v/>
      </c>
      <c r="E377" s="72" t="str">
        <f>IF(Totals!$J386=$B$1, Totals!F386,"")</f>
        <v/>
      </c>
      <c r="F377" s="72">
        <f t="shared" si="11"/>
        <v>0</v>
      </c>
      <c r="G377" s="72" t="str">
        <f>IF(Totals!$J386=$B$1, Totals!H386,"")</f>
        <v/>
      </c>
      <c r="H377" s="72" t="str">
        <f>IF(Totals!$J386=$B$1, Totals!I386,"")</f>
        <v/>
      </c>
      <c r="I377" s="357" t="str">
        <f>IF(Totals!$J386=$B$1,Totals!J386,"")</f>
        <v/>
      </c>
      <c r="J377" s="371"/>
    </row>
    <row r="378" spans="1:10" ht="16.5" hidden="1" customHeight="1" x14ac:dyDescent="0.25">
      <c r="A378" s="148" t="str">
        <f t="shared" si="10"/>
        <v>0</v>
      </c>
      <c r="B378" s="223" t="str">
        <f>IF(Totals!$J387=$B$1, Totals!B387,"")</f>
        <v/>
      </c>
      <c r="C378" s="72" t="str">
        <f>IF(Totals!$J387=$B$1, Totals!D387,"")</f>
        <v/>
      </c>
      <c r="D378" s="72" t="str">
        <f>IF(Totals!$J387=$B$1, Totals!E387,"")</f>
        <v/>
      </c>
      <c r="E378" s="72" t="str">
        <f>IF(Totals!$J387=$B$1, Totals!F387,"")</f>
        <v/>
      </c>
      <c r="F378" s="72">
        <f t="shared" si="11"/>
        <v>0</v>
      </c>
      <c r="G378" s="72" t="str">
        <f>IF(Totals!$J387=$B$1, Totals!H387,"")</f>
        <v/>
      </c>
      <c r="H378" s="72" t="str">
        <f>IF(Totals!$J387=$B$1, Totals!I387,"")</f>
        <v/>
      </c>
      <c r="I378" s="357" t="str">
        <f>IF(Totals!$J387=$B$1,Totals!J387,"")</f>
        <v/>
      </c>
      <c r="J378" s="371"/>
    </row>
    <row r="379" spans="1:10" ht="16.5" hidden="1" customHeight="1" x14ac:dyDescent="0.25">
      <c r="A379" s="148" t="str">
        <f t="shared" ref="A379:A442" si="12">IF(D379="","0","1")</f>
        <v>0</v>
      </c>
      <c r="B379" s="223" t="str">
        <f>IF(Totals!$J388=$B$1, Totals!B388,"")</f>
        <v/>
      </c>
      <c r="C379" s="72" t="str">
        <f>IF(Totals!$J388=$B$1, Totals!D388,"")</f>
        <v/>
      </c>
      <c r="D379" s="72" t="str">
        <f>IF(Totals!$J388=$B$1, Totals!E388,"")</f>
        <v/>
      </c>
      <c r="E379" s="72" t="str">
        <f>IF(Totals!$J388=$B$1, Totals!F388,"")</f>
        <v/>
      </c>
      <c r="F379" s="72">
        <f t="shared" ref="F379:F442" si="13">PRODUCT(D379:E379)</f>
        <v>0</v>
      </c>
      <c r="G379" s="72" t="str">
        <f>IF(Totals!$J388=$B$1, Totals!H388,"")</f>
        <v/>
      </c>
      <c r="H379" s="72" t="str">
        <f>IF(Totals!$J388=$B$1, Totals!I388,"")</f>
        <v/>
      </c>
      <c r="I379" s="357" t="str">
        <f>IF(Totals!$J388=$B$1,Totals!J388,"")</f>
        <v/>
      </c>
      <c r="J379" s="371"/>
    </row>
    <row r="380" spans="1:10" ht="16.5" hidden="1" customHeight="1" x14ac:dyDescent="0.25">
      <c r="A380" s="148" t="str">
        <f t="shared" si="12"/>
        <v>0</v>
      </c>
      <c r="B380" s="223" t="str">
        <f>IF(Totals!$J389=$B$1, Totals!B389,"")</f>
        <v/>
      </c>
      <c r="C380" s="72" t="str">
        <f>IF(Totals!$J389=$B$1, Totals!D389,"")</f>
        <v/>
      </c>
      <c r="D380" s="72" t="str">
        <f>IF(Totals!$J389=$B$1, Totals!E389,"")</f>
        <v/>
      </c>
      <c r="E380" s="72" t="str">
        <f>IF(Totals!$J389=$B$1, Totals!F389,"")</f>
        <v/>
      </c>
      <c r="F380" s="72">
        <f t="shared" si="13"/>
        <v>0</v>
      </c>
      <c r="G380" s="72" t="str">
        <f>IF(Totals!$J389=$B$1, Totals!H389,"")</f>
        <v/>
      </c>
      <c r="H380" s="72" t="str">
        <f>IF(Totals!$J389=$B$1, Totals!I389,"")</f>
        <v/>
      </c>
      <c r="I380" s="357" t="str">
        <f>IF(Totals!$J389=$B$1,Totals!J389,"")</f>
        <v/>
      </c>
      <c r="J380" s="371"/>
    </row>
    <row r="381" spans="1:10" ht="16.5" hidden="1" customHeight="1" x14ac:dyDescent="0.25">
      <c r="A381" s="148" t="str">
        <f t="shared" si="12"/>
        <v>0</v>
      </c>
      <c r="B381" s="223" t="str">
        <f>IF(Totals!$J390=$B$1, Totals!B390,"")</f>
        <v/>
      </c>
      <c r="C381" s="72" t="str">
        <f>IF(Totals!$J390=$B$1, Totals!D390,"")</f>
        <v/>
      </c>
      <c r="D381" s="72" t="str">
        <f>IF(Totals!$J390=$B$1, Totals!E390,"")</f>
        <v/>
      </c>
      <c r="E381" s="72" t="str">
        <f>IF(Totals!$J390=$B$1, Totals!F390,"")</f>
        <v/>
      </c>
      <c r="F381" s="72">
        <f t="shared" si="13"/>
        <v>0</v>
      </c>
      <c r="G381" s="72" t="str">
        <f>IF(Totals!$J390=$B$1, Totals!H390,"")</f>
        <v/>
      </c>
      <c r="H381" s="72" t="str">
        <f>IF(Totals!$J390=$B$1, Totals!I390,"")</f>
        <v/>
      </c>
      <c r="I381" s="357" t="str">
        <f>IF(Totals!$J390=$B$1,Totals!J390,"")</f>
        <v/>
      </c>
      <c r="J381" s="371"/>
    </row>
    <row r="382" spans="1:10" ht="16.5" hidden="1" customHeight="1" x14ac:dyDescent="0.25">
      <c r="A382" s="148" t="str">
        <f t="shared" si="12"/>
        <v>0</v>
      </c>
      <c r="B382" s="223" t="str">
        <f>IF(Totals!$J391=$B$1, Totals!B391,"")</f>
        <v/>
      </c>
      <c r="C382" s="72" t="str">
        <f>IF(Totals!$J391=$B$1, Totals!D391,"")</f>
        <v/>
      </c>
      <c r="D382" s="72" t="str">
        <f>IF(Totals!$J391=$B$1, Totals!E391,"")</f>
        <v/>
      </c>
      <c r="E382" s="72" t="str">
        <f>IF(Totals!$J391=$B$1, Totals!F391,"")</f>
        <v/>
      </c>
      <c r="F382" s="72">
        <f t="shared" si="13"/>
        <v>0</v>
      </c>
      <c r="G382" s="72" t="str">
        <f>IF(Totals!$J391=$B$1, Totals!H391,"")</f>
        <v/>
      </c>
      <c r="H382" s="72" t="str">
        <f>IF(Totals!$J391=$B$1, Totals!I391,"")</f>
        <v/>
      </c>
      <c r="I382" s="357" t="str">
        <f>IF(Totals!$J391=$B$1,Totals!J391,"")</f>
        <v/>
      </c>
      <c r="J382" s="371"/>
    </row>
    <row r="383" spans="1:10" ht="16.5" hidden="1" customHeight="1" x14ac:dyDescent="0.25">
      <c r="A383" s="148" t="str">
        <f t="shared" si="12"/>
        <v>0</v>
      </c>
      <c r="B383" s="223" t="str">
        <f>IF(Totals!$J392=$B$1, Totals!B392,"")</f>
        <v/>
      </c>
      <c r="C383" s="72" t="str">
        <f>IF(Totals!$J392=$B$1, Totals!D392,"")</f>
        <v/>
      </c>
      <c r="D383" s="72" t="str">
        <f>IF(Totals!$J392=$B$1, Totals!E392,"")</f>
        <v/>
      </c>
      <c r="E383" s="72" t="str">
        <f>IF(Totals!$J392=$B$1, Totals!F392,"")</f>
        <v/>
      </c>
      <c r="F383" s="72">
        <f t="shared" si="13"/>
        <v>0</v>
      </c>
      <c r="G383" s="72" t="str">
        <f>IF(Totals!$J392=$B$1, Totals!H392,"")</f>
        <v/>
      </c>
      <c r="H383" s="72" t="str">
        <f>IF(Totals!$J392=$B$1, Totals!I392,"")</f>
        <v/>
      </c>
      <c r="I383" s="357" t="str">
        <f>IF(Totals!$J392=$B$1,Totals!J392,"")</f>
        <v/>
      </c>
      <c r="J383" s="371"/>
    </row>
    <row r="384" spans="1:10" ht="16.5" hidden="1" customHeight="1" x14ac:dyDescent="0.25">
      <c r="A384" s="148" t="str">
        <f t="shared" si="12"/>
        <v>0</v>
      </c>
      <c r="B384" s="223" t="str">
        <f>IF(Totals!$J393=$B$1, Totals!B393,"")</f>
        <v/>
      </c>
      <c r="C384" s="72" t="str">
        <f>IF(Totals!$J393=$B$1, Totals!D393,"")</f>
        <v/>
      </c>
      <c r="D384" s="72" t="str">
        <f>IF(Totals!$J393=$B$1, Totals!E393,"")</f>
        <v/>
      </c>
      <c r="E384" s="72" t="str">
        <f>IF(Totals!$J393=$B$1, Totals!F393,"")</f>
        <v/>
      </c>
      <c r="F384" s="72">
        <f t="shared" si="13"/>
        <v>0</v>
      </c>
      <c r="G384" s="72" t="str">
        <f>IF(Totals!$J393=$B$1, Totals!H393,"")</f>
        <v/>
      </c>
      <c r="H384" s="72" t="str">
        <f>IF(Totals!$J393=$B$1, Totals!I393,"")</f>
        <v/>
      </c>
      <c r="I384" s="357" t="str">
        <f>IF(Totals!$J393=$B$1,Totals!J393,"")</f>
        <v/>
      </c>
      <c r="J384" s="371"/>
    </row>
    <row r="385" spans="1:10" ht="16.5" hidden="1" customHeight="1" x14ac:dyDescent="0.25">
      <c r="A385" s="148" t="str">
        <f t="shared" si="12"/>
        <v>0</v>
      </c>
      <c r="B385" s="223" t="str">
        <f>IF(Totals!$J394=$B$1, Totals!B394,"")</f>
        <v/>
      </c>
      <c r="C385" s="72" t="str">
        <f>IF(Totals!$J394=$B$1, Totals!D394,"")</f>
        <v/>
      </c>
      <c r="D385" s="72" t="str">
        <f>IF(Totals!$J394=$B$1, Totals!E394,"")</f>
        <v/>
      </c>
      <c r="E385" s="72" t="str">
        <f>IF(Totals!$J394=$B$1, Totals!F394,"")</f>
        <v/>
      </c>
      <c r="F385" s="72">
        <f t="shared" si="13"/>
        <v>0</v>
      </c>
      <c r="G385" s="72" t="str">
        <f>IF(Totals!$J394=$B$1, Totals!H394,"")</f>
        <v/>
      </c>
      <c r="H385" s="72" t="str">
        <f>IF(Totals!$J394=$B$1, Totals!I394,"")</f>
        <v/>
      </c>
      <c r="I385" s="357" t="str">
        <f>IF(Totals!$J394=$B$1,Totals!J394,"")</f>
        <v/>
      </c>
      <c r="J385" s="371"/>
    </row>
    <row r="386" spans="1:10" ht="16.5" hidden="1" customHeight="1" x14ac:dyDescent="0.25">
      <c r="A386" s="148" t="str">
        <f t="shared" si="12"/>
        <v>0</v>
      </c>
      <c r="B386" s="223" t="str">
        <f>IF(Totals!$J395=$B$1, Totals!B395,"")</f>
        <v/>
      </c>
      <c r="C386" s="72" t="str">
        <f>IF(Totals!$J395=$B$1, Totals!D395,"")</f>
        <v/>
      </c>
      <c r="D386" s="72" t="str">
        <f>IF(Totals!$J395=$B$1, Totals!E395,"")</f>
        <v/>
      </c>
      <c r="E386" s="72" t="str">
        <f>IF(Totals!$J395=$B$1, Totals!F395,"")</f>
        <v/>
      </c>
      <c r="F386" s="72">
        <f t="shared" si="13"/>
        <v>0</v>
      </c>
      <c r="G386" s="72" t="str">
        <f>IF(Totals!$J395=$B$1, Totals!H395,"")</f>
        <v/>
      </c>
      <c r="H386" s="72" t="str">
        <f>IF(Totals!$J395=$B$1, Totals!I395,"")</f>
        <v/>
      </c>
      <c r="I386" s="357" t="str">
        <f>IF(Totals!$J395=$B$1,Totals!J395,"")</f>
        <v/>
      </c>
      <c r="J386" s="371"/>
    </row>
    <row r="387" spans="1:10" ht="16.5" hidden="1" customHeight="1" x14ac:dyDescent="0.25">
      <c r="A387" s="148" t="str">
        <f t="shared" si="12"/>
        <v>0</v>
      </c>
      <c r="B387" s="223" t="str">
        <f>IF(Totals!$J396=$B$1, Totals!B396,"")</f>
        <v/>
      </c>
      <c r="C387" s="72" t="str">
        <f>IF(Totals!$J396=$B$1, Totals!D396,"")</f>
        <v/>
      </c>
      <c r="D387" s="72" t="str">
        <f>IF(Totals!$J396=$B$1, Totals!E396,"")</f>
        <v/>
      </c>
      <c r="E387" s="72" t="str">
        <f>IF(Totals!$J396=$B$1, Totals!F396,"")</f>
        <v/>
      </c>
      <c r="F387" s="72">
        <f t="shared" si="13"/>
        <v>0</v>
      </c>
      <c r="G387" s="72" t="str">
        <f>IF(Totals!$J396=$B$1, Totals!H396,"")</f>
        <v/>
      </c>
      <c r="H387" s="72" t="str">
        <f>IF(Totals!$J396=$B$1, Totals!I396,"")</f>
        <v/>
      </c>
      <c r="I387" s="357" t="str">
        <f>IF(Totals!$J396=$B$1,Totals!J396,"")</f>
        <v/>
      </c>
      <c r="J387" s="371"/>
    </row>
    <row r="388" spans="1:10" ht="16.5" hidden="1" customHeight="1" x14ac:dyDescent="0.25">
      <c r="A388" s="148" t="str">
        <f t="shared" si="12"/>
        <v>0</v>
      </c>
      <c r="B388" s="223" t="str">
        <f>IF(Totals!$J397=$B$1, Totals!B397,"")</f>
        <v/>
      </c>
      <c r="C388" s="72" t="str">
        <f>IF(Totals!$J397=$B$1, Totals!D397,"")</f>
        <v/>
      </c>
      <c r="D388" s="72" t="str">
        <f>IF(Totals!$J397=$B$1, Totals!E397,"")</f>
        <v/>
      </c>
      <c r="E388" s="72" t="str">
        <f>IF(Totals!$J397=$B$1, Totals!F397,"")</f>
        <v/>
      </c>
      <c r="F388" s="72">
        <f t="shared" si="13"/>
        <v>0</v>
      </c>
      <c r="G388" s="72" t="str">
        <f>IF(Totals!$J397=$B$1, Totals!H397,"")</f>
        <v/>
      </c>
      <c r="H388" s="72" t="str">
        <f>IF(Totals!$J397=$B$1, Totals!I397,"")</f>
        <v/>
      </c>
      <c r="I388" s="357" t="str">
        <f>IF(Totals!$J397=$B$1,Totals!J397,"")</f>
        <v/>
      </c>
      <c r="J388" s="371"/>
    </row>
    <row r="389" spans="1:10" ht="16.5" hidden="1" customHeight="1" x14ac:dyDescent="0.25">
      <c r="A389" s="148" t="str">
        <f t="shared" si="12"/>
        <v>0</v>
      </c>
      <c r="B389" s="223" t="str">
        <f>IF(Totals!$J398=$B$1, Totals!B398,"")</f>
        <v/>
      </c>
      <c r="C389" s="72" t="str">
        <f>IF(Totals!$J398=$B$1, Totals!D398,"")</f>
        <v/>
      </c>
      <c r="D389" s="72" t="str">
        <f>IF(Totals!$J398=$B$1, Totals!E398,"")</f>
        <v/>
      </c>
      <c r="E389" s="72" t="str">
        <f>IF(Totals!$J398=$B$1, Totals!F398,"")</f>
        <v/>
      </c>
      <c r="F389" s="72">
        <f t="shared" si="13"/>
        <v>0</v>
      </c>
      <c r="G389" s="72" t="str">
        <f>IF(Totals!$J398=$B$1, Totals!H398,"")</f>
        <v/>
      </c>
      <c r="H389" s="72" t="str">
        <f>IF(Totals!$J398=$B$1, Totals!I398,"")</f>
        <v/>
      </c>
      <c r="I389" s="357" t="str">
        <f>IF(Totals!$J398=$B$1,Totals!J398,"")</f>
        <v/>
      </c>
      <c r="J389" s="371"/>
    </row>
    <row r="390" spans="1:10" ht="16.5" hidden="1" customHeight="1" x14ac:dyDescent="0.25">
      <c r="A390" s="148" t="str">
        <f t="shared" si="12"/>
        <v>0</v>
      </c>
      <c r="B390" s="223" t="str">
        <f>IF(Totals!$J399=$B$1, Totals!B399,"")</f>
        <v/>
      </c>
      <c r="C390" s="72" t="str">
        <f>IF(Totals!$J399=$B$1, Totals!D399,"")</f>
        <v/>
      </c>
      <c r="D390" s="72" t="str">
        <f>IF(Totals!$J399=$B$1, Totals!E399,"")</f>
        <v/>
      </c>
      <c r="E390" s="72" t="str">
        <f>IF(Totals!$J399=$B$1, Totals!F399,"")</f>
        <v/>
      </c>
      <c r="F390" s="72">
        <f t="shared" si="13"/>
        <v>0</v>
      </c>
      <c r="G390" s="72" t="str">
        <f>IF(Totals!$J399=$B$1, Totals!H399,"")</f>
        <v/>
      </c>
      <c r="H390" s="72" t="str">
        <f>IF(Totals!$J399=$B$1, Totals!I399,"")</f>
        <v/>
      </c>
      <c r="I390" s="357" t="str">
        <f>IF(Totals!$J399=$B$1,Totals!J399,"")</f>
        <v/>
      </c>
      <c r="J390" s="372"/>
    </row>
    <row r="391" spans="1:10" ht="16.5" hidden="1" customHeight="1" x14ac:dyDescent="0.25">
      <c r="A391" s="148" t="str">
        <f t="shared" si="12"/>
        <v>0</v>
      </c>
      <c r="B391" s="223" t="str">
        <f>IF(Totals!$J400=$B$1, Totals!B400,"")</f>
        <v/>
      </c>
      <c r="C391" s="72" t="str">
        <f>IF(Totals!$J400=$B$1, Totals!D400,"")</f>
        <v/>
      </c>
      <c r="D391" s="72" t="str">
        <f>IF(Totals!$J400=$B$1, Totals!E400,"")</f>
        <v/>
      </c>
      <c r="E391" s="72" t="str">
        <f>IF(Totals!$J400=$B$1, Totals!F400,"")</f>
        <v/>
      </c>
      <c r="F391" s="72">
        <f t="shared" si="13"/>
        <v>0</v>
      </c>
      <c r="G391" s="72" t="str">
        <f>IF(Totals!$J400=$B$1, Totals!H400,"")</f>
        <v/>
      </c>
      <c r="H391" s="72" t="str">
        <f>IF(Totals!$J400=$B$1, Totals!I400,"")</f>
        <v/>
      </c>
      <c r="I391" s="357" t="str">
        <f>IF(Totals!$J400=$B$1,Totals!J400,"")</f>
        <v/>
      </c>
      <c r="J391" s="372"/>
    </row>
    <row r="392" spans="1:10" ht="16.5" hidden="1" customHeight="1" x14ac:dyDescent="0.25">
      <c r="A392" s="148" t="str">
        <f t="shared" si="12"/>
        <v>0</v>
      </c>
      <c r="B392" s="223" t="str">
        <f>IF(Totals!$J401=$B$1, Totals!B401,"")</f>
        <v/>
      </c>
      <c r="C392" s="72" t="str">
        <f>IF(Totals!$J401=$B$1, Totals!D401,"")</f>
        <v/>
      </c>
      <c r="D392" s="72" t="str">
        <f>IF(Totals!$J401=$B$1, Totals!E401,"")</f>
        <v/>
      </c>
      <c r="E392" s="72" t="str">
        <f>IF(Totals!$J401=$B$1, Totals!F401,"")</f>
        <v/>
      </c>
      <c r="F392" s="72">
        <f t="shared" si="13"/>
        <v>0</v>
      </c>
      <c r="G392" s="72" t="str">
        <f>IF(Totals!$J401=$B$1, Totals!H401,"")</f>
        <v/>
      </c>
      <c r="H392" s="72" t="str">
        <f>IF(Totals!$J401=$B$1, Totals!I401,"")</f>
        <v/>
      </c>
      <c r="I392" s="357" t="str">
        <f>IF(Totals!$J401=$B$1,Totals!J401,"")</f>
        <v/>
      </c>
      <c r="J392" s="372"/>
    </row>
    <row r="393" spans="1:10" ht="16.5" hidden="1" customHeight="1" x14ac:dyDescent="0.25">
      <c r="A393" s="148" t="str">
        <f t="shared" si="12"/>
        <v>0</v>
      </c>
      <c r="B393" s="223" t="str">
        <f>IF(Totals!$J402=$B$1, Totals!B402,"")</f>
        <v/>
      </c>
      <c r="C393" s="72" t="str">
        <f>IF(Totals!$J402=$B$1, Totals!D402,"")</f>
        <v/>
      </c>
      <c r="D393" s="72" t="str">
        <f>IF(Totals!$J402=$B$1, Totals!E402,"")</f>
        <v/>
      </c>
      <c r="E393" s="72" t="str">
        <f>IF(Totals!$J402=$B$1, Totals!F402,"")</f>
        <v/>
      </c>
      <c r="F393" s="72">
        <f t="shared" si="13"/>
        <v>0</v>
      </c>
      <c r="G393" s="72" t="str">
        <f>IF(Totals!$J402=$B$1, Totals!H402,"")</f>
        <v/>
      </c>
      <c r="H393" s="72" t="str">
        <f>IF(Totals!$J402=$B$1, Totals!I402,"")</f>
        <v/>
      </c>
      <c r="I393" s="357" t="str">
        <f>IF(Totals!$J402=$B$1,Totals!J402,"")</f>
        <v/>
      </c>
      <c r="J393" s="372"/>
    </row>
    <row r="394" spans="1:10" ht="16.5" hidden="1" customHeight="1" x14ac:dyDescent="0.25">
      <c r="A394" s="148" t="str">
        <f t="shared" si="12"/>
        <v>0</v>
      </c>
      <c r="B394" s="223" t="str">
        <f>IF(Totals!$J403=$B$1, Totals!B403,"")</f>
        <v/>
      </c>
      <c r="C394" s="72" t="str">
        <f>IF(Totals!$J403=$B$1, Totals!D403,"")</f>
        <v/>
      </c>
      <c r="D394" s="72" t="str">
        <f>IF(Totals!$J403=$B$1, Totals!E403,"")</f>
        <v/>
      </c>
      <c r="E394" s="72" t="str">
        <f>IF(Totals!$J403=$B$1, Totals!F403,"")</f>
        <v/>
      </c>
      <c r="F394" s="72">
        <f t="shared" si="13"/>
        <v>0</v>
      </c>
      <c r="G394" s="72" t="str">
        <f>IF(Totals!$J403=$B$1, Totals!H403,"")</f>
        <v/>
      </c>
      <c r="H394" s="72" t="str">
        <f>IF(Totals!$J403=$B$1, Totals!I403,"")</f>
        <v/>
      </c>
      <c r="I394" s="357" t="str">
        <f>IF(Totals!$J403=$B$1,Totals!J403,"")</f>
        <v/>
      </c>
    </row>
    <row r="395" spans="1:10" ht="16.5" hidden="1" customHeight="1" x14ac:dyDescent="0.25">
      <c r="A395" s="148" t="str">
        <f t="shared" si="12"/>
        <v>0</v>
      </c>
      <c r="B395" s="223" t="str">
        <f>IF(Totals!$J404=$B$1, Totals!B404,"")</f>
        <v/>
      </c>
      <c r="C395" s="72" t="str">
        <f>IF(Totals!$J404=$B$1, Totals!D404,"")</f>
        <v/>
      </c>
      <c r="D395" s="72" t="str">
        <f>IF(Totals!$J404=$B$1, Totals!E404,"")</f>
        <v/>
      </c>
      <c r="E395" s="72" t="str">
        <f>IF(Totals!$J404=$B$1, Totals!F404,"")</f>
        <v/>
      </c>
      <c r="F395" s="72">
        <f t="shared" si="13"/>
        <v>0</v>
      </c>
      <c r="G395" s="72" t="str">
        <f>IF(Totals!$J404=$B$1, Totals!H404,"")</f>
        <v/>
      </c>
      <c r="H395" s="72" t="str">
        <f>IF(Totals!$J404=$B$1, Totals!I404,"")</f>
        <v/>
      </c>
      <c r="I395" s="357" t="str">
        <f>IF(Totals!$J404=$B$1,Totals!J404,"")</f>
        <v/>
      </c>
    </row>
    <row r="396" spans="1:10" ht="16.5" hidden="1" customHeight="1" x14ac:dyDescent="0.25">
      <c r="A396" s="148" t="str">
        <f t="shared" si="12"/>
        <v>0</v>
      </c>
      <c r="B396" s="223" t="str">
        <f>IF(Totals!$J405=$B$1, Totals!B405,"")</f>
        <v/>
      </c>
      <c r="C396" s="72" t="str">
        <f>IF(Totals!$J405=$B$1, Totals!D405,"")</f>
        <v/>
      </c>
      <c r="D396" s="72" t="str">
        <f>IF(Totals!$J405=$B$1, Totals!E405,"")</f>
        <v/>
      </c>
      <c r="E396" s="72" t="str">
        <f>IF(Totals!$J405=$B$1, Totals!F405,"")</f>
        <v/>
      </c>
      <c r="F396" s="72">
        <f t="shared" si="13"/>
        <v>0</v>
      </c>
      <c r="G396" s="72" t="str">
        <f>IF(Totals!$J405=$B$1, Totals!H405,"")</f>
        <v/>
      </c>
      <c r="H396" s="72" t="str">
        <f>IF(Totals!$J405=$B$1, Totals!I405,"")</f>
        <v/>
      </c>
      <c r="I396" s="357" t="str">
        <f>IF(Totals!$J405=$B$1,Totals!J405,"")</f>
        <v/>
      </c>
    </row>
    <row r="397" spans="1:10" ht="16.5" hidden="1" customHeight="1" x14ac:dyDescent="0.25">
      <c r="A397" s="148" t="str">
        <f t="shared" si="12"/>
        <v>0</v>
      </c>
      <c r="B397" s="223" t="str">
        <f>IF(Totals!$J406=$B$1, Totals!B406,"")</f>
        <v/>
      </c>
      <c r="C397" s="72" t="str">
        <f>IF(Totals!$J406=$B$1, Totals!D406,"")</f>
        <v/>
      </c>
      <c r="D397" s="72" t="str">
        <f>IF(Totals!$J406=$B$1, Totals!E406,"")</f>
        <v/>
      </c>
      <c r="E397" s="72" t="str">
        <f>IF(Totals!$J406=$B$1, Totals!F406,"")</f>
        <v/>
      </c>
      <c r="F397" s="72">
        <f t="shared" si="13"/>
        <v>0</v>
      </c>
      <c r="G397" s="72" t="str">
        <f>IF(Totals!$J406=$B$1, Totals!H406,"")</f>
        <v/>
      </c>
      <c r="H397" s="72" t="str">
        <f>IF(Totals!$J406=$B$1, Totals!I406,"")</f>
        <v/>
      </c>
      <c r="I397" s="357" t="str">
        <f>IF(Totals!$J406=$B$1,Totals!J406,"")</f>
        <v/>
      </c>
    </row>
    <row r="398" spans="1:10" ht="16.5" hidden="1" customHeight="1" x14ac:dyDescent="0.25">
      <c r="A398" s="148" t="str">
        <f t="shared" si="12"/>
        <v>0</v>
      </c>
      <c r="B398" s="223" t="str">
        <f>IF(Totals!$J407=$B$1, Totals!B407,"")</f>
        <v/>
      </c>
      <c r="C398" s="72" t="str">
        <f>IF(Totals!$J407=$B$1, Totals!D407,"")</f>
        <v/>
      </c>
      <c r="D398" s="72" t="str">
        <f>IF(Totals!$J407=$B$1, Totals!E407,"")</f>
        <v/>
      </c>
      <c r="E398" s="72" t="str">
        <f>IF(Totals!$J407=$B$1, Totals!F407,"")</f>
        <v/>
      </c>
      <c r="F398" s="72">
        <f t="shared" si="13"/>
        <v>0</v>
      </c>
      <c r="G398" s="72" t="str">
        <f>IF(Totals!$J407=$B$1, Totals!H407,"")</f>
        <v/>
      </c>
      <c r="H398" s="72" t="str">
        <f>IF(Totals!$J407=$B$1, Totals!I407,"")</f>
        <v/>
      </c>
      <c r="I398" s="357" t="str">
        <f>IF(Totals!$J407=$B$1,Totals!J407,"")</f>
        <v/>
      </c>
    </row>
    <row r="399" spans="1:10" ht="16.5" hidden="1" customHeight="1" x14ac:dyDescent="0.25">
      <c r="A399" s="148" t="str">
        <f t="shared" si="12"/>
        <v>0</v>
      </c>
      <c r="B399" s="223" t="str">
        <f>IF(Totals!$J408=$B$1, Totals!B408,"")</f>
        <v/>
      </c>
      <c r="C399" s="72" t="str">
        <f>IF(Totals!$J408=$B$1, Totals!D408,"")</f>
        <v/>
      </c>
      <c r="D399" s="72" t="str">
        <f>IF(Totals!$J408=$B$1, Totals!E408,"")</f>
        <v/>
      </c>
      <c r="E399" s="72" t="str">
        <f>IF(Totals!$J408=$B$1, Totals!F408,"")</f>
        <v/>
      </c>
      <c r="F399" s="72">
        <f t="shared" si="13"/>
        <v>0</v>
      </c>
      <c r="G399" s="72" t="str">
        <f>IF(Totals!$J408=$B$1, Totals!H408,"")</f>
        <v/>
      </c>
      <c r="H399" s="72" t="str">
        <f>IF(Totals!$J408=$B$1, Totals!I408,"")</f>
        <v/>
      </c>
      <c r="I399" s="357" t="str">
        <f>IF(Totals!$J408=$B$1,Totals!J408,"")</f>
        <v/>
      </c>
    </row>
    <row r="400" spans="1:10" ht="16.5" hidden="1" customHeight="1" x14ac:dyDescent="0.25">
      <c r="A400" s="148" t="str">
        <f t="shared" si="12"/>
        <v>0</v>
      </c>
      <c r="B400" s="223" t="str">
        <f>IF(Totals!$J409=$B$1, Totals!B409,"")</f>
        <v/>
      </c>
      <c r="C400" s="72" t="str">
        <f>IF(Totals!$J409=$B$1, Totals!D409,"")</f>
        <v/>
      </c>
      <c r="D400" s="72" t="str">
        <f>IF(Totals!$J409=$B$1, Totals!E409,"")</f>
        <v/>
      </c>
      <c r="E400" s="72" t="str">
        <f>IF(Totals!$J409=$B$1, Totals!F409,"")</f>
        <v/>
      </c>
      <c r="F400" s="72">
        <f t="shared" si="13"/>
        <v>0</v>
      </c>
      <c r="G400" s="72" t="str">
        <f>IF(Totals!$J409=$B$1, Totals!H409,"")</f>
        <v/>
      </c>
      <c r="H400" s="72" t="str">
        <f>IF(Totals!$J409=$B$1, Totals!I409,"")</f>
        <v/>
      </c>
      <c r="I400" s="357" t="str">
        <f>IF(Totals!$J409=$B$1,Totals!J409,"")</f>
        <v/>
      </c>
    </row>
    <row r="401" spans="1:11" ht="16.5" hidden="1" customHeight="1" x14ac:dyDescent="0.25">
      <c r="A401" s="148" t="str">
        <f t="shared" si="12"/>
        <v>0</v>
      </c>
      <c r="B401" s="223" t="str">
        <f>IF(Totals!$J410=$B$1, Totals!B410,"")</f>
        <v/>
      </c>
      <c r="C401" s="72" t="str">
        <f>IF(Totals!$J410=$B$1, Totals!D410,"")</f>
        <v/>
      </c>
      <c r="D401" s="72" t="str">
        <f>IF(Totals!$J410=$B$1, Totals!E410,"")</f>
        <v/>
      </c>
      <c r="E401" s="72" t="str">
        <f>IF(Totals!$J410=$B$1, Totals!F410,"")</f>
        <v/>
      </c>
      <c r="F401" s="72">
        <f t="shared" si="13"/>
        <v>0</v>
      </c>
      <c r="G401" s="72" t="str">
        <f>IF(Totals!$J410=$B$1, Totals!H410,"")</f>
        <v/>
      </c>
      <c r="H401" s="72" t="str">
        <f>IF(Totals!$J410=$B$1, Totals!I410,"")</f>
        <v/>
      </c>
      <c r="I401" s="357" t="str">
        <f>IF(Totals!$J410=$B$1,Totals!J410,"")</f>
        <v/>
      </c>
    </row>
    <row r="402" spans="1:11" ht="16.5" hidden="1" customHeight="1" x14ac:dyDescent="0.25">
      <c r="A402" s="148" t="str">
        <f t="shared" si="12"/>
        <v>0</v>
      </c>
      <c r="B402" s="223" t="str">
        <f>IF(Totals!$J411=$B$1, Totals!B411,"")</f>
        <v/>
      </c>
      <c r="C402" s="72" t="str">
        <f>IF(Totals!$J411=$B$1, Totals!D411,"")</f>
        <v/>
      </c>
      <c r="D402" s="72" t="str">
        <f>IF(Totals!$J411=$B$1, Totals!E411,"")</f>
        <v/>
      </c>
      <c r="E402" s="72" t="str">
        <f>IF(Totals!$J411=$B$1, Totals!F411,"")</f>
        <v/>
      </c>
      <c r="F402" s="72">
        <f t="shared" si="13"/>
        <v>0</v>
      </c>
      <c r="G402" s="72" t="str">
        <f>IF(Totals!$J411=$B$1, Totals!H411,"")</f>
        <v/>
      </c>
      <c r="H402" s="72" t="str">
        <f>IF(Totals!$J411=$B$1, Totals!I411,"")</f>
        <v/>
      </c>
      <c r="I402" s="357" t="str">
        <f>IF(Totals!$J411=$B$1,Totals!J411,"")</f>
        <v/>
      </c>
    </row>
    <row r="403" spans="1:11" ht="16.5" hidden="1" customHeight="1" x14ac:dyDescent="0.25">
      <c r="A403" s="148" t="str">
        <f t="shared" si="12"/>
        <v>0</v>
      </c>
      <c r="B403" s="223" t="str">
        <f>IF(Totals!$J412=$B$1, Totals!B412,"")</f>
        <v/>
      </c>
      <c r="C403" s="72" t="str">
        <f>IF(Totals!$J412=$B$1, Totals!D412,"")</f>
        <v/>
      </c>
      <c r="D403" s="72" t="str">
        <f>IF(Totals!$J412=$B$1, Totals!E412,"")</f>
        <v/>
      </c>
      <c r="E403" s="72" t="str">
        <f>IF(Totals!$J412=$B$1, Totals!F412,"")</f>
        <v/>
      </c>
      <c r="F403" s="72">
        <f t="shared" si="13"/>
        <v>0</v>
      </c>
      <c r="G403" s="72" t="str">
        <f>IF(Totals!$J412=$B$1, Totals!H412,"")</f>
        <v/>
      </c>
      <c r="H403" s="72" t="str">
        <f>IF(Totals!$J412=$B$1, Totals!I412,"")</f>
        <v/>
      </c>
      <c r="I403" s="357" t="str">
        <f>IF(Totals!$J412=$B$1,Totals!J412,"")</f>
        <v/>
      </c>
    </row>
    <row r="404" spans="1:11" ht="16.5" hidden="1" customHeight="1" x14ac:dyDescent="0.25">
      <c r="A404" s="148" t="str">
        <f t="shared" si="12"/>
        <v>0</v>
      </c>
      <c r="B404" s="223" t="str">
        <f>IF(Totals!$J413=$B$1, Totals!B413,"")</f>
        <v/>
      </c>
      <c r="C404" s="72" t="str">
        <f>IF(Totals!$J413=$B$1, Totals!D413,"")</f>
        <v/>
      </c>
      <c r="D404" s="72" t="str">
        <f>IF(Totals!$J413=$B$1, Totals!E413,"")</f>
        <v/>
      </c>
      <c r="E404" s="72" t="str">
        <f>IF(Totals!$J413=$B$1, Totals!F413,"")</f>
        <v/>
      </c>
      <c r="F404" s="72">
        <f t="shared" si="13"/>
        <v>0</v>
      </c>
      <c r="G404" s="72" t="str">
        <f>IF(Totals!$J413=$B$1, Totals!H413,"")</f>
        <v/>
      </c>
      <c r="H404" s="72" t="str">
        <f>IF(Totals!$J413=$B$1, Totals!I413,"")</f>
        <v/>
      </c>
      <c r="I404" s="357" t="str">
        <f>IF(Totals!$J413=$B$1,Totals!J413,"")</f>
        <v/>
      </c>
    </row>
    <row r="405" spans="1:11" ht="16.5" hidden="1" customHeight="1" x14ac:dyDescent="0.25">
      <c r="A405" s="148" t="str">
        <f t="shared" si="12"/>
        <v>0</v>
      </c>
      <c r="B405" s="223" t="str">
        <f>IF(Totals!$J414=$B$1, Totals!B414,"")</f>
        <v/>
      </c>
      <c r="C405" s="72" t="str">
        <f>IF(Totals!$J414=$B$1, Totals!D414,"")</f>
        <v/>
      </c>
      <c r="D405" s="72" t="str">
        <f>IF(Totals!$J414=$B$1, Totals!E414,"")</f>
        <v/>
      </c>
      <c r="E405" s="72" t="str">
        <f>IF(Totals!$J414=$B$1, Totals!F414,"")</f>
        <v/>
      </c>
      <c r="F405" s="72">
        <f t="shared" si="13"/>
        <v>0</v>
      </c>
      <c r="G405" s="72" t="str">
        <f>IF(Totals!$J414=$B$1, Totals!H414,"")</f>
        <v/>
      </c>
      <c r="H405" s="72" t="str">
        <f>IF(Totals!$J414=$B$1, Totals!I414,"")</f>
        <v/>
      </c>
      <c r="I405" s="357" t="str">
        <f>IF(Totals!$J414=$B$1,Totals!J414,"")</f>
        <v/>
      </c>
      <c r="J405" s="76"/>
    </row>
    <row r="406" spans="1:11" ht="16.5" hidden="1" customHeight="1" x14ac:dyDescent="0.25">
      <c r="A406" s="148" t="str">
        <f t="shared" si="12"/>
        <v>0</v>
      </c>
      <c r="B406" s="223" t="str">
        <f>IF(Totals!$J415=$B$1, Totals!B415,"")</f>
        <v/>
      </c>
      <c r="C406" s="72" t="str">
        <f>IF(Totals!$J415=$B$1, Totals!D415,"")</f>
        <v/>
      </c>
      <c r="D406" s="72" t="str">
        <f>IF(Totals!$J415=$B$1, Totals!E415,"")</f>
        <v/>
      </c>
      <c r="E406" s="72" t="str">
        <f>IF(Totals!$J415=$B$1, Totals!F415,"")</f>
        <v/>
      </c>
      <c r="F406" s="72">
        <f t="shared" si="13"/>
        <v>0</v>
      </c>
      <c r="G406" s="72" t="str">
        <f>IF(Totals!$J415=$B$1, Totals!H415,"")</f>
        <v/>
      </c>
      <c r="H406" s="72" t="str">
        <f>IF(Totals!$J415=$B$1, Totals!I415,"")</f>
        <v/>
      </c>
      <c r="I406" s="357" t="str">
        <f>IF(Totals!$J415=$B$1,Totals!J415,"")</f>
        <v/>
      </c>
      <c r="J406" s="76"/>
    </row>
    <row r="407" spans="1:11" ht="16.5" hidden="1" customHeight="1" x14ac:dyDescent="0.25">
      <c r="A407" s="148" t="str">
        <f t="shared" si="12"/>
        <v>0</v>
      </c>
      <c r="B407" s="223" t="str">
        <f>IF(Totals!$J416=$B$1, Totals!B416,"")</f>
        <v/>
      </c>
      <c r="C407" s="72" t="str">
        <f>IF(Totals!$J416=$B$1, Totals!D416,"")</f>
        <v/>
      </c>
      <c r="D407" s="72" t="str">
        <f>IF(Totals!$J416=$B$1, Totals!E416,"")</f>
        <v/>
      </c>
      <c r="E407" s="72" t="str">
        <f>IF(Totals!$J416=$B$1, Totals!F416,"")</f>
        <v/>
      </c>
      <c r="F407" s="72">
        <f t="shared" si="13"/>
        <v>0</v>
      </c>
      <c r="G407" s="72" t="str">
        <f>IF(Totals!$J416=$B$1, Totals!H416,"")</f>
        <v/>
      </c>
      <c r="H407" s="72" t="str">
        <f>IF(Totals!$J416=$B$1, Totals!I416,"")</f>
        <v/>
      </c>
      <c r="I407" s="357" t="str">
        <f>IF(Totals!$J416=$B$1,Totals!J416,"")</f>
        <v/>
      </c>
      <c r="J407" s="76"/>
    </row>
    <row r="408" spans="1:11" ht="16.5" hidden="1" customHeight="1" x14ac:dyDescent="0.25">
      <c r="A408" s="148" t="str">
        <f t="shared" si="12"/>
        <v>0</v>
      </c>
      <c r="B408" s="223" t="str">
        <f>IF(Totals!$J417=$B$1, Totals!B417,"")</f>
        <v/>
      </c>
      <c r="C408" s="72" t="str">
        <f>IF(Totals!$J417=$B$1, Totals!D417,"")</f>
        <v/>
      </c>
      <c r="D408" s="72" t="str">
        <f>IF(Totals!$J417=$B$1, Totals!E417,"")</f>
        <v/>
      </c>
      <c r="E408" s="72" t="str">
        <f>IF(Totals!$J417=$B$1, Totals!F417,"")</f>
        <v/>
      </c>
      <c r="F408" s="72">
        <f t="shared" si="13"/>
        <v>0</v>
      </c>
      <c r="G408" s="72" t="str">
        <f>IF(Totals!$J417=$B$1, Totals!H417,"")</f>
        <v/>
      </c>
      <c r="H408" s="72" t="str">
        <f>IF(Totals!$J417=$B$1, Totals!I417,"")</f>
        <v/>
      </c>
      <c r="I408" s="357" t="str">
        <f>IF(Totals!$J417=$B$1,Totals!J417,"")</f>
        <v/>
      </c>
    </row>
    <row r="409" spans="1:11" ht="16.5" hidden="1" customHeight="1" x14ac:dyDescent="0.25">
      <c r="A409" s="148" t="str">
        <f t="shared" si="12"/>
        <v>0</v>
      </c>
      <c r="B409" s="223" t="str">
        <f>IF(Totals!$J418=$B$1, Totals!B418,"")</f>
        <v/>
      </c>
      <c r="C409" s="72" t="str">
        <f>IF(Totals!$J418=$B$1, Totals!D418,"")</f>
        <v/>
      </c>
      <c r="D409" s="72" t="str">
        <f>IF(Totals!$J418=$B$1, Totals!E418,"")</f>
        <v/>
      </c>
      <c r="E409" s="72" t="str">
        <f>IF(Totals!$J418=$B$1, Totals!F418,"")</f>
        <v/>
      </c>
      <c r="F409" s="72">
        <f t="shared" si="13"/>
        <v>0</v>
      </c>
      <c r="G409" s="72" t="str">
        <f>IF(Totals!$J418=$B$1, Totals!H418,"")</f>
        <v/>
      </c>
      <c r="H409" s="72" t="str">
        <f>IF(Totals!$J418=$B$1, Totals!I418,"")</f>
        <v/>
      </c>
      <c r="I409" s="357" t="str">
        <f>IF(Totals!$J418=$B$1,Totals!J418,"")</f>
        <v/>
      </c>
      <c r="J409" s="373"/>
      <c r="K409" s="27"/>
    </row>
    <row r="410" spans="1:11" ht="16.5" hidden="1" customHeight="1" x14ac:dyDescent="0.25">
      <c r="A410" s="148" t="str">
        <f t="shared" si="12"/>
        <v>0</v>
      </c>
      <c r="B410" s="223" t="str">
        <f>IF(Totals!$J419=$B$1, Totals!B419,"")</f>
        <v/>
      </c>
      <c r="C410" s="72" t="str">
        <f>IF(Totals!$J419=$B$1, Totals!D419,"")</f>
        <v/>
      </c>
      <c r="D410" s="72" t="str">
        <f>IF(Totals!$J419=$B$1, Totals!E419,"")</f>
        <v/>
      </c>
      <c r="E410" s="72" t="str">
        <f>IF(Totals!$J419=$B$1, Totals!F419,"")</f>
        <v/>
      </c>
      <c r="F410" s="72">
        <f t="shared" si="13"/>
        <v>0</v>
      </c>
      <c r="G410" s="72" t="str">
        <f>IF(Totals!$J419=$B$1, Totals!H419,"")</f>
        <v/>
      </c>
      <c r="H410" s="72" t="str">
        <f>IF(Totals!$J419=$B$1, Totals!I419,"")</f>
        <v/>
      </c>
      <c r="I410" s="357" t="str">
        <f>IF(Totals!$J419=$B$1,Totals!J419,"")</f>
        <v/>
      </c>
    </row>
    <row r="411" spans="1:11" ht="16.5" hidden="1" customHeight="1" x14ac:dyDescent="0.25">
      <c r="A411" s="148" t="str">
        <f t="shared" si="12"/>
        <v>0</v>
      </c>
      <c r="B411" s="223" t="str">
        <f>IF(Totals!$J420=$B$1, Totals!B420,"")</f>
        <v/>
      </c>
      <c r="C411" s="72" t="str">
        <f>IF(Totals!$J420=$B$1, Totals!D420,"")</f>
        <v/>
      </c>
      <c r="D411" s="72" t="str">
        <f>IF(Totals!$J420=$B$1, Totals!E420,"")</f>
        <v/>
      </c>
      <c r="E411" s="72" t="str">
        <f>IF(Totals!$J420=$B$1, Totals!F420,"")</f>
        <v/>
      </c>
      <c r="F411" s="72">
        <f t="shared" si="13"/>
        <v>0</v>
      </c>
      <c r="G411" s="72" t="str">
        <f>IF(Totals!$J420=$B$1, Totals!H420,"")</f>
        <v/>
      </c>
      <c r="H411" s="72" t="str">
        <f>IF(Totals!$J420=$B$1, Totals!I420,"")</f>
        <v/>
      </c>
      <c r="I411" s="357" t="str">
        <f>IF(Totals!$J420=$B$1,Totals!J420,"")</f>
        <v/>
      </c>
    </row>
    <row r="412" spans="1:11" ht="16.5" hidden="1" customHeight="1" x14ac:dyDescent="0.25">
      <c r="A412" s="148" t="str">
        <f t="shared" si="12"/>
        <v>0</v>
      </c>
      <c r="B412" s="223" t="str">
        <f>IF(Totals!$J421=$B$1, Totals!B421,"")</f>
        <v/>
      </c>
      <c r="C412" s="72" t="str">
        <f>IF(Totals!$J421=$B$1, Totals!D421,"")</f>
        <v/>
      </c>
      <c r="D412" s="72" t="str">
        <f>IF(Totals!$J421=$B$1, Totals!E421,"")</f>
        <v/>
      </c>
      <c r="E412" s="72" t="str">
        <f>IF(Totals!$J421=$B$1, Totals!F421,"")</f>
        <v/>
      </c>
      <c r="F412" s="72">
        <f t="shared" si="13"/>
        <v>0</v>
      </c>
      <c r="G412" s="72" t="str">
        <f>IF(Totals!$J421=$B$1, Totals!H421,"")</f>
        <v/>
      </c>
      <c r="H412" s="72" t="str">
        <f>IF(Totals!$J421=$B$1, Totals!I421,"")</f>
        <v/>
      </c>
      <c r="I412" s="357" t="str">
        <f>IF(Totals!$J421=$B$1,Totals!J421,"")</f>
        <v/>
      </c>
    </row>
    <row r="413" spans="1:11" ht="16.5" hidden="1" customHeight="1" x14ac:dyDescent="0.25">
      <c r="A413" s="148" t="str">
        <f t="shared" si="12"/>
        <v>0</v>
      </c>
      <c r="B413" s="223" t="str">
        <f>IF(Totals!$J422=$B$1, Totals!B422,"")</f>
        <v/>
      </c>
      <c r="C413" s="72" t="str">
        <f>IF(Totals!$J422=$B$1, Totals!D422,"")</f>
        <v/>
      </c>
      <c r="D413" s="72" t="str">
        <f>IF(Totals!$J422=$B$1, Totals!E422,"")</f>
        <v/>
      </c>
      <c r="E413" s="72" t="str">
        <f>IF(Totals!$J422=$B$1, Totals!F422,"")</f>
        <v/>
      </c>
      <c r="F413" s="72">
        <f t="shared" si="13"/>
        <v>0</v>
      </c>
      <c r="G413" s="72" t="str">
        <f>IF(Totals!$J422=$B$1, Totals!H422,"")</f>
        <v/>
      </c>
      <c r="H413" s="72" t="str">
        <f>IF(Totals!$J422=$B$1, Totals!I422,"")</f>
        <v/>
      </c>
      <c r="I413" s="357" t="str">
        <f>IF(Totals!$J422=$B$1,Totals!J422,"")</f>
        <v/>
      </c>
    </row>
    <row r="414" spans="1:11" ht="16.5" hidden="1" customHeight="1" x14ac:dyDescent="0.25">
      <c r="A414" s="148" t="str">
        <f t="shared" si="12"/>
        <v>0</v>
      </c>
      <c r="B414" s="223" t="str">
        <f>IF(Totals!$J423=$B$1, Totals!B423,"")</f>
        <v/>
      </c>
      <c r="C414" s="72" t="str">
        <f>IF(Totals!$J423=$B$1, Totals!D423,"")</f>
        <v/>
      </c>
      <c r="D414" s="72" t="str">
        <f>IF(Totals!$J423=$B$1, Totals!E423,"")</f>
        <v/>
      </c>
      <c r="E414" s="72" t="str">
        <f>IF(Totals!$J423=$B$1, Totals!F423,"")</f>
        <v/>
      </c>
      <c r="F414" s="72">
        <f t="shared" si="13"/>
        <v>0</v>
      </c>
      <c r="G414" s="72" t="str">
        <f>IF(Totals!$J423=$B$1, Totals!H423,"")</f>
        <v/>
      </c>
      <c r="H414" s="72" t="str">
        <f>IF(Totals!$J423=$B$1, Totals!I423,"")</f>
        <v/>
      </c>
      <c r="I414" s="357" t="str">
        <f>IF(Totals!$J423=$B$1,Totals!J423,"")</f>
        <v/>
      </c>
    </row>
    <row r="415" spans="1:11" ht="16.5" hidden="1" customHeight="1" x14ac:dyDescent="0.25">
      <c r="A415" s="148" t="str">
        <f t="shared" si="12"/>
        <v>0</v>
      </c>
      <c r="B415" s="223" t="str">
        <f>IF(Totals!$J424=$B$1, Totals!B424,"")</f>
        <v/>
      </c>
      <c r="C415" s="72" t="str">
        <f>IF(Totals!$J424=$B$1, Totals!D424,"")</f>
        <v/>
      </c>
      <c r="D415" s="72" t="str">
        <f>IF(Totals!$J424=$B$1, Totals!E424,"")</f>
        <v/>
      </c>
      <c r="E415" s="72" t="str">
        <f>IF(Totals!$J424=$B$1, Totals!F424,"")</f>
        <v/>
      </c>
      <c r="F415" s="72">
        <f t="shared" si="13"/>
        <v>0</v>
      </c>
      <c r="G415" s="72" t="str">
        <f>IF(Totals!$J424=$B$1, Totals!H424,"")</f>
        <v/>
      </c>
      <c r="H415" s="72" t="str">
        <f>IF(Totals!$J424=$B$1, Totals!I424,"")</f>
        <v/>
      </c>
      <c r="I415" s="357" t="str">
        <f>IF(Totals!$J424=$B$1,Totals!J424,"")</f>
        <v/>
      </c>
    </row>
    <row r="416" spans="1:11" ht="16.5" hidden="1" customHeight="1" x14ac:dyDescent="0.25">
      <c r="A416" s="148" t="str">
        <f t="shared" si="12"/>
        <v>0</v>
      </c>
      <c r="B416" s="223" t="str">
        <f>IF(Totals!$J425=$B$1, Totals!B425,"")</f>
        <v/>
      </c>
      <c r="C416" s="72" t="str">
        <f>IF(Totals!$J425=$B$1, Totals!D425,"")</f>
        <v/>
      </c>
      <c r="D416" s="72" t="str">
        <f>IF(Totals!$J425=$B$1, Totals!E425,"")</f>
        <v/>
      </c>
      <c r="E416" s="72" t="str">
        <f>IF(Totals!$J425=$B$1, Totals!F425,"")</f>
        <v/>
      </c>
      <c r="F416" s="72">
        <f t="shared" si="13"/>
        <v>0</v>
      </c>
      <c r="G416" s="72" t="str">
        <f>IF(Totals!$J425=$B$1, Totals!H425,"")</f>
        <v/>
      </c>
      <c r="H416" s="72" t="str">
        <f>IF(Totals!$J425=$B$1, Totals!I425,"")</f>
        <v/>
      </c>
      <c r="I416" s="357" t="str">
        <f>IF(Totals!$J425=$B$1,Totals!J425,"")</f>
        <v/>
      </c>
    </row>
    <row r="417" spans="1:9" ht="16.5" hidden="1" customHeight="1" x14ac:dyDescent="0.25">
      <c r="A417" s="148" t="str">
        <f t="shared" si="12"/>
        <v>0</v>
      </c>
      <c r="B417" s="223" t="str">
        <f>IF(Totals!$J426=$B$1, Totals!B426,"")</f>
        <v/>
      </c>
      <c r="C417" s="72" t="str">
        <f>IF(Totals!$J426=$B$1, Totals!D426,"")</f>
        <v/>
      </c>
      <c r="D417" s="72" t="str">
        <f>IF(Totals!$J426=$B$1, Totals!E426,"")</f>
        <v/>
      </c>
      <c r="E417" s="72" t="str">
        <f>IF(Totals!$J426=$B$1, Totals!F426,"")</f>
        <v/>
      </c>
      <c r="F417" s="72">
        <f t="shared" si="13"/>
        <v>0</v>
      </c>
      <c r="G417" s="72" t="str">
        <f>IF(Totals!$J426=$B$1, Totals!H426,"")</f>
        <v/>
      </c>
      <c r="H417" s="72" t="str">
        <f>IF(Totals!$J426=$B$1, Totals!I426,"")</f>
        <v/>
      </c>
      <c r="I417" s="357" t="str">
        <f>IF(Totals!$J426=$B$1,Totals!J426,"")</f>
        <v/>
      </c>
    </row>
    <row r="418" spans="1:9" ht="16.5" hidden="1" customHeight="1" x14ac:dyDescent="0.25">
      <c r="A418" s="148" t="str">
        <f t="shared" si="12"/>
        <v>0</v>
      </c>
      <c r="B418" s="223" t="str">
        <f>IF(Totals!$J427=$B$1, Totals!B427,"")</f>
        <v/>
      </c>
      <c r="C418" s="72" t="str">
        <f>IF(Totals!$J427=$B$1, Totals!D427,"")</f>
        <v/>
      </c>
      <c r="D418" s="72" t="str">
        <f>IF(Totals!$J427=$B$1, Totals!E427,"")</f>
        <v/>
      </c>
      <c r="E418" s="72" t="str">
        <f>IF(Totals!$J427=$B$1, Totals!F427,"")</f>
        <v/>
      </c>
      <c r="F418" s="72">
        <f t="shared" si="13"/>
        <v>0</v>
      </c>
      <c r="G418" s="72" t="str">
        <f>IF(Totals!$J427=$B$1, Totals!H427,"")</f>
        <v/>
      </c>
      <c r="H418" s="72" t="str">
        <f>IF(Totals!$J427=$B$1, Totals!I427,"")</f>
        <v/>
      </c>
      <c r="I418" s="357" t="str">
        <f>IF(Totals!$J427=$B$1,Totals!J427,"")</f>
        <v/>
      </c>
    </row>
    <row r="419" spans="1:9" ht="16.5" hidden="1" customHeight="1" x14ac:dyDescent="0.25">
      <c r="A419" s="148" t="str">
        <f t="shared" si="12"/>
        <v>0</v>
      </c>
      <c r="B419" s="223" t="str">
        <f>IF(Totals!$J428=$B$1, Totals!B428,"")</f>
        <v/>
      </c>
      <c r="C419" s="72" t="str">
        <f>IF(Totals!$J428=$B$1, Totals!D428,"")</f>
        <v/>
      </c>
      <c r="D419" s="72" t="str">
        <f>IF(Totals!$J428=$B$1, Totals!E428,"")</f>
        <v/>
      </c>
      <c r="E419" s="72" t="str">
        <f>IF(Totals!$J428=$B$1, Totals!F428,"")</f>
        <v/>
      </c>
      <c r="F419" s="72">
        <f t="shared" si="13"/>
        <v>0</v>
      </c>
      <c r="G419" s="72" t="str">
        <f>IF(Totals!$J428=$B$1, Totals!H428,"")</f>
        <v/>
      </c>
      <c r="H419" s="72" t="str">
        <f>IF(Totals!$J428=$B$1, Totals!I428,"")</f>
        <v/>
      </c>
      <c r="I419" s="357" t="str">
        <f>IF(Totals!$J428=$B$1,Totals!J428,"")</f>
        <v/>
      </c>
    </row>
    <row r="420" spans="1:9" ht="16.5" hidden="1" customHeight="1" x14ac:dyDescent="0.25">
      <c r="A420" s="148" t="str">
        <f t="shared" si="12"/>
        <v>0</v>
      </c>
      <c r="B420" s="223" t="str">
        <f>IF(Totals!$J429=$B$1, Totals!B429,"")</f>
        <v/>
      </c>
      <c r="C420" s="72" t="str">
        <f>IF(Totals!$J429=$B$1, Totals!D429,"")</f>
        <v/>
      </c>
      <c r="D420" s="72" t="str">
        <f>IF(Totals!$J429=$B$1, Totals!E429,"")</f>
        <v/>
      </c>
      <c r="E420" s="72" t="str">
        <f>IF(Totals!$J429=$B$1, Totals!F429,"")</f>
        <v/>
      </c>
      <c r="F420" s="72">
        <f t="shared" si="13"/>
        <v>0</v>
      </c>
      <c r="G420" s="72" t="str">
        <f>IF(Totals!$J429=$B$1, Totals!H429,"")</f>
        <v/>
      </c>
      <c r="H420" s="72" t="str">
        <f>IF(Totals!$J429=$B$1, Totals!I429,"")</f>
        <v/>
      </c>
      <c r="I420" s="357" t="str">
        <f>IF(Totals!$J429=$B$1,Totals!J429,"")</f>
        <v/>
      </c>
    </row>
    <row r="421" spans="1:9" ht="16.5" hidden="1" customHeight="1" x14ac:dyDescent="0.25">
      <c r="A421" s="148" t="str">
        <f t="shared" si="12"/>
        <v>0</v>
      </c>
      <c r="B421" s="223" t="str">
        <f>IF(Totals!$J430=$B$1, Totals!B430,"")</f>
        <v/>
      </c>
      <c r="C421" s="72" t="str">
        <f>IF(Totals!$J430=$B$1, Totals!D430,"")</f>
        <v/>
      </c>
      <c r="D421" s="72" t="str">
        <f>IF(Totals!$J430=$B$1, Totals!E430,"")</f>
        <v/>
      </c>
      <c r="E421" s="72" t="str">
        <f>IF(Totals!$J430=$B$1, Totals!F430,"")</f>
        <v/>
      </c>
      <c r="F421" s="72">
        <f t="shared" si="13"/>
        <v>0</v>
      </c>
      <c r="G421" s="72" t="str">
        <f>IF(Totals!$J430=$B$1, Totals!H430,"")</f>
        <v/>
      </c>
      <c r="H421" s="72" t="str">
        <f>IF(Totals!$J430=$B$1, Totals!I430,"")</f>
        <v/>
      </c>
      <c r="I421" s="357" t="str">
        <f>IF(Totals!$J430=$B$1,Totals!J430,"")</f>
        <v/>
      </c>
    </row>
    <row r="422" spans="1:9" ht="16.5" hidden="1" customHeight="1" x14ac:dyDescent="0.25">
      <c r="A422" s="148" t="str">
        <f t="shared" si="12"/>
        <v>0</v>
      </c>
      <c r="B422" s="223" t="str">
        <f>IF(Totals!$J431=$B$1, Totals!B431,"")</f>
        <v/>
      </c>
      <c r="C422" s="72" t="str">
        <f>IF(Totals!$J431=$B$1, Totals!D431,"")</f>
        <v/>
      </c>
      <c r="D422" s="72" t="str">
        <f>IF(Totals!$J431=$B$1, Totals!E431,"")</f>
        <v/>
      </c>
      <c r="E422" s="72" t="str">
        <f>IF(Totals!$J431=$B$1, Totals!F431,"")</f>
        <v/>
      </c>
      <c r="F422" s="72">
        <f t="shared" si="13"/>
        <v>0</v>
      </c>
      <c r="G422" s="72" t="str">
        <f>IF(Totals!$J431=$B$1, Totals!H431,"")</f>
        <v/>
      </c>
      <c r="H422" s="72" t="str">
        <f>IF(Totals!$J431=$B$1, Totals!I431,"")</f>
        <v/>
      </c>
      <c r="I422" s="357" t="str">
        <f>IF(Totals!$J431=$B$1,Totals!J431,"")</f>
        <v/>
      </c>
    </row>
    <row r="423" spans="1:9" ht="16.5" hidden="1" customHeight="1" x14ac:dyDescent="0.25">
      <c r="A423" s="148" t="str">
        <f t="shared" si="12"/>
        <v>0</v>
      </c>
      <c r="B423" s="223" t="str">
        <f>IF(Totals!$J432=$B$1, Totals!B432,"")</f>
        <v/>
      </c>
      <c r="C423" s="72" t="str">
        <f>IF(Totals!$J432=$B$1, Totals!D432,"")</f>
        <v/>
      </c>
      <c r="D423" s="72" t="str">
        <f>IF(Totals!$J432=$B$1, Totals!E432,"")</f>
        <v/>
      </c>
      <c r="E423" s="72" t="str">
        <f>IF(Totals!$J432=$B$1, Totals!F432,"")</f>
        <v/>
      </c>
      <c r="F423" s="72">
        <f t="shared" si="13"/>
        <v>0</v>
      </c>
      <c r="G423" s="72" t="str">
        <f>IF(Totals!$J432=$B$1, Totals!H432,"")</f>
        <v/>
      </c>
      <c r="H423" s="72" t="str">
        <f>IF(Totals!$J432=$B$1, Totals!I432,"")</f>
        <v/>
      </c>
      <c r="I423" s="357" t="str">
        <f>IF(Totals!$J432=$B$1,Totals!J432,"")</f>
        <v/>
      </c>
    </row>
    <row r="424" spans="1:9" ht="16.5" hidden="1" customHeight="1" x14ac:dyDescent="0.25">
      <c r="A424" s="148" t="str">
        <f t="shared" si="12"/>
        <v>0</v>
      </c>
      <c r="B424" s="223" t="str">
        <f>IF(Totals!$J433=$B$1, Totals!B433,"")</f>
        <v/>
      </c>
      <c r="C424" s="72" t="str">
        <f>IF(Totals!$J433=$B$1, Totals!D433,"")</f>
        <v/>
      </c>
      <c r="D424" s="72" t="str">
        <f>IF(Totals!$J433=$B$1, Totals!E433,"")</f>
        <v/>
      </c>
      <c r="E424" s="72" t="str">
        <f>IF(Totals!$J433=$B$1, Totals!F433,"")</f>
        <v/>
      </c>
      <c r="F424" s="72">
        <f t="shared" si="13"/>
        <v>0</v>
      </c>
      <c r="G424" s="72" t="str">
        <f>IF(Totals!$J433=$B$1, Totals!H433,"")</f>
        <v/>
      </c>
      <c r="H424" s="72" t="str">
        <f>IF(Totals!$J433=$B$1, Totals!I433,"")</f>
        <v/>
      </c>
      <c r="I424" s="357" t="str">
        <f>IF(Totals!$J433=$B$1,Totals!J433,"")</f>
        <v/>
      </c>
    </row>
    <row r="425" spans="1:9" ht="16.5" hidden="1" customHeight="1" x14ac:dyDescent="0.25">
      <c r="A425" s="148" t="str">
        <f t="shared" si="12"/>
        <v>0</v>
      </c>
      <c r="B425" s="223" t="str">
        <f>IF(Totals!$J434=$B$1, Totals!B434,"")</f>
        <v/>
      </c>
      <c r="C425" s="72" t="str">
        <f>IF(Totals!$J434=$B$1, Totals!D434,"")</f>
        <v/>
      </c>
      <c r="D425" s="72" t="str">
        <f>IF(Totals!$J434=$B$1, Totals!E434,"")</f>
        <v/>
      </c>
      <c r="E425" s="72" t="str">
        <f>IF(Totals!$J434=$B$1, Totals!F434,"")</f>
        <v/>
      </c>
      <c r="F425" s="72">
        <f t="shared" si="13"/>
        <v>0</v>
      </c>
      <c r="G425" s="72" t="str">
        <f>IF(Totals!$J434=$B$1, Totals!H434,"")</f>
        <v/>
      </c>
      <c r="H425" s="72" t="str">
        <f>IF(Totals!$J434=$B$1, Totals!I434,"")</f>
        <v/>
      </c>
      <c r="I425" s="357" t="str">
        <f>IF(Totals!$J434=$B$1,Totals!J434,"")</f>
        <v/>
      </c>
    </row>
    <row r="426" spans="1:9" ht="16.5" hidden="1" customHeight="1" x14ac:dyDescent="0.25">
      <c r="A426" s="148" t="str">
        <f t="shared" si="12"/>
        <v>0</v>
      </c>
      <c r="B426" s="223" t="str">
        <f>IF(Totals!$J435=$B$1, Totals!B435,"")</f>
        <v/>
      </c>
      <c r="C426" s="72" t="str">
        <f>IF(Totals!$J435=$B$1, Totals!D435,"")</f>
        <v/>
      </c>
      <c r="D426" s="72" t="str">
        <f>IF(Totals!$J435=$B$1, Totals!E435,"")</f>
        <v/>
      </c>
      <c r="E426" s="72" t="str">
        <f>IF(Totals!$J435=$B$1, Totals!F435,"")</f>
        <v/>
      </c>
      <c r="F426" s="72">
        <f t="shared" si="13"/>
        <v>0</v>
      </c>
      <c r="G426" s="72" t="str">
        <f>IF(Totals!$J435=$B$1, Totals!H435,"")</f>
        <v/>
      </c>
      <c r="H426" s="72" t="str">
        <f>IF(Totals!$J435=$B$1, Totals!I435,"")</f>
        <v/>
      </c>
      <c r="I426" s="357" t="str">
        <f>IF(Totals!$J435=$B$1,Totals!J435,"")</f>
        <v/>
      </c>
    </row>
    <row r="427" spans="1:9" ht="16.5" hidden="1" customHeight="1" x14ac:dyDescent="0.25">
      <c r="A427" s="148" t="str">
        <f t="shared" si="12"/>
        <v>0</v>
      </c>
      <c r="B427" s="223" t="str">
        <f>IF(Totals!$J436=$B$1, Totals!B436,"")</f>
        <v/>
      </c>
      <c r="C427" s="72" t="str">
        <f>IF(Totals!$J436=$B$1, Totals!D436,"")</f>
        <v/>
      </c>
      <c r="D427" s="72" t="str">
        <f>IF(Totals!$J436=$B$1, Totals!E436,"")</f>
        <v/>
      </c>
      <c r="E427" s="72" t="str">
        <f>IF(Totals!$J436=$B$1, Totals!F436,"")</f>
        <v/>
      </c>
      <c r="F427" s="72">
        <f t="shared" si="13"/>
        <v>0</v>
      </c>
      <c r="G427" s="72" t="str">
        <f>IF(Totals!$J436=$B$1, Totals!H436,"")</f>
        <v/>
      </c>
      <c r="H427" s="72" t="str">
        <f>IF(Totals!$J436=$B$1, Totals!I436,"")</f>
        <v/>
      </c>
      <c r="I427" s="357" t="str">
        <f>IF(Totals!$J436=$B$1,Totals!J436,"")</f>
        <v/>
      </c>
    </row>
    <row r="428" spans="1:9" ht="16.5" hidden="1" customHeight="1" x14ac:dyDescent="0.25">
      <c r="A428" s="148" t="str">
        <f t="shared" si="12"/>
        <v>0</v>
      </c>
      <c r="B428" s="223" t="str">
        <f>IF(Totals!$J437=$B$1, Totals!B437,"")</f>
        <v/>
      </c>
      <c r="C428" s="72" t="str">
        <f>IF(Totals!$J437=$B$1, Totals!D437,"")</f>
        <v/>
      </c>
      <c r="D428" s="72" t="str">
        <f>IF(Totals!$J437=$B$1, Totals!E437,"")</f>
        <v/>
      </c>
      <c r="E428" s="72" t="str">
        <f>IF(Totals!$J437=$B$1, Totals!F437,"")</f>
        <v/>
      </c>
      <c r="F428" s="72">
        <f t="shared" si="13"/>
        <v>0</v>
      </c>
      <c r="G428" s="72" t="str">
        <f>IF(Totals!$J437=$B$1, Totals!H437,"")</f>
        <v/>
      </c>
      <c r="H428" s="72" t="str">
        <f>IF(Totals!$J437=$B$1, Totals!I437,"")</f>
        <v/>
      </c>
      <c r="I428" s="357" t="str">
        <f>IF(Totals!$J437=$B$1,Totals!J437,"")</f>
        <v/>
      </c>
    </row>
    <row r="429" spans="1:9" ht="16.5" hidden="1" customHeight="1" x14ac:dyDescent="0.25">
      <c r="A429" s="148" t="str">
        <f t="shared" si="12"/>
        <v>0</v>
      </c>
      <c r="B429" s="223" t="str">
        <f>IF(Totals!$J438=$B$1, Totals!B438,"")</f>
        <v/>
      </c>
      <c r="C429" s="72" t="str">
        <f>IF(Totals!$J438=$B$1, Totals!D438,"")</f>
        <v/>
      </c>
      <c r="D429" s="72" t="str">
        <f>IF(Totals!$J438=$B$1, Totals!E438,"")</f>
        <v/>
      </c>
      <c r="E429" s="72" t="str">
        <f>IF(Totals!$J438=$B$1, Totals!F438,"")</f>
        <v/>
      </c>
      <c r="F429" s="72">
        <f t="shared" si="13"/>
        <v>0</v>
      </c>
      <c r="G429" s="72" t="str">
        <f>IF(Totals!$J438=$B$1, Totals!H438,"")</f>
        <v/>
      </c>
      <c r="H429" s="72" t="str">
        <f>IF(Totals!$J438=$B$1, Totals!I438,"")</f>
        <v/>
      </c>
      <c r="I429" s="357" t="str">
        <f>IF(Totals!$J438=$B$1,Totals!J438,"")</f>
        <v/>
      </c>
    </row>
    <row r="430" spans="1:9" ht="16.5" hidden="1" customHeight="1" x14ac:dyDescent="0.25">
      <c r="A430" s="148" t="str">
        <f t="shared" si="12"/>
        <v>0</v>
      </c>
      <c r="B430" s="223" t="str">
        <f>IF(Totals!$J439=$B$1, Totals!B439,"")</f>
        <v/>
      </c>
      <c r="C430" s="72" t="str">
        <f>IF(Totals!$J439=$B$1, Totals!D439,"")</f>
        <v/>
      </c>
      <c r="D430" s="72" t="str">
        <f>IF(Totals!$J439=$B$1, Totals!E439,"")</f>
        <v/>
      </c>
      <c r="E430" s="72" t="str">
        <f>IF(Totals!$J439=$B$1, Totals!F439,"")</f>
        <v/>
      </c>
      <c r="F430" s="72">
        <f t="shared" si="13"/>
        <v>0</v>
      </c>
      <c r="G430" s="72" t="str">
        <f>IF(Totals!$J439=$B$1, Totals!H439,"")</f>
        <v/>
      </c>
      <c r="H430" s="72" t="str">
        <f>IF(Totals!$J439=$B$1, Totals!I439,"")</f>
        <v/>
      </c>
      <c r="I430" s="357" t="str">
        <f>IF(Totals!$J439=$B$1,Totals!J439,"")</f>
        <v/>
      </c>
    </row>
    <row r="431" spans="1:9" ht="16.5" hidden="1" customHeight="1" x14ac:dyDescent="0.25">
      <c r="A431" s="148" t="str">
        <f t="shared" si="12"/>
        <v>0</v>
      </c>
      <c r="B431" s="223" t="str">
        <f>IF(Totals!$J440=$B$1, Totals!B440,"")</f>
        <v/>
      </c>
      <c r="C431" s="72" t="str">
        <f>IF(Totals!$J440=$B$1, Totals!D440,"")</f>
        <v/>
      </c>
      <c r="D431" s="72" t="str">
        <f>IF(Totals!$J440=$B$1, Totals!E440,"")</f>
        <v/>
      </c>
      <c r="E431" s="72" t="str">
        <f>IF(Totals!$J440=$B$1, Totals!F440,"")</f>
        <v/>
      </c>
      <c r="F431" s="72">
        <f t="shared" si="13"/>
        <v>0</v>
      </c>
      <c r="G431" s="72" t="str">
        <f>IF(Totals!$J440=$B$1, Totals!H440,"")</f>
        <v/>
      </c>
      <c r="H431" s="72" t="str">
        <f>IF(Totals!$J440=$B$1, Totals!I440,"")</f>
        <v/>
      </c>
      <c r="I431" s="357" t="str">
        <f>IF(Totals!$J440=$B$1,Totals!J440,"")</f>
        <v/>
      </c>
    </row>
    <row r="432" spans="1:9" ht="16.5" hidden="1" customHeight="1" x14ac:dyDescent="0.25">
      <c r="A432" s="148" t="str">
        <f t="shared" si="12"/>
        <v>0</v>
      </c>
      <c r="B432" s="223" t="str">
        <f>IF(Totals!$J441=$B$1, Totals!B441,"")</f>
        <v/>
      </c>
      <c r="C432" s="72" t="str">
        <f>IF(Totals!$J441=$B$1, Totals!D441,"")</f>
        <v/>
      </c>
      <c r="D432" s="72" t="str">
        <f>IF(Totals!$J441=$B$1, Totals!E441,"")</f>
        <v/>
      </c>
      <c r="E432" s="72" t="str">
        <f>IF(Totals!$J441=$B$1, Totals!F441,"")</f>
        <v/>
      </c>
      <c r="F432" s="72">
        <f t="shared" si="13"/>
        <v>0</v>
      </c>
      <c r="G432" s="72" t="str">
        <f>IF(Totals!$J441=$B$1, Totals!H441,"")</f>
        <v/>
      </c>
      <c r="H432" s="72" t="str">
        <f>IF(Totals!$J441=$B$1, Totals!I441,"")</f>
        <v/>
      </c>
      <c r="I432" s="357" t="str">
        <f>IF(Totals!$J441=$B$1,Totals!J441,"")</f>
        <v/>
      </c>
    </row>
    <row r="433" spans="1:9" ht="16.5" hidden="1" customHeight="1" x14ac:dyDescent="0.25">
      <c r="A433" s="148" t="str">
        <f t="shared" si="12"/>
        <v>0</v>
      </c>
      <c r="B433" s="223" t="str">
        <f>IF(Totals!$J442=$B$1, Totals!B442,"")</f>
        <v/>
      </c>
      <c r="C433" s="72" t="str">
        <f>IF(Totals!$J442=$B$1, Totals!D442,"")</f>
        <v/>
      </c>
      <c r="D433" s="72" t="str">
        <f>IF(Totals!$J442=$B$1, Totals!E442,"")</f>
        <v/>
      </c>
      <c r="E433" s="72" t="str">
        <f>IF(Totals!$J442=$B$1, Totals!F442,"")</f>
        <v/>
      </c>
      <c r="F433" s="72">
        <f t="shared" si="13"/>
        <v>0</v>
      </c>
      <c r="G433" s="72" t="str">
        <f>IF(Totals!$J442=$B$1, Totals!H442,"")</f>
        <v/>
      </c>
      <c r="H433" s="72" t="str">
        <f>IF(Totals!$J442=$B$1, Totals!I442,"")</f>
        <v/>
      </c>
      <c r="I433" s="357" t="str">
        <f>IF(Totals!$J442=$B$1,Totals!J442,"")</f>
        <v/>
      </c>
    </row>
    <row r="434" spans="1:9" ht="16.5" hidden="1" customHeight="1" x14ac:dyDescent="0.25">
      <c r="A434" s="148" t="str">
        <f t="shared" si="12"/>
        <v>0</v>
      </c>
      <c r="B434" s="223" t="str">
        <f>IF(Totals!$J443=$B$1, Totals!B443,"")</f>
        <v/>
      </c>
      <c r="C434" s="72" t="str">
        <f>IF(Totals!$J443=$B$1, Totals!D443,"")</f>
        <v/>
      </c>
      <c r="D434" s="72" t="str">
        <f>IF(Totals!$J443=$B$1, Totals!E443,"")</f>
        <v/>
      </c>
      <c r="E434" s="72" t="str">
        <f>IF(Totals!$J443=$B$1, Totals!F443,"")</f>
        <v/>
      </c>
      <c r="F434" s="72">
        <f t="shared" si="13"/>
        <v>0</v>
      </c>
      <c r="G434" s="72" t="str">
        <f>IF(Totals!$J443=$B$1, Totals!H443,"")</f>
        <v/>
      </c>
      <c r="H434" s="72" t="str">
        <f>IF(Totals!$J443=$B$1, Totals!I443,"")</f>
        <v/>
      </c>
      <c r="I434" s="357" t="str">
        <f>IF(Totals!$J443=$B$1,Totals!J443,"")</f>
        <v/>
      </c>
    </row>
    <row r="435" spans="1:9" ht="16.5" hidden="1" customHeight="1" x14ac:dyDescent="0.25">
      <c r="A435" s="148" t="str">
        <f t="shared" si="12"/>
        <v>0</v>
      </c>
      <c r="B435" s="223" t="str">
        <f>IF(Totals!$J444=$B$1, Totals!B444,"")</f>
        <v/>
      </c>
      <c r="C435" s="72" t="str">
        <f>IF(Totals!$J444=$B$1, Totals!D444,"")</f>
        <v/>
      </c>
      <c r="D435" s="72" t="str">
        <f>IF(Totals!$J444=$B$1, Totals!E444,"")</f>
        <v/>
      </c>
      <c r="E435" s="72" t="str">
        <f>IF(Totals!$J444=$B$1, Totals!F444,"")</f>
        <v/>
      </c>
      <c r="F435" s="72">
        <f t="shared" si="13"/>
        <v>0</v>
      </c>
      <c r="G435" s="72" t="str">
        <f>IF(Totals!$J444=$B$1, Totals!H444,"")</f>
        <v/>
      </c>
      <c r="H435" s="72" t="str">
        <f>IF(Totals!$J444=$B$1, Totals!I444,"")</f>
        <v/>
      </c>
      <c r="I435" s="357" t="str">
        <f>IF(Totals!$J444=$B$1,Totals!J444,"")</f>
        <v/>
      </c>
    </row>
    <row r="436" spans="1:9" ht="16.5" hidden="1" customHeight="1" x14ac:dyDescent="0.25">
      <c r="A436" s="148" t="str">
        <f t="shared" si="12"/>
        <v>0</v>
      </c>
      <c r="B436" s="223" t="str">
        <f>IF(Totals!$J445=$B$1, Totals!B445,"")</f>
        <v/>
      </c>
      <c r="C436" s="72" t="str">
        <f>IF(Totals!$J445=$B$1, Totals!D445,"")</f>
        <v/>
      </c>
      <c r="D436" s="72" t="str">
        <f>IF(Totals!$J445=$B$1, Totals!E445,"")</f>
        <v/>
      </c>
      <c r="E436" s="72" t="str">
        <f>IF(Totals!$J445=$B$1, Totals!F445,"")</f>
        <v/>
      </c>
      <c r="F436" s="72">
        <f t="shared" si="13"/>
        <v>0</v>
      </c>
      <c r="G436" s="72" t="str">
        <f>IF(Totals!$J445=$B$1, Totals!H445,"")</f>
        <v/>
      </c>
      <c r="H436" s="72" t="str">
        <f>IF(Totals!$J445=$B$1, Totals!I445,"")</f>
        <v/>
      </c>
      <c r="I436" s="357" t="str">
        <f>IF(Totals!$J445=$B$1,Totals!J445,"")</f>
        <v/>
      </c>
    </row>
    <row r="437" spans="1:9" ht="16.5" hidden="1" customHeight="1" x14ac:dyDescent="0.25">
      <c r="A437" s="148" t="str">
        <f t="shared" si="12"/>
        <v>0</v>
      </c>
      <c r="B437" s="223" t="str">
        <f>IF(Totals!$J446=$B$1, Totals!B446,"")</f>
        <v/>
      </c>
      <c r="C437" s="72" t="str">
        <f>IF(Totals!$J446=$B$1, Totals!D446,"")</f>
        <v/>
      </c>
      <c r="D437" s="72" t="str">
        <f>IF(Totals!$J446=$B$1, Totals!E446,"")</f>
        <v/>
      </c>
      <c r="E437" s="72" t="str">
        <f>IF(Totals!$J446=$B$1, Totals!F446,"")</f>
        <v/>
      </c>
      <c r="F437" s="72">
        <f t="shared" si="13"/>
        <v>0</v>
      </c>
      <c r="G437" s="72" t="str">
        <f>IF(Totals!$J446=$B$1, Totals!H446,"")</f>
        <v/>
      </c>
      <c r="H437" s="72" t="str">
        <f>IF(Totals!$J446=$B$1, Totals!I446,"")</f>
        <v/>
      </c>
      <c r="I437" s="357" t="str">
        <f>IF(Totals!$J446=$B$1,Totals!J446,"")</f>
        <v/>
      </c>
    </row>
    <row r="438" spans="1:9" ht="16.5" hidden="1" customHeight="1" x14ac:dyDescent="0.25">
      <c r="A438" s="148" t="str">
        <f t="shared" si="12"/>
        <v>0</v>
      </c>
      <c r="B438" s="223" t="str">
        <f>IF(Totals!$J447=$B$1, Totals!B447,"")</f>
        <v/>
      </c>
      <c r="C438" s="72" t="str">
        <f>IF(Totals!$J447=$B$1, Totals!D447,"")</f>
        <v/>
      </c>
      <c r="D438" s="72" t="str">
        <f>IF(Totals!$J447=$B$1, Totals!E447,"")</f>
        <v/>
      </c>
      <c r="E438" s="72" t="str">
        <f>IF(Totals!$J447=$B$1, Totals!F447,"")</f>
        <v/>
      </c>
      <c r="F438" s="72">
        <f t="shared" si="13"/>
        <v>0</v>
      </c>
      <c r="G438" s="72" t="str">
        <f>IF(Totals!$J447=$B$1, Totals!H447,"")</f>
        <v/>
      </c>
      <c r="H438" s="72" t="str">
        <f>IF(Totals!$J447=$B$1, Totals!I447,"")</f>
        <v/>
      </c>
      <c r="I438" s="357" t="str">
        <f>IF(Totals!$J447=$B$1,Totals!J447,"")</f>
        <v/>
      </c>
    </row>
    <row r="439" spans="1:9" ht="16.5" hidden="1" customHeight="1" x14ac:dyDescent="0.25">
      <c r="A439" s="148" t="str">
        <f t="shared" si="12"/>
        <v>0</v>
      </c>
      <c r="B439" s="223" t="str">
        <f>IF(Totals!$J448=$B$1, Totals!B448,"")</f>
        <v/>
      </c>
      <c r="C439" s="72" t="str">
        <f>IF(Totals!$J448=$B$1, Totals!D448,"")</f>
        <v/>
      </c>
      <c r="D439" s="72" t="str">
        <f>IF(Totals!$J448=$B$1, Totals!E448,"")</f>
        <v/>
      </c>
      <c r="E439" s="72" t="str">
        <f>IF(Totals!$J448=$B$1, Totals!F448,"")</f>
        <v/>
      </c>
      <c r="F439" s="72">
        <f t="shared" si="13"/>
        <v>0</v>
      </c>
      <c r="G439" s="72" t="str">
        <f>IF(Totals!$J448=$B$1, Totals!H448,"")</f>
        <v/>
      </c>
      <c r="H439" s="72" t="str">
        <f>IF(Totals!$J448=$B$1, Totals!I448,"")</f>
        <v/>
      </c>
      <c r="I439" s="357" t="str">
        <f>IF(Totals!$J448=$B$1,Totals!J448,"")</f>
        <v/>
      </c>
    </row>
    <row r="440" spans="1:9" ht="16.5" hidden="1" customHeight="1" x14ac:dyDescent="0.25">
      <c r="A440" s="148" t="str">
        <f t="shared" si="12"/>
        <v>0</v>
      </c>
      <c r="B440" s="223" t="str">
        <f>IF(Totals!$J449=$B$1, Totals!B449,"")</f>
        <v/>
      </c>
      <c r="C440" s="72" t="str">
        <f>IF(Totals!$J449=$B$1, Totals!D449,"")</f>
        <v/>
      </c>
      <c r="D440" s="72" t="str">
        <f>IF(Totals!$J449=$B$1, Totals!E449,"")</f>
        <v/>
      </c>
      <c r="E440" s="72" t="str">
        <f>IF(Totals!$J449=$B$1, Totals!F449,"")</f>
        <v/>
      </c>
      <c r="F440" s="72">
        <f t="shared" si="13"/>
        <v>0</v>
      </c>
      <c r="G440" s="72" t="str">
        <f>IF(Totals!$J449=$B$1, Totals!H449,"")</f>
        <v/>
      </c>
      <c r="H440" s="72" t="str">
        <f>IF(Totals!$J449=$B$1, Totals!I449,"")</f>
        <v/>
      </c>
      <c r="I440" s="357" t="str">
        <f>IF(Totals!$J449=$B$1,Totals!J449,"")</f>
        <v/>
      </c>
    </row>
    <row r="441" spans="1:9" ht="16.5" hidden="1" customHeight="1" x14ac:dyDescent="0.25">
      <c r="A441" s="148" t="str">
        <f t="shared" si="12"/>
        <v>0</v>
      </c>
      <c r="B441" s="223" t="str">
        <f>IF(Totals!$J450=$B$1, Totals!B450,"")</f>
        <v/>
      </c>
      <c r="C441" s="72" t="str">
        <f>IF(Totals!$J450=$B$1, Totals!D450,"")</f>
        <v/>
      </c>
      <c r="D441" s="72" t="str">
        <f>IF(Totals!$J450=$B$1, Totals!E450,"")</f>
        <v/>
      </c>
      <c r="E441" s="72" t="str">
        <f>IF(Totals!$J450=$B$1, Totals!F450,"")</f>
        <v/>
      </c>
      <c r="F441" s="72">
        <f t="shared" si="13"/>
        <v>0</v>
      </c>
      <c r="G441" s="72" t="str">
        <f>IF(Totals!$J450=$B$1, Totals!H450,"")</f>
        <v/>
      </c>
      <c r="H441" s="72" t="str">
        <f>IF(Totals!$J450=$B$1, Totals!I450,"")</f>
        <v/>
      </c>
      <c r="I441" s="357" t="str">
        <f>IF(Totals!$J450=$B$1,Totals!J450,"")</f>
        <v/>
      </c>
    </row>
    <row r="442" spans="1:9" ht="16.5" hidden="1" customHeight="1" x14ac:dyDescent="0.25">
      <c r="A442" s="148" t="str">
        <f t="shared" si="12"/>
        <v>0</v>
      </c>
      <c r="B442" s="223" t="str">
        <f>IF(Totals!$J451=$B$1, Totals!B451,"")</f>
        <v/>
      </c>
      <c r="C442" s="72" t="str">
        <f>IF(Totals!$J451=$B$1, Totals!D451,"")</f>
        <v/>
      </c>
      <c r="D442" s="72" t="str">
        <f>IF(Totals!$J451=$B$1, Totals!E451,"")</f>
        <v/>
      </c>
      <c r="E442" s="72" t="str">
        <f>IF(Totals!$J451=$B$1, Totals!F451,"")</f>
        <v/>
      </c>
      <c r="F442" s="72">
        <f t="shared" si="13"/>
        <v>0</v>
      </c>
      <c r="G442" s="72" t="str">
        <f>IF(Totals!$J451=$B$1, Totals!H451,"")</f>
        <v/>
      </c>
      <c r="H442" s="72" t="str">
        <f>IF(Totals!$J451=$B$1, Totals!I451,"")</f>
        <v/>
      </c>
      <c r="I442" s="357" t="str">
        <f>IF(Totals!$J451=$B$1,Totals!J451,"")</f>
        <v/>
      </c>
    </row>
    <row r="443" spans="1:9" ht="16.5" hidden="1" customHeight="1" x14ac:dyDescent="0.25">
      <c r="A443" s="148" t="str">
        <f t="shared" ref="A443:A491" si="14">IF(D443="","0","1")</f>
        <v>0</v>
      </c>
      <c r="B443" s="223" t="str">
        <f>IF(Totals!$J452=$B$1, Totals!B452,"")</f>
        <v/>
      </c>
      <c r="C443" s="72" t="str">
        <f>IF(Totals!$J452=$B$1, Totals!D452,"")</f>
        <v/>
      </c>
      <c r="D443" s="72" t="str">
        <f>IF(Totals!$J452=$B$1, Totals!E452,"")</f>
        <v/>
      </c>
      <c r="E443" s="72" t="str">
        <f>IF(Totals!$J452=$B$1, Totals!F452,"")</f>
        <v/>
      </c>
      <c r="F443" s="72">
        <f t="shared" ref="F443:F490" si="15">PRODUCT(D443:E443)</f>
        <v>0</v>
      </c>
      <c r="G443" s="72" t="str">
        <f>IF(Totals!$J452=$B$1, Totals!H452,"")</f>
        <v/>
      </c>
      <c r="H443" s="72" t="str">
        <f>IF(Totals!$J452=$B$1, Totals!I452,"")</f>
        <v/>
      </c>
      <c r="I443" s="357" t="str">
        <f>IF(Totals!$J452=$B$1,Totals!J452,"")</f>
        <v/>
      </c>
    </row>
    <row r="444" spans="1:9" ht="16.5" hidden="1" customHeight="1" x14ac:dyDescent="0.25">
      <c r="A444" s="148" t="str">
        <f t="shared" si="14"/>
        <v>0</v>
      </c>
      <c r="B444" s="223" t="str">
        <f>IF(Totals!$J453=$B$1, Totals!B453,"")</f>
        <v/>
      </c>
      <c r="C444" s="72" t="str">
        <f>IF(Totals!$J453=$B$1, Totals!D453,"")</f>
        <v/>
      </c>
      <c r="D444" s="72" t="str">
        <f>IF(Totals!$J453=$B$1, Totals!E453,"")</f>
        <v/>
      </c>
      <c r="E444" s="72" t="str">
        <f>IF(Totals!$J453=$B$1, Totals!F453,"")</f>
        <v/>
      </c>
      <c r="F444" s="72">
        <f t="shared" si="15"/>
        <v>0</v>
      </c>
      <c r="G444" s="72" t="str">
        <f>IF(Totals!$J453=$B$1, Totals!H453,"")</f>
        <v/>
      </c>
      <c r="H444" s="72" t="str">
        <f>IF(Totals!$J453=$B$1, Totals!I453,"")</f>
        <v/>
      </c>
      <c r="I444" s="357" t="str">
        <f>IF(Totals!$J453=$B$1,Totals!J453,"")</f>
        <v/>
      </c>
    </row>
    <row r="445" spans="1:9" ht="16.5" hidden="1" customHeight="1" x14ac:dyDescent="0.25">
      <c r="A445" s="148" t="str">
        <f t="shared" si="14"/>
        <v>0</v>
      </c>
      <c r="B445" s="223" t="str">
        <f>IF(Totals!$J454=$B$1, Totals!B454,"")</f>
        <v/>
      </c>
      <c r="C445" s="72" t="str">
        <f>IF(Totals!$J454=$B$1, Totals!D454,"")</f>
        <v/>
      </c>
      <c r="D445" s="72" t="str">
        <f>IF(Totals!$J454=$B$1, Totals!E454,"")</f>
        <v/>
      </c>
      <c r="E445" s="72" t="str">
        <f>IF(Totals!$J454=$B$1, Totals!F454,"")</f>
        <v/>
      </c>
      <c r="F445" s="72">
        <f t="shared" si="15"/>
        <v>0</v>
      </c>
      <c r="G445" s="72" t="str">
        <f>IF(Totals!$J454=$B$1, Totals!H454,"")</f>
        <v/>
      </c>
      <c r="H445" s="72" t="str">
        <f>IF(Totals!$J454=$B$1, Totals!I454,"")</f>
        <v/>
      </c>
      <c r="I445" s="357" t="str">
        <f>IF(Totals!$J454=$B$1,Totals!J454,"")</f>
        <v/>
      </c>
    </row>
    <row r="446" spans="1:9" ht="16.5" hidden="1" customHeight="1" x14ac:dyDescent="0.25">
      <c r="A446" s="148" t="str">
        <f t="shared" si="14"/>
        <v>0</v>
      </c>
      <c r="B446" s="223" t="str">
        <f>IF(Totals!$J455=$B$1, Totals!B455,"")</f>
        <v/>
      </c>
      <c r="C446" s="72" t="str">
        <f>IF(Totals!$J455=$B$1, Totals!D455,"")</f>
        <v/>
      </c>
      <c r="D446" s="72" t="str">
        <f>IF(Totals!$J455=$B$1, Totals!E455,"")</f>
        <v/>
      </c>
      <c r="E446" s="72" t="str">
        <f>IF(Totals!$J455=$B$1, Totals!F455,"")</f>
        <v/>
      </c>
      <c r="F446" s="72">
        <f t="shared" si="15"/>
        <v>0</v>
      </c>
      <c r="G446" s="72" t="str">
        <f>IF(Totals!$J455=$B$1, Totals!H455,"")</f>
        <v/>
      </c>
      <c r="H446" s="72" t="str">
        <f>IF(Totals!$J455=$B$1, Totals!I455,"")</f>
        <v/>
      </c>
      <c r="I446" s="357" t="str">
        <f>IF(Totals!$J455=$B$1,Totals!J455,"")</f>
        <v/>
      </c>
    </row>
    <row r="447" spans="1:9" ht="16.5" hidden="1" customHeight="1" x14ac:dyDescent="0.25">
      <c r="A447" s="148" t="str">
        <f t="shared" si="14"/>
        <v>0</v>
      </c>
      <c r="B447" s="223" t="str">
        <f>IF(Totals!$J456=$B$1, Totals!B456,"")</f>
        <v/>
      </c>
      <c r="C447" s="72" t="str">
        <f>IF(Totals!$J456=$B$1, Totals!D456,"")</f>
        <v/>
      </c>
      <c r="D447" s="72" t="str">
        <f>IF(Totals!$J456=$B$1, Totals!E456,"")</f>
        <v/>
      </c>
      <c r="E447" s="72" t="str">
        <f>IF(Totals!$J456=$B$1, Totals!F456,"")</f>
        <v/>
      </c>
      <c r="F447" s="72">
        <f t="shared" si="15"/>
        <v>0</v>
      </c>
      <c r="G447" s="72" t="str">
        <f>IF(Totals!$J456=$B$1, Totals!H456,"")</f>
        <v/>
      </c>
      <c r="H447" s="72" t="str">
        <f>IF(Totals!$J456=$B$1, Totals!I456,"")</f>
        <v/>
      </c>
      <c r="I447" s="357" t="str">
        <f>IF(Totals!$J456=$B$1,Totals!J456,"")</f>
        <v/>
      </c>
    </row>
    <row r="448" spans="1:9" ht="16.5" hidden="1" customHeight="1" x14ac:dyDescent="0.25">
      <c r="A448" s="148" t="str">
        <f t="shared" si="14"/>
        <v>0</v>
      </c>
      <c r="B448" s="223" t="str">
        <f>IF(Totals!$J457=$B$1, Totals!B457,"")</f>
        <v/>
      </c>
      <c r="C448" s="72" t="str">
        <f>IF(Totals!$J457=$B$1, Totals!D457,"")</f>
        <v/>
      </c>
      <c r="D448" s="72" t="str">
        <f>IF(Totals!$J457=$B$1, Totals!E457,"")</f>
        <v/>
      </c>
      <c r="E448" s="72" t="str">
        <f>IF(Totals!$J457=$B$1, Totals!F457,"")</f>
        <v/>
      </c>
      <c r="F448" s="72">
        <f t="shared" si="15"/>
        <v>0</v>
      </c>
      <c r="G448" s="72" t="str">
        <f>IF(Totals!$J457=$B$1, Totals!H457,"")</f>
        <v/>
      </c>
      <c r="H448" s="72" t="str">
        <f>IF(Totals!$J457=$B$1, Totals!I457,"")</f>
        <v/>
      </c>
      <c r="I448" s="357" t="str">
        <f>IF(Totals!$J457=$B$1,Totals!J457,"")</f>
        <v/>
      </c>
    </row>
    <row r="449" spans="1:9" ht="16.5" hidden="1" customHeight="1" x14ac:dyDescent="0.25">
      <c r="A449" s="148" t="str">
        <f t="shared" si="14"/>
        <v>0</v>
      </c>
      <c r="B449" s="223" t="str">
        <f>IF(Totals!$J458=$B$1, Totals!B458,"")</f>
        <v/>
      </c>
      <c r="C449" s="72" t="str">
        <f>IF(Totals!$J458=$B$1, Totals!D458,"")</f>
        <v/>
      </c>
      <c r="D449" s="72" t="str">
        <f>IF(Totals!$J458=$B$1, Totals!E458,"")</f>
        <v/>
      </c>
      <c r="E449" s="72" t="str">
        <f>IF(Totals!$J458=$B$1, Totals!F458,"")</f>
        <v/>
      </c>
      <c r="F449" s="72">
        <f t="shared" si="15"/>
        <v>0</v>
      </c>
      <c r="G449" s="72" t="str">
        <f>IF(Totals!$J458=$B$1, Totals!H458,"")</f>
        <v/>
      </c>
      <c r="H449" s="72" t="str">
        <f>IF(Totals!$J458=$B$1, Totals!I458,"")</f>
        <v/>
      </c>
      <c r="I449" s="357" t="str">
        <f>IF(Totals!$J458=$B$1,Totals!J458,"")</f>
        <v/>
      </c>
    </row>
    <row r="450" spans="1:9" ht="16.5" hidden="1" customHeight="1" x14ac:dyDescent="0.25">
      <c r="A450" s="148" t="str">
        <f t="shared" si="14"/>
        <v>0</v>
      </c>
      <c r="B450" s="223" t="str">
        <f>IF(Totals!$J459=$B$1, Totals!B459,"")</f>
        <v/>
      </c>
      <c r="C450" s="72" t="str">
        <f>IF(Totals!$J459=$B$1, Totals!D459,"")</f>
        <v/>
      </c>
      <c r="D450" s="72" t="str">
        <f>IF(Totals!$J459=$B$1, Totals!E459,"")</f>
        <v/>
      </c>
      <c r="E450" s="72" t="str">
        <f>IF(Totals!$J459=$B$1, Totals!F459,"")</f>
        <v/>
      </c>
      <c r="F450" s="72">
        <f t="shared" si="15"/>
        <v>0</v>
      </c>
      <c r="G450" s="72" t="str">
        <f>IF(Totals!$J459=$B$1, Totals!H459,"")</f>
        <v/>
      </c>
      <c r="H450" s="72" t="str">
        <f>IF(Totals!$J459=$B$1, Totals!I459,"")</f>
        <v/>
      </c>
      <c r="I450" s="357" t="str">
        <f>IF(Totals!$J459=$B$1,Totals!J459,"")</f>
        <v/>
      </c>
    </row>
    <row r="451" spans="1:9" ht="16.5" hidden="1" customHeight="1" x14ac:dyDescent="0.25">
      <c r="A451" s="148" t="str">
        <f t="shared" si="14"/>
        <v>0</v>
      </c>
      <c r="B451" s="223" t="str">
        <f>IF(Totals!$J460=$B$1, Totals!B460,"")</f>
        <v/>
      </c>
      <c r="C451" s="72" t="str">
        <f>IF(Totals!$J460=$B$1, Totals!D460,"")</f>
        <v/>
      </c>
      <c r="D451" s="72" t="str">
        <f>IF(Totals!$J460=$B$1, Totals!E460,"")</f>
        <v/>
      </c>
      <c r="E451" s="72" t="str">
        <f>IF(Totals!$J460=$B$1, Totals!F460,"")</f>
        <v/>
      </c>
      <c r="F451" s="72">
        <f t="shared" si="15"/>
        <v>0</v>
      </c>
      <c r="G451" s="72" t="str">
        <f>IF(Totals!$J460=$B$1, Totals!H460,"")</f>
        <v/>
      </c>
      <c r="H451" s="72" t="str">
        <f>IF(Totals!$J460=$B$1, Totals!I460,"")</f>
        <v/>
      </c>
      <c r="I451" s="357" t="str">
        <f>IF(Totals!$J460=$B$1,Totals!J460,"")</f>
        <v/>
      </c>
    </row>
    <row r="452" spans="1:9" ht="16.5" hidden="1" customHeight="1" x14ac:dyDescent="0.25">
      <c r="A452" s="148" t="str">
        <f t="shared" si="14"/>
        <v>0</v>
      </c>
      <c r="B452" s="223" t="str">
        <f>IF(Totals!$J461=$B$1, Totals!B461,"")</f>
        <v/>
      </c>
      <c r="C452" s="72" t="str">
        <f>IF(Totals!$J461=$B$1, Totals!D461,"")</f>
        <v/>
      </c>
      <c r="D452" s="72" t="str">
        <f>IF(Totals!$J461=$B$1, Totals!E461,"")</f>
        <v/>
      </c>
      <c r="E452" s="72" t="str">
        <f>IF(Totals!$J461=$B$1, Totals!F461,"")</f>
        <v/>
      </c>
      <c r="F452" s="72">
        <f t="shared" si="15"/>
        <v>0</v>
      </c>
      <c r="G452" s="72" t="str">
        <f>IF(Totals!$J461=$B$1, Totals!H461,"")</f>
        <v/>
      </c>
      <c r="H452" s="72" t="str">
        <f>IF(Totals!$J461=$B$1, Totals!I461,"")</f>
        <v/>
      </c>
      <c r="I452" s="357" t="str">
        <f>IF(Totals!$J461=$B$1,Totals!J461,"")</f>
        <v/>
      </c>
    </row>
    <row r="453" spans="1:9" ht="16.5" hidden="1" customHeight="1" x14ac:dyDescent="0.25">
      <c r="A453" s="148" t="str">
        <f t="shared" si="14"/>
        <v>0</v>
      </c>
      <c r="B453" s="223" t="str">
        <f>IF(Totals!$J462=$B$1, Totals!B462,"")</f>
        <v/>
      </c>
      <c r="C453" s="72" t="str">
        <f>IF(Totals!$J462=$B$1, Totals!D462,"")</f>
        <v/>
      </c>
      <c r="D453" s="72" t="str">
        <f>IF(Totals!$J462=$B$1, Totals!E462,"")</f>
        <v/>
      </c>
      <c r="E453" s="72" t="str">
        <f>IF(Totals!$J462=$B$1, Totals!F462,"")</f>
        <v/>
      </c>
      <c r="F453" s="72">
        <f t="shared" si="15"/>
        <v>0</v>
      </c>
      <c r="G453" s="72" t="str">
        <f>IF(Totals!$J462=$B$1, Totals!H462,"")</f>
        <v/>
      </c>
      <c r="H453" s="72" t="str">
        <f>IF(Totals!$J462=$B$1, Totals!I462,"")</f>
        <v/>
      </c>
      <c r="I453" s="357" t="str">
        <f>IF(Totals!$J462=$B$1,Totals!J462,"")</f>
        <v/>
      </c>
    </row>
    <row r="454" spans="1:9" ht="16.5" hidden="1" customHeight="1" x14ac:dyDescent="0.25">
      <c r="A454" s="148" t="str">
        <f t="shared" si="14"/>
        <v>0</v>
      </c>
      <c r="B454" s="223" t="str">
        <f>IF(Totals!$J463=$B$1, Totals!B463,"")</f>
        <v/>
      </c>
      <c r="C454" s="72" t="str">
        <f>IF(Totals!$J463=$B$1, Totals!D463,"")</f>
        <v/>
      </c>
      <c r="D454" s="72" t="str">
        <f>IF(Totals!$J463=$B$1, Totals!E463,"")</f>
        <v/>
      </c>
      <c r="E454" s="72" t="str">
        <f>IF(Totals!$J463=$B$1, Totals!F463,"")</f>
        <v/>
      </c>
      <c r="F454" s="72">
        <f t="shared" si="15"/>
        <v>0</v>
      </c>
      <c r="G454" s="72" t="str">
        <f>IF(Totals!$J463=$B$1, Totals!H463,"")</f>
        <v/>
      </c>
      <c r="H454" s="72" t="str">
        <f>IF(Totals!$J463=$B$1, Totals!I463,"")</f>
        <v/>
      </c>
      <c r="I454" s="357" t="str">
        <f>IF(Totals!$J463=$B$1,Totals!J463,"")</f>
        <v/>
      </c>
    </row>
    <row r="455" spans="1:9" ht="16.5" hidden="1" customHeight="1" x14ac:dyDescent="0.25">
      <c r="A455" s="148" t="str">
        <f t="shared" si="14"/>
        <v>0</v>
      </c>
      <c r="B455" s="223" t="str">
        <f>IF(Totals!$J464=$B$1, Totals!B464,"")</f>
        <v/>
      </c>
      <c r="C455" s="72" t="str">
        <f>IF(Totals!$J464=$B$1, Totals!D464,"")</f>
        <v/>
      </c>
      <c r="D455" s="72" t="str">
        <f>IF(Totals!$J464=$B$1, Totals!E464,"")</f>
        <v/>
      </c>
      <c r="E455" s="72" t="str">
        <f>IF(Totals!$J464=$B$1, Totals!F464,"")</f>
        <v/>
      </c>
      <c r="F455" s="72">
        <f t="shared" si="15"/>
        <v>0</v>
      </c>
      <c r="G455" s="72" t="str">
        <f>IF(Totals!$J464=$B$1, Totals!H464,"")</f>
        <v/>
      </c>
      <c r="H455" s="72" t="str">
        <f>IF(Totals!$J464=$B$1, Totals!I464,"")</f>
        <v/>
      </c>
      <c r="I455" s="357" t="str">
        <f>IF(Totals!$J464=$B$1,Totals!J464,"")</f>
        <v/>
      </c>
    </row>
    <row r="456" spans="1:9" ht="16.5" hidden="1" customHeight="1" x14ac:dyDescent="0.25">
      <c r="A456" s="148" t="str">
        <f t="shared" si="14"/>
        <v>0</v>
      </c>
      <c r="B456" s="223" t="str">
        <f>IF(Totals!$J465=$B$1, Totals!B465,"")</f>
        <v/>
      </c>
      <c r="C456" s="72" t="str">
        <f>IF(Totals!$J465=$B$1, Totals!D465,"")</f>
        <v/>
      </c>
      <c r="D456" s="72" t="str">
        <f>IF(Totals!$J465=$B$1, Totals!E465,"")</f>
        <v/>
      </c>
      <c r="E456" s="72" t="str">
        <f>IF(Totals!$J465=$B$1, Totals!F465,"")</f>
        <v/>
      </c>
      <c r="F456" s="72">
        <f t="shared" si="15"/>
        <v>0</v>
      </c>
      <c r="G456" s="72" t="str">
        <f>IF(Totals!$J465=$B$1, Totals!H465,"")</f>
        <v/>
      </c>
      <c r="H456" s="72" t="str">
        <f>IF(Totals!$J465=$B$1, Totals!I465,"")</f>
        <v/>
      </c>
      <c r="I456" s="357" t="str">
        <f>IF(Totals!$J465=$B$1,Totals!J465,"")</f>
        <v/>
      </c>
    </row>
    <row r="457" spans="1:9" ht="16.5" hidden="1" customHeight="1" x14ac:dyDescent="0.25">
      <c r="A457" s="148" t="str">
        <f t="shared" si="14"/>
        <v>0</v>
      </c>
      <c r="B457" s="223" t="str">
        <f>IF(Totals!$J466=$B$1, Totals!B466,"")</f>
        <v/>
      </c>
      <c r="C457" s="72" t="str">
        <f>IF(Totals!$J466=$B$1, Totals!D466,"")</f>
        <v/>
      </c>
      <c r="D457" s="72" t="str">
        <f>IF(Totals!$J466=$B$1, Totals!E466,"")</f>
        <v/>
      </c>
      <c r="E457" s="72" t="str">
        <f>IF(Totals!$J466=$B$1, Totals!F466,"")</f>
        <v/>
      </c>
      <c r="F457" s="72">
        <f t="shared" si="15"/>
        <v>0</v>
      </c>
      <c r="G457" s="72" t="str">
        <f>IF(Totals!$J466=$B$1, Totals!H466,"")</f>
        <v/>
      </c>
      <c r="H457" s="72" t="str">
        <f>IF(Totals!$J466=$B$1, Totals!I466,"")</f>
        <v/>
      </c>
      <c r="I457" s="357" t="str">
        <f>IF(Totals!$J466=$B$1,Totals!J466,"")</f>
        <v/>
      </c>
    </row>
    <row r="458" spans="1:9" ht="16.5" hidden="1" customHeight="1" x14ac:dyDescent="0.25">
      <c r="A458" s="148" t="str">
        <f t="shared" si="14"/>
        <v>0</v>
      </c>
      <c r="B458" s="223" t="str">
        <f>IF(Totals!$J467=$B$1, Totals!B467,"")</f>
        <v/>
      </c>
      <c r="C458" s="72" t="str">
        <f>IF(Totals!$J467=$B$1, Totals!D467,"")</f>
        <v/>
      </c>
      <c r="D458" s="72" t="str">
        <f>IF(Totals!$J467=$B$1, Totals!E467,"")</f>
        <v/>
      </c>
      <c r="E458" s="72" t="str">
        <f>IF(Totals!$J467=$B$1, Totals!F467,"")</f>
        <v/>
      </c>
      <c r="F458" s="72">
        <f t="shared" si="15"/>
        <v>0</v>
      </c>
      <c r="G458" s="72" t="str">
        <f>IF(Totals!$J467=$B$1, Totals!H467,"")</f>
        <v/>
      </c>
      <c r="H458" s="72" t="str">
        <f>IF(Totals!$J467=$B$1, Totals!I467,"")</f>
        <v/>
      </c>
      <c r="I458" s="357" t="str">
        <f>IF(Totals!$J467=$B$1,Totals!J467,"")</f>
        <v/>
      </c>
    </row>
    <row r="459" spans="1:9" ht="16.5" hidden="1" customHeight="1" x14ac:dyDescent="0.25">
      <c r="A459" s="148" t="str">
        <f t="shared" si="14"/>
        <v>0</v>
      </c>
      <c r="B459" s="223" t="str">
        <f>IF(Totals!$J468=$B$1, Totals!B468,"")</f>
        <v/>
      </c>
      <c r="C459" s="72" t="str">
        <f>IF(Totals!$J468=$B$1, Totals!D468,"")</f>
        <v/>
      </c>
      <c r="D459" s="72" t="str">
        <f>IF(Totals!$J468=$B$1, Totals!E468,"")</f>
        <v/>
      </c>
      <c r="E459" s="72" t="str">
        <f>IF(Totals!$J468=$B$1, Totals!F468,"")</f>
        <v/>
      </c>
      <c r="F459" s="72">
        <f t="shared" si="15"/>
        <v>0</v>
      </c>
      <c r="G459" s="72" t="str">
        <f>IF(Totals!$J468=$B$1, Totals!H468,"")</f>
        <v/>
      </c>
      <c r="H459" s="72" t="str">
        <f>IF(Totals!$J468=$B$1, Totals!I468,"")</f>
        <v/>
      </c>
      <c r="I459" s="357" t="str">
        <f>IF(Totals!$J468=$B$1,Totals!J468,"")</f>
        <v/>
      </c>
    </row>
    <row r="460" spans="1:9" ht="16.5" hidden="1" customHeight="1" x14ac:dyDescent="0.25">
      <c r="A460" s="148" t="str">
        <f t="shared" si="14"/>
        <v>0</v>
      </c>
      <c r="B460" s="223" t="str">
        <f>IF(Totals!$J469=$B$1, Totals!B469,"")</f>
        <v/>
      </c>
      <c r="C460" s="72" t="str">
        <f>IF(Totals!$J469=$B$1, Totals!D469,"")</f>
        <v/>
      </c>
      <c r="D460" s="72" t="str">
        <f>IF(Totals!$J469=$B$1, Totals!E469,"")</f>
        <v/>
      </c>
      <c r="E460" s="72" t="str">
        <f>IF(Totals!$J469=$B$1, Totals!F469,"")</f>
        <v/>
      </c>
      <c r="F460" s="72">
        <f t="shared" si="15"/>
        <v>0</v>
      </c>
      <c r="G460" s="72" t="str">
        <f>IF(Totals!$J469=$B$1, Totals!H469,"")</f>
        <v/>
      </c>
      <c r="H460" s="72" t="str">
        <f>IF(Totals!$J469=$B$1, Totals!I469,"")</f>
        <v/>
      </c>
      <c r="I460" s="357" t="str">
        <f>IF(Totals!$J469=$B$1,Totals!J469,"")</f>
        <v/>
      </c>
    </row>
    <row r="461" spans="1:9" ht="16.5" hidden="1" customHeight="1" x14ac:dyDescent="0.25">
      <c r="A461" s="148" t="str">
        <f t="shared" si="14"/>
        <v>0</v>
      </c>
      <c r="B461" s="223" t="str">
        <f>IF(Totals!$J470=$B$1, Totals!B470,"")</f>
        <v/>
      </c>
      <c r="C461" s="72" t="str">
        <f>IF(Totals!$J470=$B$1, Totals!D470,"")</f>
        <v/>
      </c>
      <c r="D461" s="72" t="str">
        <f>IF(Totals!$J470=$B$1, Totals!E470,"")</f>
        <v/>
      </c>
      <c r="E461" s="72" t="str">
        <f>IF(Totals!$J470=$B$1, Totals!F470,"")</f>
        <v/>
      </c>
      <c r="F461" s="72">
        <f t="shared" si="15"/>
        <v>0</v>
      </c>
      <c r="G461" s="72" t="str">
        <f>IF(Totals!$J470=$B$1, Totals!H470,"")</f>
        <v/>
      </c>
      <c r="H461" s="72" t="str">
        <f>IF(Totals!$J470=$B$1, Totals!I470,"")</f>
        <v/>
      </c>
      <c r="I461" s="357" t="str">
        <f>IF(Totals!$J470=$B$1,Totals!J470,"")</f>
        <v/>
      </c>
    </row>
    <row r="462" spans="1:9" ht="16.5" hidden="1" customHeight="1" x14ac:dyDescent="0.25">
      <c r="A462" s="148" t="str">
        <f t="shared" si="14"/>
        <v>0</v>
      </c>
      <c r="B462" s="223" t="str">
        <f>IF(Totals!$J471=$B$1, Totals!B471,"")</f>
        <v/>
      </c>
      <c r="C462" s="72" t="str">
        <f>IF(Totals!$J471=$B$1, Totals!D471,"")</f>
        <v/>
      </c>
      <c r="D462" s="72" t="str">
        <f>IF(Totals!$J471=$B$1, Totals!E471,"")</f>
        <v/>
      </c>
      <c r="E462" s="72" t="str">
        <f>IF(Totals!$J471=$B$1, Totals!F471,"")</f>
        <v/>
      </c>
      <c r="F462" s="72">
        <f t="shared" si="15"/>
        <v>0</v>
      </c>
      <c r="G462" s="72" t="str">
        <f>IF(Totals!$J471=$B$1, Totals!H471,"")</f>
        <v/>
      </c>
      <c r="H462" s="72" t="str">
        <f>IF(Totals!$J471=$B$1, Totals!I471,"")</f>
        <v/>
      </c>
      <c r="I462" s="357" t="str">
        <f>IF(Totals!$J471=$B$1,Totals!J471,"")</f>
        <v/>
      </c>
    </row>
    <row r="463" spans="1:9" ht="16.5" hidden="1" customHeight="1" x14ac:dyDescent="0.25">
      <c r="A463" s="148" t="str">
        <f t="shared" si="14"/>
        <v>0</v>
      </c>
      <c r="B463" s="223" t="str">
        <f>IF(Totals!$J472=$B$1, Totals!B472,"")</f>
        <v/>
      </c>
      <c r="C463" s="72" t="str">
        <f>IF(Totals!$J472=$B$1, Totals!D472,"")</f>
        <v/>
      </c>
      <c r="D463" s="72" t="str">
        <f>IF(Totals!$J472=$B$1, Totals!E472,"")</f>
        <v/>
      </c>
      <c r="E463" s="72" t="str">
        <f>IF(Totals!$J472=$B$1, Totals!F472,"")</f>
        <v/>
      </c>
      <c r="F463" s="72">
        <f t="shared" si="15"/>
        <v>0</v>
      </c>
      <c r="G463" s="72" t="str">
        <f>IF(Totals!$J472=$B$1, Totals!H472,"")</f>
        <v/>
      </c>
      <c r="H463" s="72" t="str">
        <f>IF(Totals!$J472=$B$1, Totals!I472,"")</f>
        <v/>
      </c>
      <c r="I463" s="357" t="str">
        <f>IF(Totals!$J472=$B$1,Totals!J472,"")</f>
        <v/>
      </c>
    </row>
    <row r="464" spans="1:9" ht="16.5" hidden="1" customHeight="1" x14ac:dyDescent="0.25">
      <c r="A464" s="148" t="str">
        <f t="shared" si="14"/>
        <v>0</v>
      </c>
      <c r="B464" s="223" t="str">
        <f>IF(Totals!$J473=$B$1, Totals!B473,"")</f>
        <v/>
      </c>
      <c r="C464" s="72" t="str">
        <f>IF(Totals!$J473=$B$1, Totals!D473,"")</f>
        <v/>
      </c>
      <c r="D464" s="72" t="str">
        <f>IF(Totals!$J473=$B$1, Totals!E473,"")</f>
        <v/>
      </c>
      <c r="E464" s="72" t="str">
        <f>IF(Totals!$J473=$B$1, Totals!F473,"")</f>
        <v/>
      </c>
      <c r="F464" s="72">
        <f t="shared" si="15"/>
        <v>0</v>
      </c>
      <c r="G464" s="72" t="str">
        <f>IF(Totals!$J473=$B$1, Totals!H473,"")</f>
        <v/>
      </c>
      <c r="H464" s="72" t="str">
        <f>IF(Totals!$J473=$B$1, Totals!I473,"")</f>
        <v/>
      </c>
      <c r="I464" s="357" t="str">
        <f>IF(Totals!$J473=$B$1,Totals!J473,"")</f>
        <v/>
      </c>
    </row>
    <row r="465" spans="1:9" ht="16.5" hidden="1" customHeight="1" x14ac:dyDescent="0.25">
      <c r="A465" s="148" t="str">
        <f t="shared" si="14"/>
        <v>0</v>
      </c>
      <c r="B465" s="223" t="str">
        <f>IF(Totals!$J474=$B$1, Totals!B474,"")</f>
        <v/>
      </c>
      <c r="C465" s="72" t="str">
        <f>IF(Totals!$J474=$B$1, Totals!D474,"")</f>
        <v/>
      </c>
      <c r="D465" s="72" t="str">
        <f>IF(Totals!$J474=$B$1, Totals!E474,"")</f>
        <v/>
      </c>
      <c r="E465" s="72" t="str">
        <f>IF(Totals!$J474=$B$1, Totals!F474,"")</f>
        <v/>
      </c>
      <c r="F465" s="72">
        <f t="shared" si="15"/>
        <v>0</v>
      </c>
      <c r="G465" s="72" t="str">
        <f>IF(Totals!$J474=$B$1, Totals!H474,"")</f>
        <v/>
      </c>
      <c r="H465" s="72" t="str">
        <f>IF(Totals!$J474=$B$1, Totals!I474,"")</f>
        <v/>
      </c>
      <c r="I465" s="357" t="str">
        <f>IF(Totals!$J474=$B$1,Totals!J474,"")</f>
        <v/>
      </c>
    </row>
    <row r="466" spans="1:9" ht="16.5" hidden="1" customHeight="1" x14ac:dyDescent="0.25">
      <c r="A466" s="148" t="str">
        <f t="shared" si="14"/>
        <v>0</v>
      </c>
      <c r="B466" s="223" t="str">
        <f>IF(Totals!$J475=$B$1, Totals!B475,"")</f>
        <v/>
      </c>
      <c r="C466" s="72" t="str">
        <f>IF(Totals!$J475=$B$1, Totals!D475,"")</f>
        <v/>
      </c>
      <c r="D466" s="72" t="str">
        <f>IF(Totals!$J475=$B$1, Totals!E475,"")</f>
        <v/>
      </c>
      <c r="E466" s="72" t="str">
        <f>IF(Totals!$J475=$B$1, Totals!F475,"")</f>
        <v/>
      </c>
      <c r="F466" s="72">
        <f t="shared" si="15"/>
        <v>0</v>
      </c>
      <c r="G466" s="72" t="str">
        <f>IF(Totals!$J475=$B$1, Totals!H475,"")</f>
        <v/>
      </c>
      <c r="H466" s="72" t="str">
        <f>IF(Totals!$J475=$B$1, Totals!I475,"")</f>
        <v/>
      </c>
      <c r="I466" s="357" t="str">
        <f>IF(Totals!$J475=$B$1,Totals!J475,"")</f>
        <v/>
      </c>
    </row>
    <row r="467" spans="1:9" ht="16.5" hidden="1" customHeight="1" x14ac:dyDescent="0.25">
      <c r="A467" s="148" t="str">
        <f t="shared" si="14"/>
        <v>0</v>
      </c>
      <c r="B467" s="223" t="str">
        <f>IF(Totals!$J476=$B$1, Totals!B476,"")</f>
        <v/>
      </c>
      <c r="C467" s="72" t="str">
        <f>IF(Totals!$J476=$B$1, Totals!D476,"")</f>
        <v/>
      </c>
      <c r="D467" s="72" t="str">
        <f>IF(Totals!$J476=$B$1, Totals!E476,"")</f>
        <v/>
      </c>
      <c r="E467" s="72" t="str">
        <f>IF(Totals!$J476=$B$1, Totals!F476,"")</f>
        <v/>
      </c>
      <c r="F467" s="72">
        <f t="shared" si="15"/>
        <v>0</v>
      </c>
      <c r="G467" s="72" t="str">
        <f>IF(Totals!$J476=$B$1, Totals!H476,"")</f>
        <v/>
      </c>
      <c r="H467" s="72" t="str">
        <f>IF(Totals!$J476=$B$1, Totals!I476,"")</f>
        <v/>
      </c>
      <c r="I467" s="357" t="str">
        <f>IF(Totals!$J476=$B$1,Totals!J476,"")</f>
        <v/>
      </c>
    </row>
    <row r="468" spans="1:9" ht="16.5" hidden="1" customHeight="1" x14ac:dyDescent="0.25">
      <c r="A468" s="148" t="str">
        <f t="shared" si="14"/>
        <v>0</v>
      </c>
      <c r="B468" s="223" t="str">
        <f>IF(Totals!$J477=$B$1, Totals!B477,"")</f>
        <v/>
      </c>
      <c r="C468" s="72" t="str">
        <f>IF(Totals!$J477=$B$1, Totals!D477,"")</f>
        <v/>
      </c>
      <c r="D468" s="72" t="str">
        <f>IF(Totals!$J477=$B$1, Totals!E477,"")</f>
        <v/>
      </c>
      <c r="E468" s="72" t="str">
        <f>IF(Totals!$J477=$B$1, Totals!F477,"")</f>
        <v/>
      </c>
      <c r="F468" s="72">
        <f t="shared" si="15"/>
        <v>0</v>
      </c>
      <c r="G468" s="72" t="str">
        <f>IF(Totals!$J477=$B$1, Totals!H477,"")</f>
        <v/>
      </c>
      <c r="H468" s="72" t="str">
        <f>IF(Totals!$J477=$B$1, Totals!I477,"")</f>
        <v/>
      </c>
      <c r="I468" s="357" t="str">
        <f>IF(Totals!$J477=$B$1,Totals!J477,"")</f>
        <v/>
      </c>
    </row>
    <row r="469" spans="1:9" ht="16.5" hidden="1" customHeight="1" x14ac:dyDescent="0.25">
      <c r="A469" s="148" t="str">
        <f t="shared" si="14"/>
        <v>0</v>
      </c>
      <c r="B469" s="223" t="str">
        <f>IF(Totals!$J478=$B$1, Totals!B478,"")</f>
        <v/>
      </c>
      <c r="C469" s="72" t="str">
        <f>IF(Totals!$J478=$B$1, Totals!D478,"")</f>
        <v/>
      </c>
      <c r="D469" s="72" t="str">
        <f>IF(Totals!$J478=$B$1, Totals!E478,"")</f>
        <v/>
      </c>
      <c r="E469" s="72" t="str">
        <f>IF(Totals!$J478=$B$1, Totals!F478,"")</f>
        <v/>
      </c>
      <c r="F469" s="72">
        <f t="shared" si="15"/>
        <v>0</v>
      </c>
      <c r="G469" s="72" t="str">
        <f>IF(Totals!$J478=$B$1, Totals!H478,"")</f>
        <v/>
      </c>
      <c r="H469" s="72" t="str">
        <f>IF(Totals!$J478=$B$1, Totals!I478,"")</f>
        <v/>
      </c>
      <c r="I469" s="357" t="str">
        <f>IF(Totals!$J478=$B$1,Totals!J478,"")</f>
        <v/>
      </c>
    </row>
    <row r="470" spans="1:9" ht="16.5" hidden="1" customHeight="1" x14ac:dyDescent="0.25">
      <c r="A470" s="148" t="str">
        <f t="shared" si="14"/>
        <v>0</v>
      </c>
      <c r="B470" s="223" t="str">
        <f>IF(Totals!$J479=$B$1, Totals!B479,"")</f>
        <v/>
      </c>
      <c r="C470" s="72" t="str">
        <f>IF(Totals!$J479=$B$1, Totals!D479,"")</f>
        <v/>
      </c>
      <c r="D470" s="72" t="str">
        <f>IF(Totals!$J479=$B$1, Totals!E479,"")</f>
        <v/>
      </c>
      <c r="E470" s="72" t="str">
        <f>IF(Totals!$J479=$B$1, Totals!F479,"")</f>
        <v/>
      </c>
      <c r="F470" s="72">
        <f t="shared" si="15"/>
        <v>0</v>
      </c>
      <c r="G470" s="72" t="str">
        <f>IF(Totals!$J479=$B$1, Totals!H479,"")</f>
        <v/>
      </c>
      <c r="H470" s="72" t="str">
        <f>IF(Totals!$J479=$B$1, Totals!I479,"")</f>
        <v/>
      </c>
      <c r="I470" s="357" t="str">
        <f>IF(Totals!$J479=$B$1,Totals!J479,"")</f>
        <v/>
      </c>
    </row>
    <row r="471" spans="1:9" ht="16.5" hidden="1" customHeight="1" x14ac:dyDescent="0.25">
      <c r="A471" s="148" t="str">
        <f t="shared" si="14"/>
        <v>0</v>
      </c>
      <c r="B471" s="223" t="str">
        <f>IF(Totals!$J480=$B$1, Totals!B480,"")</f>
        <v/>
      </c>
      <c r="C471" s="72" t="str">
        <f>IF(Totals!$J480=$B$1, Totals!D480,"")</f>
        <v/>
      </c>
      <c r="D471" s="72" t="str">
        <f>IF(Totals!$J480=$B$1, Totals!E480,"")</f>
        <v/>
      </c>
      <c r="E471" s="72" t="str">
        <f>IF(Totals!$J480=$B$1, Totals!F480,"")</f>
        <v/>
      </c>
      <c r="F471" s="72">
        <f t="shared" si="15"/>
        <v>0</v>
      </c>
      <c r="G471" s="72" t="str">
        <f>IF(Totals!$J480=$B$1, Totals!H480,"")</f>
        <v/>
      </c>
      <c r="H471" s="72" t="str">
        <f>IF(Totals!$J480=$B$1, Totals!I480,"")</f>
        <v/>
      </c>
      <c r="I471" s="357" t="str">
        <f>IF(Totals!$J480=$B$1,Totals!J480,"")</f>
        <v/>
      </c>
    </row>
    <row r="472" spans="1:9" ht="16.5" hidden="1" customHeight="1" x14ac:dyDescent="0.25">
      <c r="A472" s="148" t="str">
        <f t="shared" si="14"/>
        <v>0</v>
      </c>
      <c r="B472" s="223" t="str">
        <f>IF(Totals!$J481=$B$1, Totals!B481,"")</f>
        <v/>
      </c>
      <c r="C472" s="72" t="str">
        <f>IF(Totals!$J481=$B$1, Totals!D481,"")</f>
        <v/>
      </c>
      <c r="D472" s="72" t="str">
        <f>IF(Totals!$J481=$B$1, Totals!E481,"")</f>
        <v/>
      </c>
      <c r="E472" s="72" t="str">
        <f>IF(Totals!$J481=$B$1, Totals!F481,"")</f>
        <v/>
      </c>
      <c r="F472" s="72">
        <f t="shared" si="15"/>
        <v>0</v>
      </c>
      <c r="G472" s="72" t="str">
        <f>IF(Totals!$J481=$B$1, Totals!H481,"")</f>
        <v/>
      </c>
      <c r="H472" s="72" t="str">
        <f>IF(Totals!$J481=$B$1, Totals!I481,"")</f>
        <v/>
      </c>
      <c r="I472" s="357" t="str">
        <f>IF(Totals!$J481=$B$1,Totals!J481,"")</f>
        <v/>
      </c>
    </row>
    <row r="473" spans="1:9" ht="16.5" hidden="1" customHeight="1" x14ac:dyDescent="0.25">
      <c r="A473" s="148" t="str">
        <f t="shared" si="14"/>
        <v>0</v>
      </c>
      <c r="B473" s="223" t="str">
        <f>IF(Totals!$J482=$B$1, Totals!B482,"")</f>
        <v/>
      </c>
      <c r="C473" s="72" t="str">
        <f>IF(Totals!$J482=$B$1, Totals!D482,"")</f>
        <v/>
      </c>
      <c r="D473" s="72" t="str">
        <f>IF(Totals!$J482=$B$1, Totals!E482,"")</f>
        <v/>
      </c>
      <c r="E473" s="72" t="str">
        <f>IF(Totals!$J482=$B$1, Totals!F482,"")</f>
        <v/>
      </c>
      <c r="F473" s="72">
        <f t="shared" si="15"/>
        <v>0</v>
      </c>
      <c r="G473" s="72" t="str">
        <f>IF(Totals!$J482=$B$1, Totals!H482,"")</f>
        <v/>
      </c>
      <c r="H473" s="72" t="str">
        <f>IF(Totals!$J482=$B$1, Totals!I482,"")</f>
        <v/>
      </c>
      <c r="I473" s="357" t="str">
        <f>IF(Totals!$J482=$B$1,Totals!J482,"")</f>
        <v/>
      </c>
    </row>
    <row r="474" spans="1:9" ht="16.5" hidden="1" customHeight="1" x14ac:dyDescent="0.25">
      <c r="A474" s="148" t="str">
        <f t="shared" si="14"/>
        <v>0</v>
      </c>
      <c r="B474" s="223" t="str">
        <f>IF(Totals!$J483=$B$1, Totals!B483,"")</f>
        <v/>
      </c>
      <c r="C474" s="72" t="str">
        <f>IF(Totals!$J483=$B$1, Totals!D483,"")</f>
        <v/>
      </c>
      <c r="D474" s="72" t="str">
        <f>IF(Totals!$J483=$B$1, Totals!E483,"")</f>
        <v/>
      </c>
      <c r="E474" s="72" t="str">
        <f>IF(Totals!$J483=$B$1, Totals!F483,"")</f>
        <v/>
      </c>
      <c r="F474" s="72">
        <f t="shared" si="15"/>
        <v>0</v>
      </c>
      <c r="G474" s="72" t="str">
        <f>IF(Totals!$J483=$B$1, Totals!H483,"")</f>
        <v/>
      </c>
      <c r="H474" s="72" t="str">
        <f>IF(Totals!$J483=$B$1, Totals!I483,"")</f>
        <v/>
      </c>
      <c r="I474" s="357" t="str">
        <f>IF(Totals!$J483=$B$1,Totals!J483,"")</f>
        <v/>
      </c>
    </row>
    <row r="475" spans="1:9" ht="16.5" hidden="1" customHeight="1" x14ac:dyDescent="0.25">
      <c r="A475" s="148" t="str">
        <f t="shared" si="14"/>
        <v>0</v>
      </c>
      <c r="B475" s="223" t="str">
        <f>IF(Totals!$J484=$B$1, Totals!B484,"")</f>
        <v/>
      </c>
      <c r="C475" s="72" t="str">
        <f>IF(Totals!$J484=$B$1, Totals!D484,"")</f>
        <v/>
      </c>
      <c r="D475" s="72" t="str">
        <f>IF(Totals!$J484=$B$1, Totals!E484,"")</f>
        <v/>
      </c>
      <c r="E475" s="72" t="str">
        <f>IF(Totals!$J484=$B$1, Totals!F484,"")</f>
        <v/>
      </c>
      <c r="F475" s="72">
        <f t="shared" si="15"/>
        <v>0</v>
      </c>
      <c r="G475" s="72" t="str">
        <f>IF(Totals!$J484=$B$1, Totals!H484,"")</f>
        <v/>
      </c>
      <c r="H475" s="72" t="str">
        <f>IF(Totals!$J484=$B$1, Totals!I484,"")</f>
        <v/>
      </c>
      <c r="I475" s="357" t="str">
        <f>IF(Totals!$J484=$B$1,Totals!J484,"")</f>
        <v/>
      </c>
    </row>
    <row r="476" spans="1:9" ht="16.5" hidden="1" customHeight="1" x14ac:dyDescent="0.25">
      <c r="A476" s="148" t="str">
        <f t="shared" si="14"/>
        <v>0</v>
      </c>
      <c r="B476" s="223" t="str">
        <f>IF(Totals!$J485=$B$1, Totals!B485,"")</f>
        <v/>
      </c>
      <c r="C476" s="72" t="str">
        <f>IF(Totals!$J485=$B$1, Totals!D485,"")</f>
        <v/>
      </c>
      <c r="D476" s="72" t="str">
        <f>IF(Totals!$J485=$B$1, Totals!E485,"")</f>
        <v/>
      </c>
      <c r="E476" s="72" t="str">
        <f>IF(Totals!$J485=$B$1, Totals!F485,"")</f>
        <v/>
      </c>
      <c r="F476" s="72">
        <f t="shared" si="15"/>
        <v>0</v>
      </c>
      <c r="G476" s="72" t="str">
        <f>IF(Totals!$J485=$B$1, Totals!H485,"")</f>
        <v/>
      </c>
      <c r="H476" s="72" t="str">
        <f>IF(Totals!$J485=$B$1, Totals!I485,"")</f>
        <v/>
      </c>
      <c r="I476" s="357" t="str">
        <f>IF(Totals!$J485=$B$1,Totals!J485,"")</f>
        <v/>
      </c>
    </row>
    <row r="477" spans="1:9" ht="16.5" hidden="1" customHeight="1" x14ac:dyDescent="0.25">
      <c r="A477" s="148" t="str">
        <f t="shared" si="14"/>
        <v>0</v>
      </c>
      <c r="B477" s="223" t="str">
        <f>IF(Totals!$J486=$B$1, Totals!B486,"")</f>
        <v/>
      </c>
      <c r="C477" s="72" t="str">
        <f>IF(Totals!$J486=$B$1, Totals!D486,"")</f>
        <v/>
      </c>
      <c r="D477" s="72" t="str">
        <f>IF(Totals!$J486=$B$1, Totals!E486,"")</f>
        <v/>
      </c>
      <c r="E477" s="72" t="str">
        <f>IF(Totals!$J486=$B$1, Totals!F486,"")</f>
        <v/>
      </c>
      <c r="F477" s="72">
        <f t="shared" si="15"/>
        <v>0</v>
      </c>
      <c r="G477" s="72" t="str">
        <f>IF(Totals!$J486=$B$1, Totals!H486,"")</f>
        <v/>
      </c>
      <c r="H477" s="72" t="str">
        <f>IF(Totals!$J486=$B$1, Totals!I486,"")</f>
        <v/>
      </c>
      <c r="I477" s="357" t="str">
        <f>IF(Totals!$J486=$B$1,Totals!J486,"")</f>
        <v/>
      </c>
    </row>
    <row r="478" spans="1:9" ht="16.5" hidden="1" customHeight="1" x14ac:dyDescent="0.25">
      <c r="A478" s="148" t="str">
        <f t="shared" si="14"/>
        <v>0</v>
      </c>
      <c r="B478" s="223" t="str">
        <f>IF(Totals!$J487=$B$1, Totals!B487,"")</f>
        <v/>
      </c>
      <c r="C478" s="72" t="str">
        <f>IF(Totals!$J487=$B$1, Totals!D487,"")</f>
        <v/>
      </c>
      <c r="D478" s="72" t="str">
        <f>IF(Totals!$J487=$B$1, Totals!E487,"")</f>
        <v/>
      </c>
      <c r="E478" s="72" t="str">
        <f>IF(Totals!$J487=$B$1, Totals!F487,"")</f>
        <v/>
      </c>
      <c r="F478" s="72">
        <f t="shared" si="15"/>
        <v>0</v>
      </c>
      <c r="G478" s="72" t="str">
        <f>IF(Totals!$J487=$B$1, Totals!H487,"")</f>
        <v/>
      </c>
      <c r="H478" s="72" t="str">
        <f>IF(Totals!$J487=$B$1, Totals!I487,"")</f>
        <v/>
      </c>
      <c r="I478" s="357" t="str">
        <f>IF(Totals!$J487=$B$1,Totals!J487,"")</f>
        <v/>
      </c>
    </row>
    <row r="479" spans="1:9" ht="16.5" hidden="1" customHeight="1" x14ac:dyDescent="0.25">
      <c r="A479" s="148" t="str">
        <f t="shared" si="14"/>
        <v>0</v>
      </c>
      <c r="B479" s="223" t="str">
        <f>IF(Totals!$J488=$B$1, Totals!B488,"")</f>
        <v/>
      </c>
      <c r="C479" s="72" t="str">
        <f>IF(Totals!$J488=$B$1, Totals!D488,"")</f>
        <v/>
      </c>
      <c r="D479" s="72" t="str">
        <f>IF(Totals!$J488=$B$1, Totals!E488,"")</f>
        <v/>
      </c>
      <c r="E479" s="72" t="str">
        <f>IF(Totals!$J488=$B$1, Totals!F488,"")</f>
        <v/>
      </c>
      <c r="F479" s="72">
        <f t="shared" si="15"/>
        <v>0</v>
      </c>
      <c r="G479" s="72" t="str">
        <f>IF(Totals!$J488=$B$1, Totals!H488,"")</f>
        <v/>
      </c>
      <c r="H479" s="72" t="str">
        <f>IF(Totals!$J488=$B$1, Totals!I488,"")</f>
        <v/>
      </c>
      <c r="I479" s="357" t="str">
        <f>IF(Totals!$J488=$B$1,Totals!J488,"")</f>
        <v/>
      </c>
    </row>
    <row r="480" spans="1:9" ht="16.5" hidden="1" customHeight="1" x14ac:dyDescent="0.25">
      <c r="A480" s="148" t="str">
        <f t="shared" si="14"/>
        <v>0</v>
      </c>
      <c r="B480" s="223" t="str">
        <f>IF(Totals!$J489=$B$1, Totals!B489,"")</f>
        <v/>
      </c>
      <c r="C480" s="72" t="str">
        <f>IF(Totals!$J489=$B$1, Totals!D489,"")</f>
        <v/>
      </c>
      <c r="D480" s="72" t="str">
        <f>IF(Totals!$J489=$B$1, Totals!E489,"")</f>
        <v/>
      </c>
      <c r="E480" s="72" t="str">
        <f>IF(Totals!$J489=$B$1, Totals!F489,"")</f>
        <v/>
      </c>
      <c r="F480" s="72">
        <f t="shared" si="15"/>
        <v>0</v>
      </c>
      <c r="G480" s="72" t="str">
        <f>IF(Totals!$J489=$B$1, Totals!H489,"")</f>
        <v/>
      </c>
      <c r="H480" s="72" t="str">
        <f>IF(Totals!$J489=$B$1, Totals!I489,"")</f>
        <v/>
      </c>
      <c r="I480" s="357" t="str">
        <f>IF(Totals!$J489=$B$1,Totals!J489,"")</f>
        <v/>
      </c>
    </row>
    <row r="481" spans="1:18" ht="16.5" hidden="1" customHeight="1" x14ac:dyDescent="0.25">
      <c r="A481" s="148" t="str">
        <f t="shared" si="14"/>
        <v>0</v>
      </c>
      <c r="B481" s="223" t="str">
        <f>IF(Totals!$J490=$B$1, Totals!B490,"")</f>
        <v/>
      </c>
      <c r="C481" s="72" t="str">
        <f>IF(Totals!$J490=$B$1, Totals!D490,"")</f>
        <v/>
      </c>
      <c r="D481" s="72" t="str">
        <f>IF(Totals!$J490=$B$1, Totals!E490,"")</f>
        <v/>
      </c>
      <c r="E481" s="72" t="str">
        <f>IF(Totals!$J490=$B$1, Totals!F490,"")</f>
        <v/>
      </c>
      <c r="F481" s="72">
        <f t="shared" si="15"/>
        <v>0</v>
      </c>
      <c r="G481" s="72" t="str">
        <f>IF(Totals!$J490=$B$1, Totals!H490,"")</f>
        <v/>
      </c>
      <c r="H481" s="72" t="str">
        <f>IF(Totals!$J490=$B$1, Totals!I490,"")</f>
        <v/>
      </c>
      <c r="I481" s="357" t="str">
        <f>IF(Totals!$J490=$B$1,Totals!J490,"")</f>
        <v/>
      </c>
    </row>
    <row r="482" spans="1:18" ht="16.5" hidden="1" customHeight="1" x14ac:dyDescent="0.25">
      <c r="A482" s="148" t="str">
        <f t="shared" si="14"/>
        <v>0</v>
      </c>
      <c r="B482" s="223" t="str">
        <f>IF(Totals!$J491=$B$1, Totals!B491,"")</f>
        <v/>
      </c>
      <c r="C482" s="72" t="str">
        <f>IF(Totals!$J491=$B$1, Totals!D491,"")</f>
        <v/>
      </c>
      <c r="D482" s="72" t="str">
        <f>IF(Totals!$J491=$B$1, Totals!E491,"")</f>
        <v/>
      </c>
      <c r="E482" s="72" t="str">
        <f>IF(Totals!$J491=$B$1, Totals!F491,"")</f>
        <v/>
      </c>
      <c r="F482" s="72">
        <f t="shared" si="15"/>
        <v>0</v>
      </c>
      <c r="G482" s="72" t="str">
        <f>IF(Totals!$J491=$B$1, Totals!H491,"")</f>
        <v/>
      </c>
      <c r="H482" s="72" t="str">
        <f>IF(Totals!$J491=$B$1, Totals!I491,"")</f>
        <v/>
      </c>
      <c r="I482" s="357" t="str">
        <f>IF(Totals!$J491=$B$1,Totals!J491,"")</f>
        <v/>
      </c>
    </row>
    <row r="483" spans="1:18" ht="16.5" hidden="1" customHeight="1" x14ac:dyDescent="0.25">
      <c r="A483" s="148" t="str">
        <f t="shared" si="14"/>
        <v>0</v>
      </c>
      <c r="B483" s="223" t="str">
        <f>IF(Totals!$J492=$B$1, Totals!B492,"")</f>
        <v/>
      </c>
      <c r="C483" s="72" t="str">
        <f>IF(Totals!$J492=$B$1, Totals!D492,"")</f>
        <v/>
      </c>
      <c r="D483" s="72" t="str">
        <f>IF(Totals!$J492=$B$1, Totals!E492,"")</f>
        <v/>
      </c>
      <c r="E483" s="72" t="str">
        <f>IF(Totals!$J492=$B$1, Totals!F492,"")</f>
        <v/>
      </c>
      <c r="F483" s="72">
        <f t="shared" si="15"/>
        <v>0</v>
      </c>
      <c r="G483" s="72" t="str">
        <f>IF(Totals!$J492=$B$1, Totals!H492,"")</f>
        <v/>
      </c>
      <c r="H483" s="72" t="str">
        <f>IF(Totals!$J492=$B$1, Totals!I492,"")</f>
        <v/>
      </c>
      <c r="I483" s="357" t="str">
        <f>IF(Totals!$J492=$B$1,Totals!J492,"")</f>
        <v/>
      </c>
    </row>
    <row r="484" spans="1:18" ht="16.5" hidden="1" customHeight="1" x14ac:dyDescent="0.25">
      <c r="A484" s="148" t="str">
        <f t="shared" si="14"/>
        <v>0</v>
      </c>
      <c r="B484" s="223" t="str">
        <f>IF(Totals!$J493=$B$1, Totals!B493,"")</f>
        <v/>
      </c>
      <c r="C484" s="72" t="str">
        <f>IF(Totals!$J493=$B$1, Totals!D493,"")</f>
        <v/>
      </c>
      <c r="D484" s="72" t="str">
        <f>IF(Totals!$J493=$B$1, Totals!E493,"")</f>
        <v/>
      </c>
      <c r="E484" s="72" t="str">
        <f>IF(Totals!$J493=$B$1, Totals!F493,"")</f>
        <v/>
      </c>
      <c r="F484" s="72">
        <f t="shared" si="15"/>
        <v>0</v>
      </c>
      <c r="G484" s="72" t="str">
        <f>IF(Totals!$J493=$B$1, Totals!H493,"")</f>
        <v/>
      </c>
      <c r="H484" s="72" t="str">
        <f>IF(Totals!$J493=$B$1, Totals!I493,"")</f>
        <v/>
      </c>
      <c r="I484" s="357" t="str">
        <f>IF(Totals!$J493=$B$1,Totals!J493,"")</f>
        <v/>
      </c>
      <c r="O484" s="163"/>
      <c r="P484" s="163"/>
      <c r="Q484" s="163"/>
      <c r="R484" s="163"/>
    </row>
    <row r="485" spans="1:18" ht="16.5" hidden="1" customHeight="1" x14ac:dyDescent="0.25">
      <c r="A485" s="148" t="str">
        <f t="shared" si="14"/>
        <v>0</v>
      </c>
      <c r="B485" s="223" t="str">
        <f>IF(Totals!$J494=$B$1, Totals!B494,"")</f>
        <v/>
      </c>
      <c r="C485" s="72" t="str">
        <f>IF(Totals!$J494=$B$1, Totals!D494,"")</f>
        <v/>
      </c>
      <c r="D485" s="72" t="str">
        <f>IF(Totals!$J494=$B$1, Totals!E494,"")</f>
        <v/>
      </c>
      <c r="E485" s="72" t="str">
        <f>IF(Totals!$J494=$B$1, Totals!F494,"")</f>
        <v/>
      </c>
      <c r="F485" s="72">
        <f t="shared" si="15"/>
        <v>0</v>
      </c>
      <c r="G485" s="72" t="str">
        <f>IF(Totals!$J494=$B$1, Totals!H494,"")</f>
        <v/>
      </c>
      <c r="H485" s="72" t="str">
        <f>IF(Totals!$J494=$B$1, Totals!I494,"")</f>
        <v/>
      </c>
      <c r="I485" s="357" t="str">
        <f>IF(Totals!$J494=$B$1,Totals!J494,"")</f>
        <v/>
      </c>
      <c r="O485" s="147"/>
      <c r="P485" s="147"/>
      <c r="Q485" s="147"/>
      <c r="R485" s="147"/>
    </row>
    <row r="486" spans="1:18" ht="16.5" hidden="1" customHeight="1" x14ac:dyDescent="0.25">
      <c r="A486" s="148" t="str">
        <f t="shared" si="14"/>
        <v>0</v>
      </c>
      <c r="B486" s="223" t="str">
        <f>IF(Totals!$J495=$B$1, Totals!B495,"")</f>
        <v/>
      </c>
      <c r="C486" s="72" t="str">
        <f>IF(Totals!$J495=$B$1, Totals!D495,"")</f>
        <v/>
      </c>
      <c r="D486" s="72" t="str">
        <f>IF(Totals!$J495=$B$1, Totals!E495,"")</f>
        <v/>
      </c>
      <c r="E486" s="72" t="str">
        <f>IF(Totals!$J495=$B$1, Totals!F495,"")</f>
        <v/>
      </c>
      <c r="F486" s="72">
        <f t="shared" si="15"/>
        <v>0</v>
      </c>
      <c r="G486" s="72" t="str">
        <f>IF(Totals!$J495=$B$1, Totals!H495,"")</f>
        <v/>
      </c>
      <c r="H486" s="72" t="str">
        <f>IF(Totals!$J495=$B$1, Totals!I495,"")</f>
        <v/>
      </c>
      <c r="I486" s="357" t="str">
        <f>IF(Totals!$J495=$B$1,Totals!J495,"")</f>
        <v/>
      </c>
      <c r="O486" s="147"/>
      <c r="P486" s="147"/>
      <c r="Q486" s="147"/>
      <c r="R486" s="147"/>
    </row>
    <row r="487" spans="1:18" ht="16.5" hidden="1" customHeight="1" x14ac:dyDescent="0.25">
      <c r="A487" s="148" t="str">
        <f t="shared" si="14"/>
        <v>0</v>
      </c>
      <c r="B487" s="223" t="str">
        <f>IF(Totals!$J496=$B$1, Totals!B496,"")</f>
        <v/>
      </c>
      <c r="C487" s="72" t="str">
        <f>IF(Totals!$J496=$B$1, Totals!D496,"")</f>
        <v/>
      </c>
      <c r="D487" s="72" t="str">
        <f>IF(Totals!$J496=$B$1, Totals!E496,"")</f>
        <v/>
      </c>
      <c r="E487" s="72" t="str">
        <f>IF(Totals!$J496=$B$1, Totals!F496,"")</f>
        <v/>
      </c>
      <c r="F487" s="72">
        <f t="shared" si="15"/>
        <v>0</v>
      </c>
      <c r="G487" s="72" t="str">
        <f>IF(Totals!$J496=$B$1, Totals!H496,"")</f>
        <v/>
      </c>
      <c r="H487" s="72" t="str">
        <f>IF(Totals!$J496=$B$1, Totals!I496,"")</f>
        <v/>
      </c>
      <c r="I487" s="357" t="str">
        <f>IF(Totals!$J496=$B$1,Totals!J496,"")</f>
        <v/>
      </c>
    </row>
    <row r="488" spans="1:18" ht="16.5" hidden="1" customHeight="1" x14ac:dyDescent="0.25">
      <c r="A488" s="148" t="str">
        <f t="shared" si="14"/>
        <v>0</v>
      </c>
      <c r="B488" s="223" t="str">
        <f>IF(Totals!$J497=$B$1, Totals!B497,"")</f>
        <v/>
      </c>
      <c r="C488" s="72" t="str">
        <f>IF(Totals!$J497=$B$1, Totals!D497,"")</f>
        <v/>
      </c>
      <c r="D488" s="72" t="str">
        <f>IF(Totals!$J497=$B$1, Totals!E497,"")</f>
        <v/>
      </c>
      <c r="E488" s="72" t="str">
        <f>IF(Totals!$J497=$B$1, Totals!F497,"")</f>
        <v/>
      </c>
      <c r="F488" s="72">
        <f t="shared" si="15"/>
        <v>0</v>
      </c>
      <c r="G488" s="72" t="str">
        <f>IF(Totals!$J497=$B$1, Totals!H497,"")</f>
        <v/>
      </c>
      <c r="H488" s="72" t="str">
        <f>IF(Totals!$J497=$B$1, Totals!I497,"")</f>
        <v/>
      </c>
      <c r="I488" s="357" t="str">
        <f>IF(Totals!$J497=$B$1,Totals!J497,"")</f>
        <v/>
      </c>
    </row>
    <row r="489" spans="1:18" ht="16.5" hidden="1" customHeight="1" x14ac:dyDescent="0.25">
      <c r="A489" s="148" t="str">
        <f t="shared" si="14"/>
        <v>0</v>
      </c>
      <c r="B489" s="223" t="str">
        <f>IF(Totals!$J498=$B$1, Totals!B498,"")</f>
        <v/>
      </c>
      <c r="C489" s="72" t="str">
        <f>IF(Totals!$J498=$B$1, Totals!D498,"")</f>
        <v/>
      </c>
      <c r="D489" s="72" t="str">
        <f>IF(Totals!$J498=$B$1, Totals!E498,"")</f>
        <v/>
      </c>
      <c r="E489" s="72" t="str">
        <f>IF(Totals!$J498=$B$1, Totals!F498,"")</f>
        <v/>
      </c>
      <c r="F489" s="72">
        <f t="shared" si="15"/>
        <v>0</v>
      </c>
      <c r="G489" s="72" t="str">
        <f>IF(Totals!$J498=$B$1, Totals!H498,"")</f>
        <v/>
      </c>
      <c r="H489" s="72" t="str">
        <f>IF(Totals!$J498=$B$1, Totals!I498,"")</f>
        <v/>
      </c>
      <c r="I489" s="357" t="str">
        <f>IF(Totals!$J498=$B$1,Totals!J498,"")</f>
        <v/>
      </c>
    </row>
    <row r="490" spans="1:18" ht="16.5" hidden="1" customHeight="1" x14ac:dyDescent="0.25">
      <c r="A490" s="148" t="str">
        <f t="shared" si="14"/>
        <v>0</v>
      </c>
      <c r="B490" s="223" t="str">
        <f>IF(Totals!$J499=$B$1, Totals!B499,"")</f>
        <v/>
      </c>
      <c r="C490" s="72" t="str">
        <f>IF(Totals!$J499=$B$1, Totals!D499,"")</f>
        <v/>
      </c>
      <c r="D490" s="72" t="str">
        <f>IF(Totals!$J499=$B$1, Totals!E499,"")</f>
        <v/>
      </c>
      <c r="E490" s="72" t="str">
        <f>IF(Totals!$J499=$B$1, Totals!F499,"")</f>
        <v/>
      </c>
      <c r="F490" s="72">
        <f t="shared" si="15"/>
        <v>0</v>
      </c>
      <c r="G490" s="72" t="str">
        <f>IF(Totals!$J499=$B$1, Totals!H499,"")</f>
        <v/>
      </c>
      <c r="H490" s="72" t="str">
        <f>IF(Totals!$J499=$B$1, Totals!I499,"")</f>
        <v/>
      </c>
      <c r="I490" s="357" t="str">
        <f>IF(Totals!$J499=$B$1,Totals!J499,"")</f>
        <v/>
      </c>
    </row>
    <row r="491" spans="1:18" ht="16.5" hidden="1" customHeight="1" x14ac:dyDescent="0.25">
      <c r="A491" s="148" t="str">
        <f t="shared" si="14"/>
        <v>0</v>
      </c>
      <c r="B491" s="223"/>
      <c r="C491" s="72"/>
      <c r="D491" s="72"/>
      <c r="E491" s="334">
        <f>Totals!F1600</f>
        <v>0</v>
      </c>
      <c r="F491" s="334">
        <f>Totals!G1600</f>
        <v>0</v>
      </c>
      <c r="G491" s="72"/>
      <c r="H491" s="72"/>
      <c r="I491" s="655"/>
    </row>
    <row r="492" spans="1:18" ht="16.5" hidden="1" customHeight="1" x14ac:dyDescent="0.25">
      <c r="B492" s="652"/>
      <c r="C492" s="147"/>
      <c r="D492" s="22"/>
      <c r="E492" s="129">
        <f>Totals!F1601</f>
        <v>0</v>
      </c>
      <c r="F492" s="129">
        <f>Totals!G1601</f>
        <v>0</v>
      </c>
      <c r="G492" s="147"/>
      <c r="H492" s="610"/>
    </row>
    <row r="493" spans="1:18" ht="16.5" hidden="1" customHeight="1" x14ac:dyDescent="0.25">
      <c r="B493" s="147"/>
      <c r="C493" s="147"/>
      <c r="D493" s="22"/>
      <c r="E493" s="129">
        <f>Totals!F1602</f>
        <v>0</v>
      </c>
      <c r="F493" s="129">
        <f>Totals!G1602</f>
        <v>0</v>
      </c>
      <c r="G493" s="147"/>
      <c r="H493" s="610"/>
    </row>
    <row r="494" spans="1:18" ht="16.5" hidden="1" customHeight="1" x14ac:dyDescent="0.25">
      <c r="B494" s="147"/>
      <c r="C494" s="147"/>
      <c r="D494" s="22"/>
      <c r="E494" s="129">
        <f>Totals!F1603</f>
        <v>0</v>
      </c>
      <c r="F494" s="129">
        <f>Totals!G1603</f>
        <v>0</v>
      </c>
      <c r="G494" s="147"/>
      <c r="H494" s="610"/>
    </row>
    <row r="495" spans="1:18" ht="16.5" hidden="1" customHeight="1" x14ac:dyDescent="0.25">
      <c r="B495" s="147"/>
      <c r="C495" s="147"/>
      <c r="D495" s="22"/>
      <c r="E495" s="129">
        <f>Totals!F1604</f>
        <v>0</v>
      </c>
      <c r="F495" s="129">
        <f>Totals!G1604</f>
        <v>0</v>
      </c>
      <c r="G495" s="147"/>
      <c r="H495" s="610"/>
    </row>
    <row r="496" spans="1:18" ht="16.5" hidden="1" customHeight="1" x14ac:dyDescent="0.25">
      <c r="B496" s="147"/>
      <c r="C496" s="147"/>
      <c r="D496" s="22"/>
      <c r="E496" s="129">
        <f>Totals!F1605</f>
        <v>0</v>
      </c>
      <c r="F496" s="129">
        <f>Totals!G1605</f>
        <v>0</v>
      </c>
      <c r="G496" s="147"/>
      <c r="H496" s="610"/>
    </row>
    <row r="497" spans="2:8" ht="16.5" hidden="1" customHeight="1" x14ac:dyDescent="0.25">
      <c r="B497" s="147"/>
      <c r="C497" s="147"/>
      <c r="D497" s="22"/>
      <c r="E497" s="129">
        <f>Totals!F1606</f>
        <v>0</v>
      </c>
      <c r="F497" s="129">
        <f>Totals!G1606</f>
        <v>0</v>
      </c>
      <c r="G497" s="147"/>
      <c r="H497" s="610"/>
    </row>
    <row r="498" spans="2:8" ht="16.5" hidden="1" customHeight="1" x14ac:dyDescent="0.25">
      <c r="B498" s="147"/>
      <c r="C498" s="147"/>
      <c r="D498" s="22"/>
      <c r="E498" s="129">
        <f>Totals!F1607</f>
        <v>0</v>
      </c>
      <c r="F498" s="129">
        <f>Totals!G1607</f>
        <v>0</v>
      </c>
      <c r="G498" s="147"/>
      <c r="H498" s="610"/>
    </row>
    <row r="499" spans="2:8" ht="16.5" hidden="1" customHeight="1" x14ac:dyDescent="0.25">
      <c r="B499" s="147"/>
      <c r="C499" s="147"/>
      <c r="D499" s="22"/>
      <c r="E499" s="129">
        <f>Totals!F1608</f>
        <v>0</v>
      </c>
      <c r="F499" s="129">
        <f>Totals!G1608</f>
        <v>0</v>
      </c>
      <c r="G499" s="147"/>
      <c r="H499" s="610"/>
    </row>
    <row r="500" spans="2:8" ht="16.5" hidden="1" customHeight="1" x14ac:dyDescent="0.25">
      <c r="B500" s="147"/>
      <c r="C500" s="147"/>
      <c r="D500" s="22"/>
      <c r="E500" s="129">
        <f>Totals!F1609</f>
        <v>0</v>
      </c>
      <c r="F500" s="129">
        <f>Totals!G1609</f>
        <v>0</v>
      </c>
      <c r="G500" s="147"/>
      <c r="H500" s="610"/>
    </row>
    <row r="501" spans="2:8" ht="16.5" hidden="1" customHeight="1" x14ac:dyDescent="0.25">
      <c r="B501" s="147"/>
      <c r="C501" s="147"/>
      <c r="D501" s="22"/>
      <c r="E501" s="129">
        <f>Totals!F1610</f>
        <v>0</v>
      </c>
      <c r="F501" s="129">
        <f>Totals!G1610</f>
        <v>0</v>
      </c>
      <c r="G501" s="147"/>
      <c r="H501" s="610"/>
    </row>
    <row r="502" spans="2:8" ht="16.5" hidden="1" customHeight="1" x14ac:dyDescent="0.25">
      <c r="B502" s="147"/>
      <c r="C502" s="147"/>
      <c r="D502" s="22"/>
      <c r="E502" s="129">
        <f>Totals!F1611</f>
        <v>0</v>
      </c>
      <c r="F502" s="129">
        <f>Totals!G1611</f>
        <v>0</v>
      </c>
      <c r="G502" s="147"/>
      <c r="H502" s="610"/>
    </row>
    <row r="503" spans="2:8" ht="16.5" hidden="1" customHeight="1" x14ac:dyDescent="0.25">
      <c r="B503" s="147"/>
      <c r="C503" s="147"/>
      <c r="D503" s="22"/>
      <c r="E503" s="129">
        <f>Totals!F1612</f>
        <v>0</v>
      </c>
      <c r="F503" s="129">
        <f>Totals!G1612</f>
        <v>0</v>
      </c>
      <c r="G503" s="147"/>
      <c r="H503" s="610"/>
    </row>
    <row r="504" spans="2:8" ht="16.5" hidden="1" customHeight="1" x14ac:dyDescent="0.25">
      <c r="B504" s="147"/>
      <c r="C504" s="147"/>
      <c r="D504" s="22"/>
      <c r="E504" s="129">
        <f>Totals!F1613</f>
        <v>0</v>
      </c>
      <c r="F504" s="129">
        <f>Totals!G1613</f>
        <v>0</v>
      </c>
      <c r="G504" s="147"/>
      <c r="H504" s="610"/>
    </row>
    <row r="505" spans="2:8" ht="16.5" hidden="1" customHeight="1" x14ac:dyDescent="0.25">
      <c r="B505" s="147"/>
      <c r="C505" s="147"/>
      <c r="D505" s="22"/>
      <c r="E505" s="129">
        <f>Totals!F1614</f>
        <v>0</v>
      </c>
      <c r="F505" s="129">
        <f>Totals!G1614</f>
        <v>0</v>
      </c>
      <c r="G505" s="147"/>
      <c r="H505" s="610"/>
    </row>
    <row r="506" spans="2:8" ht="16.5" hidden="1" customHeight="1" x14ac:dyDescent="0.25">
      <c r="B506" s="147"/>
      <c r="C506" s="147"/>
      <c r="D506" s="22"/>
      <c r="E506" s="129">
        <f>Totals!F1615</f>
        <v>0</v>
      </c>
      <c r="F506" s="129">
        <f>Totals!G1615</f>
        <v>0</v>
      </c>
      <c r="G506" s="147"/>
      <c r="H506" s="610"/>
    </row>
    <row r="507" spans="2:8" ht="16.5" hidden="1" customHeight="1" x14ac:dyDescent="0.25">
      <c r="B507" s="147"/>
      <c r="C507" s="147"/>
      <c r="D507" s="22"/>
      <c r="E507" s="129">
        <f>Totals!F1616</f>
        <v>0</v>
      </c>
      <c r="F507" s="129">
        <f>Totals!G1616</f>
        <v>0</v>
      </c>
      <c r="G507" s="147"/>
      <c r="H507" s="610"/>
    </row>
    <row r="508" spans="2:8" ht="16.5" hidden="1" customHeight="1" x14ac:dyDescent="0.25">
      <c r="B508" s="147"/>
      <c r="C508" s="147"/>
      <c r="D508" s="22"/>
      <c r="E508" s="129">
        <f>Totals!F1617</f>
        <v>0</v>
      </c>
      <c r="F508" s="129">
        <f>Totals!G1617</f>
        <v>0</v>
      </c>
      <c r="G508" s="147"/>
      <c r="H508" s="610"/>
    </row>
    <row r="509" spans="2:8" ht="18" hidden="1" customHeight="1" x14ac:dyDescent="0.25">
      <c r="B509" s="147"/>
      <c r="C509" s="147"/>
      <c r="D509" s="22"/>
      <c r="E509" s="129">
        <f>Totals!F1618</f>
        <v>0</v>
      </c>
      <c r="F509" s="129">
        <f>Totals!G1618</f>
        <v>0</v>
      </c>
      <c r="G509" s="147"/>
      <c r="H509" s="610"/>
    </row>
    <row r="510" spans="2:8" ht="18" hidden="1" customHeight="1" x14ac:dyDescent="0.25">
      <c r="B510" s="147"/>
      <c r="C510" s="147"/>
      <c r="D510" s="22"/>
      <c r="E510" s="129">
        <f>Totals!F1619</f>
        <v>0</v>
      </c>
      <c r="F510" s="129">
        <f>Totals!G1619</f>
        <v>0</v>
      </c>
      <c r="G510" s="147"/>
      <c r="H510" s="610"/>
    </row>
    <row r="511" spans="2:8" ht="18" hidden="1" customHeight="1" x14ac:dyDescent="0.25">
      <c r="B511" s="147"/>
      <c r="C511" s="147"/>
      <c r="D511" s="22"/>
      <c r="E511" s="129">
        <f>Totals!F1620</f>
        <v>0</v>
      </c>
      <c r="F511" s="129">
        <f>Totals!G1620</f>
        <v>0</v>
      </c>
      <c r="G511" s="147"/>
      <c r="H511" s="610"/>
    </row>
    <row r="512" spans="2:8" ht="18" hidden="1" customHeight="1" x14ac:dyDescent="0.25">
      <c r="B512" s="147"/>
      <c r="C512" s="147"/>
      <c r="D512" s="22"/>
      <c r="E512" s="129">
        <f>Totals!F1621</f>
        <v>0</v>
      </c>
      <c r="F512" s="129">
        <f>Totals!G1621</f>
        <v>0</v>
      </c>
      <c r="G512" s="147"/>
      <c r="H512" s="610"/>
    </row>
    <row r="513" spans="2:8" ht="18" hidden="1" customHeight="1" x14ac:dyDescent="0.25">
      <c r="B513" s="147"/>
      <c r="C513" s="147"/>
      <c r="D513" s="22"/>
      <c r="E513" s="129">
        <f>Totals!F1622</f>
        <v>0</v>
      </c>
      <c r="F513" s="129">
        <f>Totals!G1622</f>
        <v>0</v>
      </c>
      <c r="G513" s="147"/>
      <c r="H513" s="610"/>
    </row>
    <row r="514" spans="2:8" ht="18" hidden="1" customHeight="1" x14ac:dyDescent="0.25">
      <c r="B514" s="147"/>
      <c r="C514" s="147"/>
      <c r="D514" s="22"/>
      <c r="E514" s="129">
        <f>Totals!F1623</f>
        <v>0</v>
      </c>
      <c r="F514" s="129">
        <f>Totals!G1623</f>
        <v>0</v>
      </c>
      <c r="G514" s="147"/>
      <c r="H514" s="610"/>
    </row>
    <row r="515" spans="2:8" ht="18" hidden="1" customHeight="1" x14ac:dyDescent="0.25">
      <c r="B515" s="147"/>
      <c r="C515" s="147"/>
      <c r="D515" s="22"/>
      <c r="E515" s="129">
        <f>Totals!F1624</f>
        <v>0</v>
      </c>
      <c r="F515" s="129">
        <f>Totals!G1624</f>
        <v>0</v>
      </c>
      <c r="G515" s="147"/>
      <c r="H515" s="610"/>
    </row>
    <row r="516" spans="2:8" ht="18" hidden="1" customHeight="1" x14ac:dyDescent="0.25">
      <c r="B516" s="147"/>
      <c r="C516" s="147"/>
      <c r="D516" s="22"/>
      <c r="E516" s="129">
        <f>Totals!F1625</f>
        <v>0</v>
      </c>
      <c r="F516" s="129">
        <f>Totals!G1625</f>
        <v>0</v>
      </c>
      <c r="G516" s="147"/>
      <c r="H516" s="610"/>
    </row>
    <row r="517" spans="2:8" ht="18" hidden="1" customHeight="1" x14ac:dyDescent="0.25">
      <c r="B517" s="147"/>
      <c r="C517" s="147"/>
      <c r="D517" s="22"/>
      <c r="E517" s="129">
        <f>Totals!F1626</f>
        <v>0</v>
      </c>
      <c r="F517" s="129">
        <f>Totals!G1626</f>
        <v>0</v>
      </c>
      <c r="G517" s="147"/>
      <c r="H517" s="610"/>
    </row>
    <row r="518" spans="2:8" ht="18" hidden="1" customHeight="1" x14ac:dyDescent="0.25">
      <c r="B518" s="147"/>
      <c r="C518" s="147"/>
      <c r="D518" s="22"/>
      <c r="E518" s="129">
        <f>Totals!F1627</f>
        <v>0</v>
      </c>
      <c r="F518" s="129">
        <f>Totals!G1627</f>
        <v>0</v>
      </c>
      <c r="G518" s="147"/>
      <c r="H518" s="610"/>
    </row>
    <row r="519" spans="2:8" ht="18" hidden="1" customHeight="1" x14ac:dyDescent="0.25">
      <c r="B519" s="147"/>
      <c r="C519" s="147"/>
      <c r="D519" s="22"/>
      <c r="E519" s="129">
        <f>Totals!F1628</f>
        <v>0</v>
      </c>
      <c r="F519" s="129">
        <f>Totals!G1628</f>
        <v>0</v>
      </c>
      <c r="G519" s="147"/>
      <c r="H519" s="610"/>
    </row>
    <row r="520" spans="2:8" ht="18" hidden="1" customHeight="1" x14ac:dyDescent="0.25">
      <c r="B520" s="147"/>
      <c r="C520" s="147"/>
      <c r="D520" s="22"/>
      <c r="E520" s="129">
        <f>Totals!F1629</f>
        <v>0</v>
      </c>
      <c r="F520" s="129">
        <f>Totals!G1629</f>
        <v>0</v>
      </c>
      <c r="G520" s="147"/>
      <c r="H520" s="610"/>
    </row>
    <row r="521" spans="2:8" ht="18" hidden="1" customHeight="1" x14ac:dyDescent="0.25">
      <c r="B521" s="147"/>
      <c r="C521" s="147"/>
      <c r="D521" s="22"/>
      <c r="E521" s="129">
        <f>Totals!F1630</f>
        <v>0</v>
      </c>
      <c r="F521" s="129">
        <f>Totals!G1630</f>
        <v>0</v>
      </c>
      <c r="G521" s="147"/>
      <c r="H521" s="610"/>
    </row>
    <row r="522" spans="2:8" ht="18" hidden="1" customHeight="1" x14ac:dyDescent="0.25">
      <c r="B522" s="147"/>
      <c r="C522" s="147"/>
      <c r="D522" s="22"/>
      <c r="E522" s="129">
        <f>Totals!F1631</f>
        <v>0</v>
      </c>
      <c r="F522" s="129">
        <f>Totals!G1631</f>
        <v>0</v>
      </c>
      <c r="G522" s="147"/>
      <c r="H522" s="610"/>
    </row>
    <row r="523" spans="2:8" ht="18" hidden="1" customHeight="1" x14ac:dyDescent="0.25">
      <c r="B523" s="147"/>
      <c r="C523" s="147"/>
      <c r="D523" s="22"/>
      <c r="E523" s="129">
        <f>Totals!F1632</f>
        <v>0</v>
      </c>
      <c r="F523" s="129">
        <f>Totals!G1632</f>
        <v>0</v>
      </c>
      <c r="G523" s="147"/>
      <c r="H523" s="610"/>
    </row>
    <row r="524" spans="2:8" ht="18" hidden="1" customHeight="1" x14ac:dyDescent="0.25">
      <c r="B524" s="147"/>
      <c r="C524" s="147"/>
      <c r="D524" s="22"/>
      <c r="E524" s="129">
        <f>Totals!F1633</f>
        <v>0</v>
      </c>
      <c r="F524" s="129">
        <f>Totals!G1633</f>
        <v>0</v>
      </c>
      <c r="G524" s="147"/>
      <c r="H524" s="610"/>
    </row>
    <row r="525" spans="2:8" ht="18" hidden="1" customHeight="1" x14ac:dyDescent="0.25">
      <c r="B525" s="147"/>
      <c r="C525" s="147"/>
      <c r="D525" s="22"/>
      <c r="E525" s="129">
        <f>Totals!F1634</f>
        <v>0</v>
      </c>
      <c r="F525" s="129">
        <f>Totals!G1634</f>
        <v>0</v>
      </c>
      <c r="G525" s="147"/>
      <c r="H525" s="610"/>
    </row>
    <row r="526" spans="2:8" ht="18" hidden="1" customHeight="1" x14ac:dyDescent="0.25">
      <c r="B526" s="147"/>
      <c r="C526" s="147"/>
      <c r="D526" s="22"/>
      <c r="E526" s="129">
        <f>Totals!F1635</f>
        <v>0</v>
      </c>
      <c r="F526" s="129">
        <f>Totals!G1635</f>
        <v>0</v>
      </c>
      <c r="G526" s="147"/>
      <c r="H526" s="610"/>
    </row>
    <row r="527" spans="2:8" ht="18" hidden="1" customHeight="1" x14ac:dyDescent="0.25">
      <c r="B527" s="147"/>
      <c r="C527" s="147"/>
      <c r="D527" s="22"/>
      <c r="E527" s="129">
        <f>Totals!F1636</f>
        <v>0</v>
      </c>
      <c r="F527" s="129">
        <f>Totals!G1636</f>
        <v>0</v>
      </c>
      <c r="G527" s="147"/>
      <c r="H527" s="610"/>
    </row>
    <row r="528" spans="2:8" ht="18" hidden="1" customHeight="1" x14ac:dyDescent="0.25">
      <c r="B528" s="147"/>
      <c r="C528" s="147"/>
      <c r="D528" s="22"/>
      <c r="E528" s="129">
        <f>Totals!F1637</f>
        <v>0</v>
      </c>
      <c r="F528" s="129">
        <f>Totals!G1637</f>
        <v>0</v>
      </c>
      <c r="G528" s="147"/>
      <c r="H528" s="610"/>
    </row>
    <row r="529" spans="2:8" ht="18" hidden="1" customHeight="1" x14ac:dyDescent="0.25">
      <c r="B529" s="147"/>
      <c r="C529" s="147"/>
      <c r="D529" s="22"/>
      <c r="E529" s="129">
        <f>Totals!F1638</f>
        <v>0</v>
      </c>
      <c r="F529" s="129">
        <f>Totals!G1638</f>
        <v>0</v>
      </c>
      <c r="G529" s="147"/>
      <c r="H529" s="610"/>
    </row>
    <row r="530" spans="2:8" ht="18" hidden="1" customHeight="1" x14ac:dyDescent="0.25">
      <c r="B530" s="147"/>
      <c r="C530" s="147"/>
      <c r="D530" s="22"/>
      <c r="E530" s="129">
        <f>Totals!F1639</f>
        <v>0</v>
      </c>
      <c r="F530" s="129">
        <f>Totals!G1639</f>
        <v>0</v>
      </c>
      <c r="G530" s="147"/>
      <c r="H530" s="610"/>
    </row>
    <row r="531" spans="2:8" ht="18" hidden="1" customHeight="1" x14ac:dyDescent="0.25">
      <c r="B531" s="147"/>
      <c r="C531" s="147"/>
      <c r="D531" s="22"/>
      <c r="E531" s="129">
        <f>Totals!F1640</f>
        <v>0</v>
      </c>
      <c r="F531" s="129">
        <f>Totals!G1640</f>
        <v>0</v>
      </c>
      <c r="G531" s="147"/>
      <c r="H531" s="610"/>
    </row>
    <row r="532" spans="2:8" ht="18" hidden="1" customHeight="1" x14ac:dyDescent="0.25">
      <c r="B532" s="147"/>
      <c r="C532" s="147"/>
      <c r="D532" s="22"/>
      <c r="E532" s="129">
        <f>Totals!F1641</f>
        <v>0</v>
      </c>
      <c r="F532" s="129">
        <f>Totals!G1641</f>
        <v>0</v>
      </c>
      <c r="G532" s="147"/>
      <c r="H532" s="610"/>
    </row>
    <row r="533" spans="2:8" ht="18" hidden="1" customHeight="1" x14ac:dyDescent="0.25">
      <c r="B533" s="147"/>
      <c r="C533" s="147"/>
      <c r="D533" s="22"/>
      <c r="E533" s="129">
        <f>Totals!F1642</f>
        <v>0</v>
      </c>
      <c r="F533" s="129">
        <f>Totals!G1642</f>
        <v>0</v>
      </c>
      <c r="G533" s="147"/>
      <c r="H533" s="610"/>
    </row>
    <row r="534" spans="2:8" ht="18" hidden="1" customHeight="1" x14ac:dyDescent="0.25">
      <c r="B534" s="147"/>
      <c r="C534" s="147"/>
      <c r="D534" s="22"/>
      <c r="E534" s="129">
        <f>Totals!F1643</f>
        <v>0</v>
      </c>
      <c r="F534" s="129">
        <f>Totals!G1643</f>
        <v>0</v>
      </c>
      <c r="G534" s="147"/>
      <c r="H534" s="610"/>
    </row>
    <row r="535" spans="2:8" ht="18" hidden="1" customHeight="1" x14ac:dyDescent="0.25">
      <c r="B535" s="147"/>
      <c r="C535" s="147"/>
      <c r="D535" s="22"/>
      <c r="E535" s="129">
        <f>Totals!F1644</f>
        <v>0</v>
      </c>
      <c r="F535" s="129">
        <f>Totals!G1644</f>
        <v>0</v>
      </c>
      <c r="G535" s="147"/>
      <c r="H535" s="610"/>
    </row>
    <row r="536" spans="2:8" ht="18" hidden="1" customHeight="1" x14ac:dyDescent="0.25">
      <c r="B536" s="147"/>
      <c r="C536" s="147"/>
      <c r="D536" s="22"/>
      <c r="E536" s="129">
        <f>Totals!F1645</f>
        <v>0</v>
      </c>
      <c r="F536" s="129">
        <f>Totals!G1645</f>
        <v>0</v>
      </c>
      <c r="G536" s="147"/>
      <c r="H536" s="610"/>
    </row>
    <row r="537" spans="2:8" ht="18" hidden="1" customHeight="1" x14ac:dyDescent="0.25">
      <c r="B537" s="147"/>
      <c r="C537" s="147"/>
      <c r="D537" s="22"/>
      <c r="E537" s="129">
        <f>Totals!F1646</f>
        <v>0</v>
      </c>
      <c r="F537" s="129">
        <f>Totals!G1646</f>
        <v>0</v>
      </c>
      <c r="G537" s="147"/>
      <c r="H537" s="610"/>
    </row>
    <row r="538" spans="2:8" ht="18" hidden="1" customHeight="1" x14ac:dyDescent="0.25">
      <c r="B538" s="147"/>
      <c r="C538" s="147"/>
      <c r="D538" s="22"/>
      <c r="E538" s="129">
        <f>Totals!F1647</f>
        <v>0</v>
      </c>
      <c r="F538" s="129">
        <f>Totals!G1647</f>
        <v>0</v>
      </c>
      <c r="G538" s="147"/>
      <c r="H538" s="610"/>
    </row>
    <row r="539" spans="2:8" ht="18" hidden="1" customHeight="1" x14ac:dyDescent="0.25">
      <c r="B539" s="147"/>
      <c r="C539" s="147"/>
      <c r="D539" s="22"/>
      <c r="E539" s="129">
        <f>Totals!F1648</f>
        <v>0</v>
      </c>
      <c r="F539" s="129">
        <f>Totals!G1648</f>
        <v>0</v>
      </c>
      <c r="G539" s="147"/>
      <c r="H539" s="610"/>
    </row>
    <row r="540" spans="2:8" ht="18" hidden="1" customHeight="1" x14ac:dyDescent="0.25">
      <c r="B540" s="147"/>
      <c r="C540" s="147"/>
      <c r="D540" s="22"/>
      <c r="E540" s="129">
        <f>Totals!F1649</f>
        <v>0</v>
      </c>
      <c r="F540" s="129">
        <f>Totals!G1649</f>
        <v>0</v>
      </c>
      <c r="G540" s="147"/>
      <c r="H540" s="610"/>
    </row>
    <row r="541" spans="2:8" ht="18" hidden="1" customHeight="1" x14ac:dyDescent="0.25">
      <c r="B541" s="147"/>
      <c r="C541" s="147"/>
      <c r="D541" s="22"/>
      <c r="E541" s="129">
        <f>Totals!F1650</f>
        <v>0</v>
      </c>
      <c r="F541" s="129">
        <f>Totals!G1650</f>
        <v>0</v>
      </c>
      <c r="G541" s="147"/>
      <c r="H541" s="610"/>
    </row>
    <row r="542" spans="2:8" ht="18" hidden="1" customHeight="1" x14ac:dyDescent="0.25">
      <c r="B542" s="147"/>
      <c r="C542" s="147"/>
      <c r="D542" s="22"/>
      <c r="E542" s="129">
        <f>Totals!F1651</f>
        <v>0</v>
      </c>
      <c r="F542" s="129">
        <f>Totals!G1651</f>
        <v>0</v>
      </c>
      <c r="G542" s="147"/>
      <c r="H542" s="610"/>
    </row>
    <row r="543" spans="2:8" ht="18" hidden="1" customHeight="1" x14ac:dyDescent="0.25">
      <c r="B543" s="147"/>
      <c r="C543" s="147"/>
      <c r="D543" s="22"/>
      <c r="E543" s="129">
        <f>Totals!F1652</f>
        <v>0</v>
      </c>
      <c r="F543" s="129">
        <f>Totals!G1652</f>
        <v>0</v>
      </c>
      <c r="G543" s="147"/>
      <c r="H543" s="610"/>
    </row>
    <row r="544" spans="2:8" ht="18" hidden="1" customHeight="1" x14ac:dyDescent="0.25">
      <c r="B544" s="147"/>
      <c r="C544" s="147"/>
      <c r="D544" s="22"/>
      <c r="E544" s="129">
        <f>Totals!F1653</f>
        <v>0</v>
      </c>
      <c r="F544" s="129">
        <f>Totals!G1653</f>
        <v>0</v>
      </c>
      <c r="G544" s="147"/>
      <c r="H544" s="610"/>
    </row>
    <row r="545" spans="2:8" ht="18" hidden="1" customHeight="1" x14ac:dyDescent="0.25">
      <c r="B545" s="147"/>
      <c r="C545" s="147"/>
      <c r="D545" s="22"/>
      <c r="E545" s="129">
        <f>Totals!F1654</f>
        <v>0</v>
      </c>
      <c r="F545" s="129">
        <f>Totals!G1654</f>
        <v>0</v>
      </c>
      <c r="G545" s="147"/>
      <c r="H545" s="610"/>
    </row>
    <row r="546" spans="2:8" ht="18" hidden="1" customHeight="1" x14ac:dyDescent="0.25">
      <c r="B546" s="147"/>
      <c r="C546" s="147"/>
      <c r="D546" s="22"/>
      <c r="E546" s="129">
        <f>Totals!F1655</f>
        <v>0</v>
      </c>
      <c r="F546" s="129">
        <f>Totals!G1655</f>
        <v>0</v>
      </c>
      <c r="G546" s="147"/>
      <c r="H546" s="610"/>
    </row>
    <row r="547" spans="2:8" ht="18" hidden="1" customHeight="1" x14ac:dyDescent="0.25">
      <c r="B547" s="147"/>
      <c r="C547" s="147"/>
      <c r="D547" s="22"/>
      <c r="E547" s="129">
        <f>Totals!F1656</f>
        <v>0</v>
      </c>
      <c r="F547" s="129">
        <f>Totals!G1656</f>
        <v>0</v>
      </c>
      <c r="G547" s="147"/>
      <c r="H547" s="610"/>
    </row>
    <row r="548" spans="2:8" ht="18" hidden="1" customHeight="1" x14ac:dyDescent="0.25">
      <c r="B548" s="147"/>
      <c r="C548" s="147"/>
      <c r="D548" s="22"/>
      <c r="E548" s="129">
        <f>Totals!F1657</f>
        <v>0</v>
      </c>
      <c r="F548" s="129">
        <f>Totals!G1657</f>
        <v>0</v>
      </c>
      <c r="G548" s="147"/>
      <c r="H548" s="610"/>
    </row>
    <row r="549" spans="2:8" ht="18" hidden="1" customHeight="1" x14ac:dyDescent="0.25">
      <c r="B549" s="147"/>
      <c r="C549" s="147"/>
      <c r="D549" s="22"/>
      <c r="E549" s="129">
        <f>Totals!F1658</f>
        <v>0</v>
      </c>
      <c r="F549" s="129">
        <f>Totals!G1658</f>
        <v>0</v>
      </c>
      <c r="G549" s="147"/>
      <c r="H549" s="610"/>
    </row>
    <row r="550" spans="2:8" ht="18" hidden="1" customHeight="1" x14ac:dyDescent="0.25">
      <c r="B550" s="147"/>
      <c r="C550" s="147"/>
      <c r="D550" s="22"/>
      <c r="E550" s="129">
        <f>Totals!F1659</f>
        <v>0</v>
      </c>
      <c r="F550" s="129">
        <f>Totals!G1659</f>
        <v>0</v>
      </c>
      <c r="G550" s="147"/>
      <c r="H550" s="610"/>
    </row>
    <row r="551" spans="2:8" ht="18" hidden="1" customHeight="1" x14ac:dyDescent="0.25">
      <c r="B551" s="147"/>
      <c r="C551" s="147"/>
      <c r="D551" s="22"/>
      <c r="E551" s="129">
        <f>Totals!F1660</f>
        <v>0</v>
      </c>
      <c r="F551" s="129">
        <f>Totals!G1660</f>
        <v>0</v>
      </c>
      <c r="G551" s="147"/>
      <c r="H551" s="610"/>
    </row>
    <row r="552" spans="2:8" ht="18" hidden="1" customHeight="1" x14ac:dyDescent="0.25">
      <c r="B552" s="147"/>
      <c r="C552" s="147"/>
      <c r="D552" s="22"/>
      <c r="E552" s="129">
        <f>Totals!F1661</f>
        <v>0</v>
      </c>
      <c r="F552" s="129">
        <f>Totals!G1661</f>
        <v>0</v>
      </c>
      <c r="G552" s="147"/>
      <c r="H552" s="610"/>
    </row>
    <row r="553" spans="2:8" ht="18" hidden="1" customHeight="1" x14ac:dyDescent="0.25">
      <c r="B553" s="147"/>
      <c r="C553" s="147"/>
      <c r="D553" s="22"/>
      <c r="E553" s="129">
        <f>Totals!F1662</f>
        <v>0</v>
      </c>
      <c r="F553" s="129">
        <f>Totals!G1662</f>
        <v>0</v>
      </c>
      <c r="G553" s="147"/>
      <c r="H553" s="610"/>
    </row>
    <row r="554" spans="2:8" ht="18" hidden="1" customHeight="1" x14ac:dyDescent="0.25">
      <c r="B554" s="147"/>
      <c r="C554" s="147"/>
      <c r="D554" s="22"/>
      <c r="E554" s="129">
        <f>Totals!F1663</f>
        <v>0</v>
      </c>
      <c r="F554" s="129">
        <f>Totals!G1663</f>
        <v>0</v>
      </c>
      <c r="G554" s="147"/>
      <c r="H554" s="610"/>
    </row>
    <row r="555" spans="2:8" ht="18" hidden="1" customHeight="1" x14ac:dyDescent="0.25">
      <c r="B555" s="147"/>
      <c r="C555" s="147"/>
      <c r="D555" s="22"/>
      <c r="E555" s="129">
        <f>Totals!F1664</f>
        <v>0</v>
      </c>
      <c r="F555" s="129">
        <f>Totals!G1664</f>
        <v>0</v>
      </c>
      <c r="G555" s="147"/>
      <c r="H555" s="610"/>
    </row>
    <row r="556" spans="2:8" ht="18" hidden="1" customHeight="1" x14ac:dyDescent="0.25">
      <c r="B556" s="147"/>
      <c r="C556" s="147"/>
      <c r="D556" s="22"/>
      <c r="E556" s="129">
        <f>Totals!F1665</f>
        <v>0</v>
      </c>
      <c r="F556" s="129">
        <f>Totals!G1665</f>
        <v>0</v>
      </c>
      <c r="G556" s="147"/>
      <c r="H556" s="610"/>
    </row>
    <row r="557" spans="2:8" ht="18" hidden="1" customHeight="1" x14ac:dyDescent="0.25">
      <c r="B557" s="147"/>
      <c r="C557" s="147"/>
      <c r="D557" s="22"/>
      <c r="E557" s="129">
        <f>Totals!F1666</f>
        <v>0</v>
      </c>
      <c r="F557" s="129">
        <f>Totals!G1666</f>
        <v>0</v>
      </c>
      <c r="G557" s="147"/>
      <c r="H557" s="610"/>
    </row>
    <row r="558" spans="2:8" ht="18" hidden="1" customHeight="1" x14ac:dyDescent="0.25">
      <c r="B558" s="147"/>
      <c r="C558" s="147"/>
      <c r="D558" s="22"/>
      <c r="E558" s="129">
        <f>Totals!F1667</f>
        <v>0</v>
      </c>
      <c r="F558" s="129">
        <f>Totals!G1667</f>
        <v>0</v>
      </c>
      <c r="G558" s="147"/>
      <c r="H558" s="610"/>
    </row>
    <row r="559" spans="2:8" ht="18" hidden="1" customHeight="1" x14ac:dyDescent="0.25">
      <c r="B559" s="147"/>
      <c r="C559" s="147"/>
      <c r="D559" s="22"/>
      <c r="E559" s="129">
        <f>Totals!F1668</f>
        <v>0</v>
      </c>
      <c r="F559" s="129">
        <f>Totals!G1668</f>
        <v>0</v>
      </c>
      <c r="G559" s="147"/>
      <c r="H559" s="610"/>
    </row>
    <row r="560" spans="2:8" ht="18" hidden="1" customHeight="1" x14ac:dyDescent="0.25">
      <c r="B560" s="147"/>
      <c r="C560" s="147"/>
      <c r="D560" s="22"/>
      <c r="E560" s="129">
        <f>Totals!F1669</f>
        <v>0</v>
      </c>
      <c r="F560" s="129">
        <f>Totals!G1669</f>
        <v>0</v>
      </c>
      <c r="G560" s="147"/>
      <c r="H560" s="610"/>
    </row>
    <row r="561" spans="2:8" ht="18" hidden="1" customHeight="1" x14ac:dyDescent="0.25">
      <c r="B561" s="147"/>
      <c r="C561" s="147"/>
      <c r="D561" s="22"/>
      <c r="E561" s="129">
        <f>Totals!F1670</f>
        <v>0</v>
      </c>
      <c r="F561" s="129">
        <f>Totals!G1670</f>
        <v>0</v>
      </c>
      <c r="G561" s="147"/>
      <c r="H561" s="610"/>
    </row>
    <row r="562" spans="2:8" ht="18" hidden="1" customHeight="1" x14ac:dyDescent="0.25">
      <c r="B562" s="147"/>
      <c r="C562" s="147"/>
      <c r="D562" s="22"/>
      <c r="E562" s="129">
        <f>Totals!F1671</f>
        <v>0</v>
      </c>
      <c r="F562" s="129">
        <f>Totals!G1671</f>
        <v>0</v>
      </c>
      <c r="G562" s="147"/>
      <c r="H562" s="610"/>
    </row>
    <row r="563" spans="2:8" ht="18" hidden="1" customHeight="1" x14ac:dyDescent="0.25">
      <c r="B563" s="147"/>
      <c r="C563" s="147"/>
      <c r="D563" s="22"/>
      <c r="E563" s="129">
        <f>Totals!F1672</f>
        <v>0</v>
      </c>
      <c r="F563" s="129">
        <f>Totals!G1672</f>
        <v>0</v>
      </c>
      <c r="G563" s="147"/>
      <c r="H563" s="610"/>
    </row>
    <row r="564" spans="2:8" ht="18" hidden="1" customHeight="1" x14ac:dyDescent="0.25">
      <c r="B564" s="147"/>
      <c r="C564" s="147"/>
      <c r="D564" s="22"/>
      <c r="E564" s="129">
        <f>Totals!F1673</f>
        <v>0</v>
      </c>
      <c r="F564" s="129">
        <f>Totals!G1673</f>
        <v>0</v>
      </c>
      <c r="G564" s="147"/>
      <c r="H564" s="610"/>
    </row>
    <row r="565" spans="2:8" ht="18" hidden="1" customHeight="1" x14ac:dyDescent="0.25">
      <c r="B565" s="147"/>
      <c r="C565" s="147"/>
      <c r="D565" s="22"/>
      <c r="E565" s="129">
        <f>Totals!F1674</f>
        <v>0</v>
      </c>
      <c r="F565" s="129">
        <f>Totals!G1674</f>
        <v>0</v>
      </c>
      <c r="G565" s="147"/>
      <c r="H565" s="610"/>
    </row>
    <row r="566" spans="2:8" ht="18" hidden="1" customHeight="1" x14ac:dyDescent="0.25">
      <c r="B566" s="147"/>
      <c r="C566" s="147"/>
      <c r="D566" s="22"/>
      <c r="E566" s="129">
        <f>Totals!F1675</f>
        <v>0</v>
      </c>
      <c r="F566" s="129">
        <f>Totals!G1675</f>
        <v>0</v>
      </c>
      <c r="G566" s="147"/>
      <c r="H566" s="610"/>
    </row>
    <row r="567" spans="2:8" ht="18" hidden="1" customHeight="1" x14ac:dyDescent="0.25">
      <c r="B567" s="147"/>
      <c r="C567" s="147"/>
      <c r="D567" s="22"/>
      <c r="E567" s="129">
        <f>Totals!F1676</f>
        <v>0</v>
      </c>
      <c r="F567" s="129">
        <f>Totals!G1676</f>
        <v>0</v>
      </c>
      <c r="G567" s="147"/>
      <c r="H567" s="610"/>
    </row>
    <row r="568" spans="2:8" ht="18" hidden="1" customHeight="1" x14ac:dyDescent="0.25">
      <c r="B568" s="147"/>
      <c r="C568" s="147"/>
      <c r="D568" s="22"/>
      <c r="E568" s="129">
        <f>Totals!F1677</f>
        <v>0</v>
      </c>
      <c r="F568" s="129">
        <f>Totals!G1677</f>
        <v>0</v>
      </c>
      <c r="G568" s="147"/>
      <c r="H568" s="610"/>
    </row>
    <row r="569" spans="2:8" ht="18" hidden="1" customHeight="1" x14ac:dyDescent="0.25">
      <c r="B569" s="147"/>
      <c r="C569" s="147"/>
      <c r="D569" s="22"/>
      <c r="E569" s="129">
        <f>Totals!F1678</f>
        <v>0</v>
      </c>
      <c r="F569" s="129">
        <f>Totals!G1678</f>
        <v>0</v>
      </c>
      <c r="G569" s="147"/>
      <c r="H569" s="610"/>
    </row>
    <row r="570" spans="2:8" ht="18" hidden="1" customHeight="1" x14ac:dyDescent="0.25">
      <c r="B570" s="147"/>
      <c r="C570" s="147"/>
      <c r="D570" s="22"/>
      <c r="E570" s="129">
        <f>Totals!F1679</f>
        <v>0</v>
      </c>
      <c r="F570" s="129">
        <f>Totals!G1679</f>
        <v>0</v>
      </c>
      <c r="G570" s="147"/>
      <c r="H570" s="610"/>
    </row>
    <row r="571" spans="2:8" ht="18" hidden="1" customHeight="1" x14ac:dyDescent="0.25">
      <c r="B571" s="147"/>
      <c r="C571" s="147"/>
      <c r="D571" s="22"/>
      <c r="E571" s="129">
        <f>Totals!F1680</f>
        <v>0</v>
      </c>
      <c r="F571" s="129">
        <f>Totals!G1680</f>
        <v>0</v>
      </c>
      <c r="G571" s="147"/>
      <c r="H571" s="610"/>
    </row>
    <row r="572" spans="2:8" ht="18" hidden="1" customHeight="1" x14ac:dyDescent="0.25">
      <c r="B572" s="147"/>
      <c r="C572" s="147"/>
      <c r="D572" s="22"/>
      <c r="E572" s="129">
        <f>Totals!F1681</f>
        <v>0</v>
      </c>
      <c r="F572" s="129">
        <f>Totals!G1681</f>
        <v>0</v>
      </c>
      <c r="G572" s="147"/>
      <c r="H572" s="610"/>
    </row>
    <row r="573" spans="2:8" ht="18" hidden="1" customHeight="1" x14ac:dyDescent="0.25">
      <c r="B573" s="147"/>
      <c r="C573" s="147"/>
      <c r="D573" s="22"/>
      <c r="E573" s="129">
        <f>Totals!F1682</f>
        <v>0</v>
      </c>
      <c r="F573" s="129">
        <f>Totals!G1682</f>
        <v>0</v>
      </c>
      <c r="G573" s="147"/>
      <c r="H573" s="610"/>
    </row>
    <row r="574" spans="2:8" ht="18" hidden="1" customHeight="1" x14ac:dyDescent="0.25">
      <c r="B574" s="147"/>
      <c r="C574" s="147"/>
      <c r="D574" s="22"/>
      <c r="E574" s="129">
        <f>Totals!F1683</f>
        <v>0</v>
      </c>
      <c r="F574" s="129">
        <f>Totals!G1683</f>
        <v>0</v>
      </c>
      <c r="G574" s="147"/>
      <c r="H574" s="610"/>
    </row>
    <row r="575" spans="2:8" ht="18" hidden="1" customHeight="1" x14ac:dyDescent="0.25">
      <c r="B575" s="147"/>
      <c r="C575" s="147"/>
      <c r="D575" s="22"/>
      <c r="E575" s="129">
        <f>Totals!F1684</f>
        <v>0</v>
      </c>
      <c r="F575" s="129">
        <f>Totals!G1684</f>
        <v>0</v>
      </c>
      <c r="G575" s="147"/>
      <c r="H575" s="610"/>
    </row>
    <row r="576" spans="2:8" ht="18" hidden="1" customHeight="1" x14ac:dyDescent="0.25">
      <c r="B576" s="147"/>
      <c r="C576" s="147"/>
      <c r="D576" s="22"/>
      <c r="E576" s="129">
        <f>Totals!F1685</f>
        <v>0</v>
      </c>
      <c r="F576" s="129">
        <f>Totals!G1685</f>
        <v>0</v>
      </c>
      <c r="G576" s="147"/>
      <c r="H576" s="610"/>
    </row>
    <row r="577" spans="2:8" ht="18" hidden="1" customHeight="1" x14ac:dyDescent="0.25">
      <c r="B577" s="147"/>
      <c r="C577" s="147"/>
      <c r="D577" s="22"/>
      <c r="E577" s="129">
        <f>Totals!F1686</f>
        <v>0</v>
      </c>
      <c r="F577" s="129">
        <f>Totals!G1686</f>
        <v>0</v>
      </c>
      <c r="G577" s="147"/>
      <c r="H577" s="610"/>
    </row>
    <row r="578" spans="2:8" ht="18" hidden="1" customHeight="1" x14ac:dyDescent="0.25">
      <c r="B578" s="147"/>
      <c r="C578" s="147"/>
      <c r="D578" s="22"/>
      <c r="E578" s="129">
        <f>Totals!F1687</f>
        <v>0</v>
      </c>
      <c r="F578" s="129">
        <f>Totals!G1687</f>
        <v>0</v>
      </c>
      <c r="G578" s="147"/>
      <c r="H578" s="610"/>
    </row>
    <row r="579" spans="2:8" ht="18" hidden="1" customHeight="1" x14ac:dyDescent="0.25">
      <c r="B579" s="147"/>
      <c r="C579" s="147"/>
      <c r="D579" s="22"/>
      <c r="E579" s="129">
        <f>Totals!F1688</f>
        <v>0</v>
      </c>
      <c r="F579" s="129">
        <f>Totals!G1688</f>
        <v>0</v>
      </c>
      <c r="G579" s="147"/>
      <c r="H579" s="610"/>
    </row>
    <row r="580" spans="2:8" ht="18" hidden="1" customHeight="1" x14ac:dyDescent="0.25">
      <c r="B580" s="147"/>
      <c r="C580" s="147"/>
      <c r="D580" s="22"/>
      <c r="E580" s="129">
        <f>Totals!F1689</f>
        <v>0</v>
      </c>
      <c r="F580" s="129">
        <f>Totals!G1689</f>
        <v>0</v>
      </c>
      <c r="G580" s="147"/>
      <c r="H580" s="610"/>
    </row>
    <row r="581" spans="2:8" ht="18" hidden="1" customHeight="1" x14ac:dyDescent="0.25">
      <c r="B581" s="147"/>
      <c r="C581" s="147"/>
      <c r="D581" s="22"/>
      <c r="E581" s="129">
        <f>Totals!F1690</f>
        <v>0</v>
      </c>
      <c r="F581" s="129">
        <f>Totals!G1690</f>
        <v>0</v>
      </c>
      <c r="G581" s="147"/>
      <c r="H581" s="610"/>
    </row>
    <row r="582" spans="2:8" ht="18" hidden="1" customHeight="1" x14ac:dyDescent="0.25">
      <c r="B582" s="147"/>
      <c r="C582" s="147"/>
      <c r="D582" s="22"/>
      <c r="E582" s="129">
        <f>Totals!F1691</f>
        <v>0</v>
      </c>
      <c r="F582" s="129">
        <f>Totals!G1691</f>
        <v>0</v>
      </c>
      <c r="G582" s="147"/>
      <c r="H582" s="610"/>
    </row>
    <row r="583" spans="2:8" ht="18" hidden="1" customHeight="1" x14ac:dyDescent="0.25">
      <c r="B583" s="147"/>
      <c r="C583" s="147"/>
      <c r="D583" s="22"/>
      <c r="E583" s="129">
        <f>Totals!F1692</f>
        <v>0</v>
      </c>
      <c r="F583" s="129">
        <f>Totals!G1692</f>
        <v>0</v>
      </c>
      <c r="G583" s="147"/>
      <c r="H583" s="610"/>
    </row>
    <row r="584" spans="2:8" ht="18" hidden="1" customHeight="1" x14ac:dyDescent="0.25">
      <c r="B584" s="147"/>
      <c r="C584" s="147"/>
      <c r="D584" s="22"/>
      <c r="E584" s="129">
        <f>Totals!F1693</f>
        <v>0</v>
      </c>
      <c r="F584" s="129">
        <f>Totals!G1693</f>
        <v>0</v>
      </c>
      <c r="G584" s="147"/>
      <c r="H584" s="610"/>
    </row>
    <row r="585" spans="2:8" ht="18" hidden="1" customHeight="1" x14ac:dyDescent="0.25">
      <c r="B585" s="147"/>
      <c r="C585" s="147"/>
      <c r="D585" s="22"/>
      <c r="E585" s="129">
        <f>Totals!F1694</f>
        <v>0</v>
      </c>
      <c r="F585" s="129">
        <f>Totals!G1694</f>
        <v>0</v>
      </c>
      <c r="G585" s="147"/>
      <c r="H585" s="610"/>
    </row>
    <row r="586" spans="2:8" ht="18" hidden="1" customHeight="1" x14ac:dyDescent="0.25">
      <c r="B586" s="147"/>
      <c r="C586" s="147"/>
      <c r="D586" s="22"/>
      <c r="E586" s="129">
        <f>Totals!F1695</f>
        <v>0</v>
      </c>
      <c r="F586" s="129">
        <f>Totals!G1695</f>
        <v>0</v>
      </c>
      <c r="G586" s="147"/>
      <c r="H586" s="610"/>
    </row>
    <row r="587" spans="2:8" ht="18" hidden="1" customHeight="1" x14ac:dyDescent="0.25">
      <c r="B587" s="147"/>
      <c r="C587" s="147"/>
      <c r="D587" s="22"/>
      <c r="E587" s="129">
        <f>Totals!F1696</f>
        <v>0</v>
      </c>
      <c r="F587" s="129">
        <f>Totals!G1696</f>
        <v>0</v>
      </c>
      <c r="G587" s="147"/>
      <c r="H587" s="610"/>
    </row>
    <row r="588" spans="2:8" ht="18" hidden="1" customHeight="1" x14ac:dyDescent="0.25">
      <c r="B588" s="147"/>
      <c r="C588" s="147"/>
      <c r="D588" s="22"/>
      <c r="E588" s="129">
        <f>Totals!F1697</f>
        <v>0</v>
      </c>
      <c r="F588" s="129">
        <f>Totals!G1697</f>
        <v>0</v>
      </c>
      <c r="G588" s="147"/>
      <c r="H588" s="610"/>
    </row>
    <row r="589" spans="2:8" ht="18" hidden="1" customHeight="1" x14ac:dyDescent="0.25">
      <c r="B589" s="147"/>
      <c r="C589" s="147"/>
      <c r="D589" s="22"/>
      <c r="E589" s="129">
        <f>Totals!F1698</f>
        <v>0</v>
      </c>
      <c r="F589" s="129">
        <f>Totals!G1698</f>
        <v>0</v>
      </c>
      <c r="G589" s="147"/>
      <c r="H589" s="610"/>
    </row>
    <row r="590" spans="2:8" ht="18" hidden="1" customHeight="1" x14ac:dyDescent="0.25">
      <c r="B590" s="147"/>
      <c r="C590" s="147"/>
      <c r="D590" s="22"/>
      <c r="E590" s="129">
        <f>Totals!F1699</f>
        <v>0</v>
      </c>
      <c r="F590" s="129">
        <f>Totals!G1699</f>
        <v>0</v>
      </c>
      <c r="G590" s="147"/>
      <c r="H590" s="610"/>
    </row>
  </sheetData>
  <mergeCells count="1">
    <mergeCell ref="B1:C1"/>
  </mergeCells>
  <conditionalFormatting sqref="B320">
    <cfRule type="duplicateValues" dxfId="696" priority="1"/>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35 D85:D94 D216:D220 D157:D191 D195:D214 D79:D83 D49:D77 D96:D155 D3:D47 D237:D319" xr:uid="{00C71EC0-11F6-467E-986B-B675498D9959}">
      <formula1>0.01</formula1>
      <formula2>100000</formula2>
    </dataValidation>
  </dataValidations>
  <hyperlinks>
    <hyperlink ref="K3" r:id="rId1" display="http://www.napaprolink.com/" xr:uid="{8E717C00-5521-41E8-B4C0-A42D450C66BF}"/>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30721"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3" r:id="rId6" name="Button 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4"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25"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26"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27" r:id="rId10" name="Button 7">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28"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29"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30"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31"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32"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33" r:id="rId16" name="Button 1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34"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35"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36"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37"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38"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39" r:id="rId22" name="Button 19">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40"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41"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42"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43"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44"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45" r:id="rId28" name="Button 25">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46"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47" r:id="rId30" name="Button 27">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48"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49" r:id="rId32" name="Button 29">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50"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51" r:id="rId34" name="Button 31">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52"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53"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54"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55"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56"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57" r:id="rId40" name="Button 37">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58"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59"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60"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61"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62"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30763" r:id="rId46" name="Button 43">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30764"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30765"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30766"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30767"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30768"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E683E-697D-4FE7-BD03-9D0A020F7CDC}">
  <sheetPr codeName="Sheet24">
    <tabColor rgb="FFFFC000"/>
  </sheetPr>
  <dimension ref="A1:AID590"/>
  <sheetViews>
    <sheetView showZeros="0" topLeftCell="B1" workbookViewId="0">
      <pane ySplit="2" topLeftCell="A19" activePane="bottomLeft" state="frozen"/>
      <selection activeCell="H500" sqref="H500:I599"/>
      <selection pane="bottomLeft" activeCell="B1" sqref="B1:C1"/>
    </sheetView>
  </sheetViews>
  <sheetFormatPr defaultColWidth="9.140625" defaultRowHeight="18" customHeight="1" x14ac:dyDescent="0.25"/>
  <cols>
    <col min="1" max="1" width="6.7109375" style="148" hidden="1" customWidth="1"/>
    <col min="2" max="2" width="19.140625" style="148" customWidth="1"/>
    <col min="3" max="3" width="37.28515625" style="148" customWidth="1"/>
    <col min="4" max="4" width="9.85546875" style="76" customWidth="1"/>
    <col min="5" max="6" width="12.5703125" style="174" customWidth="1"/>
    <col min="7" max="7" width="9.140625" style="148"/>
    <col min="8" max="8" width="14.85546875"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6" t="s">
        <v>862</v>
      </c>
      <c r="C1" s="736"/>
      <c r="D1" s="705"/>
      <c r="E1" s="704">
        <f>COUNTIF(E3:E492,"&gt;0")</f>
        <v>0</v>
      </c>
      <c r="F1" s="704"/>
      <c r="G1" s="735"/>
      <c r="H1" s="707"/>
      <c r="I1" s="708" t="s">
        <v>953</v>
      </c>
      <c r="J1" s="146" t="s">
        <v>9</v>
      </c>
      <c r="K1" s="184" t="s">
        <v>7</v>
      </c>
      <c r="L1" s="184" t="s">
        <v>954</v>
      </c>
      <c r="M1" s="184"/>
      <c r="N1" s="175"/>
      <c r="O1" s="175"/>
      <c r="P1" s="175"/>
      <c r="Q1" s="175"/>
      <c r="R1" s="177"/>
      <c r="S1" s="147"/>
      <c r="T1" s="147"/>
      <c r="U1" s="147"/>
      <c r="V1" s="147"/>
      <c r="W1" s="147"/>
      <c r="X1" s="147"/>
      <c r="Y1" s="147"/>
      <c r="Z1" s="147"/>
      <c r="AA1" s="147"/>
      <c r="AB1" s="147"/>
    </row>
    <row r="2" spans="1:28" ht="15" customHeight="1" x14ac:dyDescent="0.25">
      <c r="A2" s="281" t="s">
        <v>1018</v>
      </c>
      <c r="B2" s="156" t="s">
        <v>1209</v>
      </c>
      <c r="C2" s="156" t="s">
        <v>2</v>
      </c>
      <c r="D2" s="327" t="s">
        <v>3</v>
      </c>
      <c r="E2" s="328" t="s">
        <v>1025</v>
      </c>
      <c r="F2" s="328" t="s">
        <v>1026</v>
      </c>
      <c r="G2" s="329" t="s">
        <v>5</v>
      </c>
      <c r="H2" s="330" t="s">
        <v>6</v>
      </c>
      <c r="I2" s="276"/>
      <c r="J2" s="175">
        <f>COUNTIFS($D$3:$D$590,"&gt;0",$G$3:$G$590,"NAPA")</f>
        <v>0</v>
      </c>
      <c r="K2" s="151">
        <f>COUNTIFS($D$3:$D$590,"&gt;0",$G$3:$G$590,"OEM")</f>
        <v>3</v>
      </c>
      <c r="L2" s="151">
        <f>COUNTIFS($D$3:$D$590,"&gt;0",$G$3:$G$590,"BID")</f>
        <v>0</v>
      </c>
      <c r="M2" s="151"/>
      <c r="N2" s="175"/>
      <c r="O2" s="175"/>
      <c r="P2" s="175"/>
      <c r="Q2" s="175"/>
      <c r="R2" s="177"/>
      <c r="S2" s="147"/>
      <c r="T2" s="147"/>
      <c r="U2" s="147"/>
      <c r="V2" s="147"/>
      <c r="W2" s="147"/>
      <c r="X2" s="147"/>
      <c r="Y2" s="147"/>
      <c r="Z2" s="147"/>
      <c r="AA2" s="147"/>
      <c r="AB2" s="147"/>
    </row>
    <row r="3" spans="1:28" ht="15.75" hidden="1" customHeight="1" x14ac:dyDescent="0.25">
      <c r="A3" s="148" t="str">
        <f>IF(D3="","0","1")</f>
        <v>0</v>
      </c>
      <c r="B3" s="1" t="str">
        <f>MstList!B3</f>
        <v>RNX50792782</v>
      </c>
      <c r="C3" s="1" t="str">
        <f>MstList!D3</f>
        <v>Wiper Blades- (Rain X Latitude 21")</v>
      </c>
      <c r="D3" s="6"/>
      <c r="E3" s="194" t="str">
        <f>IF(D3&gt;0,Totals!F3," ")</f>
        <v xml:space="preserve"> </v>
      </c>
      <c r="F3" s="194">
        <f>PRODUCT(D3:E3)</f>
        <v>0</v>
      </c>
      <c r="G3" s="1" t="str">
        <f>MstList!H3</f>
        <v>NAPA</v>
      </c>
      <c r="H3" s="1">
        <f>MstList!J3</f>
        <v>0</v>
      </c>
      <c r="I3" s="276">
        <f>MstList!K3</f>
        <v>0</v>
      </c>
      <c r="J3" s="358"/>
      <c r="K3" s="359"/>
      <c r="L3" s="359"/>
      <c r="M3" s="359"/>
      <c r="N3" s="358"/>
      <c r="O3" s="358"/>
      <c r="P3" s="358"/>
      <c r="Q3" s="358"/>
      <c r="R3" s="360"/>
      <c r="S3" s="356"/>
      <c r="T3" s="356"/>
      <c r="U3" s="356"/>
      <c r="V3" s="356"/>
      <c r="W3" s="356"/>
      <c r="X3" s="356"/>
      <c r="Y3" s="356"/>
      <c r="Z3" s="356"/>
      <c r="AA3" s="356"/>
      <c r="AB3" s="356"/>
    </row>
    <row r="4" spans="1:28" ht="15.75" hidden="1" customHeight="1" x14ac:dyDescent="0.25">
      <c r="A4" s="148" t="str">
        <f t="shared" ref="A4:A64" si="0">IF(D4="","0","1")</f>
        <v>0</v>
      </c>
      <c r="B4" s="1" t="str">
        <f>MstList!B4</f>
        <v>RNX 50792802</v>
      </c>
      <c r="C4" s="1" t="str">
        <f>MstList!D4</f>
        <v>Wiper Blades- (Rain X Latitude 24")</v>
      </c>
      <c r="D4" s="6"/>
      <c r="E4" s="195" t="str">
        <f>IF(D4&gt;0,Totals!F4,"")</f>
        <v/>
      </c>
      <c r="F4" s="195">
        <f t="shared" ref="F4:F64" si="1">PRODUCT(D4:E4)</f>
        <v>0</v>
      </c>
      <c r="G4" s="1" t="str">
        <f>MstList!H4</f>
        <v>NAPA</v>
      </c>
      <c r="H4" s="1">
        <f>MstList!J4</f>
        <v>0</v>
      </c>
      <c r="I4" s="374">
        <f>MstList!K4</f>
        <v>0</v>
      </c>
      <c r="J4" s="27"/>
      <c r="K4" s="361"/>
      <c r="L4" s="361"/>
      <c r="M4" s="361"/>
      <c r="N4" s="27"/>
      <c r="O4" s="27"/>
      <c r="P4" s="27"/>
      <c r="Q4" s="27"/>
      <c r="R4" s="27"/>
      <c r="S4" s="27"/>
      <c r="T4" s="27"/>
    </row>
    <row r="5" spans="1:28" ht="16.5" hidden="1" customHeight="1" x14ac:dyDescent="0.25">
      <c r="A5" s="148" t="str">
        <f>IF(D5="","0","1")</f>
        <v>0</v>
      </c>
      <c r="B5" s="9" t="str">
        <f>MstList!B6</f>
        <v>WIP 6012E</v>
      </c>
      <c r="C5" s="1" t="str">
        <f>MstList!D6</f>
        <v>Wiper Blade-Rear Tahoe</v>
      </c>
      <c r="D5" s="5"/>
      <c r="E5" s="194" t="str">
        <f>IF(D5&gt;0,Totals!F6,"")</f>
        <v/>
      </c>
      <c r="F5" s="194">
        <f t="shared" si="1"/>
        <v>0</v>
      </c>
      <c r="G5" s="1" t="str">
        <f>MstList!H6</f>
        <v>NAPA</v>
      </c>
      <c r="H5" s="1">
        <f>MstList!J6</f>
        <v>0</v>
      </c>
      <c r="I5" s="374">
        <f>MstList!K6</f>
        <v>0</v>
      </c>
      <c r="J5" s="27"/>
      <c r="K5" s="27"/>
      <c r="L5" s="27"/>
      <c r="M5" s="27"/>
      <c r="N5" s="27"/>
      <c r="O5" s="27"/>
      <c r="P5" s="27"/>
      <c r="Q5" s="27"/>
      <c r="R5" s="27"/>
      <c r="S5" s="27"/>
      <c r="T5" s="27"/>
    </row>
    <row r="6" spans="1:28" ht="16.5" hidden="1" customHeight="1" x14ac:dyDescent="0.25">
      <c r="A6" s="148" t="str">
        <f t="shared" si="0"/>
        <v>0</v>
      </c>
      <c r="B6" s="1" t="str">
        <f>MstList!B7</f>
        <v>WIP 6020PP</v>
      </c>
      <c r="C6" s="1" t="str">
        <f>MstList!D7</f>
        <v>Wiper Blade, 20"</v>
      </c>
      <c r="D6" s="6"/>
      <c r="E6" s="194" t="str">
        <f>IF(D6&gt;0,Totals!F7,"")</f>
        <v/>
      </c>
      <c r="F6" s="194">
        <f t="shared" si="1"/>
        <v>0</v>
      </c>
      <c r="G6" s="1" t="str">
        <f>MstList!H7</f>
        <v>NAPA</v>
      </c>
      <c r="H6" s="1">
        <f>MstList!J7</f>
        <v>0</v>
      </c>
      <c r="I6" s="374">
        <f>MstList!K7</f>
        <v>0</v>
      </c>
      <c r="J6" s="27"/>
      <c r="K6" s="27"/>
      <c r="L6" s="27"/>
      <c r="M6" s="27"/>
      <c r="N6" s="27"/>
      <c r="O6" s="27"/>
      <c r="P6" s="27"/>
      <c r="Q6" s="27"/>
      <c r="R6" s="27"/>
      <c r="S6" s="27"/>
      <c r="T6" s="27"/>
    </row>
    <row r="7" spans="1:28" ht="16.5" hidden="1" customHeight="1" x14ac:dyDescent="0.25">
      <c r="A7" s="148" t="str">
        <f t="shared" si="0"/>
        <v>0</v>
      </c>
      <c r="B7" s="22" t="str">
        <f>MstList!B8</f>
        <v>WIP 6024PP</v>
      </c>
      <c r="C7" s="22" t="str">
        <f>MstList!D8</f>
        <v>Wiper-24"</v>
      </c>
      <c r="D7" s="22"/>
      <c r="E7" s="129" t="str">
        <f>IF(D7&gt;0,Totals!F8,"")</f>
        <v/>
      </c>
      <c r="F7" s="129">
        <f t="shared" si="1"/>
        <v>0</v>
      </c>
      <c r="G7" s="22" t="str">
        <f>MstList!H8</f>
        <v>NAPA</v>
      </c>
      <c r="H7" s="22">
        <f>MstList!J8</f>
        <v>0</v>
      </c>
      <c r="I7" s="374">
        <f>MstList!K8</f>
        <v>0</v>
      </c>
      <c r="J7" s="27"/>
      <c r="K7" s="27"/>
      <c r="L7" s="27"/>
      <c r="M7" s="27"/>
      <c r="N7" s="27"/>
      <c r="O7" s="27"/>
      <c r="P7" s="27"/>
      <c r="Q7" s="27"/>
      <c r="R7" s="27"/>
      <c r="S7" s="27"/>
      <c r="T7" s="27"/>
    </row>
    <row r="8" spans="1:28" ht="16.5" hidden="1" customHeight="1" x14ac:dyDescent="0.25">
      <c r="A8" s="148" t="str">
        <f t="shared" si="0"/>
        <v>0</v>
      </c>
      <c r="B8" s="22" t="str">
        <f>MstList!B9</f>
        <v>WIP 6026PP</v>
      </c>
      <c r="C8" s="22" t="str">
        <f>MstList!D9</f>
        <v>Wiper-26"</v>
      </c>
      <c r="D8" s="22"/>
      <c r="E8" s="129" t="str">
        <f>IF(D8&gt;0,Totals!F9,"")</f>
        <v/>
      </c>
      <c r="F8" s="129">
        <f t="shared" si="1"/>
        <v>0</v>
      </c>
      <c r="G8" s="22" t="str">
        <f>MstList!H9</f>
        <v>NAPA</v>
      </c>
      <c r="H8" s="22">
        <f>MstList!J9</f>
        <v>0</v>
      </c>
      <c r="I8" s="374">
        <f>MstList!K9</f>
        <v>0</v>
      </c>
      <c r="J8" s="27"/>
      <c r="K8" s="27"/>
      <c r="L8" s="27"/>
      <c r="M8" s="27"/>
      <c r="N8" s="27"/>
      <c r="O8" s="27"/>
      <c r="P8" s="27"/>
      <c r="Q8" s="27"/>
      <c r="R8" s="27"/>
      <c r="S8" s="27"/>
      <c r="T8" s="27"/>
    </row>
    <row r="9" spans="1:28" ht="16.5" hidden="1" customHeight="1" x14ac:dyDescent="0.25">
      <c r="A9" s="148" t="str">
        <f t="shared" si="0"/>
        <v>0</v>
      </c>
      <c r="B9" s="22" t="str">
        <f>MstList!B10</f>
        <v>WIP 6028PP</v>
      </c>
      <c r="C9" s="22" t="str">
        <f>MstList!D10</f>
        <v>Wiper-28"</v>
      </c>
      <c r="D9" s="22"/>
      <c r="E9" s="129" t="str">
        <f>IF(D9&gt;0,Totals!F10,"")</f>
        <v/>
      </c>
      <c r="F9" s="129">
        <f t="shared" si="1"/>
        <v>0</v>
      </c>
      <c r="G9" s="22" t="str">
        <f>MstList!H10</f>
        <v>NAPA</v>
      </c>
      <c r="H9" s="22">
        <f>MstList!J10</f>
        <v>0</v>
      </c>
      <c r="I9" s="374">
        <f>MstList!K10</f>
        <v>0</v>
      </c>
      <c r="J9" s="27"/>
      <c r="K9" s="27"/>
      <c r="L9" s="27"/>
      <c r="M9" s="27"/>
      <c r="N9" s="27"/>
      <c r="O9" s="27"/>
      <c r="P9" s="27"/>
      <c r="Q9" s="27"/>
      <c r="R9" s="27"/>
      <c r="S9" s="27"/>
      <c r="T9" s="27"/>
    </row>
    <row r="10" spans="1:28" ht="16.5" hidden="1" customHeight="1" x14ac:dyDescent="0.25">
      <c r="A10" s="148" t="str">
        <f t="shared" si="0"/>
        <v>0</v>
      </c>
      <c r="B10" s="1" t="str">
        <f>MstList!B11</f>
        <v>FIL 7899</v>
      </c>
      <c r="C10" s="1" t="str">
        <f>MstList!D11</f>
        <v>Oil Filter (2010-15)</v>
      </c>
      <c r="D10" s="5"/>
      <c r="E10" s="194" t="str">
        <f>IF(D10&gt;0,Totals!F11,"")</f>
        <v/>
      </c>
      <c r="F10" s="194">
        <f t="shared" si="1"/>
        <v>0</v>
      </c>
      <c r="G10" s="1" t="str">
        <f>MstList!H11</f>
        <v>NAPA</v>
      </c>
      <c r="H10" s="1">
        <f>MstList!J11</f>
        <v>0</v>
      </c>
      <c r="I10" s="374">
        <f>MstList!K11</f>
        <v>0</v>
      </c>
      <c r="J10" s="27"/>
      <c r="K10" s="27"/>
      <c r="L10" s="27"/>
      <c r="M10" s="27"/>
      <c r="N10" s="27"/>
      <c r="O10" s="27"/>
      <c r="P10" s="27"/>
      <c r="Q10" s="27"/>
      <c r="R10" s="27"/>
      <c r="S10" s="27"/>
      <c r="T10" s="27"/>
    </row>
    <row r="11" spans="1:28" ht="16.5" hidden="1" customHeight="1" x14ac:dyDescent="0.25">
      <c r="A11" s="148" t="str">
        <f t="shared" si="0"/>
        <v>0</v>
      </c>
      <c r="B11" s="1" t="str">
        <f>MstList!B12</f>
        <v>FIL 7060MP</v>
      </c>
      <c r="C11" s="1" t="str">
        <f>MstList!D12</f>
        <v>Oil Filter-( Order Min of 12) Tahoe</v>
      </c>
      <c r="D11" s="5"/>
      <c r="E11" s="194" t="str">
        <f>IF(D11&gt;0,Totals!F12,"")</f>
        <v/>
      </c>
      <c r="F11" s="194">
        <f t="shared" si="1"/>
        <v>0</v>
      </c>
      <c r="G11" s="1" t="str">
        <f>MstList!H12</f>
        <v>NAPA</v>
      </c>
      <c r="H11" s="1">
        <f>MstList!J12</f>
        <v>0</v>
      </c>
      <c r="I11" s="374">
        <f>MstList!K12</f>
        <v>0</v>
      </c>
      <c r="J11" s="27"/>
      <c r="K11" s="27"/>
      <c r="L11" s="27"/>
      <c r="M11" s="27"/>
      <c r="N11" s="27"/>
      <c r="O11" s="27"/>
      <c r="P11" s="27"/>
      <c r="Q11" s="27"/>
      <c r="R11" s="27"/>
      <c r="S11" s="27"/>
      <c r="T11" s="27"/>
    </row>
    <row r="12" spans="1:28" ht="16.5" hidden="1" customHeight="1" x14ac:dyDescent="0.25">
      <c r="A12" s="148" t="str">
        <f t="shared" si="0"/>
        <v>0</v>
      </c>
      <c r="B12" s="22" t="str">
        <f>MstList!B15</f>
        <v>FIL4579</v>
      </c>
      <c r="C12" s="22" t="str">
        <f>MstList!D15</f>
        <v>Cabin Air Filter</v>
      </c>
      <c r="D12" s="5"/>
      <c r="E12" s="194" t="str">
        <f>IF(D12&gt;0,Totals!F15,"")</f>
        <v/>
      </c>
      <c r="F12" s="194">
        <f t="shared" si="1"/>
        <v>0</v>
      </c>
      <c r="G12" s="1" t="str">
        <f>MstList!H15</f>
        <v>NAPA</v>
      </c>
      <c r="H12" s="1">
        <f>MstList!J15</f>
        <v>0</v>
      </c>
      <c r="I12" s="374">
        <f>MstList!K15</f>
        <v>0</v>
      </c>
      <c r="J12" s="27"/>
      <c r="K12" s="27"/>
      <c r="L12" s="27"/>
      <c r="M12" s="27"/>
      <c r="N12" s="27"/>
      <c r="O12" s="27"/>
      <c r="P12" s="27"/>
      <c r="Q12" s="27"/>
      <c r="R12" s="27"/>
      <c r="S12" s="27"/>
      <c r="T12" s="27"/>
    </row>
    <row r="13" spans="1:28" ht="16.5" hidden="1" customHeight="1" x14ac:dyDescent="0.25">
      <c r="A13" s="148" t="str">
        <f t="shared" si="0"/>
        <v>0</v>
      </c>
      <c r="B13" s="12" t="str">
        <f>MstList!B16</f>
        <v>FIL 2725</v>
      </c>
      <c r="C13" s="1" t="str">
        <f>MstList!D16</f>
        <v>Air Filter</v>
      </c>
      <c r="D13" s="5"/>
      <c r="E13" s="194" t="str">
        <f>IF(D13&gt;0,Totals!F16,"")</f>
        <v/>
      </c>
      <c r="F13" s="194">
        <f t="shared" si="1"/>
        <v>0</v>
      </c>
      <c r="G13" s="1" t="str">
        <f>MstList!H16</f>
        <v>NAPA</v>
      </c>
      <c r="H13" s="1">
        <f>MstList!J16</f>
        <v>0</v>
      </c>
      <c r="I13" s="374">
        <f>MstList!K16</f>
        <v>0</v>
      </c>
      <c r="J13" s="27"/>
      <c r="K13" s="27"/>
      <c r="L13" s="27"/>
      <c r="M13" s="27"/>
      <c r="N13" s="27"/>
      <c r="O13" s="27"/>
      <c r="P13" s="27"/>
      <c r="Q13" s="27"/>
      <c r="R13" s="27"/>
      <c r="S13" s="27"/>
      <c r="T13" s="27"/>
    </row>
    <row r="14" spans="1:28" ht="16.5" hidden="1" customHeight="1" x14ac:dyDescent="0.25">
      <c r="A14" s="148" t="str">
        <f t="shared" si="0"/>
        <v>0</v>
      </c>
      <c r="B14" s="1" t="str">
        <f>MstList!B17</f>
        <v>NCP2601744</v>
      </c>
      <c r="C14" s="1" t="str">
        <f>MstList!D17</f>
        <v>Ball Joint Lower  (2006-2019)</v>
      </c>
      <c r="D14" s="5"/>
      <c r="E14" s="194" t="str">
        <f>IF(D14&gt;0,Totals!F17,"")</f>
        <v/>
      </c>
      <c r="F14" s="194">
        <f t="shared" si="1"/>
        <v>0</v>
      </c>
      <c r="G14" s="1" t="str">
        <f>MstList!H17</f>
        <v>NAPA</v>
      </c>
      <c r="H14" s="1">
        <f>MstList!J17</f>
        <v>0</v>
      </c>
      <c r="I14" s="374">
        <f>MstList!K17</f>
        <v>0</v>
      </c>
      <c r="J14" s="27"/>
      <c r="K14" s="27"/>
      <c r="L14" s="27"/>
      <c r="M14" s="27"/>
      <c r="N14" s="27"/>
      <c r="O14" s="27"/>
      <c r="P14" s="27"/>
      <c r="Q14" s="27"/>
      <c r="R14" s="27"/>
      <c r="S14" s="27"/>
      <c r="T14" s="27"/>
    </row>
    <row r="15" spans="1:28" ht="16.5" hidden="1" customHeight="1" x14ac:dyDescent="0.25">
      <c r="A15" s="148" t="str">
        <f t="shared" si="0"/>
        <v>0</v>
      </c>
      <c r="B15" s="1" t="str">
        <f>MstList!B18</f>
        <v>04801834AB</v>
      </c>
      <c r="C15" s="1" t="str">
        <f>MstList!D18</f>
        <v>Alternator</v>
      </c>
      <c r="D15" s="5"/>
      <c r="E15" s="194" t="str">
        <f>IF(D15&gt;0,Totals!F18,"")</f>
        <v/>
      </c>
      <c r="F15" s="194">
        <f t="shared" si="1"/>
        <v>0</v>
      </c>
      <c r="G15" s="156" t="str">
        <f>MstList!H18</f>
        <v>OEM</v>
      </c>
      <c r="H15" s="156">
        <f>MstList!J18</f>
        <v>0</v>
      </c>
      <c r="I15" s="374">
        <f>MstList!K18</f>
        <v>0</v>
      </c>
      <c r="J15" s="27"/>
      <c r="K15" s="27"/>
      <c r="L15" s="27"/>
      <c r="M15" s="27"/>
      <c r="N15" s="27"/>
      <c r="O15" s="27"/>
      <c r="P15" s="27"/>
      <c r="Q15" s="27"/>
      <c r="R15" s="27"/>
      <c r="S15" s="27"/>
      <c r="T15" s="27"/>
    </row>
    <row r="16" spans="1:28" ht="16.5" hidden="1" customHeight="1" x14ac:dyDescent="0.25">
      <c r="A16" s="148" t="str">
        <f t="shared" si="0"/>
        <v>0</v>
      </c>
      <c r="B16" s="1" t="str">
        <f>MstList!B19</f>
        <v>BAT 7549</v>
      </c>
      <c r="C16" s="1" t="str">
        <f>MstList!D19</f>
        <v>Battery</v>
      </c>
      <c r="D16" s="709"/>
      <c r="E16" s="194" t="str">
        <f>IF(D16&gt;0,Totals!F19,"")</f>
        <v/>
      </c>
      <c r="F16" s="194">
        <f t="shared" si="1"/>
        <v>0</v>
      </c>
      <c r="G16" s="1" t="str">
        <f>MstList!H19</f>
        <v>NAPA</v>
      </c>
      <c r="H16" s="1">
        <f>MstList!J19</f>
        <v>0</v>
      </c>
      <c r="I16" s="374">
        <f>MstList!K19</f>
        <v>0</v>
      </c>
      <c r="J16" s="362"/>
      <c r="K16" s="27"/>
      <c r="L16" s="27"/>
      <c r="M16" s="27"/>
      <c r="N16" s="27"/>
      <c r="O16" s="27"/>
      <c r="P16" s="27"/>
      <c r="Q16" s="27"/>
      <c r="R16" s="27"/>
      <c r="S16" s="27"/>
      <c r="T16" s="27"/>
    </row>
    <row r="17" spans="1:20" ht="16.5" hidden="1" customHeight="1" x14ac:dyDescent="0.25">
      <c r="A17" s="148" t="str">
        <f t="shared" si="0"/>
        <v>0</v>
      </c>
      <c r="B17" s="1" t="str">
        <f>MstList!B20</f>
        <v>68037308AA</v>
      </c>
      <c r="C17" s="1" t="str">
        <f>MstList!D20</f>
        <v>Blower Motor</v>
      </c>
      <c r="D17" s="5"/>
      <c r="E17" s="194" t="str">
        <f>IF(D17&gt;0,Totals!F20,"")</f>
        <v/>
      </c>
      <c r="F17" s="194">
        <f t="shared" si="1"/>
        <v>0</v>
      </c>
      <c r="G17" s="156" t="str">
        <f>MstList!H20</f>
        <v>OEM</v>
      </c>
      <c r="H17" s="156">
        <f>MstList!J20</f>
        <v>0</v>
      </c>
      <c r="I17" s="374">
        <f>MstList!K20</f>
        <v>0</v>
      </c>
      <c r="J17" s="362"/>
      <c r="K17" s="362"/>
      <c r="L17" s="362"/>
      <c r="M17" s="362"/>
      <c r="N17" s="27"/>
      <c r="O17" s="27"/>
      <c r="P17" s="27"/>
      <c r="Q17" s="27"/>
      <c r="R17" s="27"/>
      <c r="S17" s="27"/>
      <c r="T17" s="27"/>
    </row>
    <row r="18" spans="1:20" ht="16.5" hidden="1" customHeight="1" x14ac:dyDescent="0.25">
      <c r="A18" s="148" t="str">
        <f t="shared" si="0"/>
        <v>0</v>
      </c>
      <c r="B18" s="1" t="str">
        <f>MstList!B21</f>
        <v>FLT FT7965</v>
      </c>
      <c r="C18" s="1" t="str">
        <f>MstList!D21</f>
        <v>Brake Pads-Front</v>
      </c>
      <c r="D18" s="5"/>
      <c r="E18" s="194" t="str">
        <f>IF(D18&gt;0,Totals!F21,"")</f>
        <v/>
      </c>
      <c r="F18" s="194">
        <f t="shared" si="1"/>
        <v>0</v>
      </c>
      <c r="G18" s="1" t="str">
        <f>MstList!H21</f>
        <v>NAPA</v>
      </c>
      <c r="H18" s="1">
        <f>MstList!J21</f>
        <v>0</v>
      </c>
      <c r="I18" s="374">
        <f>MstList!K21</f>
        <v>0</v>
      </c>
      <c r="J18" s="362"/>
      <c r="K18" s="362"/>
      <c r="L18" s="362"/>
      <c r="M18" s="362"/>
      <c r="N18" s="27"/>
      <c r="O18" s="27"/>
      <c r="P18" s="27"/>
      <c r="Q18" s="27"/>
      <c r="R18" s="27"/>
      <c r="S18" s="27"/>
      <c r="T18" s="27"/>
    </row>
    <row r="19" spans="1:20" ht="16.5" customHeight="1" x14ac:dyDescent="0.25">
      <c r="A19" s="148" t="str">
        <f t="shared" si="0"/>
        <v>1</v>
      </c>
      <c r="B19" s="1" t="str">
        <f>MstList!B22</f>
        <v>68245089AA</v>
      </c>
      <c r="C19" s="1" t="str">
        <f>MstList!D22</f>
        <v>Brake Pads-Front, 2015</v>
      </c>
      <c r="D19" s="5">
        <v>4</v>
      </c>
      <c r="E19" s="194">
        <f>IF(D19&gt;0,Totals!F22,"")</f>
        <v>0</v>
      </c>
      <c r="F19" s="194">
        <f t="shared" si="1"/>
        <v>0</v>
      </c>
      <c r="G19" s="156" t="str">
        <f>MstList!H22</f>
        <v>OEM</v>
      </c>
      <c r="H19" s="156">
        <f>MstList!J22</f>
        <v>0</v>
      </c>
      <c r="I19" s="374">
        <f>MstList!K22</f>
        <v>0</v>
      </c>
      <c r="J19" s="362"/>
      <c r="K19" s="362"/>
      <c r="L19" s="362"/>
      <c r="M19" s="362"/>
      <c r="N19" s="27"/>
      <c r="O19" s="27"/>
      <c r="P19" s="27"/>
      <c r="Q19" s="27"/>
      <c r="R19" s="27"/>
      <c r="S19" s="27"/>
      <c r="T19" s="27"/>
    </row>
    <row r="20" spans="1:20" ht="16.5" hidden="1" customHeight="1" x14ac:dyDescent="0.25">
      <c r="A20" s="148" t="str">
        <f t="shared" si="0"/>
        <v>0</v>
      </c>
      <c r="B20" s="1" t="str">
        <f>MstList!B23</f>
        <v>FLT FT8292</v>
      </c>
      <c r="C20" s="1" t="str">
        <f>MstList!D23</f>
        <v>Brake Pads-Rear</v>
      </c>
      <c r="D20" s="5"/>
      <c r="E20" s="194" t="str">
        <f>IF(D20&gt;0,Totals!F23,"")</f>
        <v/>
      </c>
      <c r="F20" s="194">
        <f t="shared" si="1"/>
        <v>0</v>
      </c>
      <c r="G20" s="1" t="str">
        <f>MstList!H23</f>
        <v>NAPA</v>
      </c>
      <c r="H20" s="1">
        <f>MstList!J23</f>
        <v>0</v>
      </c>
      <c r="I20" s="374">
        <f>MstList!K23</f>
        <v>0</v>
      </c>
      <c r="J20" s="362"/>
      <c r="K20" s="362"/>
      <c r="L20" s="362"/>
      <c r="M20" s="362"/>
      <c r="N20" s="27"/>
      <c r="O20" s="27"/>
      <c r="P20" s="27"/>
      <c r="Q20" s="27"/>
      <c r="R20" s="27"/>
      <c r="S20" s="27"/>
      <c r="T20" s="27"/>
    </row>
    <row r="21" spans="1:20" ht="16.5" customHeight="1" x14ac:dyDescent="0.25">
      <c r="A21" s="148" t="str">
        <f t="shared" si="0"/>
        <v>1</v>
      </c>
      <c r="B21" s="1" t="str">
        <f>MstList!B24</f>
        <v>68245118AA</v>
      </c>
      <c r="C21" s="1" t="str">
        <f>MstList!D24</f>
        <v>Brake Pads-Rear, 2015</v>
      </c>
      <c r="D21" s="5">
        <v>6</v>
      </c>
      <c r="E21" s="194">
        <f>IF(D21&gt;0,Totals!F24,"")</f>
        <v>0</v>
      </c>
      <c r="F21" s="194">
        <f t="shared" si="1"/>
        <v>0</v>
      </c>
      <c r="G21" s="156" t="str">
        <f>MstList!H24</f>
        <v>OEM</v>
      </c>
      <c r="H21" s="156">
        <f>MstList!J24</f>
        <v>0</v>
      </c>
      <c r="I21" s="374">
        <f>MstList!K24</f>
        <v>0</v>
      </c>
      <c r="J21" s="362"/>
      <c r="K21" s="362"/>
      <c r="L21" s="362"/>
      <c r="M21" s="362"/>
      <c r="N21" s="27"/>
      <c r="O21" s="27"/>
      <c r="P21" s="27"/>
      <c r="Q21" s="27"/>
      <c r="R21" s="27"/>
      <c r="S21" s="27"/>
      <c r="T21" s="27"/>
    </row>
    <row r="22" spans="1:20" ht="16.5" hidden="1" customHeight="1" x14ac:dyDescent="0.25">
      <c r="A22" s="148" t="str">
        <f t="shared" si="0"/>
        <v>0</v>
      </c>
      <c r="B22" s="1" t="str">
        <f>MstList!B25</f>
        <v>UP 880256CR</v>
      </c>
      <c r="C22" s="1" t="str">
        <f>MstList!D25</f>
        <v>Brake Rotor-Front</v>
      </c>
      <c r="D22" s="5"/>
      <c r="E22" s="194" t="str">
        <f>IF(D22&gt;0,Totals!F25,"")</f>
        <v/>
      </c>
      <c r="F22" s="194">
        <f t="shared" si="1"/>
        <v>0</v>
      </c>
      <c r="G22" s="1" t="str">
        <f>MstList!H25</f>
        <v>NAPA</v>
      </c>
      <c r="H22" s="1">
        <f>MstList!J25</f>
        <v>0</v>
      </c>
      <c r="I22" s="374">
        <f>MstList!K25</f>
        <v>0</v>
      </c>
      <c r="J22" s="362"/>
      <c r="K22" s="362"/>
      <c r="L22" s="362"/>
      <c r="M22" s="362"/>
      <c r="N22" s="27"/>
      <c r="O22" s="27"/>
      <c r="P22" s="27"/>
      <c r="Q22" s="27"/>
      <c r="R22" s="27"/>
      <c r="S22" s="27"/>
      <c r="T22" s="27"/>
    </row>
    <row r="23" spans="1:20" ht="16.5" hidden="1" customHeight="1" x14ac:dyDescent="0.25">
      <c r="A23" s="148" t="str">
        <f t="shared" si="0"/>
        <v>0</v>
      </c>
      <c r="B23" s="1" t="str">
        <f>MstList!B26</f>
        <v>68184337AA</v>
      </c>
      <c r="C23" s="1" t="str">
        <f>MstList!D26</f>
        <v>Brake Rotor-Front, 2015</v>
      </c>
      <c r="D23" s="5"/>
      <c r="E23" s="194" t="str">
        <f>IF(D23&gt;0,Totals!F26,"")</f>
        <v/>
      </c>
      <c r="F23" s="194">
        <f t="shared" si="1"/>
        <v>0</v>
      </c>
      <c r="G23" s="156" t="str">
        <f>MstList!H26</f>
        <v>OEM</v>
      </c>
      <c r="H23" s="156">
        <f>MstList!J26</f>
        <v>0</v>
      </c>
      <c r="I23" s="374">
        <f>MstList!K26</f>
        <v>0</v>
      </c>
      <c r="J23" s="362"/>
      <c r="K23" s="362"/>
      <c r="L23" s="362"/>
      <c r="M23" s="362"/>
      <c r="N23" s="27"/>
      <c r="O23" s="27"/>
      <c r="P23" s="27"/>
      <c r="Q23" s="27"/>
      <c r="R23" s="27"/>
      <c r="S23" s="27"/>
      <c r="T23" s="27"/>
    </row>
    <row r="24" spans="1:20" ht="16.5" hidden="1" customHeight="1" x14ac:dyDescent="0.25">
      <c r="A24" s="148" t="str">
        <f t="shared" si="0"/>
        <v>0</v>
      </c>
      <c r="B24" s="1" t="str">
        <f>MstList!B27</f>
        <v>68089130AB</v>
      </c>
      <c r="C24" s="1" t="str">
        <f>MstList!D27</f>
        <v>Brake Booster</v>
      </c>
      <c r="D24" s="5"/>
      <c r="E24" s="194" t="str">
        <f>IF(D24&gt;0,Totals!F27,"")</f>
        <v/>
      </c>
      <c r="F24" s="194">
        <f t="shared" si="1"/>
        <v>0</v>
      </c>
      <c r="G24" s="156" t="str">
        <f>MstList!H27</f>
        <v>OEM</v>
      </c>
      <c r="H24" s="156">
        <f>MstList!J27</f>
        <v>0</v>
      </c>
      <c r="I24" s="374">
        <f>MstList!K27</f>
        <v>0</v>
      </c>
      <c r="J24" s="362"/>
      <c r="K24" s="362"/>
      <c r="L24" s="362"/>
      <c r="M24" s="362"/>
      <c r="N24" s="27"/>
      <c r="O24" s="27"/>
      <c r="P24" s="27"/>
      <c r="Q24" s="27"/>
      <c r="R24" s="27"/>
      <c r="S24" s="27"/>
      <c r="T24" s="27"/>
    </row>
    <row r="25" spans="1:20" ht="16.5" hidden="1" customHeight="1" x14ac:dyDescent="0.25">
      <c r="A25" s="148" t="str">
        <f t="shared" si="0"/>
        <v>0</v>
      </c>
      <c r="B25" s="1" t="str">
        <f>MstList!B28</f>
        <v>UP 83971A</v>
      </c>
      <c r="C25" s="1" t="str">
        <f>MstList!D28</f>
        <v>Front Brake Hardware Kit</v>
      </c>
      <c r="D25" s="5"/>
      <c r="E25" s="194" t="str">
        <f>IF(D25&gt;0,Totals!F28,"")</f>
        <v/>
      </c>
      <c r="F25" s="194">
        <f t="shared" si="1"/>
        <v>0</v>
      </c>
      <c r="G25" s="710" t="str">
        <f>MstList!H28</f>
        <v>NAPA</v>
      </c>
      <c r="H25" s="710">
        <f>MstList!J28</f>
        <v>0</v>
      </c>
      <c r="I25" s="374">
        <f>MstList!K28</f>
        <v>0</v>
      </c>
      <c r="J25" s="362"/>
      <c r="K25" s="362"/>
      <c r="L25" s="362"/>
      <c r="M25" s="362"/>
      <c r="N25" s="27"/>
      <c r="O25" s="27"/>
      <c r="P25" s="27"/>
      <c r="Q25" s="27"/>
      <c r="R25" s="27"/>
      <c r="S25" s="27"/>
      <c r="T25" s="27"/>
    </row>
    <row r="26" spans="1:20" ht="16.5" hidden="1" customHeight="1" x14ac:dyDescent="0.25">
      <c r="A26" s="148" t="str">
        <f t="shared" si="0"/>
        <v>0</v>
      </c>
      <c r="B26" s="1" t="str">
        <f>MstList!B29</f>
        <v>UP89305A</v>
      </c>
      <c r="C26" s="1" t="str">
        <f>MstList!D29</f>
        <v>Rear Brake Hardware Kit</v>
      </c>
      <c r="D26" s="5"/>
      <c r="E26" s="194" t="str">
        <f>IF(D26&gt;0,Totals!F29,"")</f>
        <v/>
      </c>
      <c r="F26" s="194">
        <f t="shared" si="1"/>
        <v>0</v>
      </c>
      <c r="G26" s="710" t="str">
        <f>MstList!H29</f>
        <v>NAPA</v>
      </c>
      <c r="H26" s="710">
        <f>MstList!J29</f>
        <v>0</v>
      </c>
      <c r="I26" s="374">
        <f>MstList!K29</f>
        <v>0</v>
      </c>
      <c r="J26" s="362"/>
      <c r="K26" s="362"/>
      <c r="L26" s="362"/>
      <c r="M26" s="362"/>
      <c r="N26" s="27"/>
      <c r="O26" s="27"/>
      <c r="P26" s="27"/>
      <c r="Q26" s="27"/>
      <c r="R26" s="27"/>
      <c r="S26" s="27"/>
      <c r="T26" s="27"/>
    </row>
    <row r="27" spans="1:20" ht="16.5" hidden="1" customHeight="1" x14ac:dyDescent="0.25">
      <c r="A27" s="148" t="str">
        <f t="shared" si="0"/>
        <v>0</v>
      </c>
      <c r="B27" s="1" t="str">
        <f>MstList!B30</f>
        <v>UP 880395CR</v>
      </c>
      <c r="C27" s="1" t="str">
        <f>MstList!D30</f>
        <v>Brake Rotor-Rear</v>
      </c>
      <c r="D27" s="5"/>
      <c r="E27" s="194" t="str">
        <f>IF(D27&gt;0,Totals!F30,"")</f>
        <v/>
      </c>
      <c r="F27" s="194">
        <f t="shared" si="1"/>
        <v>0</v>
      </c>
      <c r="G27" s="1" t="str">
        <f>MstList!H30</f>
        <v>NAPA</v>
      </c>
      <c r="H27" s="1">
        <f>MstList!J30</f>
        <v>0</v>
      </c>
      <c r="I27" s="374">
        <f>MstList!K30</f>
        <v>0</v>
      </c>
      <c r="J27" s="362"/>
      <c r="K27" s="362"/>
      <c r="L27" s="362"/>
      <c r="M27" s="362"/>
      <c r="N27" s="27"/>
      <c r="O27" s="27"/>
      <c r="P27" s="27"/>
      <c r="Q27" s="27"/>
      <c r="R27" s="27"/>
      <c r="S27" s="27"/>
      <c r="T27" s="27"/>
    </row>
    <row r="28" spans="1:20" ht="16.5" hidden="1" customHeight="1" x14ac:dyDescent="0.25">
      <c r="A28" s="148" t="str">
        <f t="shared" si="0"/>
        <v>0</v>
      </c>
      <c r="B28" s="1" t="str">
        <f>MstList!B31</f>
        <v>68232484AA</v>
      </c>
      <c r="C28" s="1" t="str">
        <f>MstList!D31</f>
        <v>Left Front Brake Hose (Charger 2015)</v>
      </c>
      <c r="D28" s="5"/>
      <c r="E28" s="194" t="str">
        <f>IF(D28&gt;0,Totals!F31,"")</f>
        <v/>
      </c>
      <c r="F28" s="194">
        <f t="shared" si="1"/>
        <v>0</v>
      </c>
      <c r="G28" s="156" t="str">
        <f>MstList!H31</f>
        <v>OEM</v>
      </c>
      <c r="H28" s="156">
        <f>MstList!J31</f>
        <v>0</v>
      </c>
      <c r="I28" s="374">
        <f>MstList!K31</f>
        <v>0</v>
      </c>
      <c r="J28" s="362"/>
      <c r="K28" s="362"/>
      <c r="L28" s="362"/>
      <c r="M28" s="362"/>
      <c r="N28" s="27"/>
      <c r="O28" s="27"/>
      <c r="P28" s="27"/>
      <c r="Q28" s="27"/>
      <c r="R28" s="27"/>
      <c r="S28" s="27"/>
      <c r="T28" s="27"/>
    </row>
    <row r="29" spans="1:20" ht="16.5" hidden="1" customHeight="1" x14ac:dyDescent="0.25">
      <c r="A29" s="148" t="str">
        <f t="shared" si="0"/>
        <v>0</v>
      </c>
      <c r="B29" s="1" t="str">
        <f>MstList!B32</f>
        <v>68257661AA</v>
      </c>
      <c r="C29" s="1" t="str">
        <f>MstList!D32</f>
        <v>Right Front Brake Hose (Charger 2015)</v>
      </c>
      <c r="D29" s="5"/>
      <c r="E29" s="194" t="str">
        <f>IF(D29&gt;0,Totals!F32,"")</f>
        <v/>
      </c>
      <c r="F29" s="194">
        <f t="shared" si="1"/>
        <v>0</v>
      </c>
      <c r="G29" s="156" t="str">
        <f>MstList!H32</f>
        <v>OEM</v>
      </c>
      <c r="H29" s="156">
        <f>MstList!J32</f>
        <v>0</v>
      </c>
      <c r="I29" s="374">
        <f>MstList!K32</f>
        <v>0</v>
      </c>
      <c r="J29" s="362"/>
      <c r="K29" s="362"/>
      <c r="L29" s="362"/>
      <c r="M29" s="362"/>
      <c r="N29" s="27"/>
      <c r="O29" s="27"/>
      <c r="P29" s="27"/>
      <c r="Q29" s="27"/>
      <c r="R29" s="27"/>
      <c r="S29" s="27"/>
      <c r="T29" s="27"/>
    </row>
    <row r="30" spans="1:20" ht="16.5" hidden="1" customHeight="1" x14ac:dyDescent="0.25">
      <c r="A30" s="148" t="str">
        <f t="shared" si="0"/>
        <v>0</v>
      </c>
      <c r="B30" s="1" t="str">
        <f>MstList!B33</f>
        <v>68199987AC</v>
      </c>
      <c r="C30" s="1" t="str">
        <f>MstList!D33</f>
        <v>Front ABS Sensor (2015-18)</v>
      </c>
      <c r="D30" s="5"/>
      <c r="E30" s="194" t="str">
        <f>IF(D30&gt;0,Totals!F33,"")</f>
        <v/>
      </c>
      <c r="F30" s="194">
        <f t="shared" si="1"/>
        <v>0</v>
      </c>
      <c r="G30" s="156" t="str">
        <f>MstList!H33</f>
        <v>OEM</v>
      </c>
      <c r="H30" s="156">
        <f>MstList!J33</f>
        <v>0</v>
      </c>
      <c r="I30" s="374">
        <f>MstList!K33</f>
        <v>0</v>
      </c>
      <c r="J30" s="362"/>
      <c r="K30" s="362"/>
      <c r="L30" s="362"/>
      <c r="M30" s="362"/>
      <c r="N30" s="27"/>
      <c r="O30" s="27"/>
      <c r="P30" s="27"/>
      <c r="Q30" s="27"/>
      <c r="R30" s="27"/>
      <c r="S30" s="27"/>
      <c r="T30" s="27"/>
    </row>
    <row r="31" spans="1:20" ht="16.5" hidden="1" customHeight="1" x14ac:dyDescent="0.25">
      <c r="A31" s="148" t="str">
        <f t="shared" si="0"/>
        <v>0</v>
      </c>
      <c r="B31" s="1" t="str">
        <f>MstList!B34</f>
        <v>NOE 604024</v>
      </c>
      <c r="C31" s="1" t="str">
        <f>MstList!D34</f>
        <v>Heater/AC Door Actuator Motor</v>
      </c>
      <c r="D31" s="5"/>
      <c r="E31" s="194" t="str">
        <f>IF(D31&gt;0,Totals!F34,"")</f>
        <v/>
      </c>
      <c r="F31" s="194">
        <f t="shared" si="1"/>
        <v>0</v>
      </c>
      <c r="G31" s="1" t="str">
        <f>MstList!H34</f>
        <v>NAPA</v>
      </c>
      <c r="H31" s="1">
        <f>MstList!J34</f>
        <v>0</v>
      </c>
      <c r="I31" s="374">
        <f>MstList!K34</f>
        <v>0</v>
      </c>
      <c r="J31" s="362"/>
      <c r="K31" s="362"/>
      <c r="L31" s="362"/>
      <c r="M31" s="362"/>
      <c r="N31" s="27"/>
      <c r="O31" s="27"/>
      <c r="P31" s="27"/>
      <c r="Q31" s="27"/>
      <c r="R31" s="27"/>
      <c r="S31" s="27"/>
      <c r="T31" s="27"/>
    </row>
    <row r="32" spans="1:20" ht="16.5" hidden="1" customHeight="1" x14ac:dyDescent="0.25">
      <c r="A32" s="148" t="str">
        <f t="shared" si="0"/>
        <v>0</v>
      </c>
      <c r="B32" s="1" t="str">
        <f>MstList!B35</f>
        <v>12614XB</v>
      </c>
      <c r="C32" s="1" t="str">
        <f>MstList!D35</f>
        <v>Caliper-Left Front</v>
      </c>
      <c r="D32" s="5"/>
      <c r="E32" s="194" t="str">
        <f>IF(D32&gt;0,Totals!F35,"")</f>
        <v/>
      </c>
      <c r="F32" s="194">
        <f t="shared" si="1"/>
        <v>0</v>
      </c>
      <c r="G32" s="1" t="str">
        <f>MstList!H35</f>
        <v>NAPA</v>
      </c>
      <c r="H32" s="1">
        <f>MstList!J35</f>
        <v>0</v>
      </c>
      <c r="I32" s="374">
        <f>MstList!K35</f>
        <v>0</v>
      </c>
      <c r="J32" s="362"/>
      <c r="K32" s="362"/>
      <c r="L32" s="362"/>
      <c r="M32" s="362"/>
      <c r="N32" s="27"/>
      <c r="O32" s="27"/>
      <c r="P32" s="27"/>
      <c r="Q32" s="27"/>
      <c r="R32" s="27"/>
      <c r="S32" s="27"/>
      <c r="T32" s="27"/>
    </row>
    <row r="33" spans="1:20" ht="16.5" hidden="1" customHeight="1" x14ac:dyDescent="0.25">
      <c r="A33" s="148" t="str">
        <f t="shared" si="0"/>
        <v>0</v>
      </c>
      <c r="B33" s="1">
        <f>MstList!B36</f>
        <v>603380</v>
      </c>
      <c r="C33" s="1" t="str">
        <f>MstList!D36</f>
        <v>Coolant Reservoir (2011-2018)</v>
      </c>
      <c r="D33" s="5"/>
      <c r="E33" s="194" t="str">
        <f>IF(D33&gt;0,Totals!F36,"")</f>
        <v/>
      </c>
      <c r="F33" s="194">
        <f t="shared" si="1"/>
        <v>0</v>
      </c>
      <c r="G33" s="1" t="str">
        <f>MstList!H36</f>
        <v>NAPA</v>
      </c>
      <c r="H33" s="1">
        <f>MstList!J36</f>
        <v>0</v>
      </c>
      <c r="I33" s="374">
        <f>MstList!K36</f>
        <v>0</v>
      </c>
      <c r="J33" s="362"/>
      <c r="K33" s="362"/>
      <c r="L33" s="362"/>
      <c r="M33" s="362"/>
      <c r="N33" s="27"/>
      <c r="O33" s="27"/>
      <c r="P33" s="27"/>
      <c r="Q33" s="27"/>
      <c r="R33" s="27"/>
      <c r="S33" s="27"/>
      <c r="T33" s="27"/>
    </row>
    <row r="34" spans="1:20" ht="16.5" hidden="1" customHeight="1" x14ac:dyDescent="0.25">
      <c r="A34" s="148" t="str">
        <f t="shared" si="0"/>
        <v>0</v>
      </c>
      <c r="B34" s="1" t="str">
        <f>MstList!B37</f>
        <v>12614XA</v>
      </c>
      <c r="C34" s="1" t="str">
        <f>MstList!D37</f>
        <v>Caliper-Right Front</v>
      </c>
      <c r="D34" s="5"/>
      <c r="E34" s="194" t="str">
        <f>IF(D34&gt;0,Totals!F37,"")</f>
        <v/>
      </c>
      <c r="F34" s="194">
        <f t="shared" si="1"/>
        <v>0</v>
      </c>
      <c r="G34" s="1" t="str">
        <f>MstList!H37</f>
        <v>NAPA</v>
      </c>
      <c r="H34" s="1">
        <f>MstList!J37</f>
        <v>0</v>
      </c>
      <c r="I34" s="374">
        <f>MstList!K37</f>
        <v>0</v>
      </c>
      <c r="J34" s="362"/>
      <c r="K34" s="362"/>
      <c r="L34" s="362"/>
      <c r="M34" s="362"/>
      <c r="N34" s="27"/>
      <c r="O34" s="27"/>
      <c r="P34" s="27"/>
      <c r="Q34" s="27"/>
      <c r="R34" s="27"/>
      <c r="S34" s="27"/>
      <c r="T34" s="27"/>
    </row>
    <row r="35" spans="1:20" ht="16.5" hidden="1" customHeight="1" x14ac:dyDescent="0.25">
      <c r="A35" s="148" t="str">
        <f t="shared" si="0"/>
        <v>0</v>
      </c>
      <c r="B35" s="1" t="str">
        <f>MstList!B38</f>
        <v>68085784AA</v>
      </c>
      <c r="C35" s="1" t="str">
        <f>MstList!D38</f>
        <v>Condensor</v>
      </c>
      <c r="D35" s="5"/>
      <c r="E35" s="194" t="str">
        <f>IF(D35&gt;0,Totals!F38,"")</f>
        <v/>
      </c>
      <c r="F35" s="194">
        <f t="shared" si="1"/>
        <v>0</v>
      </c>
      <c r="G35" s="156" t="str">
        <f>MstList!H38</f>
        <v>OEM</v>
      </c>
      <c r="H35" s="156">
        <f>MstList!J38</f>
        <v>0</v>
      </c>
      <c r="I35" s="374">
        <f>MstList!K38</f>
        <v>0</v>
      </c>
      <c r="J35" s="362"/>
      <c r="K35" s="362"/>
      <c r="L35" s="362"/>
      <c r="M35" s="362"/>
      <c r="N35" s="27"/>
      <c r="O35" s="27"/>
      <c r="P35" s="27"/>
      <c r="Q35" s="27"/>
      <c r="R35" s="27"/>
      <c r="S35" s="27"/>
      <c r="T35" s="27"/>
    </row>
    <row r="36" spans="1:20" ht="16.5" hidden="1" customHeight="1" x14ac:dyDescent="0.25">
      <c r="A36" s="148" t="str">
        <f t="shared" si="0"/>
        <v>0</v>
      </c>
      <c r="B36" s="1" t="str">
        <f>MstList!B39</f>
        <v>5137714AA</v>
      </c>
      <c r="C36" s="1" t="str">
        <f>MstList!D39</f>
        <v>Cooling Fan Motor (Left)-2011-17)</v>
      </c>
      <c r="D36" s="5"/>
      <c r="E36" s="194" t="str">
        <f>IF(D36&gt;0,Totals!F39,"")</f>
        <v/>
      </c>
      <c r="F36" s="194">
        <f t="shared" si="1"/>
        <v>0</v>
      </c>
      <c r="G36" s="156" t="str">
        <f>MstList!H39</f>
        <v>OEM</v>
      </c>
      <c r="H36" s="156">
        <f>MstList!J39</f>
        <v>0</v>
      </c>
      <c r="I36" s="374">
        <f>MstList!K39</f>
        <v>0</v>
      </c>
      <c r="J36" s="23"/>
      <c r="K36" s="363"/>
      <c r="L36" s="363"/>
      <c r="M36" s="363"/>
      <c r="N36" s="364"/>
      <c r="O36" s="365"/>
      <c r="P36" s="363"/>
      <c r="Q36" s="366"/>
    </row>
    <row r="37" spans="1:20" ht="16.5" hidden="1" customHeight="1" x14ac:dyDescent="0.25">
      <c r="A37" s="148" t="str">
        <f t="shared" si="0"/>
        <v>0</v>
      </c>
      <c r="B37" s="1" t="str">
        <f>MstList!B40</f>
        <v>5072330AB</v>
      </c>
      <c r="C37" s="1" t="str">
        <f>MstList!D40</f>
        <v>Cooling Fan Motor (Right)-(2011-17)</v>
      </c>
      <c r="D37" s="5"/>
      <c r="E37" s="194" t="str">
        <f>IF(D37&gt;0,Totals!F40,"")</f>
        <v/>
      </c>
      <c r="F37" s="194">
        <f t="shared" si="1"/>
        <v>0</v>
      </c>
      <c r="G37" s="156" t="str">
        <f>MstList!H40</f>
        <v>OEM</v>
      </c>
      <c r="H37" s="156">
        <f>MstList!J40</f>
        <v>0</v>
      </c>
      <c r="I37" s="374">
        <f>MstList!K40</f>
        <v>0</v>
      </c>
      <c r="J37" s="23"/>
      <c r="K37" s="23"/>
      <c r="L37" s="23"/>
      <c r="M37" s="23"/>
    </row>
    <row r="38" spans="1:20" ht="16.5" hidden="1" customHeight="1" x14ac:dyDescent="0.25">
      <c r="A38" s="148" t="str">
        <f t="shared" si="0"/>
        <v>0</v>
      </c>
      <c r="B38" s="1" t="str">
        <f>MstList!B41</f>
        <v>5137713AA</v>
      </c>
      <c r="C38" s="1" t="str">
        <f>MstList!D41</f>
        <v>Fan Blades (2011-17)</v>
      </c>
      <c r="D38" s="5"/>
      <c r="E38" s="194" t="str">
        <f>IF(D38&gt;0,Totals!F41,"")</f>
        <v/>
      </c>
      <c r="F38" s="194">
        <f t="shared" si="1"/>
        <v>0</v>
      </c>
      <c r="G38" s="156" t="str">
        <f>MstList!H41</f>
        <v>OEM</v>
      </c>
      <c r="H38" s="156">
        <f>MstList!J41</f>
        <v>0</v>
      </c>
      <c r="I38" s="374">
        <f>MstList!K41</f>
        <v>0</v>
      </c>
      <c r="J38" s="23"/>
      <c r="K38" s="23"/>
      <c r="L38" s="23"/>
      <c r="M38" s="23"/>
    </row>
    <row r="39" spans="1:20" ht="16.5" hidden="1" customHeight="1" x14ac:dyDescent="0.25">
      <c r="A39" s="148" t="str">
        <f t="shared" si="0"/>
        <v>0</v>
      </c>
      <c r="B39" s="1" t="str">
        <f>MstList!B42</f>
        <v>NOE 620039XD</v>
      </c>
      <c r="C39" s="1" t="str">
        <f>MstList!D42</f>
        <v>Dual Fan Assy.</v>
      </c>
      <c r="D39" s="5"/>
      <c r="E39" s="194" t="str">
        <f>IF(D39&gt;0,Totals!F42,"")</f>
        <v/>
      </c>
      <c r="F39" s="194">
        <f t="shared" si="1"/>
        <v>0</v>
      </c>
      <c r="G39" s="1" t="str">
        <f>MstList!H42</f>
        <v>NAPA</v>
      </c>
      <c r="H39" s="1">
        <f>MstList!J42</f>
        <v>0</v>
      </c>
      <c r="I39" s="374">
        <f>MstList!K42</f>
        <v>0</v>
      </c>
      <c r="J39" s="23"/>
      <c r="K39" s="23"/>
      <c r="L39" s="23"/>
      <c r="M39" s="23"/>
    </row>
    <row r="40" spans="1:20" ht="16.5" hidden="1" customHeight="1" x14ac:dyDescent="0.25">
      <c r="A40" s="148" t="str">
        <f t="shared" si="0"/>
        <v>0</v>
      </c>
      <c r="B40" s="1" t="str">
        <f>MstList!B43</f>
        <v>NCP 2605521M</v>
      </c>
      <c r="C40" s="1" t="str">
        <f>MstList!D43</f>
        <v>Control Arm Upper</v>
      </c>
      <c r="D40" s="5"/>
      <c r="E40" s="194" t="str">
        <f>IF(D40&gt;0,Totals!F43,"")</f>
        <v/>
      </c>
      <c r="F40" s="194">
        <f t="shared" si="1"/>
        <v>0</v>
      </c>
      <c r="G40" s="1" t="str">
        <f>MstList!H43</f>
        <v>NAPA</v>
      </c>
      <c r="H40" s="1">
        <f>MstList!J43</f>
        <v>0</v>
      </c>
      <c r="I40" s="374">
        <f>MstList!K43</f>
        <v>0</v>
      </c>
      <c r="J40" s="23"/>
      <c r="K40" s="23"/>
      <c r="L40" s="23"/>
      <c r="M40" s="23"/>
    </row>
    <row r="41" spans="1:20" ht="16.5" hidden="1" customHeight="1" x14ac:dyDescent="0.25">
      <c r="A41" s="148" t="str">
        <f t="shared" si="0"/>
        <v>0</v>
      </c>
      <c r="B41" s="1" t="str">
        <f>MstList!B44</f>
        <v>NCP2605522M</v>
      </c>
      <c r="C41" s="1" t="str">
        <f>MstList!D44</f>
        <v>Control Arm-Upper Right</v>
      </c>
      <c r="D41" s="5"/>
      <c r="E41" s="194" t="str">
        <f>IF(D41&gt;0,Totals!F44,"")</f>
        <v/>
      </c>
      <c r="F41" s="194">
        <f t="shared" si="1"/>
        <v>0</v>
      </c>
      <c r="G41" s="1" t="str">
        <f>MstList!H44</f>
        <v>NAPA</v>
      </c>
      <c r="H41" s="1">
        <f>MstList!J44</f>
        <v>0</v>
      </c>
      <c r="I41" s="374">
        <f>MstList!K44</f>
        <v>0</v>
      </c>
      <c r="K41" s="23"/>
      <c r="L41" s="23"/>
      <c r="M41" s="23"/>
    </row>
    <row r="42" spans="1:20" ht="16.5" hidden="1" customHeight="1" x14ac:dyDescent="0.25">
      <c r="A42" s="148" t="str">
        <f t="shared" si="0"/>
        <v>0</v>
      </c>
      <c r="B42" s="1" t="str">
        <f>MstList!B45</f>
        <v>5513661AC</v>
      </c>
      <c r="C42" s="1" t="str">
        <f>MstList!D45</f>
        <v>Upper Driver Door Hinge</v>
      </c>
      <c r="D42" s="5"/>
      <c r="E42" s="194" t="str">
        <f>IF(D42&gt;0,Totals!F45,"")</f>
        <v/>
      </c>
      <c r="F42" s="194">
        <f t="shared" si="1"/>
        <v>0</v>
      </c>
      <c r="G42" s="156" t="str">
        <f>MstList!H45</f>
        <v>OEM</v>
      </c>
      <c r="H42" s="156">
        <f>MstList!J45</f>
        <v>0</v>
      </c>
      <c r="I42" s="374">
        <f>MstList!K45</f>
        <v>0</v>
      </c>
      <c r="J42" s="23"/>
      <c r="K42" s="23"/>
      <c r="L42" s="23"/>
      <c r="M42" s="23"/>
    </row>
    <row r="43" spans="1:20" ht="16.5" hidden="1" customHeight="1" x14ac:dyDescent="0.25">
      <c r="A43" s="148" t="str">
        <f t="shared" si="0"/>
        <v>0</v>
      </c>
      <c r="B43" s="1" t="str">
        <f>MstList!B46</f>
        <v>55113665AI</v>
      </c>
      <c r="C43" s="1" t="str">
        <f>MstList!D46</f>
        <v>Lower Driver Door Hinge</v>
      </c>
      <c r="D43" s="5"/>
      <c r="E43" s="194" t="str">
        <f>IF(D43&gt;0,Totals!F46,"")</f>
        <v/>
      </c>
      <c r="F43" s="194">
        <f t="shared" si="1"/>
        <v>0</v>
      </c>
      <c r="G43" s="156" t="str">
        <f>MstList!H46</f>
        <v>OEM</v>
      </c>
      <c r="H43" s="156">
        <f>MstList!J46</f>
        <v>0</v>
      </c>
      <c r="I43" s="374">
        <f>MstList!K46</f>
        <v>0</v>
      </c>
      <c r="J43" s="23"/>
      <c r="K43" s="23"/>
      <c r="L43" s="23"/>
      <c r="M43" s="23"/>
    </row>
    <row r="44" spans="1:20" ht="16.5" hidden="1" customHeight="1" x14ac:dyDescent="0.25">
      <c r="A44" s="148" t="str">
        <f t="shared" si="0"/>
        <v>0</v>
      </c>
      <c r="B44" s="1" t="str">
        <f>MstList!B47</f>
        <v>BRN 27102045</v>
      </c>
      <c r="C44" s="1" t="str">
        <f>MstList!D47</f>
        <v>Front Hub Assembly, 2011 and below</v>
      </c>
      <c r="D44" s="5"/>
      <c r="E44" s="194" t="str">
        <f>IF(D44&gt;0,Totals!F47,"")</f>
        <v/>
      </c>
      <c r="F44" s="194">
        <f t="shared" si="1"/>
        <v>0</v>
      </c>
      <c r="G44" s="1" t="str">
        <f>MstList!H47</f>
        <v>NAPA</v>
      </c>
      <c r="H44" s="1">
        <f>MstList!J47</f>
        <v>0</v>
      </c>
      <c r="I44" s="374">
        <f>MstList!K47</f>
        <v>0</v>
      </c>
      <c r="J44" s="23"/>
      <c r="K44" s="23"/>
      <c r="L44" s="23"/>
      <c r="M44" s="23"/>
    </row>
    <row r="45" spans="1:20" ht="16.5" hidden="1" customHeight="1" x14ac:dyDescent="0.25">
      <c r="A45" s="148" t="str">
        <f t="shared" si="0"/>
        <v>0</v>
      </c>
      <c r="B45" s="1">
        <f>MstList!B48</f>
        <v>6504007</v>
      </c>
      <c r="C45" s="1" t="str">
        <f>MstList!D48</f>
        <v>Front Hub Bearing Nut</v>
      </c>
      <c r="D45" s="5"/>
      <c r="E45" s="194" t="str">
        <f>IF(D45&gt;0,Totals!F48,"")</f>
        <v/>
      </c>
      <c r="F45" s="194">
        <f t="shared" si="1"/>
        <v>0</v>
      </c>
      <c r="G45" s="156" t="str">
        <f>MstList!H48</f>
        <v>OEM</v>
      </c>
      <c r="H45" s="156">
        <f>MstList!J48</f>
        <v>0</v>
      </c>
      <c r="I45" s="374">
        <f>MstList!K48</f>
        <v>0</v>
      </c>
      <c r="J45" s="367"/>
      <c r="K45" s="23"/>
      <c r="L45" s="23"/>
      <c r="M45" s="23"/>
    </row>
    <row r="46" spans="1:20" ht="16.5" hidden="1" customHeight="1" x14ac:dyDescent="0.25">
      <c r="A46" s="148" t="str">
        <f t="shared" si="0"/>
        <v>0</v>
      </c>
      <c r="B46" s="178" t="str">
        <f>MstList!B49</f>
        <v>NOE6006012</v>
      </c>
      <c r="C46" s="178" t="str">
        <f>MstList!D49</f>
        <v xml:space="preserve">DRIVESHAFT CENTER BEARING </v>
      </c>
      <c r="D46" s="178"/>
      <c r="E46" s="200" t="str">
        <f>IF(D46&gt;0,Totals!F49,"")</f>
        <v/>
      </c>
      <c r="F46" s="200">
        <f t="shared" si="1"/>
        <v>0</v>
      </c>
      <c r="G46" s="178" t="str">
        <f>MstList!H49</f>
        <v>NAPA</v>
      </c>
      <c r="H46" s="178">
        <f>MstList!J49</f>
        <v>0</v>
      </c>
      <c r="I46" s="280">
        <f>MstList!K49</f>
        <v>0</v>
      </c>
      <c r="J46" s="362"/>
      <c r="K46" s="23"/>
      <c r="L46" s="23"/>
      <c r="M46" s="23"/>
    </row>
    <row r="47" spans="1:20" ht="16.5" hidden="1" customHeight="1" x14ac:dyDescent="0.25">
      <c r="A47" s="148" t="str">
        <f t="shared" si="0"/>
        <v>0</v>
      </c>
      <c r="B47" s="1" t="str">
        <f>MstList!B50</f>
        <v>BR930578</v>
      </c>
      <c r="C47" s="1" t="str">
        <f>MstList!D50</f>
        <v>Front Hub Assembly, 2012 and up</v>
      </c>
      <c r="D47" s="5"/>
      <c r="E47" s="194" t="str">
        <f>IF(D47&gt;0,Totals!F50,"")</f>
        <v/>
      </c>
      <c r="F47" s="194">
        <f t="shared" si="1"/>
        <v>0</v>
      </c>
      <c r="G47" s="1" t="str">
        <f>MstList!H50</f>
        <v>NAPA</v>
      </c>
      <c r="H47" s="1">
        <f>MstList!J50</f>
        <v>0</v>
      </c>
      <c r="I47" s="374">
        <f>MstList!K50</f>
        <v>0</v>
      </c>
      <c r="J47" s="23"/>
      <c r="K47" s="23"/>
      <c r="L47" s="23"/>
      <c r="M47" s="23"/>
    </row>
    <row r="48" spans="1:20" ht="16.5" hidden="1" customHeight="1" x14ac:dyDescent="0.25">
      <c r="A48" s="148" t="str">
        <f t="shared" si="0"/>
        <v>0</v>
      </c>
      <c r="B48" s="1" t="str">
        <f>MstList!B51</f>
        <v>5136023AE</v>
      </c>
      <c r="C48" s="1" t="str">
        <f>MstList!D51</f>
        <v>Secondary Fuel Pump</v>
      </c>
      <c r="D48" s="5"/>
      <c r="E48" s="194" t="str">
        <f>IF(D48&gt;0,Totals!F51,"")</f>
        <v/>
      </c>
      <c r="F48" s="194">
        <f t="shared" si="1"/>
        <v>0</v>
      </c>
      <c r="G48" s="156" t="str">
        <f>MstList!H51</f>
        <v>OEM</v>
      </c>
      <c r="H48" s="156">
        <f>MstList!J51</f>
        <v>0</v>
      </c>
      <c r="I48" s="374">
        <f>MstList!K51</f>
        <v>0</v>
      </c>
      <c r="J48" s="23"/>
      <c r="K48" s="23"/>
      <c r="L48" s="23"/>
      <c r="M48" s="23"/>
    </row>
    <row r="49" spans="1:13" ht="16.5" hidden="1" customHeight="1" x14ac:dyDescent="0.25">
      <c r="A49" s="148" t="str">
        <f t="shared" si="0"/>
        <v>0</v>
      </c>
      <c r="B49" s="1" t="str">
        <f>MstList!B52</f>
        <v>5136022AJ</v>
      </c>
      <c r="C49" s="1" t="str">
        <f>MstList!D52</f>
        <v xml:space="preserve">Fuel Pump </v>
      </c>
      <c r="D49" s="5"/>
      <c r="E49" s="194" t="str">
        <f>IF(D49&gt;0,Totals!F52,"")</f>
        <v/>
      </c>
      <c r="F49" s="194">
        <f t="shared" si="1"/>
        <v>0</v>
      </c>
      <c r="G49" s="156" t="str">
        <f>MstList!H52</f>
        <v>OEM</v>
      </c>
      <c r="H49" s="156">
        <f>MstList!J52</f>
        <v>0</v>
      </c>
      <c r="I49" s="374">
        <f>MstList!K52</f>
        <v>0</v>
      </c>
      <c r="J49" s="23"/>
      <c r="K49" s="23"/>
      <c r="L49" s="23"/>
      <c r="M49" s="23"/>
    </row>
    <row r="50" spans="1:13" ht="16.5" hidden="1" customHeight="1" x14ac:dyDescent="0.25">
      <c r="A50" s="148" t="str">
        <f t="shared" si="0"/>
        <v>0</v>
      </c>
      <c r="B50" s="1" t="str">
        <f>MstList!B53</f>
        <v>DFPFG1053</v>
      </c>
      <c r="C50" s="1" t="str">
        <f>MstList!D53</f>
        <v xml:space="preserve">Fuel Pump </v>
      </c>
      <c r="D50" s="5"/>
      <c r="E50" s="194" t="str">
        <f>IF(D50&gt;0,Totals!F53,"")</f>
        <v/>
      </c>
      <c r="F50" s="194">
        <f t="shared" si="1"/>
        <v>0</v>
      </c>
      <c r="G50" s="156" t="str">
        <f>MstList!H53</f>
        <v>NAPA</v>
      </c>
      <c r="H50" s="156">
        <f>MstList!J53</f>
        <v>0</v>
      </c>
      <c r="I50" s="374">
        <f>MstList!K53</f>
        <v>0</v>
      </c>
      <c r="J50" s="23"/>
      <c r="K50" s="23"/>
      <c r="L50" s="23"/>
      <c r="M50" s="23"/>
    </row>
    <row r="51" spans="1:13" ht="16.5" hidden="1" customHeight="1" x14ac:dyDescent="0.25">
      <c r="A51" s="148" t="str">
        <f t="shared" si="0"/>
        <v>0</v>
      </c>
      <c r="B51" s="1" t="str">
        <f>MstList!B54</f>
        <v>CRB 280325</v>
      </c>
      <c r="C51" s="1" t="str">
        <f>MstList!D54</f>
        <v>Fuel Sender Pedal (2011-20)</v>
      </c>
      <c r="D51" s="5"/>
      <c r="E51" s="194" t="str">
        <f>IF(D51&gt;0,Totals!F54,"")</f>
        <v/>
      </c>
      <c r="F51" s="194">
        <f t="shared" si="1"/>
        <v>0</v>
      </c>
      <c r="G51" s="156" t="str">
        <f>MstList!H54</f>
        <v>NAPA</v>
      </c>
      <c r="H51" s="156">
        <f>MstList!J54</f>
        <v>0</v>
      </c>
      <c r="I51" s="374">
        <f>MstList!K54</f>
        <v>0</v>
      </c>
      <c r="J51" s="23"/>
      <c r="K51" s="23"/>
      <c r="L51" s="23"/>
      <c r="M51" s="23"/>
    </row>
    <row r="52" spans="1:13" ht="16.5" hidden="1" customHeight="1" x14ac:dyDescent="0.25">
      <c r="A52" s="148" t="str">
        <f t="shared" si="0"/>
        <v>0</v>
      </c>
      <c r="B52" s="1" t="str">
        <f>MstList!B55</f>
        <v>68235388AA</v>
      </c>
      <c r="C52" s="1" t="str">
        <f>MstList!D55</f>
        <v>Fuse Wiring Kit</v>
      </c>
      <c r="D52" s="5"/>
      <c r="E52" s="194" t="str">
        <f>IF(D52&gt;0,Totals!F55,"")</f>
        <v/>
      </c>
      <c r="F52" s="194">
        <f t="shared" si="1"/>
        <v>0</v>
      </c>
      <c r="G52" s="156" t="str">
        <f>MstList!H55</f>
        <v>OEM</v>
      </c>
      <c r="H52" s="156">
        <f>MstList!J55</f>
        <v>0</v>
      </c>
      <c r="I52" s="374">
        <f>MstList!K55</f>
        <v>0</v>
      </c>
      <c r="J52" s="23"/>
      <c r="K52" s="23"/>
      <c r="L52" s="23"/>
      <c r="M52" s="23"/>
    </row>
    <row r="53" spans="1:13" ht="16.5" hidden="1" customHeight="1" x14ac:dyDescent="0.25">
      <c r="A53" s="148" t="str">
        <f t="shared" si="0"/>
        <v>0</v>
      </c>
      <c r="B53" s="1" t="str">
        <f>MstList!B56</f>
        <v>LMP 9012LLN</v>
      </c>
      <c r="C53" s="1" t="str">
        <f>MstList!D56</f>
        <v>Headlight Bulb(2015)</v>
      </c>
      <c r="D53" s="5"/>
      <c r="E53" s="194" t="str">
        <f>IF(D53&gt;0,Totals!F56,"")</f>
        <v/>
      </c>
      <c r="F53" s="194">
        <f t="shared" si="1"/>
        <v>0</v>
      </c>
      <c r="G53" s="1" t="str">
        <f>MstList!H56</f>
        <v>NAPA</v>
      </c>
      <c r="H53" s="1">
        <f>MstList!J56</f>
        <v>0</v>
      </c>
      <c r="I53" s="374">
        <f>MstList!K56</f>
        <v>0</v>
      </c>
      <c r="J53" s="23"/>
      <c r="K53" s="23"/>
      <c r="L53" s="23"/>
      <c r="M53" s="23"/>
    </row>
    <row r="54" spans="1:13" ht="16.5" hidden="1" customHeight="1" x14ac:dyDescent="0.25">
      <c r="A54" s="148" t="str">
        <f t="shared" si="0"/>
        <v>0</v>
      </c>
      <c r="B54" s="1" t="str">
        <f>MstList!B57</f>
        <v>BK MZCH2502270N</v>
      </c>
      <c r="C54" s="1" t="str">
        <f>MstList!D57</f>
        <v>Headlight Assy. 2015-2016</v>
      </c>
      <c r="D54" s="5"/>
      <c r="E54" s="194" t="str">
        <f>IF(D54&gt;0,Totals!F57,"")</f>
        <v/>
      </c>
      <c r="F54" s="194">
        <f t="shared" si="1"/>
        <v>0</v>
      </c>
      <c r="G54" s="1" t="str">
        <f>MstList!H57</f>
        <v>NAPA</v>
      </c>
      <c r="H54" s="1">
        <f>MstList!J57</f>
        <v>0</v>
      </c>
      <c r="I54" s="374">
        <f>MstList!K57</f>
        <v>0</v>
      </c>
      <c r="J54" s="23"/>
      <c r="K54" s="23"/>
      <c r="L54" s="23"/>
      <c r="M54" s="23"/>
    </row>
    <row r="55" spans="1:13" ht="16.5" hidden="1" customHeight="1" x14ac:dyDescent="0.25">
      <c r="A55" s="148" t="str">
        <f t="shared" si="0"/>
        <v>0</v>
      </c>
      <c r="B55" s="1" t="str">
        <f>MstList!B58</f>
        <v>BK MZCH2503270N</v>
      </c>
      <c r="C55" s="1" t="str">
        <f>MstList!D58</f>
        <v>Headlight Assy. 2015-2016</v>
      </c>
      <c r="D55" s="5"/>
      <c r="E55" s="194" t="str">
        <f>IF(D55&gt;0,Totals!F58,"")</f>
        <v/>
      </c>
      <c r="F55" s="194">
        <f t="shared" si="1"/>
        <v>0</v>
      </c>
      <c r="G55" s="1" t="str">
        <f>MstList!H58</f>
        <v>NAPA</v>
      </c>
      <c r="H55" s="1">
        <f>MstList!J58</f>
        <v>0</v>
      </c>
      <c r="I55" s="374">
        <f>MstList!K58</f>
        <v>0</v>
      </c>
      <c r="J55" s="23"/>
      <c r="K55" s="23"/>
      <c r="L55" s="23"/>
      <c r="M55" s="23"/>
    </row>
    <row r="56" spans="1:13" ht="16.5" hidden="1" customHeight="1" x14ac:dyDescent="0.25">
      <c r="A56" s="148" t="str">
        <f t="shared" si="0"/>
        <v>0</v>
      </c>
      <c r="B56" s="9" t="str">
        <f>MstList!B59</f>
        <v>LMP BP1255H11N</v>
      </c>
      <c r="C56" s="1" t="str">
        <f>MstList!D59</f>
        <v>Headlight Bulb (2011-14)</v>
      </c>
      <c r="D56" s="5"/>
      <c r="E56" s="194" t="str">
        <f>IF(D56&gt;0,Totals!F59,"")</f>
        <v/>
      </c>
      <c r="F56" s="194">
        <f t="shared" si="1"/>
        <v>0</v>
      </c>
      <c r="G56" s="1" t="str">
        <f>MstList!H59</f>
        <v>NAPA</v>
      </c>
      <c r="H56" s="1">
        <f>MstList!J59</f>
        <v>0</v>
      </c>
      <c r="I56" s="374">
        <f>MstList!K59</f>
        <v>0</v>
      </c>
      <c r="J56" s="23"/>
      <c r="K56" s="23"/>
      <c r="L56" s="23"/>
      <c r="M56" s="23"/>
    </row>
    <row r="57" spans="1:13" ht="16.5" hidden="1" customHeight="1" x14ac:dyDescent="0.25">
      <c r="A57" s="148" t="str">
        <f t="shared" si="0"/>
        <v>0</v>
      </c>
      <c r="B57" s="1" t="str">
        <f>MstList!B60</f>
        <v>1PS72DX9AC</v>
      </c>
      <c r="C57" s="1" t="str">
        <f>MstList!D60</f>
        <v>Hood Release Cable</v>
      </c>
      <c r="D57" s="5"/>
      <c r="E57" s="194" t="str">
        <f>IF(D57&gt;0,Totals!F60,"")</f>
        <v/>
      </c>
      <c r="F57" s="194">
        <f t="shared" si="1"/>
        <v>0</v>
      </c>
      <c r="G57" s="156" t="str">
        <f>MstList!H60</f>
        <v>OEM</v>
      </c>
      <c r="H57" s="156">
        <f>MstList!J60</f>
        <v>0</v>
      </c>
      <c r="I57" s="374">
        <f>MstList!K60</f>
        <v>0</v>
      </c>
      <c r="J57" s="23"/>
      <c r="K57" s="23"/>
      <c r="L57" s="23"/>
      <c r="M57" s="23"/>
    </row>
    <row r="58" spans="1:13" ht="16.5" hidden="1" customHeight="1" x14ac:dyDescent="0.25">
      <c r="A58" s="148" t="str">
        <f t="shared" si="0"/>
        <v>0</v>
      </c>
      <c r="B58" s="9" t="str">
        <f>MstList!B61</f>
        <v>ECH IC584</v>
      </c>
      <c r="C58" s="1" t="str">
        <f>MstList!D61</f>
        <v>Ignition Coil (2006-19)</v>
      </c>
      <c r="D58" s="5"/>
      <c r="E58" s="194" t="str">
        <f>IF(D58&gt;0,Totals!F61,"")</f>
        <v/>
      </c>
      <c r="F58" s="194">
        <f t="shared" si="1"/>
        <v>0</v>
      </c>
      <c r="G58" s="1" t="str">
        <f>MstList!H61</f>
        <v xml:space="preserve">NAPA </v>
      </c>
      <c r="H58" s="1">
        <f>MstList!J61</f>
        <v>0</v>
      </c>
      <c r="I58" s="374">
        <f>MstList!K61</f>
        <v>0</v>
      </c>
      <c r="J58" s="23"/>
      <c r="K58" s="23"/>
      <c r="L58" s="23"/>
      <c r="M58" s="23"/>
    </row>
    <row r="59" spans="1:13" ht="16.5" hidden="1" customHeight="1" x14ac:dyDescent="0.25">
      <c r="A59" s="148" t="str">
        <f t="shared" si="0"/>
        <v>0</v>
      </c>
      <c r="B59" s="1" t="str">
        <f>MstList!B62</f>
        <v>68059902AA</v>
      </c>
      <c r="C59" s="1" t="str">
        <f>MstList!D62</f>
        <v>Jack Assy.</v>
      </c>
      <c r="D59" s="5"/>
      <c r="E59" s="194" t="str">
        <f>IF(D59&gt;0,Totals!F62,"")</f>
        <v/>
      </c>
      <c r="F59" s="194">
        <f t="shared" si="1"/>
        <v>0</v>
      </c>
      <c r="G59" s="156" t="str">
        <f>MstList!H62</f>
        <v>OEM</v>
      </c>
      <c r="H59" s="156">
        <f>MstList!J62</f>
        <v>0</v>
      </c>
      <c r="I59" s="374">
        <f>MstList!K62</f>
        <v>0</v>
      </c>
      <c r="J59" s="23"/>
      <c r="K59" s="23"/>
      <c r="L59" s="23"/>
      <c r="M59" s="23"/>
    </row>
    <row r="60" spans="1:13" ht="16.5" hidden="1" customHeight="1" x14ac:dyDescent="0.25">
      <c r="A60" s="148" t="str">
        <f t="shared" si="0"/>
        <v>0</v>
      </c>
      <c r="B60" s="1" t="str">
        <f>MstList!B63</f>
        <v>68211290AB</v>
      </c>
      <c r="C60" s="1" t="str">
        <f>MstList!D63</f>
        <v>License Plate Light LED  (2016-17)</v>
      </c>
      <c r="D60" s="5"/>
      <c r="E60" s="194" t="str">
        <f>IF(D60&gt;0,Totals!F63,"")</f>
        <v/>
      </c>
      <c r="F60" s="194">
        <f t="shared" si="1"/>
        <v>0</v>
      </c>
      <c r="G60" s="156" t="str">
        <f>MstList!H63</f>
        <v>OEM</v>
      </c>
      <c r="H60" s="156">
        <f>MstList!J63</f>
        <v>0</v>
      </c>
      <c r="I60" s="374">
        <f>MstList!K63</f>
        <v>0</v>
      </c>
      <c r="J60" s="23"/>
      <c r="K60" s="23"/>
      <c r="L60" s="23"/>
      <c r="M60" s="23"/>
    </row>
    <row r="61" spans="1:13" ht="16.5" hidden="1" customHeight="1" x14ac:dyDescent="0.25">
      <c r="A61" s="148" t="str">
        <f t="shared" si="0"/>
        <v>0</v>
      </c>
      <c r="B61" s="1" t="str">
        <f>MstList!B64</f>
        <v>NBH 17030</v>
      </c>
      <c r="C61" s="1" t="str">
        <f>MstList!D64</f>
        <v>Heater Hose</v>
      </c>
      <c r="D61" s="5"/>
      <c r="E61" s="194" t="str">
        <f>IF(D61&gt;0,Totals!F64,"")</f>
        <v/>
      </c>
      <c r="F61" s="194">
        <f t="shared" si="1"/>
        <v>0</v>
      </c>
      <c r="G61" s="1" t="str">
        <f>MstList!H64</f>
        <v>NAPA</v>
      </c>
      <c r="H61" s="1">
        <f>MstList!J64</f>
        <v>0</v>
      </c>
      <c r="I61" s="374">
        <f>MstList!K64</f>
        <v>0</v>
      </c>
      <c r="J61" s="23"/>
      <c r="K61" s="23"/>
      <c r="L61" s="23"/>
      <c r="M61" s="23"/>
    </row>
    <row r="62" spans="1:13" ht="16.5" hidden="1" customHeight="1" x14ac:dyDescent="0.25">
      <c r="A62" s="148" t="str">
        <f t="shared" si="0"/>
        <v>0</v>
      </c>
      <c r="B62" s="1" t="str">
        <f>MstList!B65</f>
        <v>NBH 17031</v>
      </c>
      <c r="C62" s="1" t="str">
        <f>MstList!D65</f>
        <v>Heater Hose</v>
      </c>
      <c r="D62" s="5"/>
      <c r="E62" s="194" t="str">
        <f>IF(D62&gt;0,Totals!F65,"")</f>
        <v/>
      </c>
      <c r="F62" s="194">
        <f t="shared" si="1"/>
        <v>0</v>
      </c>
      <c r="G62" s="1" t="str">
        <f>MstList!H65</f>
        <v>NAPA</v>
      </c>
      <c r="H62" s="1">
        <f>MstList!J65</f>
        <v>0</v>
      </c>
      <c r="I62" s="374"/>
      <c r="J62" s="23"/>
      <c r="K62" s="23"/>
      <c r="L62" s="23"/>
      <c r="M62" s="23"/>
    </row>
    <row r="63" spans="1:13" ht="16.5" hidden="1" customHeight="1" x14ac:dyDescent="0.25">
      <c r="A63" s="148" t="str">
        <f t="shared" si="0"/>
        <v>0</v>
      </c>
      <c r="B63" s="1" t="str">
        <f>MstList!B66</f>
        <v>5168389AB</v>
      </c>
      <c r="C63" s="1" t="str">
        <f>MstList!D66</f>
        <v>Lower Control Arm (Up to 2015)</v>
      </c>
      <c r="D63" s="5"/>
      <c r="E63" s="194" t="str">
        <f>IF(D63&gt;0,Totals!F66,"")</f>
        <v/>
      </c>
      <c r="F63" s="194">
        <f t="shared" si="1"/>
        <v>0</v>
      </c>
      <c r="G63" s="156" t="str">
        <f>MstList!H66</f>
        <v>OEM</v>
      </c>
      <c r="H63" s="156">
        <f>MstList!J66</f>
        <v>0</v>
      </c>
      <c r="I63" s="374"/>
      <c r="J63" s="23"/>
      <c r="K63" s="23"/>
      <c r="L63" s="23"/>
      <c r="M63" s="23"/>
    </row>
    <row r="64" spans="1:13" ht="16.5" hidden="1" customHeight="1" x14ac:dyDescent="0.25">
      <c r="A64" s="148" t="str">
        <f t="shared" si="0"/>
        <v>0</v>
      </c>
      <c r="B64" s="1" t="str">
        <f>MstList!B67</f>
        <v>6509423AA</v>
      </c>
      <c r="C64" s="1" t="str">
        <f>MstList!D67</f>
        <v>Lug Nuts</v>
      </c>
      <c r="D64" s="5"/>
      <c r="E64" s="194" t="str">
        <f>IF(D64&gt;0,Totals!F67,"")</f>
        <v/>
      </c>
      <c r="F64" s="194">
        <f t="shared" si="1"/>
        <v>0</v>
      </c>
      <c r="G64" s="156" t="str">
        <f>MstList!H67</f>
        <v>OEM</v>
      </c>
      <c r="H64" s="156">
        <f>MstList!J67</f>
        <v>0</v>
      </c>
      <c r="I64" s="374">
        <f>MstList!K67</f>
        <v>0</v>
      </c>
      <c r="J64" s="23"/>
      <c r="K64" s="23"/>
      <c r="L64" s="23"/>
      <c r="M64" s="23"/>
    </row>
    <row r="65" spans="1:14" ht="16.5" hidden="1" customHeight="1" x14ac:dyDescent="0.25">
      <c r="A65" s="148" t="str">
        <f t="shared" ref="A65:A126" si="2">IF(D65="","0","1")</f>
        <v>0</v>
      </c>
      <c r="B65" s="1" t="str">
        <f>MstList!B68</f>
        <v>NOE 7041929</v>
      </c>
      <c r="C65" s="1" t="str">
        <f>MstList!D68</f>
        <v>Oil Drain Plug  (2006-19)</v>
      </c>
      <c r="D65" s="5"/>
      <c r="E65" s="194" t="str">
        <f>IF(D65&gt;0,Totals!F68,"")</f>
        <v/>
      </c>
      <c r="F65" s="194">
        <f t="shared" ref="F65:F126" si="3">PRODUCT(D65:E65)</f>
        <v>0</v>
      </c>
      <c r="G65" s="1" t="str">
        <f>MstList!H68</f>
        <v>NAPA</v>
      </c>
      <c r="H65" s="1">
        <f>MstList!J68</f>
        <v>0</v>
      </c>
      <c r="I65" s="374">
        <f>MstList!K68</f>
        <v>0</v>
      </c>
      <c r="J65" s="23"/>
      <c r="K65" s="23"/>
      <c r="L65" s="23"/>
      <c r="M65" s="23"/>
    </row>
    <row r="66" spans="1:14" ht="16.5" hidden="1" customHeight="1" x14ac:dyDescent="0.25">
      <c r="A66" s="148" t="str">
        <f t="shared" si="2"/>
        <v>0</v>
      </c>
      <c r="B66" s="1" t="str">
        <f>MstList!B69</f>
        <v>ECH OP6185</v>
      </c>
      <c r="C66" s="1" t="str">
        <f>MstList!D69</f>
        <v>Oil Pressure Sensor (2011-2016)</v>
      </c>
      <c r="D66" s="5"/>
      <c r="E66" s="194" t="str">
        <f>IF(D66&gt;0,Totals!F69,"")</f>
        <v/>
      </c>
      <c r="F66" s="194">
        <f t="shared" si="3"/>
        <v>0</v>
      </c>
      <c r="G66" s="1" t="str">
        <f>MstList!H69</f>
        <v>NAPA</v>
      </c>
      <c r="H66" s="1">
        <f>MstList!J69</f>
        <v>0</v>
      </c>
      <c r="I66" s="374">
        <f>MstList!K69</f>
        <v>0</v>
      </c>
      <c r="J66" s="23"/>
      <c r="K66" s="23"/>
      <c r="L66" s="23"/>
      <c r="M66" s="23"/>
    </row>
    <row r="67" spans="1:14" ht="16.5" hidden="1" customHeight="1" x14ac:dyDescent="0.25">
      <c r="A67" s="148" t="str">
        <f t="shared" si="2"/>
        <v>0</v>
      </c>
      <c r="B67" s="1" t="str">
        <f>MstList!B70</f>
        <v>NOE 60536361</v>
      </c>
      <c r="C67" s="1" t="str">
        <f>MstList!D70</f>
        <v>Power Steering Reservoir (2011-19)</v>
      </c>
      <c r="D67" s="5"/>
      <c r="E67" s="194" t="str">
        <f>IF(D67&gt;0,Totals!F70,"")</f>
        <v/>
      </c>
      <c r="F67" s="194">
        <f t="shared" si="3"/>
        <v>0</v>
      </c>
      <c r="G67" s="1" t="str">
        <f>MstList!H70</f>
        <v>NAPA</v>
      </c>
      <c r="H67" s="1">
        <f>MstList!J70</f>
        <v>0</v>
      </c>
      <c r="I67" s="374">
        <f>MstList!K70</f>
        <v>0</v>
      </c>
      <c r="J67" s="23"/>
      <c r="K67" s="23"/>
      <c r="L67" s="23"/>
      <c r="M67" s="23"/>
    </row>
    <row r="68" spans="1:14" ht="16.5" hidden="1" customHeight="1" x14ac:dyDescent="0.25">
      <c r="A68" s="148" t="str">
        <f t="shared" si="2"/>
        <v>0</v>
      </c>
      <c r="B68" s="1" t="str">
        <f>MstList!B71</f>
        <v>680509524AK</v>
      </c>
      <c r="C68" s="1" t="str">
        <f>MstList!D71</f>
        <v>Power Steering Pump</v>
      </c>
      <c r="D68" s="5"/>
      <c r="E68" s="194" t="str">
        <f>IF(D68&gt;0,Totals!F71,"")</f>
        <v/>
      </c>
      <c r="F68" s="194">
        <f t="shared" si="3"/>
        <v>0</v>
      </c>
      <c r="G68" s="156" t="str">
        <f>MstList!H71</f>
        <v>OEM</v>
      </c>
      <c r="H68" s="156">
        <f>MstList!J71</f>
        <v>0</v>
      </c>
      <c r="I68" s="374">
        <f>MstList!K71</f>
        <v>0</v>
      </c>
      <c r="J68" s="23"/>
      <c r="K68" s="23"/>
      <c r="L68" s="23"/>
      <c r="M68" s="23"/>
    </row>
    <row r="69" spans="1:14" ht="16.5" hidden="1" customHeight="1" x14ac:dyDescent="0.25">
      <c r="A69" s="148" t="str">
        <f t="shared" si="2"/>
        <v>0</v>
      </c>
      <c r="B69" s="1" t="str">
        <f>MstList!B72</f>
        <v>4627851AA</v>
      </c>
      <c r="C69" s="1" t="str">
        <f>MstList!D72</f>
        <v>Pulley, Idler Ribbed</v>
      </c>
      <c r="D69" s="5"/>
      <c r="E69" s="194" t="str">
        <f>IF(D69&gt;0,Totals!F72,"")</f>
        <v/>
      </c>
      <c r="F69" s="194">
        <f t="shared" si="3"/>
        <v>0</v>
      </c>
      <c r="G69" s="156" t="str">
        <f>MstList!H72</f>
        <v>OEM</v>
      </c>
      <c r="H69" s="156">
        <f>MstList!J72</f>
        <v>0</v>
      </c>
      <c r="I69" s="374">
        <f>MstList!K72</f>
        <v>0</v>
      </c>
      <c r="J69" s="23"/>
      <c r="K69" s="23"/>
      <c r="L69" s="23"/>
      <c r="M69" s="23"/>
    </row>
    <row r="70" spans="1:14" ht="16.5" hidden="1" customHeight="1" x14ac:dyDescent="0.25">
      <c r="A70" s="148" t="str">
        <f t="shared" si="2"/>
        <v>0</v>
      </c>
      <c r="B70" s="1" t="str">
        <f>MstList!B73</f>
        <v>NBH38018</v>
      </c>
      <c r="C70" s="1" t="str">
        <f>MstList!D73</f>
        <v>Pulley, Idler Smooth</v>
      </c>
      <c r="D70" s="5"/>
      <c r="E70" s="194" t="str">
        <f>IF(D70&gt;0,Totals!F73,"")</f>
        <v/>
      </c>
      <c r="F70" s="194">
        <f t="shared" si="3"/>
        <v>0</v>
      </c>
      <c r="G70" s="1" t="str">
        <f>MstList!H73</f>
        <v>NAPA</v>
      </c>
      <c r="H70" s="1">
        <f>MstList!J73</f>
        <v>0</v>
      </c>
      <c r="I70" s="374">
        <f>MstList!K73</f>
        <v>0</v>
      </c>
      <c r="J70" s="23"/>
      <c r="K70" s="23"/>
      <c r="L70" s="23"/>
      <c r="M70" s="23"/>
    </row>
    <row r="71" spans="1:14" ht="16.5" hidden="1" customHeight="1" x14ac:dyDescent="0.25">
      <c r="A71" s="148" t="str">
        <f t="shared" si="2"/>
        <v>0</v>
      </c>
      <c r="B71" s="1" t="str">
        <f>MstList!B74</f>
        <v>68050126AB</v>
      </c>
      <c r="C71" s="1" t="str">
        <f>MstList!D74</f>
        <v>Radiator</v>
      </c>
      <c r="D71" s="5"/>
      <c r="E71" s="194" t="str">
        <f>IF(D71&gt;0,Totals!F74,"")</f>
        <v/>
      </c>
      <c r="F71" s="194">
        <f t="shared" si="3"/>
        <v>0</v>
      </c>
      <c r="G71" s="156" t="str">
        <f>MstList!H74</f>
        <v>OEM</v>
      </c>
      <c r="H71" s="156">
        <f>MstList!J74</f>
        <v>0</v>
      </c>
      <c r="I71" s="374">
        <f>MstList!K74</f>
        <v>0</v>
      </c>
      <c r="J71" s="23"/>
      <c r="K71" s="23"/>
      <c r="L71" s="23"/>
      <c r="M71" s="23"/>
    </row>
    <row r="72" spans="1:14" ht="16.5" hidden="1" customHeight="1" x14ac:dyDescent="0.25">
      <c r="A72" s="148" t="str">
        <f t="shared" si="2"/>
        <v>0</v>
      </c>
      <c r="B72" s="1" t="str">
        <f>MstList!B75</f>
        <v>4598103AG</v>
      </c>
      <c r="C72" s="1" t="str">
        <f>MstList!D75</f>
        <v>Lower Radiator Hose  2011-18</v>
      </c>
      <c r="D72" s="5"/>
      <c r="E72" s="194" t="str">
        <f>IF(D72&gt;0,Totals!F75,"")</f>
        <v/>
      </c>
      <c r="F72" s="194">
        <f t="shared" si="3"/>
        <v>0</v>
      </c>
      <c r="G72" s="156" t="str">
        <f>MstList!H75</f>
        <v>OEM</v>
      </c>
      <c r="H72" s="156">
        <f>MstList!J75</f>
        <v>0</v>
      </c>
      <c r="I72" s="374">
        <f>MstList!K75</f>
        <v>0</v>
      </c>
      <c r="J72" s="23"/>
      <c r="K72" s="23"/>
      <c r="L72" s="23"/>
      <c r="M72" s="23"/>
    </row>
    <row r="73" spans="1:14" ht="16.5" hidden="1" customHeight="1" x14ac:dyDescent="0.25">
      <c r="A73" s="148" t="str">
        <f t="shared" si="2"/>
        <v>0</v>
      </c>
      <c r="B73" s="1" t="str">
        <f>MstList!B76</f>
        <v>57010338AD</v>
      </c>
      <c r="C73" s="1" t="str">
        <f>MstList!D76</f>
        <v>Skid Plate, Front, 2011-2012</v>
      </c>
      <c r="D73" s="5"/>
      <c r="E73" s="194" t="str">
        <f>IF(D73&gt;0,Totals!F76,"")</f>
        <v/>
      </c>
      <c r="F73" s="194">
        <f t="shared" si="3"/>
        <v>0</v>
      </c>
      <c r="G73" s="156" t="str">
        <f>MstList!H76</f>
        <v>OEM</v>
      </c>
      <c r="H73" s="156">
        <f>MstList!J76</f>
        <v>0</v>
      </c>
      <c r="I73" s="374">
        <f>MstList!K76</f>
        <v>0</v>
      </c>
      <c r="J73" s="23"/>
      <c r="K73" s="23"/>
      <c r="L73" s="23"/>
      <c r="M73" s="23"/>
    </row>
    <row r="74" spans="1:14" ht="16.5" hidden="1" customHeight="1" x14ac:dyDescent="0.25">
      <c r="A74" s="148" t="str">
        <f t="shared" si="2"/>
        <v>0</v>
      </c>
      <c r="B74" s="1" t="str">
        <f>MstList!B77</f>
        <v>4806074AI</v>
      </c>
      <c r="C74" s="1" t="str">
        <f>MstList!D77</f>
        <v>Skid Plate, Front, 2013-2014</v>
      </c>
      <c r="D74" s="5"/>
      <c r="E74" s="194" t="str">
        <f>IF(D74&gt;0,Totals!F77,"")</f>
        <v/>
      </c>
      <c r="F74" s="194">
        <f t="shared" si="3"/>
        <v>0</v>
      </c>
      <c r="G74" s="156" t="str">
        <f>MstList!H77</f>
        <v>OEM</v>
      </c>
      <c r="H74" s="156">
        <f>MstList!J77</f>
        <v>0</v>
      </c>
      <c r="I74" s="374">
        <f>MstList!K77</f>
        <v>0</v>
      </c>
      <c r="J74" s="23"/>
      <c r="K74" s="23"/>
      <c r="L74" s="23"/>
      <c r="M74" s="23"/>
    </row>
    <row r="75" spans="1:14" ht="16.5" hidden="1" customHeight="1" x14ac:dyDescent="0.25">
      <c r="A75" s="148" t="str">
        <f t="shared" si="2"/>
        <v>0</v>
      </c>
      <c r="B75" s="1" t="str">
        <f>MstList!B78</f>
        <v>68059234AD</v>
      </c>
      <c r="C75" s="1" t="str">
        <f>MstList!D78</f>
        <v>Shifter Assy.</v>
      </c>
      <c r="D75" s="5"/>
      <c r="E75" s="194" t="str">
        <f>IF(D75&gt;0,Totals!F78,"")</f>
        <v/>
      </c>
      <c r="F75" s="194">
        <f t="shared" si="3"/>
        <v>0</v>
      </c>
      <c r="G75" s="156" t="str">
        <f>MstList!H78</f>
        <v>OEM</v>
      </c>
      <c r="H75" s="156">
        <f>MstList!J78</f>
        <v>0</v>
      </c>
      <c r="I75" s="374">
        <f>MstList!K78</f>
        <v>0</v>
      </c>
      <c r="J75" s="23"/>
      <c r="K75" s="23"/>
      <c r="L75" s="23"/>
      <c r="M75" s="23"/>
    </row>
    <row r="76" spans="1:14" ht="16.5" hidden="1" customHeight="1" x14ac:dyDescent="0.25">
      <c r="A76" s="148" t="str">
        <f t="shared" si="2"/>
        <v>0</v>
      </c>
      <c r="B76" s="711" t="str">
        <f>MstList!B79</f>
        <v>CRB 2284095</v>
      </c>
      <c r="C76" s="178" t="str">
        <f>MstList!D79</f>
        <v xml:space="preserve">Purge Valve  </v>
      </c>
      <c r="D76" s="178"/>
      <c r="E76" s="200" t="str">
        <f>IF(D76&gt;0,Totals!F79,"")</f>
        <v/>
      </c>
      <c r="F76" s="200">
        <f t="shared" si="3"/>
        <v>0</v>
      </c>
      <c r="G76" s="178" t="str">
        <f>MstList!H79</f>
        <v>NAPA</v>
      </c>
      <c r="H76" s="178">
        <f>MstList!J79</f>
        <v>0</v>
      </c>
      <c r="I76" s="280">
        <f>MstList!K79</f>
        <v>0</v>
      </c>
      <c r="J76" s="23"/>
      <c r="K76" s="23"/>
      <c r="L76" s="23"/>
      <c r="M76" s="23"/>
    </row>
    <row r="77" spans="1:14" ht="16.5" hidden="1" customHeight="1" x14ac:dyDescent="0.25">
      <c r="A77" s="148" t="str">
        <f t="shared" si="2"/>
        <v>0</v>
      </c>
      <c r="B77" s="1" t="str">
        <f>MstList!B80</f>
        <v>CHA 446</v>
      </c>
      <c r="C77" s="1" t="str">
        <f>MstList!D80</f>
        <v>Spark Plugs (2011  Only)</v>
      </c>
      <c r="D77" s="5"/>
      <c r="E77" s="194" t="str">
        <f>IF(D77&gt;0,Totals!F80,"")</f>
        <v/>
      </c>
      <c r="F77" s="194">
        <f t="shared" si="3"/>
        <v>0</v>
      </c>
      <c r="G77" s="1" t="str">
        <f>MstList!H80</f>
        <v>NAPA</v>
      </c>
      <c r="H77" s="1">
        <f>MstList!J80</f>
        <v>0</v>
      </c>
      <c r="I77" s="374">
        <f>MstList!K80</f>
        <v>0</v>
      </c>
      <c r="J77" s="23"/>
      <c r="K77" s="23"/>
      <c r="L77" s="23"/>
      <c r="M77" s="23"/>
    </row>
    <row r="78" spans="1:14" ht="16.5" hidden="1" customHeight="1" x14ac:dyDescent="0.25">
      <c r="A78" s="148" t="str">
        <f t="shared" si="2"/>
        <v>0</v>
      </c>
      <c r="B78" s="1" t="str">
        <f>MstList!B81</f>
        <v>NGK 92174</v>
      </c>
      <c r="C78" s="1" t="str">
        <f>MstList!D81</f>
        <v>Spark Plugs, (2013-2015)</v>
      </c>
      <c r="D78" s="5"/>
      <c r="E78" s="194" t="str">
        <f>IF(D78&gt;0,Totals!F81,"")</f>
        <v/>
      </c>
      <c r="F78" s="194">
        <f t="shared" si="3"/>
        <v>0</v>
      </c>
      <c r="G78" s="1" t="str">
        <f>MstList!H81</f>
        <v>NAPA</v>
      </c>
      <c r="H78" s="1">
        <f>MstList!J81</f>
        <v>0</v>
      </c>
      <c r="I78" s="374">
        <f>MstList!K81</f>
        <v>0</v>
      </c>
      <c r="J78" s="23"/>
      <c r="K78" s="23"/>
      <c r="L78" s="23"/>
      <c r="M78" s="23"/>
      <c r="N78" s="368"/>
    </row>
    <row r="79" spans="1:14" ht="16.5" hidden="1" customHeight="1" x14ac:dyDescent="0.25">
      <c r="A79" s="148" t="str">
        <f t="shared" si="2"/>
        <v>0</v>
      </c>
      <c r="B79" s="1" t="str">
        <f>MstList!B82</f>
        <v>NBH 25060820</v>
      </c>
      <c r="C79" s="1" t="str">
        <f>MstList!D82</f>
        <v>Serpentine Belt (2012-19)</v>
      </c>
      <c r="D79" s="5"/>
      <c r="E79" s="194" t="str">
        <f>IF(D79&gt;0,Totals!F82,"")</f>
        <v/>
      </c>
      <c r="F79" s="194">
        <f t="shared" si="3"/>
        <v>0</v>
      </c>
      <c r="G79" s="1" t="str">
        <f>MstList!H82</f>
        <v>NAPA</v>
      </c>
      <c r="H79" s="1">
        <f>MstList!J82</f>
        <v>0</v>
      </c>
      <c r="I79" s="374">
        <f>MstList!K82</f>
        <v>0</v>
      </c>
      <c r="J79" s="23"/>
      <c r="K79" s="23"/>
      <c r="L79" s="23"/>
      <c r="M79" s="23"/>
    </row>
    <row r="80" spans="1:14" ht="16.5" hidden="1" customHeight="1" x14ac:dyDescent="0.25">
      <c r="A80" s="148" t="str">
        <f t="shared" si="2"/>
        <v>0</v>
      </c>
      <c r="B80" s="1" t="str">
        <f>MstList!B83</f>
        <v>NBH 25060825</v>
      </c>
      <c r="C80" s="1" t="str">
        <f>MstList!D83</f>
        <v>Serpentine Belt 2006-11</v>
      </c>
      <c r="D80" s="5"/>
      <c r="E80" s="194" t="str">
        <f>IF(D80&gt;0,Totals!F83,"")</f>
        <v/>
      </c>
      <c r="F80" s="194">
        <f t="shared" si="3"/>
        <v>0</v>
      </c>
      <c r="G80" s="1" t="str">
        <f>MstList!H83</f>
        <v>NAPA</v>
      </c>
      <c r="H80" s="1">
        <f>MstList!J83</f>
        <v>0</v>
      </c>
      <c r="I80" s="374">
        <f>MstList!K83</f>
        <v>0</v>
      </c>
      <c r="J80" s="23"/>
      <c r="K80" s="23"/>
      <c r="L80" s="23"/>
      <c r="M80" s="23"/>
    </row>
    <row r="81" spans="1:13" ht="16.5" hidden="1" customHeight="1" x14ac:dyDescent="0.25">
      <c r="A81" s="148" t="str">
        <f t="shared" si="2"/>
        <v>0</v>
      </c>
      <c r="B81" s="1" t="str">
        <f>MstList!B84</f>
        <v>6701-0483</v>
      </c>
      <c r="C81" s="156" t="str">
        <f>MstList!D84</f>
        <v>Spot Light Handle (Not in Prolink)</v>
      </c>
      <c r="D81" s="5"/>
      <c r="E81" s="194" t="str">
        <f>IF(D81&gt;0,Totals!F84,"")</f>
        <v/>
      </c>
      <c r="F81" s="194">
        <f t="shared" si="3"/>
        <v>0</v>
      </c>
      <c r="G81" s="1" t="str">
        <f>MstList!H84</f>
        <v>NAPA-</v>
      </c>
      <c r="H81" s="1">
        <f>MstList!J84</f>
        <v>0</v>
      </c>
      <c r="I81" s="374">
        <f>MstList!K84</f>
        <v>0</v>
      </c>
      <c r="J81" s="23"/>
      <c r="K81" s="23"/>
      <c r="L81" s="23"/>
      <c r="M81" s="23"/>
    </row>
    <row r="82" spans="1:13" ht="16.5" hidden="1" customHeight="1" x14ac:dyDescent="0.25">
      <c r="A82" s="148" t="str">
        <f t="shared" si="2"/>
        <v>0</v>
      </c>
      <c r="B82" s="711" t="str">
        <f>MstList!B85</f>
        <v>LMP 4049N</v>
      </c>
      <c r="C82" s="178" t="str">
        <f>MstList!D85</f>
        <v>SPOTLIGHT BULB</v>
      </c>
      <c r="D82" s="712"/>
      <c r="E82" s="131" t="str">
        <f>IF(D82&gt;0,Totals!F85,"")</f>
        <v/>
      </c>
      <c r="F82" s="131">
        <f t="shared" si="3"/>
        <v>0</v>
      </c>
      <c r="G82" s="178" t="str">
        <f>MstList!H85</f>
        <v>NAPA</v>
      </c>
      <c r="H82" s="178">
        <f>MstList!J85</f>
        <v>0</v>
      </c>
      <c r="I82" s="280">
        <f>MstList!K85</f>
        <v>0</v>
      </c>
      <c r="J82" s="23"/>
      <c r="K82" s="23"/>
      <c r="L82" s="23"/>
      <c r="M82" s="23"/>
    </row>
    <row r="83" spans="1:13" ht="16.5" hidden="1" customHeight="1" x14ac:dyDescent="0.25">
      <c r="A83" s="148" t="str">
        <f t="shared" si="2"/>
        <v>0</v>
      </c>
      <c r="B83" s="9">
        <f>MstList!B86</f>
        <v>7304701</v>
      </c>
      <c r="C83" s="398" t="str">
        <f>MstList!D86</f>
        <v>Spotlight Assembly</v>
      </c>
      <c r="D83" s="5"/>
      <c r="E83" s="194" t="str">
        <f>IF(D83&gt;0,Totals!F86,"")</f>
        <v/>
      </c>
      <c r="F83" s="194">
        <f t="shared" si="3"/>
        <v>0</v>
      </c>
      <c r="G83" s="1" t="str">
        <f>MstList!H86</f>
        <v>NAPA</v>
      </c>
      <c r="H83" s="1">
        <f>MstList!J86</f>
        <v>0</v>
      </c>
      <c r="I83" s="374">
        <f>MstList!K86</f>
        <v>0</v>
      </c>
      <c r="J83" s="23"/>
      <c r="K83" s="23"/>
      <c r="L83" s="23"/>
      <c r="M83" s="23"/>
    </row>
    <row r="84" spans="1:13" ht="16.5" hidden="1" customHeight="1" x14ac:dyDescent="0.25">
      <c r="A84" s="148" t="str">
        <f t="shared" si="2"/>
        <v>0</v>
      </c>
      <c r="B84" s="1" t="str">
        <f>MstList!B87</f>
        <v>4608801AB</v>
      </c>
      <c r="C84" s="1" t="str">
        <f>MstList!D87</f>
        <v xml:space="preserve">Starter-RWD Only </v>
      </c>
      <c r="D84" s="5"/>
      <c r="E84" s="194" t="str">
        <f>IF(D84&gt;0,Totals!F87,"")</f>
        <v/>
      </c>
      <c r="F84" s="194">
        <f t="shared" si="3"/>
        <v>0</v>
      </c>
      <c r="G84" s="156" t="str">
        <f>MstList!H87</f>
        <v>OEM</v>
      </c>
      <c r="H84" s="156">
        <f>MstList!J87</f>
        <v>0</v>
      </c>
      <c r="I84" s="374">
        <f>MstList!K87</f>
        <v>0</v>
      </c>
      <c r="J84" s="23"/>
      <c r="K84" s="23"/>
      <c r="L84" s="23"/>
      <c r="M84" s="23"/>
    </row>
    <row r="85" spans="1:13" ht="16.5" hidden="1" customHeight="1" x14ac:dyDescent="0.25">
      <c r="A85" s="148" t="str">
        <f t="shared" si="2"/>
        <v>0</v>
      </c>
      <c r="B85" s="1" t="str">
        <f>MstList!B88</f>
        <v>NCP 2652915</v>
      </c>
      <c r="C85" s="1" t="str">
        <f>MstList!D88</f>
        <v>Sway Bar Bushing, 1.06</v>
      </c>
      <c r="D85" s="5"/>
      <c r="E85" s="194" t="str">
        <f>IF(D85&gt;0,Totals!F88,"")</f>
        <v/>
      </c>
      <c r="F85" s="194">
        <f t="shared" si="3"/>
        <v>0</v>
      </c>
      <c r="G85" s="1" t="str">
        <f>MstList!H88</f>
        <v>NAPA</v>
      </c>
      <c r="H85" s="1">
        <f>MstList!J88</f>
        <v>0</v>
      </c>
      <c r="I85" s="374">
        <f>MstList!K88</f>
        <v>0</v>
      </c>
      <c r="J85" s="23"/>
      <c r="K85" s="23"/>
      <c r="L85" s="23"/>
      <c r="M85" s="23"/>
    </row>
    <row r="86" spans="1:13" ht="16.5" hidden="1" customHeight="1" x14ac:dyDescent="0.25">
      <c r="A86" s="148" t="str">
        <f t="shared" si="2"/>
        <v>0</v>
      </c>
      <c r="B86" s="1" t="str">
        <f>MstList!B89</f>
        <v>NCP 2652673</v>
      </c>
      <c r="C86" s="1" t="str">
        <f>MstList!D89</f>
        <v>Sway Bar Bushing, 1.18</v>
      </c>
      <c r="D86" s="5"/>
      <c r="E86" s="194" t="str">
        <f>IF(D86&gt;0,Totals!F89,"")</f>
        <v/>
      </c>
      <c r="F86" s="194">
        <f t="shared" si="3"/>
        <v>0</v>
      </c>
      <c r="G86" s="1" t="str">
        <f>MstList!H89</f>
        <v>NAPA</v>
      </c>
      <c r="H86" s="1">
        <f>MstList!J89</f>
        <v>0</v>
      </c>
      <c r="I86" s="374">
        <f>MstList!K89</f>
        <v>0</v>
      </c>
      <c r="J86" s="23"/>
      <c r="K86" s="23"/>
      <c r="L86" s="23"/>
      <c r="M86" s="23"/>
    </row>
    <row r="87" spans="1:13" ht="16.5" hidden="1" customHeight="1" x14ac:dyDescent="0.25">
      <c r="A87" s="148" t="str">
        <f t="shared" si="2"/>
        <v>0</v>
      </c>
      <c r="B87" s="1" t="str">
        <f>MstList!B90</f>
        <v>NCP 2651618</v>
      </c>
      <c r="C87" s="1" t="str">
        <f>MstList!D90</f>
        <v>Sway Bar Links</v>
      </c>
      <c r="D87" s="5"/>
      <c r="E87" s="194" t="str">
        <f>IF(D87&gt;0,Totals!F90,"")</f>
        <v/>
      </c>
      <c r="F87" s="194">
        <f t="shared" si="3"/>
        <v>0</v>
      </c>
      <c r="G87" s="1" t="str">
        <f>MstList!H90</f>
        <v>NAPA</v>
      </c>
      <c r="H87" s="1">
        <f>MstList!J90</f>
        <v>0</v>
      </c>
      <c r="I87" s="374">
        <f>MstList!K90</f>
        <v>0</v>
      </c>
      <c r="J87" s="23"/>
      <c r="K87" s="23"/>
      <c r="L87" s="23"/>
      <c r="M87" s="23"/>
    </row>
    <row r="88" spans="1:13" ht="16.5" hidden="1" customHeight="1" x14ac:dyDescent="0.25">
      <c r="A88" s="148" t="str">
        <f t="shared" si="2"/>
        <v>0</v>
      </c>
      <c r="B88" s="1" t="str">
        <f>MstList!B91</f>
        <v>NCP 2651619</v>
      </c>
      <c r="C88" s="1" t="str">
        <f>MstList!D91</f>
        <v>Sway Bar Links</v>
      </c>
      <c r="D88" s="5"/>
      <c r="E88" s="194" t="str">
        <f>IF(D88&gt;0,Totals!F91,"")</f>
        <v/>
      </c>
      <c r="F88" s="194">
        <f t="shared" si="3"/>
        <v>0</v>
      </c>
      <c r="G88" s="1" t="str">
        <f>MstList!H91</f>
        <v>NAPA</v>
      </c>
      <c r="H88" s="1">
        <f>MstList!J91</f>
        <v>0</v>
      </c>
      <c r="I88" s="374">
        <f>MstList!K91</f>
        <v>0</v>
      </c>
      <c r="J88" s="23"/>
      <c r="K88" s="23"/>
      <c r="L88" s="23"/>
      <c r="M88" s="23"/>
    </row>
    <row r="89" spans="1:13" ht="16.5" hidden="1" customHeight="1" x14ac:dyDescent="0.25">
      <c r="A89" s="148" t="str">
        <f t="shared" si="2"/>
        <v>0</v>
      </c>
      <c r="B89" s="1" t="str">
        <f>MstList!B92</f>
        <v>LMP4157LLN</v>
      </c>
      <c r="C89" s="1" t="str">
        <f>MstList!D92</f>
        <v>Tail Light Bulb</v>
      </c>
      <c r="D89" s="5"/>
      <c r="E89" s="194" t="str">
        <f>IF(D89&gt;0,Totals!F92,"")</f>
        <v/>
      </c>
      <c r="F89" s="194">
        <f t="shared" si="3"/>
        <v>0</v>
      </c>
      <c r="G89" s="1" t="str">
        <f>MstList!H92</f>
        <v>NAPA</v>
      </c>
      <c r="H89" s="1">
        <f>MstList!J92</f>
        <v>0</v>
      </c>
      <c r="I89" s="374">
        <f>MstList!K92</f>
        <v>0</v>
      </c>
      <c r="J89" s="23"/>
      <c r="K89" s="23"/>
      <c r="L89" s="23"/>
      <c r="M89" s="23"/>
    </row>
    <row r="90" spans="1:13" ht="16.5" hidden="1" customHeight="1" x14ac:dyDescent="0.25">
      <c r="A90" s="148" t="str">
        <f t="shared" si="2"/>
        <v>0</v>
      </c>
      <c r="B90" s="1" t="str">
        <f>MstList!B93</f>
        <v>6511905AA</v>
      </c>
      <c r="C90" s="1" t="str">
        <f>MstList!D93</f>
        <v>Tension Strut nut</v>
      </c>
      <c r="D90" s="5"/>
      <c r="E90" s="194" t="str">
        <f>IF(D90&gt;0,Totals!F93,"")</f>
        <v/>
      </c>
      <c r="F90" s="194">
        <f t="shared" si="3"/>
        <v>0</v>
      </c>
      <c r="G90" s="156" t="str">
        <f>MstList!H93</f>
        <v>OEM</v>
      </c>
      <c r="H90" s="156">
        <f>MstList!J93</f>
        <v>0</v>
      </c>
      <c r="I90" s="374">
        <f>MstList!K93</f>
        <v>0</v>
      </c>
      <c r="J90" s="23"/>
      <c r="K90" s="23"/>
      <c r="L90" s="23"/>
      <c r="M90" s="23"/>
    </row>
    <row r="91" spans="1:13" ht="16.5" hidden="1" customHeight="1" x14ac:dyDescent="0.25">
      <c r="A91" s="148" t="str">
        <f t="shared" si="2"/>
        <v>0</v>
      </c>
      <c r="B91" s="1" t="str">
        <f>MstList!B94</f>
        <v>5168652AC</v>
      </c>
      <c r="C91" s="1" t="str">
        <f>MstList!D94</f>
        <v>Tension Strut</v>
      </c>
      <c r="D91" s="5"/>
      <c r="E91" s="194" t="str">
        <f>IF(D91&gt;0,Totals!F94,"")</f>
        <v/>
      </c>
      <c r="F91" s="194">
        <f t="shared" si="3"/>
        <v>0</v>
      </c>
      <c r="G91" s="156" t="str">
        <f>MstList!H94</f>
        <v>OEM</v>
      </c>
      <c r="H91" s="156">
        <f>MstList!J94</f>
        <v>0</v>
      </c>
      <c r="I91" s="374">
        <f>MstList!K94</f>
        <v>0</v>
      </c>
      <c r="J91" s="23"/>
      <c r="K91" s="23"/>
      <c r="L91" s="23"/>
      <c r="M91" s="23"/>
    </row>
    <row r="92" spans="1:13" ht="16.5" hidden="1" customHeight="1" x14ac:dyDescent="0.25">
      <c r="A92" s="148" t="str">
        <f t="shared" si="2"/>
        <v>0</v>
      </c>
      <c r="B92" s="1" t="str">
        <f>MstList!B95</f>
        <v>5168653AC</v>
      </c>
      <c r="C92" s="1" t="str">
        <f>MstList!D95</f>
        <v>Tension Strut</v>
      </c>
      <c r="D92" s="5"/>
      <c r="E92" s="194" t="str">
        <f>IF(D92&gt;0,Totals!F95,"")</f>
        <v/>
      </c>
      <c r="F92" s="194">
        <f t="shared" si="3"/>
        <v>0</v>
      </c>
      <c r="G92" s="156" t="str">
        <f>MstList!H95</f>
        <v>OEM</v>
      </c>
      <c r="H92" s="156">
        <f>MstList!J95</f>
        <v>0</v>
      </c>
      <c r="I92" s="374">
        <f>MstList!K95</f>
        <v>0</v>
      </c>
      <c r="J92" s="23"/>
      <c r="K92" s="23"/>
      <c r="L92" s="23"/>
      <c r="M92" s="23"/>
    </row>
    <row r="93" spans="1:13" ht="16.5" hidden="1" customHeight="1" x14ac:dyDescent="0.25">
      <c r="A93" s="148" t="str">
        <f t="shared" si="2"/>
        <v>0</v>
      </c>
      <c r="B93" s="711" t="str">
        <f>MstList!B96</f>
        <v>NS272665</v>
      </c>
      <c r="C93" s="178" t="str">
        <f>MstList!D96</f>
        <v xml:space="preserve">Quick Front Strut 2011-2016 </v>
      </c>
      <c r="D93" s="712"/>
      <c r="E93" s="131" t="str">
        <f>IF(D93&gt;0,Totals!F96,"")</f>
        <v/>
      </c>
      <c r="F93" s="131">
        <f t="shared" si="3"/>
        <v>0</v>
      </c>
      <c r="G93" s="178" t="str">
        <f>MstList!H96</f>
        <v>NAPA</v>
      </c>
      <c r="H93" s="178">
        <f>MstList!J96</f>
        <v>0</v>
      </c>
      <c r="I93" s="280">
        <f>MstList!K96</f>
        <v>0</v>
      </c>
      <c r="J93" s="23"/>
      <c r="K93" s="23"/>
      <c r="L93" s="23"/>
      <c r="M93" s="23"/>
    </row>
    <row r="94" spans="1:13" ht="16.5" hidden="1" customHeight="1" x14ac:dyDescent="0.25">
      <c r="A94" s="148" t="str">
        <f t="shared" si="2"/>
        <v>0</v>
      </c>
      <c r="B94" s="1" t="str">
        <f>MstList!B98</f>
        <v>NCP2693893</v>
      </c>
      <c r="C94" s="1" t="str">
        <f>MstList!D98</f>
        <v>Tie Rod, Inner (2015-18 AWD)</v>
      </c>
      <c r="D94" s="5"/>
      <c r="E94" s="194" t="str">
        <f>IF(D94&gt;0,Totals!F98,"")</f>
        <v/>
      </c>
      <c r="F94" s="194">
        <f t="shared" si="3"/>
        <v>0</v>
      </c>
      <c r="G94" s="1" t="str">
        <f>MstList!H98</f>
        <v>NAPA</v>
      </c>
      <c r="H94" s="1">
        <f>MstList!J98</f>
        <v>0</v>
      </c>
      <c r="I94" s="374">
        <f>MstList!K98</f>
        <v>0</v>
      </c>
      <c r="J94" s="369"/>
      <c r="K94" s="23"/>
      <c r="L94" s="23"/>
      <c r="M94" s="23"/>
    </row>
    <row r="95" spans="1:13" ht="16.5" hidden="1" customHeight="1" x14ac:dyDescent="0.25">
      <c r="A95" s="148" t="str">
        <f t="shared" si="2"/>
        <v>0</v>
      </c>
      <c r="B95" s="1" t="str">
        <f>MstList!B99</f>
        <v>68263723AA</v>
      </c>
      <c r="C95" s="1" t="str">
        <f>MstList!D99</f>
        <v>Inner Tie Rod Boot Kit (2011-20)</v>
      </c>
      <c r="D95" s="5"/>
      <c r="E95" s="194" t="str">
        <f>IF(D95&gt;0,Totals!F99,"")</f>
        <v/>
      </c>
      <c r="F95" s="194">
        <f t="shared" si="3"/>
        <v>0</v>
      </c>
      <c r="G95" s="156" t="str">
        <f>MstList!H99</f>
        <v>OEM</v>
      </c>
      <c r="H95" s="156">
        <f>MstList!J99</f>
        <v>0</v>
      </c>
      <c r="I95" s="374">
        <f>MstList!K99</f>
        <v>0</v>
      </c>
      <c r="J95" s="369"/>
      <c r="K95" s="23"/>
      <c r="L95" s="23"/>
      <c r="M95" s="23"/>
    </row>
    <row r="96" spans="1:13" ht="16.5" hidden="1" customHeight="1" x14ac:dyDescent="0.25">
      <c r="A96" s="148" t="str">
        <f t="shared" si="2"/>
        <v>0</v>
      </c>
      <c r="B96" s="1" t="str">
        <f>MstList!B100</f>
        <v>NCP2695686</v>
      </c>
      <c r="C96" s="1" t="str">
        <f>MstList!D100</f>
        <v>Tie Rod, Inner (2011-2014)</v>
      </c>
      <c r="D96" s="5"/>
      <c r="E96" s="194" t="str">
        <f>IF(D96&gt;0,Totals!F100,"")</f>
        <v/>
      </c>
      <c r="F96" s="194">
        <f t="shared" si="3"/>
        <v>0</v>
      </c>
      <c r="G96" s="1" t="str">
        <f>MstList!H100</f>
        <v>NAPA</v>
      </c>
      <c r="H96" s="1">
        <f>MstList!J100</f>
        <v>0</v>
      </c>
      <c r="I96" s="374">
        <f>MstList!K100</f>
        <v>0</v>
      </c>
      <c r="J96" s="23"/>
      <c r="K96" s="23"/>
      <c r="L96" s="23"/>
      <c r="M96" s="23"/>
    </row>
    <row r="97" spans="1:13" ht="16.5" hidden="1" customHeight="1" x14ac:dyDescent="0.25">
      <c r="A97" s="148" t="str">
        <f t="shared" si="2"/>
        <v>0</v>
      </c>
      <c r="B97" s="1" t="str">
        <f>MstList!B101</f>
        <v>NCP 2693896</v>
      </c>
      <c r="C97" s="1" t="str">
        <f>MstList!D101</f>
        <v>Tie Rod, Outer (2011-14)</v>
      </c>
      <c r="D97" s="5"/>
      <c r="E97" s="194" t="str">
        <f>IF(D97&gt;0,Totals!F101,"")</f>
        <v/>
      </c>
      <c r="F97" s="194">
        <f t="shared" si="3"/>
        <v>0</v>
      </c>
      <c r="G97" s="1" t="str">
        <f>MstList!H101</f>
        <v>NAPA</v>
      </c>
      <c r="H97" s="1">
        <f>MstList!J101</f>
        <v>0</v>
      </c>
      <c r="I97" s="374">
        <f>MstList!K101</f>
        <v>0</v>
      </c>
      <c r="J97" s="23"/>
      <c r="K97" s="23"/>
      <c r="L97" s="23"/>
      <c r="M97" s="23"/>
    </row>
    <row r="98" spans="1:13" ht="16.5" hidden="1" customHeight="1" x14ac:dyDescent="0.25">
      <c r="A98" s="148" t="str">
        <f t="shared" si="2"/>
        <v>0</v>
      </c>
      <c r="B98" s="1" t="str">
        <f>MstList!B102</f>
        <v>50629400AE</v>
      </c>
      <c r="C98" s="1" t="str">
        <f>MstList!D102</f>
        <v>Tire Sensor  (2017-18)</v>
      </c>
      <c r="D98" s="5"/>
      <c r="E98" s="194" t="str">
        <f>IF(D98&gt;0,Totals!F102,"")</f>
        <v/>
      </c>
      <c r="F98" s="194">
        <f t="shared" si="3"/>
        <v>0</v>
      </c>
      <c r="G98" s="156" t="str">
        <f>MstList!H102</f>
        <v>OEM</v>
      </c>
      <c r="H98" s="156">
        <f>MstList!J102</f>
        <v>0</v>
      </c>
      <c r="I98" s="374">
        <f>MstList!K102</f>
        <v>0</v>
      </c>
      <c r="J98" s="23"/>
      <c r="K98" s="23"/>
      <c r="L98" s="23"/>
      <c r="M98" s="23"/>
    </row>
    <row r="99" spans="1:13" ht="16.5" hidden="1" customHeight="1" x14ac:dyDescent="0.25">
      <c r="A99" s="148" t="str">
        <f t="shared" si="2"/>
        <v>0</v>
      </c>
      <c r="B99" s="1" t="str">
        <f>MstList!B103</f>
        <v>56053037AB</v>
      </c>
      <c r="C99" s="1" t="str">
        <f>MstList!D103</f>
        <v>Mounting Kit for aluminum valve stems</v>
      </c>
      <c r="D99" s="5"/>
      <c r="E99" s="194" t="str">
        <f>IF(D99&gt;0,Totals!F103,"")</f>
        <v/>
      </c>
      <c r="F99" s="194">
        <f t="shared" si="3"/>
        <v>0</v>
      </c>
      <c r="G99" s="156" t="str">
        <f>MstList!H103</f>
        <v>OEM</v>
      </c>
      <c r="H99" s="156">
        <f>MstList!J103</f>
        <v>0</v>
      </c>
      <c r="I99" s="374">
        <f>MstList!K103</f>
        <v>0</v>
      </c>
      <c r="J99" s="23"/>
      <c r="K99" s="23"/>
      <c r="L99" s="23"/>
      <c r="M99" s="23"/>
    </row>
    <row r="100" spans="1:13" ht="16.5" hidden="1" customHeight="1" x14ac:dyDescent="0.25">
      <c r="A100" s="148" t="str">
        <f t="shared" si="2"/>
        <v>0</v>
      </c>
      <c r="B100" s="1" t="str">
        <f>MstList!B104</f>
        <v>ECH 920171</v>
      </c>
      <c r="C100" s="1" t="str">
        <f>MstList!D104</f>
        <v>Tire Sensor Vavle Stem Kit (2006-16)</v>
      </c>
      <c r="D100" s="5"/>
      <c r="E100" s="194" t="str">
        <f>IF(D100&gt;0,Totals!F104,"")</f>
        <v/>
      </c>
      <c r="F100" s="194">
        <f t="shared" si="3"/>
        <v>0</v>
      </c>
      <c r="G100" s="156" t="str">
        <f>MstList!H104</f>
        <v>NAPA</v>
      </c>
      <c r="H100" s="156">
        <f>MstList!J104</f>
        <v>0</v>
      </c>
      <c r="I100" s="374">
        <f>MstList!K104</f>
        <v>0</v>
      </c>
      <c r="J100" s="23"/>
      <c r="K100" s="23"/>
      <c r="L100" s="23"/>
      <c r="M100" s="23"/>
    </row>
    <row r="101" spans="1:13" ht="16.5" hidden="1" customHeight="1" x14ac:dyDescent="0.25">
      <c r="A101" s="148" t="str">
        <f t="shared" si="2"/>
        <v>0</v>
      </c>
      <c r="B101" s="9" t="str">
        <f>MstList!B105</f>
        <v>ECH 921129</v>
      </c>
      <c r="C101" s="1" t="str">
        <f>MstList!D105</f>
        <v>Tire Sensor  (2009-16)</v>
      </c>
      <c r="D101" s="5"/>
      <c r="E101" s="194" t="str">
        <f>IF(D101&gt;0,Totals!F105,"")</f>
        <v/>
      </c>
      <c r="F101" s="194">
        <f t="shared" si="3"/>
        <v>0</v>
      </c>
      <c r="G101" s="1" t="str">
        <f>MstList!H105</f>
        <v>NAPA</v>
      </c>
      <c r="H101" s="1">
        <f>MstList!J105</f>
        <v>0</v>
      </c>
      <c r="I101" s="374">
        <f>MstList!K105</f>
        <v>0</v>
      </c>
      <c r="J101" s="23"/>
      <c r="K101" s="23"/>
      <c r="L101" s="23"/>
      <c r="M101" s="23"/>
    </row>
    <row r="102" spans="1:13" ht="16.5" customHeight="1" x14ac:dyDescent="0.25">
      <c r="A102" s="148" t="str">
        <f t="shared" si="2"/>
        <v>1</v>
      </c>
      <c r="B102" s="1" t="str">
        <f>MstList!B106</f>
        <v>5038668AC</v>
      </c>
      <c r="C102" s="1" t="str">
        <f>MstList!D106</f>
        <v>Water Pump</v>
      </c>
      <c r="D102" s="5">
        <v>2</v>
      </c>
      <c r="E102" s="194">
        <f>IF(D102&gt;0,Totals!F106,"")</f>
        <v>0</v>
      </c>
      <c r="F102" s="194">
        <f t="shared" si="3"/>
        <v>0</v>
      </c>
      <c r="G102" s="156" t="str">
        <f>MstList!H106</f>
        <v>OEM</v>
      </c>
      <c r="H102" s="156">
        <f>MstList!J106</f>
        <v>0</v>
      </c>
      <c r="I102" s="374">
        <f>MstList!K106</f>
        <v>0</v>
      </c>
      <c r="J102" s="23"/>
      <c r="K102" s="23"/>
      <c r="L102" s="23"/>
      <c r="M102" s="23"/>
    </row>
    <row r="103" spans="1:13" ht="16.5" hidden="1" customHeight="1" x14ac:dyDescent="0.25">
      <c r="A103" s="148" t="str">
        <f t="shared" si="2"/>
        <v>0</v>
      </c>
      <c r="B103" s="1" t="str">
        <f>MstList!B107</f>
        <v>4895425AD</v>
      </c>
      <c r="C103" s="1" t="str">
        <f>MstList!D107</f>
        <v>Wheel</v>
      </c>
      <c r="D103" s="5"/>
      <c r="E103" s="194" t="str">
        <f>IF(D103&gt;0,Totals!F107,"")</f>
        <v/>
      </c>
      <c r="F103" s="194">
        <f t="shared" si="3"/>
        <v>0</v>
      </c>
      <c r="G103" s="156" t="str">
        <f>MstList!H107</f>
        <v>OEM</v>
      </c>
      <c r="H103" s="156">
        <f>MstList!J107</f>
        <v>0</v>
      </c>
      <c r="I103" s="374">
        <f>MstList!K107</f>
        <v>0</v>
      </c>
      <c r="J103" s="23"/>
      <c r="K103" s="23"/>
      <c r="L103" s="23"/>
      <c r="M103" s="23"/>
    </row>
    <row r="104" spans="1:13" ht="16.5" hidden="1" customHeight="1" x14ac:dyDescent="0.25">
      <c r="A104" s="148" t="str">
        <f t="shared" si="2"/>
        <v>0</v>
      </c>
      <c r="B104" s="1" t="str">
        <f>MstList!B108</f>
        <v>CBXZ S031AA</v>
      </c>
      <c r="C104" s="1" t="str">
        <f>MstList!D108</f>
        <v>Wheel Chock</v>
      </c>
      <c r="D104" s="5"/>
      <c r="E104" s="194" t="str">
        <f>IF(D104&gt;0,Totals!F108,"")</f>
        <v/>
      </c>
      <c r="F104" s="194">
        <f t="shared" si="3"/>
        <v>0</v>
      </c>
      <c r="G104" s="713" t="str">
        <f>MstList!H108</f>
        <v>OEM</v>
      </c>
      <c r="H104" s="713" t="str">
        <f>MstList!I108</f>
        <v>Charger</v>
      </c>
      <c r="I104" s="374">
        <f>MstList!K108</f>
        <v>0</v>
      </c>
      <c r="J104" s="23"/>
      <c r="K104" s="23"/>
      <c r="L104" s="23"/>
      <c r="M104" s="23"/>
    </row>
    <row r="105" spans="1:13" ht="16.5" hidden="1" customHeight="1" x14ac:dyDescent="0.25">
      <c r="A105" s="148" t="str">
        <f t="shared" si="2"/>
        <v>0</v>
      </c>
      <c r="B105" s="1" t="str">
        <f>MstList!B109</f>
        <v>168166850AA</v>
      </c>
      <c r="C105" s="1" t="str">
        <f>MstList!D109</f>
        <v>Wheel Cover</v>
      </c>
      <c r="D105" s="5"/>
      <c r="E105" s="194" t="str">
        <f>IF(D105&gt;0,Totals!F109,"")</f>
        <v/>
      </c>
      <c r="F105" s="194">
        <f t="shared" si="3"/>
        <v>0</v>
      </c>
      <c r="G105" s="713" t="str">
        <f>MstList!H109</f>
        <v>OEM</v>
      </c>
      <c r="H105" s="713" t="str">
        <f>MstList!I109</f>
        <v>Charger</v>
      </c>
      <c r="I105" s="374">
        <f>MstList!K109</f>
        <v>0</v>
      </c>
      <c r="J105" s="23"/>
      <c r="K105" s="23"/>
      <c r="L105" s="23"/>
      <c r="M105" s="23"/>
    </row>
    <row r="106" spans="1:13" ht="16.5" hidden="1" customHeight="1" x14ac:dyDescent="0.25">
      <c r="A106" s="148" t="str">
        <f t="shared" si="2"/>
        <v>0</v>
      </c>
      <c r="B106" s="22" t="str">
        <f>MstList!B110</f>
        <v xml:space="preserve">NBH38323 </v>
      </c>
      <c r="C106" s="22" t="str">
        <f>MstList!D110</f>
        <v>Belt Tenisoner (2006-19)</v>
      </c>
      <c r="D106" s="22"/>
      <c r="E106" s="129" t="str">
        <f>IF(D106&gt;0,Totals!F110,"")</f>
        <v/>
      </c>
      <c r="F106" s="129">
        <f t="shared" si="3"/>
        <v>0</v>
      </c>
      <c r="G106" s="160" t="str">
        <f>MstList!H110</f>
        <v>NAPA</v>
      </c>
      <c r="H106" s="160" t="str">
        <f>MstList!I110</f>
        <v>Charger</v>
      </c>
      <c r="I106" s="374">
        <f>MstList!K110</f>
        <v>0</v>
      </c>
      <c r="J106" s="23"/>
      <c r="K106" s="23"/>
      <c r="L106" s="23"/>
      <c r="M106" s="23"/>
    </row>
    <row r="107" spans="1:13" ht="16.5" hidden="1" customHeight="1" x14ac:dyDescent="0.25">
      <c r="A107" s="282" t="str">
        <f t="shared" si="2"/>
        <v>0</v>
      </c>
      <c r="B107" s="22" t="str">
        <f>MstList!B111</f>
        <v>68262253AC</v>
      </c>
      <c r="C107" s="22" t="str">
        <f>MstList!D111</f>
        <v>Master Window Switch</v>
      </c>
      <c r="D107" s="22"/>
      <c r="E107" s="129" t="str">
        <f>IF(D107&gt;0,Totals!F111,"")</f>
        <v/>
      </c>
      <c r="F107" s="129">
        <f t="shared" si="3"/>
        <v>0</v>
      </c>
      <c r="G107" s="156" t="str">
        <f>MstList!H111</f>
        <v>OEM</v>
      </c>
      <c r="H107" s="156" t="str">
        <f>MstList!I111</f>
        <v>Charger</v>
      </c>
      <c r="I107" s="714">
        <f>MstList!K111</f>
        <v>0</v>
      </c>
      <c r="J107" s="23"/>
      <c r="K107" s="23"/>
      <c r="L107" s="23"/>
      <c r="M107" s="23"/>
    </row>
    <row r="108" spans="1:13" ht="16.5" hidden="1" customHeight="1" x14ac:dyDescent="0.25">
      <c r="A108" s="282" t="str">
        <f t="shared" si="2"/>
        <v>0</v>
      </c>
      <c r="B108" s="22" t="str">
        <f>MstList!B112</f>
        <v>68143987AA</v>
      </c>
      <c r="C108" s="22" t="str">
        <f>MstList!D112</f>
        <v>LF Window Motor (2011-18)</v>
      </c>
      <c r="D108" s="22"/>
      <c r="E108" s="129" t="str">
        <f>IF(D108&gt;0,Totals!F112,"")</f>
        <v/>
      </c>
      <c r="F108" s="129">
        <f t="shared" si="3"/>
        <v>0</v>
      </c>
      <c r="G108" s="156" t="str">
        <f>MstList!H112</f>
        <v>OEM</v>
      </c>
      <c r="H108" s="156" t="str">
        <f>MstList!I112</f>
        <v>Charger</v>
      </c>
      <c r="I108" s="714">
        <f>MstList!K112</f>
        <v>0</v>
      </c>
      <c r="J108" s="23"/>
      <c r="K108" s="23"/>
      <c r="L108" s="23"/>
      <c r="M108" s="23"/>
    </row>
    <row r="109" spans="1:13" ht="16.5" hidden="1" customHeight="1" x14ac:dyDescent="0.25">
      <c r="A109" s="282" t="str">
        <f t="shared" si="2"/>
        <v>0</v>
      </c>
      <c r="B109" s="22" t="str">
        <f>MstList!B113</f>
        <v>68143986AA</v>
      </c>
      <c r="C109" s="22" t="str">
        <f>MstList!D113</f>
        <v>RF Window Motor</v>
      </c>
      <c r="D109" s="22"/>
      <c r="E109" s="129" t="str">
        <f>IF(D109&gt;0,Totals!F113,"")</f>
        <v/>
      </c>
      <c r="F109" s="129">
        <f t="shared" si="3"/>
        <v>0</v>
      </c>
      <c r="G109" s="156" t="str">
        <f>MstList!H113</f>
        <v>OEM</v>
      </c>
      <c r="H109" s="156" t="str">
        <f>MstList!I113</f>
        <v>Charger</v>
      </c>
      <c r="I109" s="714">
        <f>MstList!K113</f>
        <v>0</v>
      </c>
      <c r="J109" s="23"/>
      <c r="K109" s="23"/>
      <c r="L109" s="23"/>
      <c r="M109" s="23"/>
    </row>
    <row r="110" spans="1:13" ht="16.5" hidden="1" customHeight="1" x14ac:dyDescent="0.25">
      <c r="A110" s="282" t="str">
        <f t="shared" si="2"/>
        <v>0</v>
      </c>
      <c r="B110" s="22" t="str">
        <f>MstList!B114</f>
        <v>68143989AA</v>
      </c>
      <c r="C110" s="22" t="str">
        <f>MstList!D114</f>
        <v>LR Window Motor</v>
      </c>
      <c r="D110" s="22"/>
      <c r="E110" s="129" t="str">
        <f>IF(D110&gt;0,Totals!F114,"")</f>
        <v/>
      </c>
      <c r="F110" s="129">
        <f t="shared" si="3"/>
        <v>0</v>
      </c>
      <c r="G110" s="156" t="str">
        <f>MstList!H114</f>
        <v>OEM</v>
      </c>
      <c r="H110" s="156" t="str">
        <f>MstList!I114</f>
        <v>Charger</v>
      </c>
      <c r="I110" s="714">
        <f>MstList!K114</f>
        <v>0</v>
      </c>
      <c r="J110" s="23"/>
      <c r="K110" s="23"/>
      <c r="L110" s="23"/>
      <c r="M110" s="23"/>
    </row>
    <row r="111" spans="1:13" ht="16.5" hidden="1" customHeight="1" x14ac:dyDescent="0.25">
      <c r="A111" s="282" t="str">
        <f t="shared" si="2"/>
        <v>0</v>
      </c>
      <c r="B111" s="22" t="str">
        <f>MstList!B115</f>
        <v>68143988AA</v>
      </c>
      <c r="C111" s="22" t="str">
        <f>MstList!D115</f>
        <v>RR Window Motor</v>
      </c>
      <c r="D111" s="22"/>
      <c r="E111" s="129" t="str">
        <f>IF(D111&gt;0,Totals!F115,"")</f>
        <v/>
      </c>
      <c r="F111" s="129">
        <f t="shared" si="3"/>
        <v>0</v>
      </c>
      <c r="G111" s="156" t="str">
        <f>MstList!H115</f>
        <v>OEM</v>
      </c>
      <c r="H111" s="156" t="str">
        <f>MstList!I115</f>
        <v>Charger</v>
      </c>
      <c r="I111" s="714">
        <f>MstList!K115</f>
        <v>0</v>
      </c>
      <c r="J111" s="23"/>
      <c r="K111" s="23"/>
      <c r="L111" s="23"/>
      <c r="M111" s="23"/>
    </row>
    <row r="112" spans="1:13" ht="16.5" hidden="1" customHeight="1" x14ac:dyDescent="0.25">
      <c r="A112" s="282" t="str">
        <f t="shared" si="2"/>
        <v>0</v>
      </c>
      <c r="B112" s="1" t="str">
        <f>MstList!B116</f>
        <v>1RF14DX9AB</v>
      </c>
      <c r="C112" s="1" t="str">
        <f>MstList!D116</f>
        <v>Visor Clip</v>
      </c>
      <c r="D112" s="5"/>
      <c r="E112" s="194" t="str">
        <f>IF(D112&gt;0,Totals!F116,"")</f>
        <v/>
      </c>
      <c r="F112" s="194">
        <f t="shared" si="3"/>
        <v>0</v>
      </c>
      <c r="G112" s="156" t="str">
        <f>MstList!H116</f>
        <v>OEM</v>
      </c>
      <c r="H112" s="156" t="str">
        <f>MstList!I116</f>
        <v>Charger</v>
      </c>
      <c r="I112" s="374">
        <f>MstList!K116</f>
        <v>0</v>
      </c>
      <c r="J112" s="23"/>
      <c r="K112" s="23"/>
      <c r="L112" s="23"/>
      <c r="M112" s="23"/>
    </row>
    <row r="113" spans="1:13" ht="16.5" hidden="1" customHeight="1" x14ac:dyDescent="0.25">
      <c r="A113" s="282" t="str">
        <f t="shared" si="2"/>
        <v>0</v>
      </c>
      <c r="B113" s="1" t="str">
        <f>MstList!B117</f>
        <v>68239794AE</v>
      </c>
      <c r="C113" s="1" t="str">
        <f>MstList!D117</f>
        <v>Washer Hose</v>
      </c>
      <c r="D113" s="5"/>
      <c r="E113" s="194" t="str">
        <f>IF(D113&gt;0,Totals!F117,"")</f>
        <v/>
      </c>
      <c r="F113" s="194">
        <f t="shared" si="3"/>
        <v>0</v>
      </c>
      <c r="G113" s="156" t="str">
        <f>MstList!H117</f>
        <v>OEM</v>
      </c>
      <c r="H113" s="156" t="str">
        <f>MstList!I117</f>
        <v>Charger</v>
      </c>
      <c r="I113" s="374">
        <f>MstList!K117</f>
        <v>0</v>
      </c>
      <c r="J113" s="23"/>
      <c r="K113" s="23"/>
      <c r="L113" s="23"/>
      <c r="M113" s="23"/>
    </row>
    <row r="114" spans="1:13" ht="16.5" hidden="1" customHeight="1" x14ac:dyDescent="0.25">
      <c r="A114" s="282" t="str">
        <f t="shared" si="2"/>
        <v>0</v>
      </c>
      <c r="B114" s="1" t="str">
        <f>MstList!B118</f>
        <v>68057740AD</v>
      </c>
      <c r="C114" s="1" t="str">
        <f>MstList!D118</f>
        <v>Washer Hose</v>
      </c>
      <c r="D114" s="5"/>
      <c r="E114" s="194" t="str">
        <f>IF(D114&gt;0,Totals!F118,"")</f>
        <v/>
      </c>
      <c r="F114" s="194">
        <f t="shared" si="3"/>
        <v>0</v>
      </c>
      <c r="G114" s="156" t="str">
        <f>MstList!H118</f>
        <v>OEM</v>
      </c>
      <c r="H114" s="156" t="str">
        <f>MstList!I118</f>
        <v>Charger</v>
      </c>
      <c r="I114" s="374">
        <f>MstList!K118</f>
        <v>0</v>
      </c>
      <c r="J114" s="23"/>
      <c r="K114" s="23"/>
      <c r="L114" s="23"/>
      <c r="M114" s="23"/>
    </row>
    <row r="115" spans="1:13" ht="16.5" hidden="1" customHeight="1" x14ac:dyDescent="0.25">
      <c r="A115" s="282" t="str">
        <f t="shared" si="2"/>
        <v>0</v>
      </c>
      <c r="B115" s="1" t="str">
        <f>MstList!B119</f>
        <v>68239789AB</v>
      </c>
      <c r="C115" s="1" t="str">
        <f>MstList!D119</f>
        <v>Washer Nozzle &amp; Hose</v>
      </c>
      <c r="D115" s="5"/>
      <c r="E115" s="194" t="str">
        <f>IF(D115&gt;0,Totals!F119,"")</f>
        <v/>
      </c>
      <c r="F115" s="194">
        <f t="shared" si="3"/>
        <v>0</v>
      </c>
      <c r="G115" s="156" t="str">
        <f>MstList!H119</f>
        <v>OEM</v>
      </c>
      <c r="H115" s="156" t="str">
        <f>MstList!I119</f>
        <v>Charger</v>
      </c>
      <c r="I115" s="374">
        <f>MstList!K119</f>
        <v>0</v>
      </c>
      <c r="J115" s="23"/>
      <c r="K115" s="23"/>
      <c r="L115" s="23"/>
      <c r="M115" s="23"/>
    </row>
    <row r="116" spans="1:13" ht="16.5" hidden="1" customHeight="1" x14ac:dyDescent="0.25">
      <c r="A116" s="282" t="str">
        <f t="shared" si="2"/>
        <v>0</v>
      </c>
      <c r="B116" s="1" t="str">
        <f>MstList!B120</f>
        <v>68217041AC</v>
      </c>
      <c r="C116" s="1" t="str">
        <f>MstList!D120</f>
        <v>Washer Nozzle/No wire</v>
      </c>
      <c r="D116" s="5"/>
      <c r="E116" s="194" t="str">
        <f>IF(D116&gt;0,Totals!F120,"")</f>
        <v/>
      </c>
      <c r="F116" s="194">
        <f t="shared" si="3"/>
        <v>0</v>
      </c>
      <c r="G116" s="156" t="str">
        <f>MstList!H120</f>
        <v>OEM</v>
      </c>
      <c r="H116" s="156" t="str">
        <f>MstList!I120</f>
        <v>Charger</v>
      </c>
      <c r="I116" s="374">
        <f>MstList!K120</f>
        <v>0</v>
      </c>
      <c r="J116" s="23"/>
      <c r="K116" s="23"/>
      <c r="L116" s="23"/>
      <c r="M116" s="23"/>
    </row>
    <row r="117" spans="1:13" ht="16.5" hidden="1" customHeight="1" x14ac:dyDescent="0.25">
      <c r="A117" s="282" t="str">
        <f t="shared" si="2"/>
        <v>0</v>
      </c>
      <c r="B117" s="1" t="str">
        <f>MstList!B121</f>
        <v>68260029AA</v>
      </c>
      <c r="C117" s="1" t="str">
        <f>MstList!D121</f>
        <v>Washer Nozzle</v>
      </c>
      <c r="D117" s="5"/>
      <c r="E117" s="194" t="str">
        <f>IF(D117&gt;0,Totals!F121,"")</f>
        <v/>
      </c>
      <c r="F117" s="194">
        <f t="shared" si="3"/>
        <v>0</v>
      </c>
      <c r="G117" s="156" t="str">
        <f>MstList!H121</f>
        <v>OEM</v>
      </c>
      <c r="H117" s="156" t="str">
        <f>MstList!I121</f>
        <v>Charger</v>
      </c>
      <c r="I117" s="374">
        <f>MstList!K121</f>
        <v>0</v>
      </c>
      <c r="J117" s="23"/>
      <c r="K117" s="23"/>
      <c r="L117" s="23"/>
      <c r="M117" s="23"/>
    </row>
    <row r="118" spans="1:13" ht="16.5" hidden="1" customHeight="1" x14ac:dyDescent="0.25">
      <c r="A118" s="282" t="str">
        <f t="shared" si="2"/>
        <v>0</v>
      </c>
      <c r="B118" s="9">
        <f>MstList!B122</f>
        <v>6504599</v>
      </c>
      <c r="C118" s="1" t="str">
        <f>MstList!D122</f>
        <v>Wing Nut</v>
      </c>
      <c r="D118" s="5"/>
      <c r="E118" s="194" t="str">
        <f>IF(D118&gt;0,Totals!F122,"")</f>
        <v/>
      </c>
      <c r="F118" s="194">
        <f t="shared" si="3"/>
        <v>0</v>
      </c>
      <c r="G118" s="156" t="str">
        <f>MstList!H122</f>
        <v>OEM</v>
      </c>
      <c r="H118" s="156" t="str">
        <f>MstList!I122</f>
        <v>Charger</v>
      </c>
      <c r="I118" s="375">
        <f>MstList!K122</f>
        <v>0</v>
      </c>
      <c r="J118" s="23"/>
      <c r="K118" s="23"/>
      <c r="L118" s="23"/>
      <c r="M118" s="23"/>
    </row>
    <row r="119" spans="1:13" ht="16.5" hidden="1" customHeight="1" x14ac:dyDescent="0.25">
      <c r="A119" s="282" t="str">
        <f t="shared" si="2"/>
        <v>0</v>
      </c>
      <c r="B119" s="1" t="str">
        <f>MstList!B123</f>
        <v>52059160AC</v>
      </c>
      <c r="C119" s="1" t="str">
        <f>MstList!D123</f>
        <v>Wing Nut Retainer</v>
      </c>
      <c r="D119" s="5"/>
      <c r="E119" s="194" t="str">
        <f>IF(D119&gt;0,Totals!F123,"")</f>
        <v/>
      </c>
      <c r="F119" s="194">
        <f t="shared" si="3"/>
        <v>0</v>
      </c>
      <c r="G119" s="156" t="str">
        <f>MstList!H123</f>
        <v>OEM</v>
      </c>
      <c r="H119" s="156" t="str">
        <f>MstList!I123</f>
        <v>Charger</v>
      </c>
      <c r="I119" s="375">
        <f>MstList!K123</f>
        <v>0</v>
      </c>
      <c r="J119" s="23"/>
      <c r="K119" s="23"/>
      <c r="L119" s="23"/>
      <c r="M119" s="23"/>
    </row>
    <row r="120" spans="1:13" ht="16.5" hidden="1" customHeight="1" x14ac:dyDescent="0.25">
      <c r="A120" s="282" t="str">
        <f t="shared" si="2"/>
        <v>0</v>
      </c>
      <c r="B120" s="1" t="str">
        <f>MstList!B124</f>
        <v>68277082AA</v>
      </c>
      <c r="C120" s="1" t="str">
        <f>MstList!D124</f>
        <v>Motor Mount</v>
      </c>
      <c r="D120" s="5"/>
      <c r="E120" s="194" t="str">
        <f>IF(D120&gt;0,Totals!F124,"")</f>
        <v/>
      </c>
      <c r="F120" s="194">
        <f t="shared" si="3"/>
        <v>0</v>
      </c>
      <c r="G120" s="156" t="str">
        <f>MstList!H124</f>
        <v>OEM</v>
      </c>
      <c r="H120" s="156" t="str">
        <f>MstList!I124</f>
        <v>Charger</v>
      </c>
      <c r="I120" s="375">
        <f>MstList!K124</f>
        <v>0</v>
      </c>
      <c r="J120" s="23"/>
      <c r="K120" s="23"/>
      <c r="L120" s="23"/>
      <c r="M120" s="23"/>
    </row>
    <row r="121" spans="1:13" ht="16.5" hidden="1" customHeight="1" x14ac:dyDescent="0.25">
      <c r="A121" s="148" t="str">
        <f t="shared" si="2"/>
        <v>0</v>
      </c>
      <c r="B121" s="1" t="str">
        <f>MstList!B125</f>
        <v>BAT 7565</v>
      </c>
      <c r="C121" s="1" t="str">
        <f>MstList!D125</f>
        <v>Battery</v>
      </c>
      <c r="D121" s="709"/>
      <c r="E121" s="194" t="str">
        <f>IF(D121&gt;0,Totals!F125,"")</f>
        <v/>
      </c>
      <c r="F121" s="194">
        <f t="shared" si="3"/>
        <v>0</v>
      </c>
      <c r="G121" s="1" t="str">
        <f>MstList!H125</f>
        <v>NAPA</v>
      </c>
      <c r="H121" s="1" t="str">
        <f>MstList!I125</f>
        <v>Crown Vic</v>
      </c>
      <c r="I121" s="374">
        <f>MstList!K125</f>
        <v>0</v>
      </c>
      <c r="J121" s="23"/>
      <c r="K121" s="23"/>
      <c r="L121" s="23"/>
      <c r="M121" s="23"/>
    </row>
    <row r="122" spans="1:13" ht="16.5" hidden="1" customHeight="1" x14ac:dyDescent="0.25">
      <c r="A122" s="148" t="str">
        <f t="shared" si="2"/>
        <v>0</v>
      </c>
      <c r="B122" s="1" t="str">
        <f>MstList!B127</f>
        <v>FIL 9883</v>
      </c>
      <c r="C122" s="1" t="str">
        <f>MstList!D127</f>
        <v>Air Filter  (2009-20)</v>
      </c>
      <c r="D122" s="5"/>
      <c r="E122" s="194" t="str">
        <f>IF(D122&gt;0,Totals!F127,"")</f>
        <v/>
      </c>
      <c r="F122" s="194">
        <f t="shared" si="3"/>
        <v>0</v>
      </c>
      <c r="G122" s="1" t="str">
        <f>MstList!H127</f>
        <v>NAPA</v>
      </c>
      <c r="H122" s="1" t="str">
        <f>MstList!I127</f>
        <v>F-150</v>
      </c>
      <c r="I122" s="375">
        <f>MstList!K127</f>
        <v>0</v>
      </c>
      <c r="J122" s="23"/>
      <c r="K122" s="23"/>
      <c r="L122" s="23"/>
      <c r="M122" s="23"/>
    </row>
    <row r="123" spans="1:13" ht="16.5" hidden="1" customHeight="1" x14ac:dyDescent="0.25">
      <c r="A123" s="148" t="str">
        <f t="shared" si="2"/>
        <v>0</v>
      </c>
      <c r="B123" s="1" t="str">
        <f>MstList!B128</f>
        <v>FLT FT8528</v>
      </c>
      <c r="C123" s="1" t="str">
        <f>MstList!D128</f>
        <v>Brake Pads-Front (201-17)</v>
      </c>
      <c r="D123" s="5"/>
      <c r="E123" s="194" t="str">
        <f>IF(D123&gt;0,Totals!F128,"")</f>
        <v/>
      </c>
      <c r="F123" s="194">
        <f t="shared" si="3"/>
        <v>0</v>
      </c>
      <c r="G123" s="1" t="str">
        <f>MstList!H128</f>
        <v>NAPA</v>
      </c>
      <c r="H123" s="1" t="str">
        <f>MstList!I128</f>
        <v>F-150</v>
      </c>
      <c r="I123" s="375">
        <f>MstList!K128</f>
        <v>0</v>
      </c>
      <c r="J123" s="23"/>
      <c r="K123" s="23"/>
      <c r="L123" s="23"/>
      <c r="M123" s="23"/>
    </row>
    <row r="124" spans="1:13" ht="16.5" hidden="1" customHeight="1" x14ac:dyDescent="0.25">
      <c r="A124" s="148" t="str">
        <f t="shared" si="2"/>
        <v>0</v>
      </c>
      <c r="B124" s="1" t="str">
        <f>MstList!B129</f>
        <v>FLT FT8816</v>
      </c>
      <c r="C124" s="1" t="str">
        <f>MstList!D129</f>
        <v>Brake Pads-Rear (2012-19)</v>
      </c>
      <c r="D124" s="5"/>
      <c r="E124" s="194" t="str">
        <f>IF(D124&gt;0,Totals!F129,"")</f>
        <v/>
      </c>
      <c r="F124" s="194">
        <f t="shared" si="3"/>
        <v>0</v>
      </c>
      <c r="G124" s="1" t="str">
        <f>MstList!H129</f>
        <v>NAPA</v>
      </c>
      <c r="H124" s="1" t="str">
        <f>MstList!I129</f>
        <v>F-150</v>
      </c>
      <c r="I124" s="375">
        <f>MstList!K129</f>
        <v>0</v>
      </c>
      <c r="J124" s="23"/>
      <c r="K124" s="23"/>
      <c r="L124" s="23"/>
      <c r="M124" s="23"/>
    </row>
    <row r="125" spans="1:13" ht="16.5" hidden="1" customHeight="1" x14ac:dyDescent="0.25">
      <c r="A125" s="148" t="str">
        <f t="shared" si="2"/>
        <v>0</v>
      </c>
      <c r="B125" s="22" t="str">
        <f>MstList!B130</f>
        <v>UP880508CR</v>
      </c>
      <c r="C125" s="22" t="str">
        <f>MstList!D130</f>
        <v>Brake Rotor-Front 2010-20</v>
      </c>
      <c r="D125" s="22"/>
      <c r="E125" s="129" t="str">
        <f>IF(D125&gt;0,Totals!F130,"")</f>
        <v/>
      </c>
      <c r="F125" s="129">
        <f t="shared" si="3"/>
        <v>0</v>
      </c>
      <c r="G125" s="22" t="str">
        <f>MstList!H130</f>
        <v>NAPA</v>
      </c>
      <c r="H125" s="22" t="str">
        <f>MstList!I130</f>
        <v>F-150</v>
      </c>
      <c r="I125" s="376">
        <f>MstList!K130</f>
        <v>0</v>
      </c>
      <c r="J125" s="23"/>
      <c r="K125" s="23"/>
      <c r="L125" s="23"/>
      <c r="M125" s="23"/>
    </row>
    <row r="126" spans="1:13" ht="16.5" hidden="1" customHeight="1" x14ac:dyDescent="0.25">
      <c r="A126" s="148" t="str">
        <f t="shared" si="2"/>
        <v>0</v>
      </c>
      <c r="B126" s="22" t="str">
        <f>MstList!B131</f>
        <v>UP 880976CR</v>
      </c>
      <c r="C126" s="22" t="str">
        <f>MstList!D131</f>
        <v>Brake Rotor-Rear (2012-18)</v>
      </c>
      <c r="D126" s="22"/>
      <c r="E126" s="129" t="str">
        <f>IF(D126&gt;0,Totals!F131,"")</f>
        <v/>
      </c>
      <c r="F126" s="129">
        <f t="shared" si="3"/>
        <v>0</v>
      </c>
      <c r="G126" s="22" t="str">
        <f>MstList!H131</f>
        <v>NAPA</v>
      </c>
      <c r="H126" s="22" t="str">
        <f>MstList!I131</f>
        <v>F-150</v>
      </c>
      <c r="I126" s="376">
        <f>MstList!K131</f>
        <v>0</v>
      </c>
      <c r="J126" s="23"/>
      <c r="K126" s="23"/>
      <c r="L126" s="23"/>
      <c r="M126" s="23"/>
    </row>
    <row r="127" spans="1:13" ht="16.5" hidden="1" customHeight="1" x14ac:dyDescent="0.25">
      <c r="A127" s="148" t="str">
        <f t="shared" ref="A127:A190" si="4">IF(D127="","0","1")</f>
        <v>0</v>
      </c>
      <c r="B127" s="1" t="str">
        <f>MstList!B132</f>
        <v>FIL 6418</v>
      </c>
      <c r="C127" s="1" t="str">
        <f>MstList!D132</f>
        <v>Air Filter (1997-2014)</v>
      </c>
      <c r="D127" s="5"/>
      <c r="E127" s="194" t="str">
        <f>IF(D127&gt;0,Totals!F132,"")</f>
        <v/>
      </c>
      <c r="F127" s="194">
        <f t="shared" ref="F127:F190" si="5">PRODUCT(D127:E127)</f>
        <v>0</v>
      </c>
      <c r="G127" s="1" t="str">
        <f>MstList!H132</f>
        <v>NAPA</v>
      </c>
      <c r="H127" s="1" t="str">
        <f>MstList!I132</f>
        <v>Ford</v>
      </c>
      <c r="I127" s="375">
        <f>MstList!K132</f>
        <v>0</v>
      </c>
      <c r="J127" s="23"/>
      <c r="K127" s="23"/>
      <c r="L127" s="23"/>
      <c r="M127" s="23"/>
    </row>
    <row r="128" spans="1:13" ht="16.5" hidden="1" customHeight="1" x14ac:dyDescent="0.25">
      <c r="A128" s="148" t="str">
        <f t="shared" si="4"/>
        <v>0</v>
      </c>
      <c r="B128" s="1" t="str">
        <f>MstList!B133</f>
        <v>SFI 22487</v>
      </c>
      <c r="C128" s="1" t="str">
        <f>MstList!D133</f>
        <v>Air Filter (2000-2019)</v>
      </c>
      <c r="D128" s="5"/>
      <c r="E128" s="194" t="str">
        <f>IF(D128&gt;0,Totals!F133,"")</f>
        <v/>
      </c>
      <c r="F128" s="194">
        <f t="shared" si="5"/>
        <v>0</v>
      </c>
      <c r="G128" s="1" t="str">
        <f>MstList!H133</f>
        <v>NAPA</v>
      </c>
      <c r="H128" s="1" t="str">
        <f>MstList!I133</f>
        <v>Tahoe</v>
      </c>
      <c r="I128" s="375">
        <f>MstList!K133</f>
        <v>0</v>
      </c>
      <c r="J128" s="23"/>
      <c r="K128" s="23"/>
      <c r="L128" s="23"/>
      <c r="M128" s="23"/>
    </row>
    <row r="129" spans="1:13" ht="16.5" hidden="1" customHeight="1" x14ac:dyDescent="0.25">
      <c r="A129" s="148" t="str">
        <f t="shared" si="4"/>
        <v>0</v>
      </c>
      <c r="B129" s="1" t="str">
        <f>MstList!B134</f>
        <v>FIL 230428</v>
      </c>
      <c r="C129" s="1" t="str">
        <f>MstList!D134</f>
        <v>Cabin Filter</v>
      </c>
      <c r="D129" s="5"/>
      <c r="E129" s="194" t="str">
        <f>IF(D129&gt;0,Totals!F134,"")</f>
        <v/>
      </c>
      <c r="F129" s="194">
        <f t="shared" si="5"/>
        <v>0</v>
      </c>
      <c r="G129" s="1" t="str">
        <f>MstList!H134</f>
        <v>NAPA</v>
      </c>
      <c r="H129" s="1" t="str">
        <f>MstList!I134</f>
        <v>Tahoe</v>
      </c>
      <c r="I129" s="375">
        <f>MstList!K134</f>
        <v>0</v>
      </c>
      <c r="J129" s="23"/>
      <c r="K129" s="23"/>
      <c r="L129" s="23"/>
      <c r="M129" s="23"/>
    </row>
    <row r="130" spans="1:13" ht="16.5" hidden="1" customHeight="1" x14ac:dyDescent="0.25">
      <c r="A130" s="148" t="str">
        <f t="shared" si="4"/>
        <v>0</v>
      </c>
      <c r="B130" s="1" t="str">
        <f>MstList!B135</f>
        <v>BAT 7548</v>
      </c>
      <c r="C130" s="1" t="str">
        <f>MstList!D135</f>
        <v>Battery (2007-14)</v>
      </c>
      <c r="D130" s="709"/>
      <c r="E130" s="194" t="str">
        <f>IF(D130&gt;0,Totals!F135,"")</f>
        <v/>
      </c>
      <c r="F130" s="194">
        <f t="shared" si="5"/>
        <v>0</v>
      </c>
      <c r="G130" s="1" t="str">
        <f>MstList!H135</f>
        <v>NAPA</v>
      </c>
      <c r="H130" s="1" t="str">
        <f>MstList!I135</f>
        <v>Tahoe</v>
      </c>
      <c r="I130" s="374">
        <f>MstList!K135</f>
        <v>0</v>
      </c>
      <c r="J130" s="23"/>
      <c r="K130" s="23"/>
      <c r="L130" s="23"/>
      <c r="M130" s="23"/>
    </row>
    <row r="131" spans="1:13" ht="16.5" hidden="1" customHeight="1" x14ac:dyDescent="0.25">
      <c r="A131" s="148" t="str">
        <f t="shared" si="4"/>
        <v>0</v>
      </c>
      <c r="B131" s="77" t="str">
        <f>MstList!B136</f>
        <v>AKE ACT1363</v>
      </c>
      <c r="C131" s="1" t="str">
        <f>MstList!D136</f>
        <v>Brake Pads-Front (2007-19)</v>
      </c>
      <c r="D131" s="5"/>
      <c r="E131" s="194" t="str">
        <f>IF(D131&gt;0,Totals!F136,"")</f>
        <v/>
      </c>
      <c r="F131" s="194">
        <f t="shared" si="5"/>
        <v>0</v>
      </c>
      <c r="G131" s="1" t="str">
        <f>MstList!H136</f>
        <v>NAPA</v>
      </c>
      <c r="H131" s="1" t="str">
        <f>MstList!I136</f>
        <v>Tahoe</v>
      </c>
      <c r="I131" s="375">
        <f>MstList!K136</f>
        <v>0</v>
      </c>
      <c r="J131" s="23"/>
      <c r="K131" s="23"/>
      <c r="L131" s="23"/>
      <c r="M131" s="23"/>
    </row>
    <row r="132" spans="1:13" ht="16.5" hidden="1" customHeight="1" x14ac:dyDescent="0.25">
      <c r="A132" s="148" t="str">
        <f t="shared" si="4"/>
        <v>0</v>
      </c>
      <c r="B132" s="1" t="str">
        <f>MstList!B137</f>
        <v>ACT1194A</v>
      </c>
      <c r="C132" s="1" t="str">
        <f>MstList!D137</f>
        <v>Brake Pads-Rear (2007-14)</v>
      </c>
      <c r="D132" s="5"/>
      <c r="E132" s="194" t="str">
        <f>IF(D132&gt;0,Totals!F137,"")</f>
        <v/>
      </c>
      <c r="F132" s="194">
        <f t="shared" si="5"/>
        <v>0</v>
      </c>
      <c r="G132" s="1" t="str">
        <f>MstList!H137</f>
        <v>NAPA</v>
      </c>
      <c r="H132" s="1" t="str">
        <f>MstList!I137</f>
        <v>Tahoe</v>
      </c>
      <c r="I132" s="375">
        <f>MstList!K137</f>
        <v>0</v>
      </c>
      <c r="J132" s="23"/>
      <c r="K132" s="23"/>
      <c r="L132" s="23"/>
      <c r="M132" s="23"/>
    </row>
    <row r="133" spans="1:13" ht="16.5" hidden="1" customHeight="1" x14ac:dyDescent="0.25">
      <c r="A133" s="148" t="str">
        <f t="shared" si="4"/>
        <v>0</v>
      </c>
      <c r="B133" s="1" t="str">
        <f>MstList!B138</f>
        <v>UP 880721CR</v>
      </c>
      <c r="C133" s="1" t="str">
        <f>MstList!D138</f>
        <v>Brake Rotor-Front (2009-20)</v>
      </c>
      <c r="D133" s="5"/>
      <c r="E133" s="194" t="str">
        <f>IF(D133&gt;0,Totals!F138,"")</f>
        <v/>
      </c>
      <c r="F133" s="194">
        <f t="shared" si="5"/>
        <v>0</v>
      </c>
      <c r="G133" s="1" t="str">
        <f>MstList!H138</f>
        <v>NAPA</v>
      </c>
      <c r="H133" s="1" t="str">
        <f>MstList!I138</f>
        <v>Tahoe</v>
      </c>
      <c r="I133" s="375">
        <f>MstList!K138</f>
        <v>0</v>
      </c>
      <c r="J133" s="23"/>
      <c r="K133" s="23"/>
      <c r="L133" s="23"/>
      <c r="M133" s="23"/>
    </row>
    <row r="134" spans="1:13" ht="16.5" hidden="1" customHeight="1" x14ac:dyDescent="0.25">
      <c r="A134" s="148" t="str">
        <f t="shared" si="4"/>
        <v>0</v>
      </c>
      <c r="B134" s="1" t="str">
        <f>MstList!B139</f>
        <v>UP 880422CR</v>
      </c>
      <c r="C134" s="1" t="str">
        <f>MstList!D139</f>
        <v>Brake Rotor-Rear (2007-14)</v>
      </c>
      <c r="D134" s="5"/>
      <c r="E134" s="194" t="str">
        <f>IF(D134&gt;0,Totals!F139,"")</f>
        <v/>
      </c>
      <c r="F134" s="194">
        <f t="shared" si="5"/>
        <v>0</v>
      </c>
      <c r="G134" s="1" t="str">
        <f>MstList!H139</f>
        <v>NAPA</v>
      </c>
      <c r="H134" s="1" t="str">
        <f>MstList!I139</f>
        <v>Tahoe</v>
      </c>
      <c r="I134" s="375">
        <f>MstList!K139</f>
        <v>0</v>
      </c>
      <c r="J134" s="23"/>
      <c r="K134" s="23"/>
      <c r="L134" s="23"/>
      <c r="M134" s="23"/>
    </row>
    <row r="135" spans="1:13" ht="16.5" hidden="1" customHeight="1" x14ac:dyDescent="0.25">
      <c r="A135" s="148" t="str">
        <f t="shared" si="4"/>
        <v>0</v>
      </c>
      <c r="B135" s="1" t="str">
        <f>MstList!B140</f>
        <v>BR930693</v>
      </c>
      <c r="C135" s="1" t="str">
        <f>MstList!D140</f>
        <v>Frt.Bearing &amp; Hub Assy. (Rear Wheel)</v>
      </c>
      <c r="D135" s="5"/>
      <c r="E135" s="194" t="str">
        <f>IF(D135&gt;0,Totals!F140,"")</f>
        <v/>
      </c>
      <c r="F135" s="194">
        <f t="shared" si="5"/>
        <v>0</v>
      </c>
      <c r="G135" s="1" t="str">
        <f>MstList!H140</f>
        <v>NAPA</v>
      </c>
      <c r="H135" s="1" t="str">
        <f>MstList!I140</f>
        <v>Tahoe</v>
      </c>
      <c r="I135" s="375">
        <f>MstList!K140</f>
        <v>0</v>
      </c>
      <c r="J135" s="23"/>
      <c r="K135" s="23"/>
      <c r="L135" s="23"/>
      <c r="M135" s="23"/>
    </row>
    <row r="136" spans="1:13" ht="16.5" hidden="1" customHeight="1" x14ac:dyDescent="0.25">
      <c r="A136" s="148" t="str">
        <f t="shared" si="4"/>
        <v>0</v>
      </c>
      <c r="B136" s="1" t="str">
        <f>MstList!B141</f>
        <v>UP 3159</v>
      </c>
      <c r="C136" s="1" t="str">
        <f>MstList!D141</f>
        <v>Emergency Brake Hardware (2004-14)</v>
      </c>
      <c r="D136" s="5"/>
      <c r="E136" s="194" t="str">
        <f>IF(D136&gt;0,Totals!F141,"")</f>
        <v/>
      </c>
      <c r="F136" s="194">
        <f t="shared" si="5"/>
        <v>0</v>
      </c>
      <c r="G136" s="1" t="str">
        <f>MstList!H141</f>
        <v>NAPA</v>
      </c>
      <c r="H136" s="1" t="str">
        <f>MstList!I141</f>
        <v>Tahoe</v>
      </c>
      <c r="I136" s="375">
        <f>MstList!K141</f>
        <v>0</v>
      </c>
      <c r="J136" s="23"/>
      <c r="K136" s="23"/>
      <c r="L136" s="23"/>
      <c r="M136" s="23"/>
    </row>
    <row r="137" spans="1:13" ht="16.5" hidden="1" customHeight="1" x14ac:dyDescent="0.25">
      <c r="A137" s="148" t="str">
        <f t="shared" si="4"/>
        <v>0</v>
      </c>
      <c r="B137" s="1" t="str">
        <f>MstList!B142</f>
        <v>FLT FT10781PB</v>
      </c>
      <c r="C137" s="1" t="str">
        <f>MstList!D142</f>
        <v>Emergency Brakes (2000-14)</v>
      </c>
      <c r="D137" s="5"/>
      <c r="E137" s="194" t="str">
        <f>IF(D137&gt;0,Totals!F142,"")</f>
        <v/>
      </c>
      <c r="F137" s="194">
        <f t="shared" si="5"/>
        <v>0</v>
      </c>
      <c r="G137" s="1" t="str">
        <f>MstList!H142</f>
        <v>NAPA</v>
      </c>
      <c r="H137" s="1" t="str">
        <f>MstList!I142</f>
        <v>Tahoe</v>
      </c>
      <c r="I137" s="375">
        <f>MstList!K142</f>
        <v>0</v>
      </c>
      <c r="J137" s="23"/>
      <c r="K137" s="23"/>
      <c r="L137" s="23"/>
      <c r="M137" s="23"/>
    </row>
    <row r="138" spans="1:13" ht="16.5" hidden="1" customHeight="1" x14ac:dyDescent="0.25">
      <c r="A138" s="148" t="str">
        <f t="shared" si="4"/>
        <v>0</v>
      </c>
      <c r="B138" s="1">
        <f>MstList!B143</f>
        <v>6652737</v>
      </c>
      <c r="C138" s="1" t="str">
        <f>MstList!D143</f>
        <v>Blower Motor (2010-14)</v>
      </c>
      <c r="D138" s="5"/>
      <c r="E138" s="194" t="str">
        <f>IF(D138&gt;0,Totals!F143,"")</f>
        <v/>
      </c>
      <c r="F138" s="194">
        <f t="shared" si="5"/>
        <v>0</v>
      </c>
      <c r="G138" s="157" t="str">
        <f>MstList!H143</f>
        <v>NAPA</v>
      </c>
      <c r="H138" s="157" t="str">
        <f>MstList!I143</f>
        <v>Tahoe</v>
      </c>
      <c r="I138" s="375">
        <f>MstList!K143</f>
        <v>0</v>
      </c>
      <c r="J138" s="23"/>
      <c r="K138" s="23"/>
      <c r="L138" s="23"/>
      <c r="M138" s="23"/>
    </row>
    <row r="139" spans="1:13" ht="16.5" hidden="1" customHeight="1" x14ac:dyDescent="0.25">
      <c r="A139" s="148" t="str">
        <f t="shared" si="4"/>
        <v>0</v>
      </c>
      <c r="B139" s="1" t="str">
        <f>MstList!B144</f>
        <v>NOE 6413400</v>
      </c>
      <c r="C139" s="1" t="str">
        <f>MstList!D144</f>
        <v>Lug Nuts (2001-19)</v>
      </c>
      <c r="D139" s="5"/>
      <c r="E139" s="194" t="str">
        <f>IF(D139&gt;0,Totals!F144,"")</f>
        <v/>
      </c>
      <c r="F139" s="194">
        <f t="shared" si="5"/>
        <v>0</v>
      </c>
      <c r="G139" s="157" t="str">
        <f>MstList!H144</f>
        <v>NAPA</v>
      </c>
      <c r="H139" s="157" t="str">
        <f>MstList!I144</f>
        <v>Tahoe</v>
      </c>
      <c r="I139" s="375">
        <f>MstList!K144</f>
        <v>0</v>
      </c>
      <c r="J139" s="23"/>
      <c r="K139" s="23"/>
      <c r="L139" s="23"/>
      <c r="M139" s="23"/>
    </row>
    <row r="140" spans="1:13" ht="16.5" hidden="1" customHeight="1" x14ac:dyDescent="0.25">
      <c r="A140" s="148" t="str">
        <f t="shared" si="4"/>
        <v>0</v>
      </c>
      <c r="B140" s="1" t="str">
        <f>MstList!B145</f>
        <v>NOE 7043010</v>
      </c>
      <c r="C140" s="1" t="str">
        <f>MstList!D145</f>
        <v>Oil Drain Plug</v>
      </c>
      <c r="D140" s="5"/>
      <c r="E140" s="194" t="str">
        <f>IF(D140&gt;0,Totals!F145,"")</f>
        <v/>
      </c>
      <c r="F140" s="194">
        <f t="shared" si="5"/>
        <v>0</v>
      </c>
      <c r="G140" s="157" t="str">
        <f>MstList!H145</f>
        <v>NAPA</v>
      </c>
      <c r="H140" s="157" t="str">
        <f>MstList!I145</f>
        <v>Tahoe</v>
      </c>
      <c r="I140" s="375">
        <f>MstList!K145</f>
        <v>0</v>
      </c>
      <c r="J140" s="23"/>
      <c r="K140" s="23"/>
      <c r="L140" s="23"/>
      <c r="M140" s="23"/>
    </row>
    <row r="141" spans="1:13" ht="16.5" hidden="1" customHeight="1" x14ac:dyDescent="0.25">
      <c r="A141" s="148" t="str">
        <f t="shared" si="4"/>
        <v>0</v>
      </c>
      <c r="B141" s="1" t="str">
        <f>MstList!B146</f>
        <v>BEL 700399</v>
      </c>
      <c r="C141" s="1" t="str">
        <f>MstList!D146</f>
        <v>Spark Plug Wire</v>
      </c>
      <c r="D141" s="5"/>
      <c r="E141" s="194" t="str">
        <f>IF(D141&gt;0,Totals!F146,"")</f>
        <v/>
      </c>
      <c r="F141" s="194">
        <f t="shared" si="5"/>
        <v>0</v>
      </c>
      <c r="G141" s="157" t="str">
        <f>MstList!H146</f>
        <v>NAPA</v>
      </c>
      <c r="H141" s="157" t="str">
        <f>MstList!I146</f>
        <v>Tahoe</v>
      </c>
      <c r="I141" s="375">
        <f>MstList!K146</f>
        <v>0</v>
      </c>
      <c r="J141" s="23"/>
      <c r="K141" s="23"/>
      <c r="L141" s="23"/>
      <c r="M141" s="23"/>
    </row>
    <row r="142" spans="1:13" ht="16.5" hidden="1" customHeight="1" x14ac:dyDescent="0.25">
      <c r="A142" s="148" t="str">
        <f t="shared" si="4"/>
        <v>0</v>
      </c>
      <c r="B142" s="1" t="str">
        <f>MstList!B147</f>
        <v>ASP XP5245</v>
      </c>
      <c r="C142" s="1" t="str">
        <f>MstList!D147</f>
        <v>Spark Plugs</v>
      </c>
      <c r="D142" s="5"/>
      <c r="E142" s="194" t="str">
        <f>IF(D142&gt;0,Totals!F147,"")</f>
        <v/>
      </c>
      <c r="F142" s="194">
        <f t="shared" si="5"/>
        <v>0</v>
      </c>
      <c r="G142" s="157" t="str">
        <f>MstList!H147</f>
        <v>NAPA</v>
      </c>
      <c r="H142" s="157" t="str">
        <f>MstList!I147</f>
        <v>Tahoe</v>
      </c>
      <c r="I142" s="375">
        <f>MstList!K147</f>
        <v>0</v>
      </c>
      <c r="J142" s="23"/>
      <c r="K142" s="23"/>
      <c r="L142" s="23"/>
      <c r="M142" s="23"/>
    </row>
    <row r="143" spans="1:13" ht="16.5" hidden="1" customHeight="1" x14ac:dyDescent="0.25">
      <c r="A143" s="148" t="str">
        <f t="shared" si="4"/>
        <v>0</v>
      </c>
      <c r="B143" s="1" t="str">
        <f>MstList!B148</f>
        <v>ECH 921021C</v>
      </c>
      <c r="C143" s="1" t="str">
        <f>MstList!D148</f>
        <v>Tire Sensor</v>
      </c>
      <c r="D143" s="5"/>
      <c r="E143" s="194" t="str">
        <f>IF(D143&gt;0,Totals!F148,"")</f>
        <v/>
      </c>
      <c r="F143" s="194">
        <f t="shared" si="5"/>
        <v>0</v>
      </c>
      <c r="G143" s="1" t="str">
        <f>MstList!H148</f>
        <v>NAPA</v>
      </c>
      <c r="H143" s="1" t="str">
        <f>MstList!I148</f>
        <v>Tahoe</v>
      </c>
      <c r="I143" s="375">
        <f>MstList!K148</f>
        <v>0</v>
      </c>
      <c r="J143" s="23"/>
      <c r="K143" s="23"/>
      <c r="L143" s="23"/>
      <c r="M143" s="23"/>
    </row>
    <row r="144" spans="1:13" ht="16.5" hidden="1" customHeight="1" x14ac:dyDescent="0.25">
      <c r="A144" s="148" t="str">
        <f t="shared" si="4"/>
        <v>0</v>
      </c>
      <c r="B144" s="1">
        <f>MstList!B149</f>
        <v>9596468</v>
      </c>
      <c r="C144" s="1" t="str">
        <f>MstList!D149</f>
        <v>Steel Wheel-Tahoe</v>
      </c>
      <c r="D144" s="5"/>
      <c r="E144" s="194" t="str">
        <f>IF(D144&gt;0,Totals!F149,"")</f>
        <v/>
      </c>
      <c r="F144" s="194">
        <f t="shared" si="5"/>
        <v>0</v>
      </c>
      <c r="G144" s="156" t="str">
        <f>MstList!H149</f>
        <v>OEM</v>
      </c>
      <c r="H144" s="156" t="str">
        <f>MstList!I149</f>
        <v>Tahoe</v>
      </c>
      <c r="I144" s="374">
        <f>MstList!K149</f>
        <v>0</v>
      </c>
      <c r="J144" s="23"/>
      <c r="K144" s="23"/>
      <c r="L144" s="370"/>
      <c r="M144" s="23"/>
    </row>
    <row r="145" spans="1:13" ht="16.5" hidden="1" customHeight="1" x14ac:dyDescent="0.25">
      <c r="A145" s="148" t="str">
        <f t="shared" si="4"/>
        <v>0</v>
      </c>
      <c r="B145" s="1" t="str">
        <f>MstList!B150</f>
        <v>LMP H6054N</v>
      </c>
      <c r="C145" s="1" t="str">
        <f>MstList!D150</f>
        <v>Headlight Bulb</v>
      </c>
      <c r="D145" s="5"/>
      <c r="E145" s="194" t="str">
        <f>IF(D145&gt;0,Totals!F150,"")</f>
        <v/>
      </c>
      <c r="F145" s="194">
        <f t="shared" si="5"/>
        <v>0</v>
      </c>
      <c r="G145" s="1" t="str">
        <f>MstList!H150</f>
        <v>NAPA</v>
      </c>
      <c r="H145" s="1" t="str">
        <f>MstList!I150</f>
        <v>Van</v>
      </c>
      <c r="I145" s="375">
        <f>MstList!K150</f>
        <v>0</v>
      </c>
      <c r="J145" s="23"/>
      <c r="K145" s="23"/>
      <c r="L145" s="23"/>
      <c r="M145" s="23"/>
    </row>
    <row r="146" spans="1:13" ht="16.5" hidden="1" customHeight="1" x14ac:dyDescent="0.25">
      <c r="A146" s="148" t="str">
        <f t="shared" si="4"/>
        <v>0</v>
      </c>
      <c r="B146" s="1" t="str">
        <f>MstList!B151</f>
        <v>ECH921179C</v>
      </c>
      <c r="C146" s="1" t="str">
        <f>MstList!D151</f>
        <v>Tire Pressure Sensor (2010-17)</v>
      </c>
      <c r="D146" s="5"/>
      <c r="E146" s="194" t="str">
        <f>IF(D146&gt;0,Totals!F151,"")</f>
        <v/>
      </c>
      <c r="F146" s="194">
        <f t="shared" si="5"/>
        <v>0</v>
      </c>
      <c r="G146" s="1" t="str">
        <f>MstList!H151</f>
        <v>NAPA</v>
      </c>
      <c r="H146" s="1" t="str">
        <f>MstList!I151</f>
        <v>2015-19 Taurus</v>
      </c>
      <c r="I146" s="375">
        <f>MstList!K151</f>
        <v>0</v>
      </c>
      <c r="J146" s="23"/>
      <c r="K146" s="23"/>
      <c r="L146" s="23"/>
      <c r="M146" s="23"/>
    </row>
    <row r="147" spans="1:13" ht="16.5" hidden="1" customHeight="1" x14ac:dyDescent="0.25">
      <c r="A147" s="148" t="str">
        <f t="shared" si="4"/>
        <v>0</v>
      </c>
      <c r="B147" s="1" t="str">
        <f>MstList!B152</f>
        <v>UP 880686CR</v>
      </c>
      <c r="C147" s="1" t="str">
        <f>MstList!D152</f>
        <v>Rear Rotor (Solid)</v>
      </c>
      <c r="D147" s="5"/>
      <c r="E147" s="194" t="str">
        <f>IF(D147&gt;0,Totals!F152,"")</f>
        <v/>
      </c>
      <c r="F147" s="194">
        <f t="shared" si="5"/>
        <v>0</v>
      </c>
      <c r="G147" s="1" t="str">
        <f>MstList!H152</f>
        <v>NAPA</v>
      </c>
      <c r="H147" s="1" t="str">
        <f>MstList!I152</f>
        <v>2015-19 Taurus</v>
      </c>
      <c r="I147" s="375">
        <f>MstList!K152</f>
        <v>0</v>
      </c>
      <c r="J147" s="23"/>
      <c r="K147" s="23"/>
      <c r="L147" s="23"/>
      <c r="M147" s="23"/>
    </row>
    <row r="148" spans="1:13" ht="16.5" hidden="1" customHeight="1" x14ac:dyDescent="0.25">
      <c r="A148" s="148" t="str">
        <f t="shared" si="4"/>
        <v>0</v>
      </c>
      <c r="B148" s="10" t="str">
        <f>MstList!B153</f>
        <v>UP 880983CR</v>
      </c>
      <c r="C148" s="1" t="str">
        <f>MstList!D153</f>
        <v>Rear Rotor (Vented)</v>
      </c>
      <c r="D148" s="11"/>
      <c r="E148" s="205" t="str">
        <f>IF(D148&gt;0,Totals!F153,"")</f>
        <v/>
      </c>
      <c r="F148" s="205">
        <f t="shared" si="5"/>
        <v>0</v>
      </c>
      <c r="G148" s="10" t="str">
        <f>MstList!H153</f>
        <v>NAPA</v>
      </c>
      <c r="H148" s="10" t="str">
        <f>MstList!I153</f>
        <v>2015-19Taurus</v>
      </c>
      <c r="I148" s="377">
        <f>MstList!K153</f>
        <v>0</v>
      </c>
      <c r="J148" s="23"/>
      <c r="K148" s="23"/>
      <c r="L148" s="23"/>
      <c r="M148" s="23"/>
    </row>
    <row r="149" spans="1:13" ht="16.5" hidden="1" customHeight="1" x14ac:dyDescent="0.25">
      <c r="A149" s="148" t="str">
        <f t="shared" si="4"/>
        <v>0</v>
      </c>
      <c r="B149" s="10" t="str">
        <f>MstList!B154</f>
        <v>UP 880758CR</v>
      </c>
      <c r="C149" s="1" t="str">
        <f>MstList!D154</f>
        <v>Frt. Rotor</v>
      </c>
      <c r="D149" s="5"/>
      <c r="E149" s="194" t="str">
        <f>IF(D149&gt;0,Totals!F154,"")</f>
        <v/>
      </c>
      <c r="F149" s="194">
        <f t="shared" si="5"/>
        <v>0</v>
      </c>
      <c r="G149" s="1" t="str">
        <f>MstList!H154</f>
        <v>NAPA</v>
      </c>
      <c r="H149" s="1" t="str">
        <f>MstList!I154</f>
        <v>2015-19 Taurus</v>
      </c>
      <c r="I149" s="375">
        <f>MstList!K154</f>
        <v>0</v>
      </c>
      <c r="J149" s="23"/>
      <c r="K149" s="23"/>
      <c r="L149" s="23"/>
      <c r="M149" s="23"/>
    </row>
    <row r="150" spans="1:13" ht="16.5" hidden="1" customHeight="1" x14ac:dyDescent="0.25">
      <c r="A150" s="148" t="str">
        <f t="shared" si="4"/>
        <v>0</v>
      </c>
      <c r="B150" s="10" t="str">
        <f>MstList!B155</f>
        <v>FLT FT8488</v>
      </c>
      <c r="C150" s="1" t="str">
        <f>MstList!D155</f>
        <v>Rear Pad</v>
      </c>
      <c r="D150" s="5"/>
      <c r="E150" s="194" t="str">
        <f>IF(D150&gt;0,Totals!F155,"")</f>
        <v/>
      </c>
      <c r="F150" s="194">
        <f t="shared" si="5"/>
        <v>0</v>
      </c>
      <c r="G150" s="1" t="str">
        <f>MstList!H155</f>
        <v>NAPA</v>
      </c>
      <c r="H150" s="1" t="str">
        <f>MstList!I155</f>
        <v>2015-19 Taurus</v>
      </c>
      <c r="I150" s="375">
        <f>MstList!K155</f>
        <v>0</v>
      </c>
      <c r="J150" s="23"/>
      <c r="K150" s="23"/>
      <c r="L150" s="23"/>
      <c r="M150" s="23"/>
    </row>
    <row r="151" spans="1:13" ht="16.5" hidden="1" customHeight="1" x14ac:dyDescent="0.25">
      <c r="A151" s="148" t="str">
        <f t="shared" si="4"/>
        <v>0</v>
      </c>
      <c r="B151" s="10" t="str">
        <f>MstList!B156</f>
        <v>FLT FT8715</v>
      </c>
      <c r="C151" s="1" t="str">
        <f>MstList!D156</f>
        <v>Frt. Pad</v>
      </c>
      <c r="D151" s="5"/>
      <c r="E151" s="194" t="str">
        <f>IF(D151&gt;0,Totals!F156,"")</f>
        <v/>
      </c>
      <c r="F151" s="194">
        <f t="shared" si="5"/>
        <v>0</v>
      </c>
      <c r="G151" s="1" t="str">
        <f>MstList!H156</f>
        <v>NAPA</v>
      </c>
      <c r="H151" s="1" t="str">
        <f>MstList!I156</f>
        <v>2015-19 Taurus</v>
      </c>
      <c r="I151" s="375">
        <f>MstList!K156</f>
        <v>0</v>
      </c>
      <c r="J151" s="23"/>
      <c r="K151" s="23"/>
      <c r="L151" s="23"/>
      <c r="M151" s="23"/>
    </row>
    <row r="152" spans="1:13" ht="16.5" hidden="1" customHeight="1" x14ac:dyDescent="0.25">
      <c r="A152" s="148" t="str">
        <f t="shared" si="4"/>
        <v>0</v>
      </c>
      <c r="B152" s="1" t="str">
        <f>MstList!B157</f>
        <v>DG1Z1007C</v>
      </c>
      <c r="C152" s="1" t="str">
        <f>MstList!D157</f>
        <v>Wheel</v>
      </c>
      <c r="D152" s="1"/>
      <c r="E152" s="194" t="str">
        <f>IF(D152&gt;0,Totals!F157,"")</f>
        <v/>
      </c>
      <c r="F152" s="194">
        <f t="shared" si="5"/>
        <v>0</v>
      </c>
      <c r="G152" s="156" t="str">
        <f>MstList!H157</f>
        <v>OEM</v>
      </c>
      <c r="H152" s="156" t="str">
        <f>MstList!I157</f>
        <v>2015-19 Taurus</v>
      </c>
      <c r="I152" s="374">
        <f>MstList!K157</f>
        <v>0</v>
      </c>
      <c r="J152" s="23"/>
      <c r="K152" s="23"/>
      <c r="L152" s="23"/>
      <c r="M152" s="23"/>
    </row>
    <row r="153" spans="1:13" ht="16.5" hidden="1" customHeight="1" x14ac:dyDescent="0.25">
      <c r="A153" s="148" t="str">
        <f t="shared" si="4"/>
        <v>0</v>
      </c>
      <c r="B153" s="1" t="str">
        <f>MstList!B158</f>
        <v>BAT 7559</v>
      </c>
      <c r="C153" s="1" t="str">
        <f>MstList!D158</f>
        <v>Battery</v>
      </c>
      <c r="D153" s="709"/>
      <c r="E153" s="194" t="str">
        <f>IF(D153&gt;0,Totals!F158,"")</f>
        <v/>
      </c>
      <c r="F153" s="194">
        <f t="shared" si="5"/>
        <v>0</v>
      </c>
      <c r="G153" s="1" t="str">
        <f>MstList!H158</f>
        <v>NAPA</v>
      </c>
      <c r="H153" s="1" t="str">
        <f>MstList!I158</f>
        <v>2015-19 Taurus</v>
      </c>
      <c r="I153" s="374">
        <f>MstList!K158</f>
        <v>0</v>
      </c>
      <c r="J153" s="23"/>
      <c r="K153" s="23"/>
      <c r="L153" s="23"/>
      <c r="M153" s="23"/>
    </row>
    <row r="154" spans="1:13" ht="16.5" hidden="1" customHeight="1" x14ac:dyDescent="0.25">
      <c r="A154" s="148" t="str">
        <f t="shared" si="4"/>
        <v>0</v>
      </c>
      <c r="B154" s="1" t="str">
        <f>MstList!B159</f>
        <v>4779355AJ</v>
      </c>
      <c r="C154" s="9" t="str">
        <f>MstList!D159</f>
        <v>Left Rear Brake Hose (2014 AWD)</v>
      </c>
      <c r="D154" s="5"/>
      <c r="E154" s="5" t="str">
        <f>IF(D154&gt;0,Totals!F159,"")</f>
        <v/>
      </c>
      <c r="F154" s="5">
        <f t="shared" si="5"/>
        <v>0</v>
      </c>
      <c r="G154" s="194" t="str">
        <f>MstList!H159</f>
        <v>OEM</v>
      </c>
      <c r="H154" s="194" t="str">
        <f>MstList!I159</f>
        <v>Charger AWD</v>
      </c>
      <c r="I154" s="715">
        <f>MstList!K159</f>
        <v>0</v>
      </c>
      <c r="J154" s="23"/>
      <c r="K154" s="23"/>
      <c r="L154" s="23"/>
      <c r="M154" s="23"/>
    </row>
    <row r="155" spans="1:13" ht="16.5" hidden="1" customHeight="1" x14ac:dyDescent="0.25">
      <c r="A155" s="148" t="str">
        <f t="shared" si="4"/>
        <v>0</v>
      </c>
      <c r="B155" s="1" t="str">
        <f>MstList!B160</f>
        <v>68378438AB</v>
      </c>
      <c r="C155" s="9" t="str">
        <f>MstList!D160</f>
        <v>Right Rear Brake Hose (2014 AWD)</v>
      </c>
      <c r="D155" s="5"/>
      <c r="E155" s="5" t="str">
        <f>IF(D155&gt;0,Totals!F160,"")</f>
        <v/>
      </c>
      <c r="F155" s="5">
        <f t="shared" si="5"/>
        <v>0</v>
      </c>
      <c r="G155" s="194" t="str">
        <f>MstList!H160</f>
        <v>OEM</v>
      </c>
      <c r="H155" s="194" t="str">
        <f>MstList!I160</f>
        <v>Charger AWD</v>
      </c>
      <c r="I155" s="715">
        <f>MstList!K160</f>
        <v>0</v>
      </c>
      <c r="J155" s="23"/>
      <c r="K155" s="23"/>
      <c r="L155" s="23"/>
      <c r="M155" s="23"/>
    </row>
    <row r="156" spans="1:13" ht="16.5" hidden="1" customHeight="1" x14ac:dyDescent="0.25">
      <c r="A156" s="148" t="str">
        <f t="shared" si="4"/>
        <v>0</v>
      </c>
      <c r="B156" s="10" t="str">
        <f>MstList!B161</f>
        <v>RAY 2446982</v>
      </c>
      <c r="C156" s="1" t="str">
        <f>MstList!D161</f>
        <v>Starter AWD Only</v>
      </c>
      <c r="D156" s="5"/>
      <c r="E156" s="194" t="str">
        <f>IF(D156&gt;0,Totals!F161,"")</f>
        <v/>
      </c>
      <c r="F156" s="194">
        <f t="shared" si="5"/>
        <v>0</v>
      </c>
      <c r="G156" s="1" t="str">
        <f>MstList!H161</f>
        <v>NAPA</v>
      </c>
      <c r="H156" s="1" t="str">
        <f>MstList!I161</f>
        <v xml:space="preserve"> Charger AWD</v>
      </c>
      <c r="I156" s="375">
        <f>MstList!K161</f>
        <v>0</v>
      </c>
      <c r="J156" s="23"/>
      <c r="K156" s="23"/>
      <c r="L156" s="23"/>
      <c r="M156" s="23"/>
    </row>
    <row r="157" spans="1:13" ht="16.5" hidden="1" customHeight="1" x14ac:dyDescent="0.25">
      <c r="A157" s="148" t="str">
        <f t="shared" si="4"/>
        <v>0</v>
      </c>
      <c r="B157" s="1" t="str">
        <f>MstList!B162</f>
        <v>4806075AB</v>
      </c>
      <c r="C157" s="1" t="str">
        <f>MstList!D162</f>
        <v>Skid Plate</v>
      </c>
      <c r="D157" s="5"/>
      <c r="E157" s="194" t="str">
        <f>IF(D157&gt;0,Totals!F162,"")</f>
        <v/>
      </c>
      <c r="F157" s="194">
        <f t="shared" si="5"/>
        <v>0</v>
      </c>
      <c r="G157" s="156" t="str">
        <f>MstList!H162</f>
        <v>OEM</v>
      </c>
      <c r="H157" s="156" t="str">
        <f>MstList!I162</f>
        <v xml:space="preserve"> Charger AWD</v>
      </c>
      <c r="I157" s="374">
        <f>MstList!K162</f>
        <v>0</v>
      </c>
      <c r="J157" s="23"/>
      <c r="K157" s="23"/>
      <c r="L157" s="23"/>
      <c r="M157" s="23"/>
    </row>
    <row r="158" spans="1:13" ht="16.5" hidden="1" customHeight="1" x14ac:dyDescent="0.25">
      <c r="A158" s="148" t="str">
        <f t="shared" si="4"/>
        <v>0</v>
      </c>
      <c r="B158" s="1" t="str">
        <f>MstList!B163</f>
        <v>68231862AA</v>
      </c>
      <c r="C158" s="1" t="str">
        <f>MstList!D163</f>
        <v>Skid Plate</v>
      </c>
      <c r="D158" s="5"/>
      <c r="E158" s="194" t="str">
        <f>IF(D158&gt;0,Totals!F163,"")</f>
        <v/>
      </c>
      <c r="F158" s="194">
        <f t="shared" si="5"/>
        <v>0</v>
      </c>
      <c r="G158" s="156" t="str">
        <f>MstList!H163</f>
        <v>OEM</v>
      </c>
      <c r="H158" s="156" t="str">
        <f>MstList!I163</f>
        <v xml:space="preserve"> Charger AWD</v>
      </c>
      <c r="I158" s="374">
        <f>MstList!K163</f>
        <v>0</v>
      </c>
      <c r="J158" s="23"/>
      <c r="K158" s="23"/>
      <c r="L158" s="23"/>
      <c r="M158" s="23"/>
    </row>
    <row r="159" spans="1:13" ht="16.5" hidden="1" customHeight="1" x14ac:dyDescent="0.25">
      <c r="A159" s="148" t="str">
        <f t="shared" si="4"/>
        <v>0</v>
      </c>
      <c r="B159" s="1" t="str">
        <f>MstList!B164</f>
        <v>68206561AA</v>
      </c>
      <c r="C159" s="1" t="str">
        <f>MstList!D164</f>
        <v>Wheel</v>
      </c>
      <c r="D159" s="716"/>
      <c r="E159" s="194" t="str">
        <f>IF(D159&gt;0,Totals!F164,"")</f>
        <v/>
      </c>
      <c r="F159" s="194">
        <f t="shared" si="5"/>
        <v>0</v>
      </c>
      <c r="G159" s="156" t="str">
        <f>MstList!H164</f>
        <v>OEM</v>
      </c>
      <c r="H159" s="156" t="str">
        <f>MstList!I164</f>
        <v xml:space="preserve"> Charger AWD</v>
      </c>
      <c r="I159" s="374">
        <f>MstList!K164</f>
        <v>0</v>
      </c>
      <c r="J159" s="23"/>
      <c r="K159" s="23"/>
      <c r="L159" s="23"/>
      <c r="M159" s="23"/>
    </row>
    <row r="160" spans="1:13" ht="16.5" hidden="1" customHeight="1" x14ac:dyDescent="0.25">
      <c r="A160" s="148" t="str">
        <f t="shared" si="4"/>
        <v>0</v>
      </c>
      <c r="B160" s="1" t="str">
        <f>MstList!B165</f>
        <v>5PC39GSAAA</v>
      </c>
      <c r="C160" s="1" t="str">
        <f>MstList!D165</f>
        <v>Wheel Cover</v>
      </c>
      <c r="D160" s="5"/>
      <c r="E160" s="194" t="str">
        <f>IF(D160&gt;0,Totals!F165,"")</f>
        <v/>
      </c>
      <c r="F160" s="194">
        <f t="shared" si="5"/>
        <v>0</v>
      </c>
      <c r="G160" s="156" t="str">
        <f>MstList!H165</f>
        <v>OEM</v>
      </c>
      <c r="H160" s="156" t="str">
        <f>MstList!I165</f>
        <v xml:space="preserve"> Charger AWD</v>
      </c>
      <c r="I160" s="374">
        <f>MstList!K165</f>
        <v>0</v>
      </c>
      <c r="J160" s="23"/>
      <c r="K160" s="23"/>
      <c r="L160" s="23"/>
      <c r="M160" s="23"/>
    </row>
    <row r="161" spans="1:13" ht="16.5" hidden="1" customHeight="1" x14ac:dyDescent="0.25">
      <c r="A161" s="148" t="str">
        <f t="shared" si="4"/>
        <v>0</v>
      </c>
      <c r="B161" s="1" t="str">
        <f>MstList!B166</f>
        <v>68245094AA</v>
      </c>
      <c r="C161" s="1" t="str">
        <f>MstList!D166</f>
        <v>Caliper</v>
      </c>
      <c r="D161" s="5"/>
      <c r="E161" s="194" t="str">
        <f>IF(D161&gt;0,Totals!F166,"")</f>
        <v/>
      </c>
      <c r="F161" s="194">
        <f t="shared" si="5"/>
        <v>0</v>
      </c>
      <c r="G161" s="156" t="str">
        <f>MstList!H166</f>
        <v>OEM</v>
      </c>
      <c r="H161" s="156" t="str">
        <f>MstList!I166</f>
        <v xml:space="preserve"> Charger AWD</v>
      </c>
      <c r="I161" s="374">
        <f>MstList!K166</f>
        <v>0</v>
      </c>
      <c r="J161" s="23"/>
      <c r="K161" s="23"/>
      <c r="L161" s="23"/>
      <c r="M161" s="23"/>
    </row>
    <row r="162" spans="1:13" ht="16.5" hidden="1" customHeight="1" x14ac:dyDescent="0.25">
      <c r="A162" s="148" t="str">
        <f t="shared" si="4"/>
        <v>0</v>
      </c>
      <c r="B162" s="1" t="str">
        <f>MstList!B167</f>
        <v>68245095AA</v>
      </c>
      <c r="C162" s="1" t="str">
        <f>MstList!D167</f>
        <v>Cailper</v>
      </c>
      <c r="D162" s="5"/>
      <c r="E162" s="194" t="str">
        <f>IF(D162&gt;0,Totals!F167,"")</f>
        <v/>
      </c>
      <c r="F162" s="194">
        <f t="shared" si="5"/>
        <v>0</v>
      </c>
      <c r="G162" s="156" t="str">
        <f>MstList!H167</f>
        <v>OEM</v>
      </c>
      <c r="H162" s="156" t="str">
        <f>MstList!I167</f>
        <v xml:space="preserve"> Charger AWD</v>
      </c>
      <c r="I162" s="374">
        <f>MstList!K167</f>
        <v>0</v>
      </c>
      <c r="J162" s="23"/>
      <c r="K162" s="23"/>
      <c r="L162" s="23"/>
      <c r="M162" s="23"/>
    </row>
    <row r="163" spans="1:13" ht="16.5" hidden="1" customHeight="1" x14ac:dyDescent="0.25">
      <c r="A163" s="148" t="str">
        <f t="shared" si="4"/>
        <v>0</v>
      </c>
      <c r="B163" s="1" t="str">
        <f>MstList!B168</f>
        <v>62445290AA</v>
      </c>
      <c r="C163" s="1" t="str">
        <f>MstList!D168</f>
        <v>Caliper</v>
      </c>
      <c r="D163" s="5"/>
      <c r="E163" s="194" t="str">
        <f>IF(D163&gt;0,Totals!F168,"")</f>
        <v/>
      </c>
      <c r="F163" s="194">
        <f t="shared" si="5"/>
        <v>0</v>
      </c>
      <c r="G163" s="156" t="str">
        <f>MstList!H168</f>
        <v>OEM</v>
      </c>
      <c r="H163" s="156" t="str">
        <f>MstList!I168</f>
        <v xml:space="preserve"> Charger AWD</v>
      </c>
      <c r="I163" s="374">
        <f>MstList!K168</f>
        <v>0</v>
      </c>
      <c r="J163" s="23"/>
      <c r="K163" s="23"/>
      <c r="L163" s="23"/>
      <c r="M163" s="23"/>
    </row>
    <row r="164" spans="1:13" ht="16.5" hidden="1" customHeight="1" x14ac:dyDescent="0.25">
      <c r="A164" s="148" t="str">
        <f t="shared" si="4"/>
        <v>0</v>
      </c>
      <c r="B164" s="1" t="str">
        <f>MstList!B169</f>
        <v>62445291AA</v>
      </c>
      <c r="C164" s="1" t="str">
        <f>MstList!D169</f>
        <v>Caliper</v>
      </c>
      <c r="D164" s="5"/>
      <c r="E164" s="194" t="str">
        <f>IF(D164&gt;0,Totals!F169,"")</f>
        <v/>
      </c>
      <c r="F164" s="194">
        <f t="shared" si="5"/>
        <v>0</v>
      </c>
      <c r="G164" s="156" t="str">
        <f>MstList!H169</f>
        <v>OEM</v>
      </c>
      <c r="H164" s="156" t="str">
        <f>MstList!I169</f>
        <v xml:space="preserve"> Charger AWD</v>
      </c>
      <c r="I164" s="374">
        <f>MstList!K169</f>
        <v>0</v>
      </c>
      <c r="J164" s="23"/>
      <c r="K164" s="23"/>
      <c r="L164" s="23"/>
      <c r="M164" s="23"/>
    </row>
    <row r="165" spans="1:13" ht="16.5" hidden="1" customHeight="1" x14ac:dyDescent="0.25">
      <c r="A165" s="148" t="str">
        <f t="shared" si="4"/>
        <v>0</v>
      </c>
      <c r="B165" s="1" t="str">
        <f>MstList!B170</f>
        <v>68245117AA</v>
      </c>
      <c r="C165" s="1" t="str">
        <f>MstList!D170</f>
        <v>Caliper Bracket</v>
      </c>
      <c r="D165" s="5"/>
      <c r="E165" s="194" t="str">
        <f>IF(D165&gt;0,Totals!F170,"")</f>
        <v/>
      </c>
      <c r="F165" s="194">
        <f t="shared" si="5"/>
        <v>0</v>
      </c>
      <c r="G165" s="156" t="str">
        <f>MstList!H170</f>
        <v>OEM</v>
      </c>
      <c r="H165" s="156" t="str">
        <f>MstList!I170</f>
        <v xml:space="preserve"> Charger AWD</v>
      </c>
      <c r="I165" s="374">
        <f>MstList!K170</f>
        <v>0</v>
      </c>
      <c r="J165" s="23"/>
      <c r="K165" s="23"/>
      <c r="L165" s="23"/>
      <c r="M165" s="23"/>
    </row>
    <row r="166" spans="1:13" ht="16.5" hidden="1" customHeight="1" x14ac:dyDescent="0.25">
      <c r="A166" s="148" t="str">
        <f t="shared" si="4"/>
        <v>0</v>
      </c>
      <c r="B166" s="1" t="str">
        <f>MstList!B171</f>
        <v>68245123AB</v>
      </c>
      <c r="C166" s="1" t="str">
        <f>MstList!D171</f>
        <v>Caliper Bracket</v>
      </c>
      <c r="D166" s="5"/>
      <c r="E166" s="194" t="str">
        <f>IF(D166&gt;0,Totals!F171,"")</f>
        <v/>
      </c>
      <c r="F166" s="194">
        <f t="shared" si="5"/>
        <v>0</v>
      </c>
      <c r="G166" s="156" t="str">
        <f>MstList!H171</f>
        <v>OEM</v>
      </c>
      <c r="H166" s="156" t="str">
        <f>MstList!I171</f>
        <v xml:space="preserve"> Charger AWD</v>
      </c>
      <c r="I166" s="374">
        <f>MstList!K171</f>
        <v>0</v>
      </c>
      <c r="J166" s="23"/>
      <c r="K166" s="23"/>
      <c r="L166" s="23"/>
      <c r="M166" s="23"/>
    </row>
    <row r="167" spans="1:13" ht="16.5" hidden="1" customHeight="1" x14ac:dyDescent="0.25">
      <c r="A167" s="148" t="str">
        <f t="shared" si="4"/>
        <v>0</v>
      </c>
      <c r="B167" s="1" t="str">
        <f>MstList!B172</f>
        <v>68245116AB</v>
      </c>
      <c r="C167" s="1" t="str">
        <f>MstList!D172</f>
        <v>Caliper Bracket Pin Kit</v>
      </c>
      <c r="D167" s="5"/>
      <c r="E167" s="194" t="str">
        <f>IF(D167&gt;0,Totals!F172,"")</f>
        <v/>
      </c>
      <c r="F167" s="194">
        <f t="shared" si="5"/>
        <v>0</v>
      </c>
      <c r="G167" s="156" t="str">
        <f>MstList!H172</f>
        <v>OEM</v>
      </c>
      <c r="H167" s="156" t="str">
        <f>MstList!I172</f>
        <v xml:space="preserve"> Charger AWD</v>
      </c>
      <c r="I167" s="374">
        <f>MstList!K172</f>
        <v>0</v>
      </c>
      <c r="J167" s="23"/>
      <c r="K167" s="23"/>
      <c r="L167" s="23"/>
      <c r="M167" s="23"/>
    </row>
    <row r="168" spans="1:13" ht="16.5" hidden="1" customHeight="1" x14ac:dyDescent="0.25">
      <c r="A168" s="148" t="str">
        <f t="shared" si="4"/>
        <v>0</v>
      </c>
      <c r="B168" s="1" t="str">
        <f>MstList!B173</f>
        <v>68245288AA</v>
      </c>
      <c r="C168" s="1" t="str">
        <f>MstList!D173</f>
        <v>Caliper Bracket Pin Kit</v>
      </c>
      <c r="D168" s="5"/>
      <c r="E168" s="194" t="str">
        <f>IF(D168&gt;0,Totals!F173,"")</f>
        <v/>
      </c>
      <c r="F168" s="194">
        <f t="shared" si="5"/>
        <v>0</v>
      </c>
      <c r="G168" s="156" t="str">
        <f>MstList!H173</f>
        <v>OEM</v>
      </c>
      <c r="H168" s="156" t="str">
        <f>MstList!I173</f>
        <v xml:space="preserve"> Charger AWD</v>
      </c>
      <c r="I168" s="374">
        <f>MstList!K173</f>
        <v>0</v>
      </c>
      <c r="J168" s="23"/>
      <c r="K168" s="23"/>
      <c r="L168" s="23"/>
      <c r="M168" s="23"/>
    </row>
    <row r="169" spans="1:13" ht="16.5" hidden="1" customHeight="1" x14ac:dyDescent="0.25">
      <c r="A169" s="148" t="str">
        <f t="shared" si="4"/>
        <v>0</v>
      </c>
      <c r="B169" s="1" t="str">
        <f>MstList!B174</f>
        <v>68245123AB</v>
      </c>
      <c r="C169" s="1" t="str">
        <f>MstList!D174</f>
        <v>Caliper Bracket</v>
      </c>
      <c r="D169" s="5"/>
      <c r="E169" s="194" t="str">
        <f>IF(D169&gt;0,Totals!F174,"")</f>
        <v/>
      </c>
      <c r="F169" s="194">
        <f t="shared" si="5"/>
        <v>0</v>
      </c>
      <c r="G169" s="156" t="str">
        <f>MstList!H174</f>
        <v>OEM</v>
      </c>
      <c r="H169" s="156" t="str">
        <f>MstList!I174</f>
        <v xml:space="preserve"> Charger AWD</v>
      </c>
      <c r="I169" s="374">
        <f>MstList!K174</f>
        <v>0</v>
      </c>
      <c r="J169" s="23"/>
      <c r="K169" s="23"/>
      <c r="L169" s="23"/>
      <c r="M169" s="23"/>
    </row>
    <row r="170" spans="1:13" ht="16.5" hidden="1" customHeight="1" x14ac:dyDescent="0.25">
      <c r="A170" s="148" t="str">
        <f t="shared" si="4"/>
        <v>0</v>
      </c>
      <c r="B170" s="1" t="str">
        <f>MstList!B175</f>
        <v>68245116AB</v>
      </c>
      <c r="C170" s="1" t="str">
        <f>MstList!D175</f>
        <v>Caliper Bracket Pin Kit</v>
      </c>
      <c r="D170" s="5"/>
      <c r="E170" s="194" t="str">
        <f>IF(D170&gt;0,Totals!F175,"")</f>
        <v/>
      </c>
      <c r="F170" s="194">
        <f t="shared" si="5"/>
        <v>0</v>
      </c>
      <c r="G170" s="156" t="str">
        <f>MstList!H175</f>
        <v>OEM</v>
      </c>
      <c r="H170" s="156" t="str">
        <f>MstList!I175</f>
        <v xml:space="preserve"> Charger AWD</v>
      </c>
      <c r="I170" s="374">
        <f>MstList!K175</f>
        <v>0</v>
      </c>
      <c r="J170" s="23"/>
      <c r="K170" s="23"/>
      <c r="L170" s="23"/>
      <c r="M170" s="23"/>
    </row>
    <row r="171" spans="1:13" ht="16.5" hidden="1" customHeight="1" x14ac:dyDescent="0.25">
      <c r="A171" s="148" t="str">
        <f t="shared" si="4"/>
        <v>0</v>
      </c>
      <c r="B171" s="1" t="str">
        <f>MstList!B176</f>
        <v>68245288AA</v>
      </c>
      <c r="C171" s="1" t="str">
        <f>MstList!D176</f>
        <v>Caliper Bracket Pin Kit</v>
      </c>
      <c r="D171" s="5"/>
      <c r="E171" s="194" t="str">
        <f>IF(D171&gt;0,Totals!F176,"")</f>
        <v/>
      </c>
      <c r="F171" s="194">
        <f t="shared" si="5"/>
        <v>0</v>
      </c>
      <c r="G171" s="156" t="str">
        <f>MstList!H176</f>
        <v>OEM</v>
      </c>
      <c r="H171" s="156" t="str">
        <f>MstList!I176</f>
        <v xml:space="preserve"> Charger AWD</v>
      </c>
      <c r="I171" s="374">
        <f>MstList!K176</f>
        <v>0</v>
      </c>
      <c r="J171" s="23"/>
      <c r="K171" s="23"/>
      <c r="L171" s="23"/>
      <c r="M171" s="23"/>
    </row>
    <row r="172" spans="1:13" ht="16.5" hidden="1" customHeight="1" x14ac:dyDescent="0.25">
      <c r="A172" s="148" t="str">
        <f t="shared" si="4"/>
        <v>0</v>
      </c>
      <c r="B172" s="1" t="str">
        <f>MstList!B177</f>
        <v>68219854AA</v>
      </c>
      <c r="C172" s="1" t="str">
        <f>MstList!D177</f>
        <v>Sway Bar Bushings</v>
      </c>
      <c r="D172" s="5"/>
      <c r="E172" s="194" t="str">
        <f>IF(D172&gt;0,Totals!F177,"")</f>
        <v/>
      </c>
      <c r="F172" s="194">
        <f t="shared" si="5"/>
        <v>0</v>
      </c>
      <c r="G172" s="156" t="str">
        <f>MstList!H177</f>
        <v>OEM</v>
      </c>
      <c r="H172" s="156" t="str">
        <f>MstList!I177</f>
        <v xml:space="preserve"> Charger AWD</v>
      </c>
      <c r="I172" s="374">
        <f>MstList!K177</f>
        <v>0</v>
      </c>
      <c r="J172" s="23"/>
      <c r="K172" s="23"/>
      <c r="L172" s="23"/>
      <c r="M172" s="23"/>
    </row>
    <row r="173" spans="1:13" ht="16.5" hidden="1" customHeight="1" x14ac:dyDescent="0.25">
      <c r="A173" s="148" t="str">
        <f t="shared" si="4"/>
        <v>0</v>
      </c>
      <c r="B173" s="1" t="str">
        <f>MstList!B178</f>
        <v>4782952AD</v>
      </c>
      <c r="C173" s="1" t="str">
        <f>MstList!D178</f>
        <v>Sway Bar Links</v>
      </c>
      <c r="D173" s="5"/>
      <c r="E173" s="194" t="str">
        <f>IF(D173&gt;0,Totals!F178,"")</f>
        <v/>
      </c>
      <c r="F173" s="194">
        <f t="shared" si="5"/>
        <v>0</v>
      </c>
      <c r="G173" s="156" t="str">
        <f>MstList!H178</f>
        <v>OEM</v>
      </c>
      <c r="H173" s="156" t="str">
        <f>MstList!I178</f>
        <v xml:space="preserve"> Charger AWD</v>
      </c>
      <c r="I173" s="374">
        <f>MstList!K178</f>
        <v>0</v>
      </c>
      <c r="J173" s="23"/>
      <c r="K173" s="23"/>
      <c r="L173" s="23"/>
      <c r="M173" s="23"/>
    </row>
    <row r="174" spans="1:13" ht="16.5" hidden="1" customHeight="1" x14ac:dyDescent="0.25">
      <c r="A174" s="148" t="str">
        <f t="shared" si="4"/>
        <v>0</v>
      </c>
      <c r="B174" s="1" t="str">
        <f>MstList!B179</f>
        <v>06507109AA</v>
      </c>
      <c r="C174" s="1" t="str">
        <f>MstList!D179</f>
        <v>Sway Bar Nuts</v>
      </c>
      <c r="D174" s="5"/>
      <c r="E174" s="194" t="str">
        <f>IF(D174&gt;0,Totals!F179,"")</f>
        <v/>
      </c>
      <c r="F174" s="194">
        <f t="shared" si="5"/>
        <v>0</v>
      </c>
      <c r="G174" s="156" t="str">
        <f>MstList!H179</f>
        <v>OEM</v>
      </c>
      <c r="H174" s="156" t="str">
        <f>MstList!I179</f>
        <v xml:space="preserve"> Charger AWD</v>
      </c>
      <c r="I174" s="374">
        <f>MstList!K179</f>
        <v>0</v>
      </c>
      <c r="J174" s="23"/>
      <c r="K174" s="23"/>
      <c r="L174" s="23"/>
      <c r="M174" s="23"/>
    </row>
    <row r="175" spans="1:13" ht="16.5" hidden="1" customHeight="1" x14ac:dyDescent="0.25">
      <c r="A175" s="148" t="str">
        <f t="shared" si="4"/>
        <v>0</v>
      </c>
      <c r="B175" s="1" t="str">
        <f>MstList!B180</f>
        <v>68211103AB</v>
      </c>
      <c r="C175" s="1" t="str">
        <f>MstList!D180</f>
        <v>Left Lower Control Arm</v>
      </c>
      <c r="D175" s="5"/>
      <c r="E175" s="194" t="str">
        <f>IF(D175&gt;0,Totals!F180,"")</f>
        <v/>
      </c>
      <c r="F175" s="194">
        <f t="shared" si="5"/>
        <v>0</v>
      </c>
      <c r="G175" s="156" t="str">
        <f>MstList!H180</f>
        <v>OEM</v>
      </c>
      <c r="H175" s="156" t="str">
        <f>MstList!I180</f>
        <v xml:space="preserve"> Charger AWD</v>
      </c>
      <c r="I175" s="374">
        <f>MstList!K180</f>
        <v>0</v>
      </c>
      <c r="J175" s="23"/>
      <c r="K175" s="23"/>
      <c r="L175" s="23"/>
      <c r="M175" s="23"/>
    </row>
    <row r="176" spans="1:13" ht="16.5" hidden="1" customHeight="1" x14ac:dyDescent="0.25">
      <c r="A176" s="148" t="str">
        <f t="shared" si="4"/>
        <v>0</v>
      </c>
      <c r="B176" s="1" t="str">
        <f>MstList!B181</f>
        <v>68211102AB</v>
      </c>
      <c r="C176" s="1" t="str">
        <f>MstList!D181</f>
        <v>Right Lower Control Arm</v>
      </c>
      <c r="D176" s="5"/>
      <c r="E176" s="194" t="str">
        <f>IF(D176&gt;0,Totals!F181,"")</f>
        <v/>
      </c>
      <c r="F176" s="194">
        <f t="shared" si="5"/>
        <v>0</v>
      </c>
      <c r="G176" s="156" t="str">
        <f>MstList!H181</f>
        <v>OEM</v>
      </c>
      <c r="H176" s="156" t="str">
        <f>MstList!I181</f>
        <v xml:space="preserve"> Charger AWD</v>
      </c>
      <c r="I176" s="374">
        <f>MstList!K181</f>
        <v>0</v>
      </c>
      <c r="J176" s="23"/>
      <c r="K176" s="23"/>
      <c r="L176" s="23"/>
      <c r="M176" s="23"/>
    </row>
    <row r="177" spans="1:13" ht="16.5" hidden="1" customHeight="1" x14ac:dyDescent="0.25">
      <c r="A177" s="148" t="str">
        <f t="shared" si="4"/>
        <v>0</v>
      </c>
      <c r="B177" s="1" t="str">
        <f>MstList!B182</f>
        <v>4895669AB</v>
      </c>
      <c r="C177" s="1" t="str">
        <f>MstList!D182</f>
        <v>Left Upper Control Arm</v>
      </c>
      <c r="D177" s="5"/>
      <c r="E177" s="194" t="str">
        <f>IF(D177&gt;0,Totals!F182,"")</f>
        <v/>
      </c>
      <c r="F177" s="194">
        <f t="shared" si="5"/>
        <v>0</v>
      </c>
      <c r="G177" s="156" t="str">
        <f>MstList!H182</f>
        <v>OEM</v>
      </c>
      <c r="H177" s="156" t="str">
        <f>MstList!I182</f>
        <v xml:space="preserve"> Charger AWD</v>
      </c>
      <c r="I177" s="374">
        <f>MstList!K182</f>
        <v>0</v>
      </c>
      <c r="J177" s="23"/>
      <c r="K177" s="23"/>
      <c r="L177" s="23"/>
      <c r="M177" s="23"/>
    </row>
    <row r="178" spans="1:13" ht="16.5" hidden="1" customHeight="1" x14ac:dyDescent="0.25">
      <c r="A178" s="148" t="str">
        <f t="shared" si="4"/>
        <v>0</v>
      </c>
      <c r="B178" s="1" t="str">
        <f>MstList!B183</f>
        <v>4895668AB</v>
      </c>
      <c r="C178" s="1" t="str">
        <f>MstList!D183</f>
        <v>Right Upper Control Arm</v>
      </c>
      <c r="D178" s="5"/>
      <c r="E178" s="194" t="str">
        <f>IF(D178&gt;0,Totals!F183,"")</f>
        <v/>
      </c>
      <c r="F178" s="194">
        <f t="shared" si="5"/>
        <v>0</v>
      </c>
      <c r="G178" s="156" t="str">
        <f>MstList!H183</f>
        <v>OEM</v>
      </c>
      <c r="H178" s="156" t="str">
        <f>MstList!I183</f>
        <v xml:space="preserve"> Charger AWD</v>
      </c>
      <c r="I178" s="374">
        <f>MstList!K183</f>
        <v>0</v>
      </c>
      <c r="J178" s="23"/>
      <c r="K178" s="23"/>
      <c r="L178" s="23"/>
      <c r="M178" s="23"/>
    </row>
    <row r="179" spans="1:13" ht="16.5" hidden="1" customHeight="1" x14ac:dyDescent="0.25">
      <c r="A179" s="148" t="str">
        <f t="shared" si="4"/>
        <v>0</v>
      </c>
      <c r="B179" s="1" t="str">
        <f>MstList!B184</f>
        <v>4779328AB</v>
      </c>
      <c r="C179" s="1" t="str">
        <f>MstList!D184</f>
        <v>Front Hub Bearing Assy.</v>
      </c>
      <c r="D179" s="5"/>
      <c r="E179" s="194" t="str">
        <f>IF(D179&gt;0,Totals!F184,"")</f>
        <v/>
      </c>
      <c r="F179" s="194">
        <f t="shared" si="5"/>
        <v>0</v>
      </c>
      <c r="G179" s="156" t="str">
        <f>MstList!H184</f>
        <v>OEM</v>
      </c>
      <c r="H179" s="156" t="str">
        <f>MstList!I184</f>
        <v xml:space="preserve"> Charger AWD</v>
      </c>
      <c r="I179" s="374">
        <f>MstList!K184</f>
        <v>0</v>
      </c>
      <c r="J179" s="23"/>
      <c r="K179" s="23"/>
      <c r="L179" s="23"/>
      <c r="M179" s="23"/>
    </row>
    <row r="180" spans="1:13" ht="16.5" hidden="1" customHeight="1" x14ac:dyDescent="0.25">
      <c r="A180" s="148" t="str">
        <f t="shared" si="4"/>
        <v>0</v>
      </c>
      <c r="B180" s="1" t="str">
        <f>MstList!B185</f>
        <v>68264856AA</v>
      </c>
      <c r="C180" s="1" t="str">
        <f>MstList!D185</f>
        <v>Right Splash Shield</v>
      </c>
      <c r="D180" s="5"/>
      <c r="E180" s="194" t="str">
        <f>IF(D180&gt;0,Totals!F185,"")</f>
        <v/>
      </c>
      <c r="F180" s="194">
        <f t="shared" si="5"/>
        <v>0</v>
      </c>
      <c r="G180" s="156" t="str">
        <f>MstList!H185</f>
        <v>OEM</v>
      </c>
      <c r="H180" s="156" t="str">
        <f>MstList!I185</f>
        <v xml:space="preserve"> Charger AWD</v>
      </c>
      <c r="I180" s="374">
        <f>MstList!K185</f>
        <v>0</v>
      </c>
      <c r="J180" s="23"/>
      <c r="K180" s="23"/>
      <c r="L180" s="23"/>
      <c r="M180" s="23"/>
    </row>
    <row r="181" spans="1:13" ht="16.5" hidden="1" customHeight="1" x14ac:dyDescent="0.25">
      <c r="A181" s="148" t="str">
        <f t="shared" si="4"/>
        <v>0</v>
      </c>
      <c r="B181" s="1" t="str">
        <f>MstList!B186</f>
        <v>68264857AA</v>
      </c>
      <c r="C181" s="1" t="str">
        <f>MstList!D186</f>
        <v>Left Splash Shield</v>
      </c>
      <c r="D181" s="5"/>
      <c r="E181" s="194" t="str">
        <f>IF(D181&gt;0,Totals!F186,"")</f>
        <v/>
      </c>
      <c r="F181" s="194">
        <f t="shared" si="5"/>
        <v>0</v>
      </c>
      <c r="G181" s="156" t="str">
        <f>MstList!H186</f>
        <v>OEM</v>
      </c>
      <c r="H181" s="156" t="str">
        <f>MstList!I186</f>
        <v xml:space="preserve"> Charger AWD</v>
      </c>
      <c r="I181" s="374">
        <f>MstList!K186</f>
        <v>0</v>
      </c>
      <c r="J181" s="23"/>
      <c r="K181" s="23"/>
      <c r="L181" s="23"/>
      <c r="M181" s="23"/>
    </row>
    <row r="182" spans="1:13" ht="16.5" hidden="1" customHeight="1" x14ac:dyDescent="0.25">
      <c r="A182" s="148" t="str">
        <f t="shared" si="4"/>
        <v>0</v>
      </c>
      <c r="B182" s="1" t="str">
        <f>MstList!B187</f>
        <v>68248466AA</v>
      </c>
      <c r="C182" s="1" t="str">
        <f>MstList!D187</f>
        <v>Right Brake Hose</v>
      </c>
      <c r="D182" s="5"/>
      <c r="E182" s="194" t="str">
        <f>IF(D182&gt;0,Totals!F187,"")</f>
        <v/>
      </c>
      <c r="F182" s="194">
        <f t="shared" si="5"/>
        <v>0</v>
      </c>
      <c r="G182" s="156" t="str">
        <f>MstList!H187</f>
        <v>OEM</v>
      </c>
      <c r="H182" s="156" t="str">
        <f>MstList!I187</f>
        <v xml:space="preserve"> Charger AWD</v>
      </c>
      <c r="I182" s="374">
        <f>MstList!K187</f>
        <v>0</v>
      </c>
      <c r="J182" s="23"/>
      <c r="K182" s="23"/>
      <c r="L182" s="23"/>
      <c r="M182" s="23"/>
    </row>
    <row r="183" spans="1:13" ht="16.5" hidden="1" customHeight="1" x14ac:dyDescent="0.25">
      <c r="A183" s="148" t="str">
        <f t="shared" si="4"/>
        <v>0</v>
      </c>
      <c r="B183" s="1" t="str">
        <f>MstList!B188</f>
        <v>68248467AA</v>
      </c>
      <c r="C183" s="1" t="str">
        <f>MstList!D188</f>
        <v>Left Front Brake Hose</v>
      </c>
      <c r="D183" s="5"/>
      <c r="E183" s="194" t="str">
        <f>IF(D183&gt;0,Totals!F188,"")</f>
        <v/>
      </c>
      <c r="F183" s="194">
        <f t="shared" si="5"/>
        <v>0</v>
      </c>
      <c r="G183" s="156" t="str">
        <f>MstList!H188</f>
        <v>OEM</v>
      </c>
      <c r="H183" s="156" t="str">
        <f>MstList!I188</f>
        <v xml:space="preserve"> Charger AWD</v>
      </c>
      <c r="I183" s="374">
        <f>MstList!K188</f>
        <v>0</v>
      </c>
      <c r="J183" s="23"/>
      <c r="K183" s="23"/>
      <c r="L183" s="23"/>
      <c r="M183" s="23"/>
    </row>
    <row r="184" spans="1:13" ht="16.5" hidden="1" customHeight="1" x14ac:dyDescent="0.25">
      <c r="A184" s="148" t="str">
        <f t="shared" si="4"/>
        <v>0</v>
      </c>
      <c r="B184" s="1" t="str">
        <f>MstList!B189</f>
        <v>68331806AA</v>
      </c>
      <c r="C184" s="1" t="str">
        <f>MstList!D189</f>
        <v>Front Shield Pin</v>
      </c>
      <c r="D184" s="5"/>
      <c r="E184" s="194" t="str">
        <f>IF(D184&gt;0,Totals!F189,"")</f>
        <v/>
      </c>
      <c r="F184" s="194">
        <f t="shared" si="5"/>
        <v>0</v>
      </c>
      <c r="G184" s="156" t="str">
        <f>MstList!H189</f>
        <v>OEM</v>
      </c>
      <c r="H184" s="156" t="str">
        <f>MstList!I189</f>
        <v xml:space="preserve"> Charger AWD</v>
      </c>
      <c r="I184" s="374">
        <f>MstList!K189</f>
        <v>0</v>
      </c>
      <c r="J184" s="23"/>
      <c r="K184" s="23"/>
      <c r="L184" s="23"/>
      <c r="M184" s="23"/>
    </row>
    <row r="185" spans="1:13" ht="16.5" hidden="1" customHeight="1" x14ac:dyDescent="0.25">
      <c r="A185" s="148" t="str">
        <f t="shared" si="4"/>
        <v>0</v>
      </c>
      <c r="B185" s="1" t="str">
        <f>MstList!B190</f>
        <v>06506161AA</v>
      </c>
      <c r="C185" s="1" t="str">
        <f>MstList!D190</f>
        <v>Splash Shield Screw</v>
      </c>
      <c r="D185" s="5"/>
      <c r="E185" s="194" t="str">
        <f>IF(D185&gt;0,Totals!F190,"")</f>
        <v/>
      </c>
      <c r="F185" s="194">
        <f t="shared" si="5"/>
        <v>0</v>
      </c>
      <c r="G185" s="156" t="str">
        <f>MstList!H190</f>
        <v>OEM</v>
      </c>
      <c r="H185" s="156" t="str">
        <f>MstList!I190</f>
        <v xml:space="preserve"> Charger AWD</v>
      </c>
      <c r="I185" s="374">
        <f>MstList!K190</f>
        <v>0</v>
      </c>
      <c r="J185" s="23"/>
      <c r="K185" s="23"/>
      <c r="L185" s="23"/>
      <c r="M185" s="23"/>
    </row>
    <row r="186" spans="1:13" ht="16.5" hidden="1" customHeight="1" x14ac:dyDescent="0.25">
      <c r="A186" s="148" t="str">
        <f t="shared" si="4"/>
        <v>0</v>
      </c>
      <c r="B186" s="1" t="str">
        <f>MstList!B191</f>
        <v>6508332AA</v>
      </c>
      <c r="C186" s="1" t="str">
        <f>MstList!D191</f>
        <v>Under Body Shield Screw</v>
      </c>
      <c r="D186" s="5"/>
      <c r="E186" s="194" t="str">
        <f>IF(D186&gt;0,Totals!F191,"")</f>
        <v/>
      </c>
      <c r="F186" s="194">
        <f t="shared" si="5"/>
        <v>0</v>
      </c>
      <c r="G186" s="156" t="str">
        <f>MstList!H191</f>
        <v>OEM</v>
      </c>
      <c r="H186" s="156" t="str">
        <f>MstList!I191</f>
        <v xml:space="preserve"> Charger AWD</v>
      </c>
      <c r="I186" s="374">
        <f>MstList!K191</f>
        <v>0</v>
      </c>
      <c r="J186" s="23"/>
      <c r="K186" s="23"/>
      <c r="L186" s="23"/>
      <c r="M186" s="23"/>
    </row>
    <row r="187" spans="1:13" ht="16.5" hidden="1" customHeight="1" x14ac:dyDescent="0.25">
      <c r="A187" s="148" t="str">
        <f t="shared" si="4"/>
        <v>0</v>
      </c>
      <c r="B187" s="1" t="str">
        <f>MstList!B192</f>
        <v>6506132AA</v>
      </c>
      <c r="C187" s="1" t="str">
        <f>MstList!D192</f>
        <v>Fender Liner Retainer</v>
      </c>
      <c r="D187" s="5"/>
      <c r="E187" s="194" t="str">
        <f>IF(D187&gt;0,Totals!F192,"")</f>
        <v/>
      </c>
      <c r="F187" s="194">
        <f t="shared" si="5"/>
        <v>0</v>
      </c>
      <c r="G187" s="156" t="str">
        <f>MstList!H192</f>
        <v>OEM</v>
      </c>
      <c r="H187" s="156" t="str">
        <f>MstList!I192</f>
        <v xml:space="preserve"> Charger AWD</v>
      </c>
      <c r="I187" s="374">
        <f>MstList!K192</f>
        <v>0</v>
      </c>
      <c r="J187" s="23"/>
      <c r="K187" s="23"/>
      <c r="L187" s="23"/>
      <c r="M187" s="23"/>
    </row>
    <row r="188" spans="1:13" ht="16.5" hidden="1" customHeight="1" x14ac:dyDescent="0.25">
      <c r="A188" s="148" t="str">
        <f t="shared" si="4"/>
        <v>0</v>
      </c>
      <c r="B188" s="178" t="str">
        <f>MstList!B193</f>
        <v>NCV 949211</v>
      </c>
      <c r="C188" s="178" t="str">
        <f>MstList!D193</f>
        <v xml:space="preserve">(CV) AWD F/LEFT DRIVESHAFT </v>
      </c>
      <c r="D188" s="178"/>
      <c r="E188" s="200" t="str">
        <f>IF(D188&gt;0,Totals!F193,"")</f>
        <v/>
      </c>
      <c r="F188" s="200">
        <f t="shared" si="5"/>
        <v>0</v>
      </c>
      <c r="G188" s="178" t="str">
        <f>MstList!H193</f>
        <v>NAPA</v>
      </c>
      <c r="H188" s="178" t="str">
        <f>MstList!I193</f>
        <v>Charger AWD</v>
      </c>
      <c r="I188" s="265">
        <f>MstList!K193</f>
        <v>0</v>
      </c>
      <c r="J188" s="23"/>
      <c r="K188" s="23"/>
      <c r="L188" s="23"/>
      <c r="M188" s="23"/>
    </row>
    <row r="189" spans="1:13" ht="16.5" hidden="1" customHeight="1" x14ac:dyDescent="0.25">
      <c r="A189" s="148" t="str">
        <f t="shared" si="4"/>
        <v>0</v>
      </c>
      <c r="B189" s="178" t="str">
        <f>MstList!B194</f>
        <v>NCV949212</v>
      </c>
      <c r="C189" s="178" t="str">
        <f>MstList!D194</f>
        <v xml:space="preserve">(CV) AWD F/RIGHT DRIVESHAFT </v>
      </c>
      <c r="D189" s="178"/>
      <c r="E189" s="200" t="str">
        <f>IF(D189&gt;0,Totals!F194,"")</f>
        <v/>
      </c>
      <c r="F189" s="200">
        <f t="shared" si="5"/>
        <v>0</v>
      </c>
      <c r="G189" s="178" t="str">
        <f>MstList!H194</f>
        <v>NAPA</v>
      </c>
      <c r="H189" s="178" t="str">
        <f>MstList!I194</f>
        <v>Charger AWD</v>
      </c>
      <c r="I189" s="265">
        <f>MstList!K194</f>
        <v>0</v>
      </c>
      <c r="J189" s="23"/>
      <c r="K189" s="23"/>
      <c r="L189" s="23"/>
      <c r="M189" s="23"/>
    </row>
    <row r="190" spans="1:13" ht="16.5" hidden="1" customHeight="1" x14ac:dyDescent="0.25">
      <c r="A190" s="148" t="str">
        <f t="shared" si="4"/>
        <v>0</v>
      </c>
      <c r="B190" s="717" t="str">
        <f>MstList!B195</f>
        <v>BK MZCH2502296</v>
      </c>
      <c r="C190" s="178" t="str">
        <f>MstList!D195</f>
        <v>2016 AND UP LEFT HEADLIGHT ASSY</v>
      </c>
      <c r="D190" s="178"/>
      <c r="E190" s="200" t="str">
        <f>IF(D190&gt;0,Totals!F195,"")</f>
        <v/>
      </c>
      <c r="F190" s="200">
        <f t="shared" si="5"/>
        <v>0</v>
      </c>
      <c r="G190" s="178" t="str">
        <f>MstList!H195</f>
        <v>NAPA</v>
      </c>
      <c r="H190" s="178" t="str">
        <f>MstList!I195</f>
        <v>Charger AWD</v>
      </c>
      <c r="I190" s="265">
        <f>MstList!K195</f>
        <v>0</v>
      </c>
      <c r="J190" s="23"/>
      <c r="K190" s="23"/>
      <c r="L190" s="23"/>
      <c r="M190" s="23"/>
    </row>
    <row r="191" spans="1:13" ht="16.5" hidden="1" customHeight="1" x14ac:dyDescent="0.25">
      <c r="A191" s="148" t="str">
        <f t="shared" ref="A191:A253" si="6">IF(D191="","0","1")</f>
        <v>0</v>
      </c>
      <c r="B191" s="717" t="str">
        <f>MstList!B196</f>
        <v>BK MZCH2503296</v>
      </c>
      <c r="C191" s="178" t="str">
        <f>MstList!D196</f>
        <v>2016 AND UP RIGHT HEADLIGHT ASSY</v>
      </c>
      <c r="D191" s="178"/>
      <c r="E191" s="200" t="str">
        <f>IF(D191&gt;0,Totals!F196,"")</f>
        <v/>
      </c>
      <c r="F191" s="200">
        <f t="shared" ref="F191:F253" si="7">PRODUCT(D191:E191)</f>
        <v>0</v>
      </c>
      <c r="G191" s="178" t="str">
        <f>MstList!H196</f>
        <v>NAPA</v>
      </c>
      <c r="H191" s="178" t="str">
        <f>MstList!I196</f>
        <v>Charger AWD</v>
      </c>
      <c r="I191" s="265">
        <f>MstList!K196</f>
        <v>0</v>
      </c>
      <c r="J191" s="23"/>
      <c r="K191" s="23"/>
      <c r="L191" s="23"/>
      <c r="M191" s="23"/>
    </row>
    <row r="192" spans="1:13" ht="16.5" hidden="1" customHeight="1" x14ac:dyDescent="0.25">
      <c r="A192" s="148" t="str">
        <f t="shared" si="6"/>
        <v>0</v>
      </c>
      <c r="B192" s="717" t="str">
        <f>MstList!B197</f>
        <v>272899L</v>
      </c>
      <c r="C192" s="178" t="str">
        <f>MstList!D197</f>
        <v>FRONT STRUT LEFT</v>
      </c>
      <c r="D192" s="178"/>
      <c r="E192" s="200" t="str">
        <f>IF(D192&gt;0,Totals!F197,"")</f>
        <v/>
      </c>
      <c r="F192" s="200">
        <f t="shared" si="7"/>
        <v>0</v>
      </c>
      <c r="G192" s="178" t="str">
        <f>MstList!H197</f>
        <v>NAPA</v>
      </c>
      <c r="H192" s="178" t="str">
        <f>MstList!I197</f>
        <v>Charger AWD</v>
      </c>
      <c r="I192" s="265">
        <f>MstList!K197</f>
        <v>0</v>
      </c>
      <c r="J192" s="23"/>
      <c r="K192" s="23"/>
      <c r="L192" s="23"/>
      <c r="M192" s="23"/>
    </row>
    <row r="193" spans="1:13" ht="16.5" hidden="1" customHeight="1" x14ac:dyDescent="0.25">
      <c r="A193" s="148" t="str">
        <f t="shared" si="6"/>
        <v>0</v>
      </c>
      <c r="B193" s="718" t="str">
        <f>MstList!B198</f>
        <v>272899R</v>
      </c>
      <c r="C193" s="178" t="str">
        <f>MstList!D198</f>
        <v>FRONT STRUT RIGHT</v>
      </c>
      <c r="D193" s="178"/>
      <c r="E193" s="131" t="str">
        <f>IF(D193&gt;0,Totals!F198,"")</f>
        <v/>
      </c>
      <c r="F193" s="131">
        <f t="shared" si="7"/>
        <v>0</v>
      </c>
      <c r="G193" s="178" t="str">
        <f>MstList!H198</f>
        <v>NAPA</v>
      </c>
      <c r="H193" s="178" t="str">
        <f>MstList!I198</f>
        <v>Charger AWD</v>
      </c>
      <c r="I193" s="265">
        <f>MstList!K198</f>
        <v>0</v>
      </c>
      <c r="J193" s="23"/>
      <c r="K193" s="23"/>
      <c r="L193" s="23"/>
      <c r="M193" s="23"/>
    </row>
    <row r="194" spans="1:13" ht="16.5" hidden="1" customHeight="1" x14ac:dyDescent="0.25">
      <c r="A194" s="148" t="str">
        <f t="shared" si="6"/>
        <v>0</v>
      </c>
      <c r="B194" s="10" t="str">
        <f>MstList!B199</f>
        <v>FIL 4479</v>
      </c>
      <c r="C194" s="1" t="str">
        <f>MstList!D199</f>
        <v>Cabin Filter</v>
      </c>
      <c r="D194"/>
      <c r="E194" s="194" t="str">
        <f>IF(D194&gt;0,Totals!F199,"")</f>
        <v/>
      </c>
      <c r="F194" s="194">
        <f t="shared" si="7"/>
        <v>0</v>
      </c>
      <c r="G194" s="1" t="str">
        <f>MstList!H199</f>
        <v>NAPA</v>
      </c>
      <c r="H194" s="1" t="str">
        <f>MstList!I199</f>
        <v xml:space="preserve">         Grand Caravan</v>
      </c>
      <c r="I194" s="375">
        <f>MstList!K199</f>
        <v>0</v>
      </c>
      <c r="J194" s="23"/>
      <c r="K194" s="23"/>
      <c r="L194" s="23"/>
      <c r="M194" s="23"/>
    </row>
    <row r="195" spans="1:13" ht="16.5" hidden="1" customHeight="1" x14ac:dyDescent="0.25">
      <c r="A195" s="148" t="str">
        <f t="shared" si="6"/>
        <v>0</v>
      </c>
      <c r="B195" s="10" t="str">
        <f>MstList!B200</f>
        <v>FIL 9737</v>
      </c>
      <c r="C195" s="1" t="str">
        <f>MstList!D200</f>
        <v>Air Filter</v>
      </c>
      <c r="D195" s="5"/>
      <c r="E195" s="194" t="str">
        <f>IF(D195&gt;0,Totals!F200,"")</f>
        <v/>
      </c>
      <c r="F195" s="194">
        <f t="shared" si="7"/>
        <v>0</v>
      </c>
      <c r="G195" s="1" t="str">
        <f>MstList!H200</f>
        <v>NAPA</v>
      </c>
      <c r="H195" s="1" t="str">
        <f>MstList!I200</f>
        <v>Grand Caravan</v>
      </c>
      <c r="I195" s="375">
        <f>MstList!K200</f>
        <v>0</v>
      </c>
      <c r="J195" s="23"/>
      <c r="K195" s="23"/>
      <c r="L195" s="23"/>
      <c r="M195" s="23"/>
    </row>
    <row r="196" spans="1:13" ht="16.5" hidden="1" customHeight="1" x14ac:dyDescent="0.25">
      <c r="A196" s="148" t="str">
        <f t="shared" si="6"/>
        <v>0</v>
      </c>
      <c r="B196" s="1" t="str">
        <f>MstList!B201</f>
        <v>FIL 100010</v>
      </c>
      <c r="C196" s="1" t="str">
        <f>MstList!D201</f>
        <v>Oil Filter</v>
      </c>
      <c r="D196" s="5"/>
      <c r="E196" s="194" t="str">
        <f>IF(D196&gt;0,Totals!F201,"")</f>
        <v/>
      </c>
      <c r="F196" s="194">
        <f t="shared" si="7"/>
        <v>0</v>
      </c>
      <c r="G196" s="1" t="str">
        <f>MstList!H201</f>
        <v>NAPA</v>
      </c>
      <c r="H196" s="1" t="str">
        <f>MstList!I201</f>
        <v>Grand Caravan</v>
      </c>
      <c r="I196" s="374">
        <f>MstList!K201</f>
        <v>0</v>
      </c>
      <c r="J196" s="23"/>
      <c r="K196" s="23"/>
      <c r="L196" s="23"/>
      <c r="M196" s="23"/>
    </row>
    <row r="197" spans="1:13" ht="16.5" hidden="1" customHeight="1" x14ac:dyDescent="0.25">
      <c r="A197" s="148" t="str">
        <f t="shared" si="6"/>
        <v>0</v>
      </c>
      <c r="B197" s="10" t="str">
        <f>MstList!B202</f>
        <v>FIL 9756</v>
      </c>
      <c r="C197" s="1" t="str">
        <f>MstList!D202</f>
        <v>Air Filter</v>
      </c>
      <c r="D197" s="5"/>
      <c r="E197" s="194" t="str">
        <f>IF(D197&gt;0,Totals!F202,"")</f>
        <v/>
      </c>
      <c r="F197" s="194">
        <f t="shared" si="7"/>
        <v>0</v>
      </c>
      <c r="G197" s="1" t="str">
        <f>MstList!H202</f>
        <v>NAPA</v>
      </c>
      <c r="H197" s="1" t="str">
        <f>MstList!I202</f>
        <v>Durango AWD</v>
      </c>
      <c r="I197" s="375">
        <f>MstList!K202</f>
        <v>0</v>
      </c>
      <c r="J197" s="23"/>
      <c r="K197" s="23"/>
      <c r="L197" s="23"/>
      <c r="M197" s="23"/>
    </row>
    <row r="198" spans="1:13" ht="16.5" hidden="1" customHeight="1" x14ac:dyDescent="0.25">
      <c r="A198" s="148" t="str">
        <f t="shared" si="6"/>
        <v>0</v>
      </c>
      <c r="B198" s="1" t="str">
        <f>MstList!B204</f>
        <v>AKE ACT1629A</v>
      </c>
      <c r="C198" s="1" t="str">
        <f>MstList!D204</f>
        <v>Front Brake Pad</v>
      </c>
      <c r="D198" s="5"/>
      <c r="E198" s="194" t="str">
        <f>IF(D198&gt;0,Totals!F204,"")</f>
        <v/>
      </c>
      <c r="F198" s="194">
        <f t="shared" si="7"/>
        <v>0</v>
      </c>
      <c r="G198" s="398" t="str">
        <f>MstList!H204</f>
        <v>NAPA</v>
      </c>
      <c r="H198" s="398" t="str">
        <f>MstList!I204</f>
        <v>Durango AWD</v>
      </c>
      <c r="I198" s="374">
        <f>MstList!K204</f>
        <v>0</v>
      </c>
      <c r="J198" s="23"/>
      <c r="K198" s="23"/>
      <c r="L198" s="23"/>
      <c r="M198" s="23"/>
    </row>
    <row r="199" spans="1:13" ht="16.5" hidden="1" customHeight="1" x14ac:dyDescent="0.25">
      <c r="A199" s="148" t="str">
        <f t="shared" si="6"/>
        <v>0</v>
      </c>
      <c r="B199" s="1" t="str">
        <f>MstList!B205</f>
        <v>68035012AD</v>
      </c>
      <c r="C199" s="1" t="str">
        <f>MstList!D205</f>
        <v>Front Brake Rotor</v>
      </c>
      <c r="D199" s="5"/>
      <c r="E199" s="194" t="str">
        <f>IF(D199&gt;0,Totals!F205,"")</f>
        <v/>
      </c>
      <c r="F199" s="194">
        <f t="shared" si="7"/>
        <v>0</v>
      </c>
      <c r="G199" s="156" t="str">
        <f>MstList!H205</f>
        <v>OEM</v>
      </c>
      <c r="H199" s="156" t="str">
        <f>MstList!I205</f>
        <v>Durango AWD</v>
      </c>
      <c r="I199" s="374">
        <f>MstList!K205</f>
        <v>0</v>
      </c>
      <c r="J199" s="23"/>
      <c r="K199" s="23"/>
      <c r="L199" s="23"/>
      <c r="M199" s="23"/>
    </row>
    <row r="200" spans="1:13" ht="16.5" hidden="1" customHeight="1" x14ac:dyDescent="0.25">
      <c r="A200" s="148" t="str">
        <f t="shared" si="6"/>
        <v>0</v>
      </c>
      <c r="B200" s="1" t="str">
        <f>MstList!B206</f>
        <v>68138843AB</v>
      </c>
      <c r="C200" s="1" t="str">
        <f>MstList!D206</f>
        <v>Left Front Brake Caliper</v>
      </c>
      <c r="D200" s="5"/>
      <c r="E200" s="194" t="str">
        <f>IF(D200&gt;0,Totals!F206,"")</f>
        <v/>
      </c>
      <c r="F200" s="194">
        <f t="shared" si="7"/>
        <v>0</v>
      </c>
      <c r="G200" s="156" t="str">
        <f>MstList!H206</f>
        <v>OEM</v>
      </c>
      <c r="H200" s="156" t="str">
        <f>MstList!I206</f>
        <v>Durango AWD</v>
      </c>
      <c r="I200" s="374">
        <f>MstList!K206</f>
        <v>0</v>
      </c>
      <c r="J200" s="23"/>
      <c r="K200" s="23"/>
      <c r="L200" s="23"/>
      <c r="M200" s="23"/>
    </row>
    <row r="201" spans="1:13" ht="16.5" hidden="1" customHeight="1" x14ac:dyDescent="0.25">
      <c r="A201" s="148" t="str">
        <f t="shared" si="6"/>
        <v>0</v>
      </c>
      <c r="B201" s="1" t="str">
        <f>MstList!B207</f>
        <v>68138842AB</v>
      </c>
      <c r="C201" s="1" t="str">
        <f>MstList!D207</f>
        <v>Right Front Brake Caliper</v>
      </c>
      <c r="D201" s="5"/>
      <c r="E201" s="194" t="str">
        <f>IF(D201&gt;0,Totals!F207,"")</f>
        <v/>
      </c>
      <c r="F201" s="194">
        <f t="shared" si="7"/>
        <v>0</v>
      </c>
      <c r="G201" s="156" t="str">
        <f>MstList!H207</f>
        <v>OEM</v>
      </c>
      <c r="H201" s="156" t="str">
        <f>MstList!I207</f>
        <v>Durango AWD</v>
      </c>
      <c r="I201" s="374">
        <f>MstList!K207</f>
        <v>0</v>
      </c>
      <c r="J201" s="23"/>
      <c r="K201" s="23"/>
      <c r="L201" s="23"/>
      <c r="M201" s="23"/>
    </row>
    <row r="202" spans="1:13" ht="16.5" hidden="1" customHeight="1" x14ac:dyDescent="0.25">
      <c r="A202" s="148" t="str">
        <f t="shared" si="6"/>
        <v>0</v>
      </c>
      <c r="B202" s="1" t="str">
        <f>MstList!B208</f>
        <v>68138845AB</v>
      </c>
      <c r="C202" s="1" t="str">
        <f>MstList!D208</f>
        <v>Caliper Pin Kit (Front</v>
      </c>
      <c r="D202" s="5"/>
      <c r="E202" s="194" t="str">
        <f>IF(D202&gt;0,Totals!F208,"")</f>
        <v/>
      </c>
      <c r="F202" s="194">
        <f t="shared" si="7"/>
        <v>0</v>
      </c>
      <c r="G202" s="156" t="str">
        <f>MstList!H208</f>
        <v>OEM</v>
      </c>
      <c r="H202" s="156" t="str">
        <f>MstList!I208</f>
        <v>Durango AWD</v>
      </c>
      <c r="I202" s="374">
        <f>MstList!K208</f>
        <v>0</v>
      </c>
      <c r="J202" s="23"/>
      <c r="K202" s="23"/>
      <c r="L202" s="23"/>
      <c r="M202" s="23"/>
    </row>
    <row r="203" spans="1:13" ht="16.5" hidden="1" customHeight="1" x14ac:dyDescent="0.25">
      <c r="A203" s="148" t="str">
        <f t="shared" si="6"/>
        <v>0</v>
      </c>
      <c r="B203" s="1" t="str">
        <f>MstList!B209</f>
        <v>68052383AA</v>
      </c>
      <c r="C203" s="1" t="str">
        <f>MstList!D209</f>
        <v>Caliper Pin Kit (Rear)</v>
      </c>
      <c r="D203" s="5"/>
      <c r="E203" s="194" t="str">
        <f>IF(D203&gt;0,Totals!F209,"")</f>
        <v/>
      </c>
      <c r="F203" s="194">
        <f t="shared" si="7"/>
        <v>0</v>
      </c>
      <c r="G203" s="156" t="str">
        <f>MstList!H209</f>
        <v>OEM</v>
      </c>
      <c r="H203" s="156" t="str">
        <f>MstList!I209</f>
        <v>Durango AWD</v>
      </c>
      <c r="I203" s="374">
        <f>MstList!K209</f>
        <v>0</v>
      </c>
      <c r="J203" s="23"/>
      <c r="K203" s="23"/>
      <c r="L203" s="23"/>
      <c r="M203" s="23"/>
    </row>
    <row r="204" spans="1:13" ht="16.5" hidden="1" customHeight="1" x14ac:dyDescent="0.25">
      <c r="A204" s="148" t="str">
        <f t="shared" si="6"/>
        <v>0</v>
      </c>
      <c r="B204" s="1" t="str">
        <f>MstList!B210</f>
        <v>68052386AA</v>
      </c>
      <c r="C204" s="1" t="str">
        <f>MstList!D210</f>
        <v>Rear Brake Pad</v>
      </c>
      <c r="D204" s="5"/>
      <c r="E204" s="194" t="str">
        <f>IF(D204&gt;0,Totals!F210,"")</f>
        <v/>
      </c>
      <c r="F204" s="194">
        <f t="shared" si="7"/>
        <v>0</v>
      </c>
      <c r="G204" s="156" t="str">
        <f>MstList!H210</f>
        <v>OEM</v>
      </c>
      <c r="H204" s="156" t="str">
        <f>MstList!I210</f>
        <v>Durango AWD</v>
      </c>
      <c r="I204" s="374">
        <f>MstList!K210</f>
        <v>0</v>
      </c>
      <c r="J204" s="23"/>
      <c r="K204" s="23"/>
      <c r="L204" s="23"/>
      <c r="M204" s="23"/>
    </row>
    <row r="205" spans="1:13" ht="16.5" hidden="1" customHeight="1" x14ac:dyDescent="0.25">
      <c r="A205" s="148" t="str">
        <f t="shared" si="6"/>
        <v>0</v>
      </c>
      <c r="B205" s="1" t="str">
        <f>MstList!B211</f>
        <v>68035022AE</v>
      </c>
      <c r="C205" s="1" t="str">
        <f>MstList!D211</f>
        <v>Rear Brake Rotor</v>
      </c>
      <c r="D205" s="5"/>
      <c r="E205" s="194" t="str">
        <f>IF(D205&gt;0,Totals!F211,"")</f>
        <v/>
      </c>
      <c r="F205" s="194">
        <f t="shared" si="7"/>
        <v>0</v>
      </c>
      <c r="G205" s="156" t="str">
        <f>MstList!H211</f>
        <v>OEM</v>
      </c>
      <c r="H205" s="156" t="str">
        <f>MstList!I211</f>
        <v>Durango AWD</v>
      </c>
      <c r="I205" s="374">
        <f>MstList!K211</f>
        <v>0</v>
      </c>
      <c r="J205" s="23"/>
      <c r="K205" s="23"/>
      <c r="L205" s="23"/>
      <c r="M205" s="23"/>
    </row>
    <row r="206" spans="1:13" ht="16.5" hidden="1" customHeight="1" x14ac:dyDescent="0.25">
      <c r="A206" s="148" t="str">
        <f t="shared" si="6"/>
        <v>0</v>
      </c>
      <c r="B206" s="1" t="str">
        <f>MstList!B212</f>
        <v>68052381AA</v>
      </c>
      <c r="C206" s="1" t="str">
        <f>MstList!D212</f>
        <v>Left Rear Brake Caliper</v>
      </c>
      <c r="D206" s="5"/>
      <c r="E206" s="194" t="str">
        <f>IF(D206&gt;0,Totals!F212,"")</f>
        <v/>
      </c>
      <c r="F206" s="194">
        <f t="shared" si="7"/>
        <v>0</v>
      </c>
      <c r="G206" s="156" t="str">
        <f>MstList!H212</f>
        <v>OEM</v>
      </c>
      <c r="H206" s="156" t="str">
        <f>MstList!I212</f>
        <v>Durango AWD</v>
      </c>
      <c r="I206" s="374">
        <f>MstList!K212</f>
        <v>0</v>
      </c>
      <c r="J206" s="23"/>
      <c r="K206" s="23"/>
      <c r="L206" s="23"/>
      <c r="M206" s="23"/>
    </row>
    <row r="207" spans="1:13" ht="16.5" hidden="1" customHeight="1" x14ac:dyDescent="0.25">
      <c r="A207" s="148" t="str">
        <f t="shared" si="6"/>
        <v>0</v>
      </c>
      <c r="B207" s="1" t="str">
        <f>MstList!B213</f>
        <v>68052380AA</v>
      </c>
      <c r="C207" s="1" t="str">
        <f>MstList!D213</f>
        <v>Right Rear Brake Caliper</v>
      </c>
      <c r="D207" s="5"/>
      <c r="E207" s="194" t="str">
        <f>IF(D207&gt;0,Totals!F213,"")</f>
        <v/>
      </c>
      <c r="F207" s="194">
        <f t="shared" si="7"/>
        <v>0</v>
      </c>
      <c r="G207" s="156" t="str">
        <f>MstList!H213</f>
        <v>OEM</v>
      </c>
      <c r="H207" s="156" t="str">
        <f>MstList!I213</f>
        <v>Durango AWD</v>
      </c>
      <c r="I207" s="374">
        <f>MstList!K213</f>
        <v>0</v>
      </c>
      <c r="J207" s="23"/>
      <c r="K207" s="23"/>
      <c r="M207" s="23"/>
    </row>
    <row r="208" spans="1:13" ht="16.5" hidden="1" customHeight="1" x14ac:dyDescent="0.25">
      <c r="A208" s="148" t="str">
        <f t="shared" si="6"/>
        <v>0</v>
      </c>
      <c r="B208" s="1" t="str">
        <f>MstList!B214</f>
        <v>68313387AB</v>
      </c>
      <c r="C208" s="1" t="str">
        <f>MstList!D214</f>
        <v>Tire Pressure Sensor (2019-20)</v>
      </c>
      <c r="D208" s="5"/>
      <c r="E208" s="194" t="str">
        <f>IF(D208&gt;0,Totals!F214,"")</f>
        <v/>
      </c>
      <c r="F208" s="194">
        <f t="shared" si="7"/>
        <v>0</v>
      </c>
      <c r="G208" s="156" t="str">
        <f>MstList!H214</f>
        <v>OEM</v>
      </c>
      <c r="H208" s="156" t="str">
        <f>MstList!I214</f>
        <v>Durango AWD</v>
      </c>
      <c r="I208" s="374">
        <f>MstList!K214</f>
        <v>0</v>
      </c>
      <c r="K208" s="23"/>
      <c r="M208" s="23"/>
    </row>
    <row r="209" spans="1:9" ht="16.5" hidden="1" customHeight="1" x14ac:dyDescent="0.25">
      <c r="A209" s="148" t="str">
        <f t="shared" si="6"/>
        <v>0</v>
      </c>
      <c r="B209" s="10" t="str">
        <f>MstList!B215</f>
        <v>SFI 224017</v>
      </c>
      <c r="C209" s="1" t="str">
        <f>MstList!D215</f>
        <v>Cabin Filter</v>
      </c>
      <c r="D209" s="5"/>
      <c r="E209" s="194" t="str">
        <f>IF(D209&gt;0,Totals!F215,"")</f>
        <v/>
      </c>
      <c r="F209" s="194">
        <f t="shared" si="7"/>
        <v>0</v>
      </c>
      <c r="G209" s="1" t="str">
        <f>MstList!H215</f>
        <v>NAPA</v>
      </c>
      <c r="H209" s="1" t="str">
        <f>MstList!I215</f>
        <v>Durango AWD</v>
      </c>
      <c r="I209" s="375">
        <f>MstList!K215</f>
        <v>0</v>
      </c>
    </row>
    <row r="210" spans="1:9" ht="16.5" hidden="1" customHeight="1" x14ac:dyDescent="0.25">
      <c r="A210" s="148" t="str">
        <f t="shared" si="6"/>
        <v>0</v>
      </c>
      <c r="B210" s="1" t="str">
        <f>MstList!B216</f>
        <v>BAT 7594R</v>
      </c>
      <c r="C210" s="1" t="str">
        <f>MstList!D216</f>
        <v>Battery</v>
      </c>
      <c r="D210" s="709"/>
      <c r="E210" s="194" t="str">
        <f>IF(D210&gt;0,Totals!F216,"")</f>
        <v/>
      </c>
      <c r="F210" s="194">
        <f t="shared" si="7"/>
        <v>0</v>
      </c>
      <c r="G210" s="1" t="str">
        <f>MstList!H216</f>
        <v>NAPA</v>
      </c>
      <c r="H210" s="1" t="str">
        <f>MstList!I216</f>
        <v>Ram</v>
      </c>
      <c r="I210" s="374">
        <f>MstList!K216</f>
        <v>0</v>
      </c>
    </row>
    <row r="211" spans="1:9" ht="16.5" hidden="1" customHeight="1" x14ac:dyDescent="0.25">
      <c r="A211" s="148" t="str">
        <f t="shared" si="6"/>
        <v>0</v>
      </c>
      <c r="B211" s="1" t="str">
        <f>MstList!B217</f>
        <v>56029644AB</v>
      </c>
      <c r="C211" s="1" t="str">
        <f>MstList!D217</f>
        <v>Alternator  220 Amp.</v>
      </c>
      <c r="D211" s="5"/>
      <c r="E211" s="194" t="str">
        <f>IF(D211&gt;0,Totals!F217,"")</f>
        <v/>
      </c>
      <c r="F211" s="194">
        <f t="shared" si="7"/>
        <v>0</v>
      </c>
      <c r="G211" s="156" t="str">
        <f>MstList!H217</f>
        <v>OEM</v>
      </c>
      <c r="H211" s="156" t="str">
        <f>MstList!I217</f>
        <v>Ram</v>
      </c>
      <c r="I211" s="374">
        <f>MstList!K217</f>
        <v>0</v>
      </c>
    </row>
    <row r="212" spans="1:9" ht="16.5" hidden="1" customHeight="1" x14ac:dyDescent="0.25">
      <c r="A212" s="148" t="str">
        <f t="shared" si="6"/>
        <v>0</v>
      </c>
      <c r="B212" s="1" t="str">
        <f>MstList!B218</f>
        <v>68214892AC</v>
      </c>
      <c r="C212" s="1" t="str">
        <f>MstList!D218</f>
        <v>Blower Motor &amp; Wheel  (2016-19)</v>
      </c>
      <c r="D212" s="1"/>
      <c r="E212" s="194" t="str">
        <f>IF(D212&gt;0,Totals!F218,"")</f>
        <v/>
      </c>
      <c r="F212" s="194">
        <f t="shared" si="7"/>
        <v>0</v>
      </c>
      <c r="G212" s="156" t="str">
        <f>MstList!H218</f>
        <v>OEM</v>
      </c>
      <c r="H212" s="156" t="str">
        <f>MstList!I218</f>
        <v>Ram</v>
      </c>
      <c r="I212" s="374">
        <f>MstList!K218</f>
        <v>0</v>
      </c>
    </row>
    <row r="213" spans="1:9" ht="16.5" hidden="1" customHeight="1" x14ac:dyDescent="0.25">
      <c r="A213" s="148" t="str">
        <f t="shared" si="6"/>
        <v>0</v>
      </c>
      <c r="B213" s="10" t="str">
        <f>MstList!B219</f>
        <v>UP 880073CR</v>
      </c>
      <c r="C213" s="1" t="str">
        <f>MstList!D219</f>
        <v>Brake Rotor-Front (2011-19)</v>
      </c>
      <c r="D213" s="5"/>
      <c r="E213" s="194" t="str">
        <f>IF(D213&gt;0,Totals!F219,"")</f>
        <v/>
      </c>
      <c r="F213" s="194">
        <f t="shared" si="7"/>
        <v>0</v>
      </c>
      <c r="G213" s="1" t="str">
        <f>MstList!H219</f>
        <v>NAPA</v>
      </c>
      <c r="H213" s="1" t="str">
        <f>MstList!I219</f>
        <v>Ram</v>
      </c>
      <c r="I213" s="375">
        <f>MstList!K219</f>
        <v>0</v>
      </c>
    </row>
    <row r="214" spans="1:9" ht="16.5" hidden="1" customHeight="1" x14ac:dyDescent="0.25">
      <c r="A214" s="148" t="str">
        <f t="shared" si="6"/>
        <v>0</v>
      </c>
      <c r="B214" s="12" t="str">
        <f>MstList!B220</f>
        <v>FLT FT7991</v>
      </c>
      <c r="C214" s="1" t="str">
        <f>MstList!D220</f>
        <v>Brake Pad-Front (2011-19)</v>
      </c>
      <c r="D214" s="5"/>
      <c r="E214" s="194" t="str">
        <f>IF(D214&gt;0,Totals!F220,"")</f>
        <v/>
      </c>
      <c r="F214" s="194">
        <f t="shared" si="7"/>
        <v>0</v>
      </c>
      <c r="G214" s="1" t="str">
        <f>MstList!H220</f>
        <v>NAPA</v>
      </c>
      <c r="H214" s="1" t="str">
        <f>MstList!I220</f>
        <v>Ram</v>
      </c>
      <c r="I214" s="375">
        <f>MstList!K220</f>
        <v>0</v>
      </c>
    </row>
    <row r="215" spans="1:9" ht="16.5" hidden="1" customHeight="1" x14ac:dyDescent="0.25">
      <c r="A215" s="148" t="str">
        <f t="shared" si="6"/>
        <v>0</v>
      </c>
      <c r="B215" s="22" t="str">
        <f>MstList!B221</f>
        <v>UP 880082CR</v>
      </c>
      <c r="C215" s="22" t="str">
        <f>MstList!D221</f>
        <v>Brake Rotor-Rear (2011-19)</v>
      </c>
      <c r="D215" s="5"/>
      <c r="E215" s="194" t="str">
        <f>IF(D215&gt;0,Totals!F221,"")</f>
        <v/>
      </c>
      <c r="F215" s="194">
        <f t="shared" si="7"/>
        <v>0</v>
      </c>
      <c r="G215" s="1" t="str">
        <f>MstList!H221</f>
        <v>NAPA</v>
      </c>
      <c r="H215" s="1" t="str">
        <f>MstList!I221</f>
        <v>Ram</v>
      </c>
      <c r="I215" s="375">
        <f>MstList!K221</f>
        <v>0</v>
      </c>
    </row>
    <row r="216" spans="1:9" ht="16.5" hidden="1" customHeight="1" x14ac:dyDescent="0.25">
      <c r="A216" s="148" t="str">
        <f t="shared" si="6"/>
        <v>0</v>
      </c>
      <c r="B216" s="22" t="str">
        <f>MstList!B222</f>
        <v>FLT FT7867</v>
      </c>
      <c r="C216" s="22" t="str">
        <f>MstList!D222</f>
        <v>Brake Pad-Rear (2011-19)</v>
      </c>
      <c r="D216" s="5"/>
      <c r="E216" s="194" t="str">
        <f>IF(D216&gt;0,Totals!F222,"")</f>
        <v/>
      </c>
      <c r="F216" s="194">
        <f t="shared" si="7"/>
        <v>0</v>
      </c>
      <c r="G216" s="1" t="str">
        <f>MstList!H222</f>
        <v>NAPA</v>
      </c>
      <c r="H216" s="1" t="str">
        <f>MstList!I222</f>
        <v>Ram</v>
      </c>
      <c r="I216" s="375">
        <f>MstList!K222</f>
        <v>0</v>
      </c>
    </row>
    <row r="217" spans="1:9" ht="16.5" hidden="1" customHeight="1" x14ac:dyDescent="0.25">
      <c r="A217" s="148" t="str">
        <f t="shared" si="6"/>
        <v>0</v>
      </c>
      <c r="B217" s="22" t="str">
        <f>MstList!B223</f>
        <v>NOE 7043011</v>
      </c>
      <c r="C217" s="22" t="str">
        <f>MstList!D223</f>
        <v>Oil Drain Plug  (20011-19)</v>
      </c>
      <c r="D217" s="22"/>
      <c r="E217" s="129" t="str">
        <f>IF(D217&gt;0,Totals!F223,"")</f>
        <v/>
      </c>
      <c r="F217" s="129">
        <f t="shared" si="7"/>
        <v>0</v>
      </c>
      <c r="G217" s="22" t="str">
        <f>MstList!H223</f>
        <v>NAPA</v>
      </c>
      <c r="H217" s="22" t="str">
        <f>MstList!I223</f>
        <v>Ram</v>
      </c>
      <c r="I217" s="376">
        <f>MstList!K223</f>
        <v>0</v>
      </c>
    </row>
    <row r="218" spans="1:9" ht="16.5" hidden="1" customHeight="1" x14ac:dyDescent="0.25">
      <c r="A218" s="148" t="str">
        <f t="shared" si="6"/>
        <v>0</v>
      </c>
      <c r="B218" s="77" t="str">
        <f>MstList!B224</f>
        <v>SE5605A</v>
      </c>
      <c r="C218" s="22" t="str">
        <f>MstList!D224</f>
        <v>Front Left Caliper (2011-18)</v>
      </c>
      <c r="D218" s="22"/>
      <c r="E218" s="129" t="str">
        <f>IF(D218&gt;0,Totals!F224,"")</f>
        <v/>
      </c>
      <c r="F218" s="129">
        <f t="shared" si="7"/>
        <v>0</v>
      </c>
      <c r="G218" s="22" t="str">
        <f>MstList!H224</f>
        <v>NAPA</v>
      </c>
      <c r="H218" s="22" t="str">
        <f>MstList!I224</f>
        <v>Ram</v>
      </c>
      <c r="I218" s="376">
        <f>MstList!K224</f>
        <v>0</v>
      </c>
    </row>
    <row r="219" spans="1:9" ht="16.5" hidden="1" customHeight="1" x14ac:dyDescent="0.25">
      <c r="A219" s="148" t="str">
        <f t="shared" si="6"/>
        <v>0</v>
      </c>
      <c r="B219" s="12" t="str">
        <f>MstList!B225</f>
        <v>SE5606A</v>
      </c>
      <c r="C219" s="1" t="str">
        <f>MstList!D225</f>
        <v>Front Right Caliper (2011-18)</v>
      </c>
      <c r="D219" s="22"/>
      <c r="E219" s="129" t="str">
        <f>IF(D219&gt;0,Totals!F225,"")</f>
        <v/>
      </c>
      <c r="F219" s="129">
        <f t="shared" si="7"/>
        <v>0</v>
      </c>
      <c r="G219" s="22" t="str">
        <f>MstList!H225</f>
        <v>NAPA</v>
      </c>
      <c r="H219" s="22" t="str">
        <f>MstList!I225</f>
        <v>Ram</v>
      </c>
      <c r="I219" s="376">
        <f>MstList!K225</f>
        <v>0</v>
      </c>
    </row>
    <row r="220" spans="1:9" ht="16.5" hidden="1" customHeight="1" x14ac:dyDescent="0.25">
      <c r="A220" s="148" t="str">
        <f t="shared" si="6"/>
        <v>0</v>
      </c>
      <c r="B220" s="179" t="str">
        <f>MstList!B226</f>
        <v>SE5387A</v>
      </c>
      <c r="C220" s="179" t="str">
        <f>MstList!D226</f>
        <v>Rear RightCaliper (2011-18)</v>
      </c>
      <c r="D220" s="158"/>
      <c r="E220" s="209" t="str">
        <f>IF(D220&gt;0,Totals!F226,"")</f>
        <v/>
      </c>
      <c r="F220" s="209">
        <f t="shared" si="7"/>
        <v>0</v>
      </c>
      <c r="G220" s="159" t="str">
        <f>MstList!H226</f>
        <v>NAPA</v>
      </c>
      <c r="H220" s="159" t="str">
        <f>MstList!I226</f>
        <v>Ram</v>
      </c>
      <c r="I220" s="376">
        <f>MstList!K226</f>
        <v>0</v>
      </c>
    </row>
    <row r="221" spans="1:9" ht="16.5" hidden="1" customHeight="1" x14ac:dyDescent="0.25">
      <c r="A221" s="148" t="str">
        <f t="shared" si="6"/>
        <v>0</v>
      </c>
      <c r="B221" s="181" t="str">
        <f>MstList!B227</f>
        <v>SE5388A</v>
      </c>
      <c r="C221" s="182" t="str">
        <f>MstList!D227</f>
        <v>Rear Left Caliper (2011-18)</v>
      </c>
      <c r="D221" s="183"/>
      <c r="E221" s="140" t="str">
        <f>IF(D221&gt;0,Totals!F227,"")</f>
        <v/>
      </c>
      <c r="F221" s="140">
        <f t="shared" si="7"/>
        <v>0</v>
      </c>
      <c r="G221" s="183" t="str">
        <f>MstList!H227</f>
        <v>NAPA</v>
      </c>
      <c r="H221" s="183" t="str">
        <f>MstList!I227</f>
        <v>Ram</v>
      </c>
      <c r="I221" s="376">
        <f>MstList!K227</f>
        <v>0</v>
      </c>
    </row>
    <row r="222" spans="1:9" ht="16.5" hidden="1" customHeight="1" x14ac:dyDescent="0.25">
      <c r="A222" s="148" t="str">
        <f t="shared" si="6"/>
        <v>0</v>
      </c>
      <c r="B222" s="180" t="str">
        <f>MstList!B228</f>
        <v>UP 609945</v>
      </c>
      <c r="C222" s="180" t="str">
        <f>MstList!D228</f>
        <v>Right Front Brake Hose (2011-19)</v>
      </c>
      <c r="D222" s="180"/>
      <c r="E222" s="141" t="str">
        <f>IF(D222&gt;0,Totals!F228,"")</f>
        <v/>
      </c>
      <c r="F222" s="141">
        <f t="shared" si="7"/>
        <v>0</v>
      </c>
      <c r="G222" s="180" t="str">
        <f>MstList!H228</f>
        <v>NAPA</v>
      </c>
      <c r="H222" s="180" t="str">
        <f>MstList!I228</f>
        <v>Ram</v>
      </c>
      <c r="I222" s="376">
        <f>MstList!K228</f>
        <v>0</v>
      </c>
    </row>
    <row r="223" spans="1:9" ht="16.5" hidden="1" customHeight="1" x14ac:dyDescent="0.25">
      <c r="A223" s="148" t="str">
        <f t="shared" si="6"/>
        <v>0</v>
      </c>
      <c r="B223" s="22" t="str">
        <f>MstList!B229</f>
        <v>UP 609946</v>
      </c>
      <c r="C223" s="22" t="str">
        <f>MstList!D229</f>
        <v>Left Front Brake Hose (2011-19)</v>
      </c>
      <c r="D223" s="22"/>
      <c r="E223" s="129" t="str">
        <f>IF(D223&gt;0,Totals!F229,"")</f>
        <v/>
      </c>
      <c r="F223" s="129">
        <f t="shared" si="7"/>
        <v>0</v>
      </c>
      <c r="G223" s="22" t="str">
        <f>MstList!H229</f>
        <v>NAPA</v>
      </c>
      <c r="H223" s="22" t="str">
        <f>MstList!I229</f>
        <v>Ram</v>
      </c>
      <c r="I223" s="376">
        <f>MstList!K229</f>
        <v>0</v>
      </c>
    </row>
    <row r="224" spans="1:9" ht="16.5" hidden="1" customHeight="1" x14ac:dyDescent="0.25">
      <c r="A224" s="148" t="str">
        <f t="shared" si="6"/>
        <v>0</v>
      </c>
      <c r="B224" s="22" t="str">
        <f>MstList!B230</f>
        <v>UP 532957</v>
      </c>
      <c r="C224" s="22" t="str">
        <f>MstList!D230</f>
        <v>Front ABS Sensors (2017-19)</v>
      </c>
      <c r="D224" s="22"/>
      <c r="E224" s="129" t="str">
        <f>IF(D224&gt;0,Totals!F230,"")</f>
        <v/>
      </c>
      <c r="F224" s="129">
        <f t="shared" si="7"/>
        <v>0</v>
      </c>
      <c r="G224" s="22" t="str">
        <f>MstList!H230</f>
        <v>NAPA</v>
      </c>
      <c r="H224" s="22" t="str">
        <f>MstList!I230</f>
        <v>Ram</v>
      </c>
      <c r="I224" s="376">
        <f>MstList!K230</f>
        <v>0</v>
      </c>
    </row>
    <row r="225" spans="1:13" ht="16.5" hidden="1" customHeight="1" x14ac:dyDescent="0.25">
      <c r="A225" s="148" t="str">
        <f t="shared" si="6"/>
        <v>0</v>
      </c>
      <c r="B225" s="72" t="str">
        <f>MstList!B231</f>
        <v>ECH921232</v>
      </c>
      <c r="C225" s="22" t="str">
        <f>MstList!D231</f>
        <v>Tire Pressure Sensor (2014-17)</v>
      </c>
      <c r="D225" s="22"/>
      <c r="E225" s="129" t="str">
        <f>IF(D225&gt;0,Totals!F231,"")</f>
        <v/>
      </c>
      <c r="F225" s="129">
        <f t="shared" si="7"/>
        <v>0</v>
      </c>
      <c r="G225" s="22" t="str">
        <f>MstList!H231</f>
        <v>NAPA</v>
      </c>
      <c r="H225" s="22" t="str">
        <f>MstList!I231</f>
        <v>Ram</v>
      </c>
      <c r="I225" s="376">
        <f>MstList!K231</f>
        <v>0</v>
      </c>
    </row>
    <row r="226" spans="1:13" ht="16.5" hidden="1" customHeight="1" x14ac:dyDescent="0.25">
      <c r="A226" s="148" t="str">
        <f t="shared" si="6"/>
        <v>0</v>
      </c>
      <c r="B226" s="76" t="str">
        <f>MstList!B232</f>
        <v>NTH 920250</v>
      </c>
      <c r="C226" s="22" t="str">
        <f>MstList!D232</f>
        <v>Tire Pressure Sensor Caps</v>
      </c>
      <c r="D226" s="22"/>
      <c r="E226" s="129" t="str">
        <f>IF(D226&gt;0,Totals!F232,"")</f>
        <v/>
      </c>
      <c r="F226" s="129">
        <f t="shared" si="7"/>
        <v>0</v>
      </c>
      <c r="G226" s="22" t="str">
        <f>MstList!H232</f>
        <v>NAPA</v>
      </c>
      <c r="H226" s="22" t="str">
        <f>MstList!I232</f>
        <v>Ram</v>
      </c>
      <c r="I226" s="376">
        <f>MstList!K232</f>
        <v>0</v>
      </c>
    </row>
    <row r="227" spans="1:13" ht="16.5" hidden="1" customHeight="1" x14ac:dyDescent="0.25">
      <c r="A227" s="148" t="str">
        <f t="shared" si="6"/>
        <v>0</v>
      </c>
      <c r="B227" s="76" t="str">
        <f>MstList!B233</f>
        <v>ECH 920228</v>
      </c>
      <c r="C227" s="22" t="str">
        <f>MstList!D233</f>
        <v>Tire Sensor Kit-(Rubber Valve Stem)</v>
      </c>
      <c r="D227" s="22"/>
      <c r="E227" s="129" t="str">
        <f>IF(D227&gt;0,Totals!F233,"")</f>
        <v/>
      </c>
      <c r="F227" s="129">
        <f t="shared" si="7"/>
        <v>0</v>
      </c>
      <c r="G227" s="22" t="str">
        <f>MstList!H233</f>
        <v>NAPA</v>
      </c>
      <c r="H227" s="22" t="str">
        <f>MstList!I233</f>
        <v>Ram</v>
      </c>
      <c r="I227" s="376">
        <f>MstList!K233</f>
        <v>0</v>
      </c>
    </row>
    <row r="228" spans="1:13" ht="16.5" hidden="1" customHeight="1" x14ac:dyDescent="0.25">
      <c r="A228" s="148" t="str">
        <f t="shared" si="6"/>
        <v>0</v>
      </c>
      <c r="B228" s="76" t="str">
        <f>MstList!B234</f>
        <v>NOE 6414274</v>
      </c>
      <c r="C228" s="22" t="str">
        <f>MstList!D234</f>
        <v>Lug Nuts (2011 Only)</v>
      </c>
      <c r="D228" s="22"/>
      <c r="E228" s="129" t="str">
        <f>IF(D228&gt;0,Totals!F234,"")</f>
        <v/>
      </c>
      <c r="F228" s="129">
        <f t="shared" si="7"/>
        <v>0</v>
      </c>
      <c r="G228" s="22" t="str">
        <f>MstList!H234</f>
        <v>NAPA</v>
      </c>
      <c r="H228" s="22" t="str">
        <f>MstList!I234</f>
        <v>Ram</v>
      </c>
      <c r="I228" s="376">
        <f>MstList!K234</f>
        <v>0</v>
      </c>
    </row>
    <row r="229" spans="1:13" ht="16.5" hidden="1" customHeight="1" x14ac:dyDescent="0.25">
      <c r="A229" s="148" t="str">
        <f t="shared" si="6"/>
        <v>0</v>
      </c>
      <c r="B229" s="77" t="str">
        <f>MstList!B235</f>
        <v>NOE 64143701</v>
      </c>
      <c r="C229" s="22" t="str">
        <f>MstList!D235</f>
        <v>Lug Nuts  (2012-17)</v>
      </c>
      <c r="D229" s="22"/>
      <c r="E229" s="129" t="str">
        <f>IF(D229&gt;0,Totals!F235,"")</f>
        <v/>
      </c>
      <c r="F229" s="129">
        <f t="shared" si="7"/>
        <v>0</v>
      </c>
      <c r="G229" s="22" t="str">
        <f>MstList!H235</f>
        <v>NAPA</v>
      </c>
      <c r="H229" s="22" t="str">
        <f>MstList!I235</f>
        <v>Ram</v>
      </c>
      <c r="I229" s="376">
        <f>MstList!K235</f>
        <v>0</v>
      </c>
    </row>
    <row r="230" spans="1:13" ht="16.5" hidden="1" customHeight="1" x14ac:dyDescent="0.25">
      <c r="A230" s="148" t="str">
        <f t="shared" si="6"/>
        <v>0</v>
      </c>
      <c r="B230" s="77" t="str">
        <f>MstList!B236</f>
        <v>NCP2653022</v>
      </c>
      <c r="C230" s="22" t="str">
        <f>MstList!D236</f>
        <v>Sway Bar Links (2011-2019</v>
      </c>
      <c r="D230" s="22"/>
      <c r="E230" s="129" t="str">
        <f>IF(D230&gt;0,Totals!F236,"")</f>
        <v/>
      </c>
      <c r="F230" s="129">
        <f t="shared" si="7"/>
        <v>0</v>
      </c>
      <c r="G230" s="22" t="str">
        <f>MstList!H236</f>
        <v>NAPA</v>
      </c>
      <c r="H230" s="22" t="str">
        <f>MstList!I236</f>
        <v>Ram</v>
      </c>
      <c r="I230" s="376">
        <f>MstList!K236</f>
        <v>0</v>
      </c>
    </row>
    <row r="231" spans="1:13" ht="16.5" hidden="1" customHeight="1" x14ac:dyDescent="0.25">
      <c r="A231" s="148" t="str">
        <f t="shared" si="6"/>
        <v>0</v>
      </c>
      <c r="B231" s="1" t="str">
        <f>MstList!B237</f>
        <v>1UC54S4AAB</v>
      </c>
      <c r="C231" s="1" t="str">
        <f>MstList!D237</f>
        <v>Steel Wheel-(Ram 1500 2016-19)</v>
      </c>
      <c r="D231" s="5"/>
      <c r="E231" s="194" t="str">
        <f>IF(D231&gt;0,Totals!F237,"")</f>
        <v/>
      </c>
      <c r="F231" s="194">
        <f t="shared" si="7"/>
        <v>0</v>
      </c>
      <c r="G231" s="156" t="str">
        <f>MstList!H237</f>
        <v>OEM</v>
      </c>
      <c r="H231" s="156" t="str">
        <f>MstList!I237</f>
        <v>Ram</v>
      </c>
      <c r="I231" s="374">
        <f>MstList!K237</f>
        <v>0</v>
      </c>
    </row>
    <row r="232" spans="1:13" ht="16.5" hidden="1" customHeight="1" x14ac:dyDescent="0.25">
      <c r="A232" s="148" t="str">
        <f t="shared" si="6"/>
        <v>0</v>
      </c>
      <c r="B232" s="721" t="str">
        <f>MstList!B238</f>
        <v>----------------------</v>
      </c>
      <c r="C232" s="723" t="str">
        <f>MstList!D238</f>
        <v>------------------Chemicals------------------</v>
      </c>
      <c r="D232" s="709"/>
      <c r="E232" s="724" t="str">
        <f>IF(D232&gt;0,Totals!F238,"")</f>
        <v/>
      </c>
      <c r="F232" s="724">
        <f t="shared" si="7"/>
        <v>0</v>
      </c>
      <c r="G232" s="725" t="str">
        <f>MstList!H238</f>
        <v>---------</v>
      </c>
      <c r="H232" s="725" t="str">
        <f>MstList!I238</f>
        <v>-----------------------</v>
      </c>
      <c r="I232" s="726">
        <f>MstList!K238</f>
        <v>0</v>
      </c>
    </row>
    <row r="233" spans="1:13" ht="16.5" hidden="1" customHeight="1" x14ac:dyDescent="0.25">
      <c r="A233" s="148" t="str">
        <f t="shared" si="6"/>
        <v>0</v>
      </c>
      <c r="B233" s="11" t="str">
        <f>MstList!B239</f>
        <v>BK 7651351</v>
      </c>
      <c r="C233" s="5" t="str">
        <f>MstList!D239</f>
        <v>Sil-Glyde</v>
      </c>
      <c r="D233" s="5"/>
      <c r="E233" s="212" t="str">
        <f>IF(D233&gt;0,Totals!F239,"")</f>
        <v/>
      </c>
      <c r="F233" s="212">
        <f t="shared" si="7"/>
        <v>0</v>
      </c>
      <c r="G233" s="157" t="str">
        <f>MstList!H239</f>
        <v>NAPA</v>
      </c>
      <c r="H233" s="157">
        <f>MstList!I239</f>
        <v>0</v>
      </c>
      <c r="I233" s="378">
        <f>MstList!K239</f>
        <v>0</v>
      </c>
      <c r="L233" s="23"/>
    </row>
    <row r="234" spans="1:13" ht="16.5" hidden="1" customHeight="1" x14ac:dyDescent="0.25">
      <c r="A234" s="148" t="str">
        <f t="shared" si="6"/>
        <v>0</v>
      </c>
      <c r="B234" s="228" t="str">
        <f>MstList!B240</f>
        <v>BG: 208</v>
      </c>
      <c r="C234" s="719" t="str">
        <f>MstList!D240</f>
        <v>44K--BG-24 Per Case</v>
      </c>
      <c r="D234" s="5"/>
      <c r="E234" s="228" t="str">
        <f>IF(D234&gt;0,Totals!F240,"")</f>
        <v/>
      </c>
      <c r="F234" s="228">
        <f t="shared" si="7"/>
        <v>0</v>
      </c>
      <c r="G234" s="228" t="str">
        <f>MstList!H240</f>
        <v>Bid</v>
      </c>
      <c r="H234" s="228" t="str">
        <f>MstList!I240</f>
        <v/>
      </c>
      <c r="I234" s="375">
        <f>MstList!K240</f>
        <v>0</v>
      </c>
      <c r="L234" s="23"/>
    </row>
    <row r="235" spans="1:13" ht="16.5" hidden="1" customHeight="1" x14ac:dyDescent="0.25">
      <c r="A235" s="148" t="str">
        <f t="shared" si="6"/>
        <v>0</v>
      </c>
      <c r="B235" s="1" t="str">
        <f>MstList!B241</f>
        <v>NFR ZX3030</v>
      </c>
      <c r="C235" s="1" t="str">
        <f>MstList!D241</f>
        <v>A/C Refrigerant</v>
      </c>
      <c r="D235" s="5"/>
      <c r="E235" s="194" t="str">
        <f>IF(D235&gt;0,Totals!F241,"")</f>
        <v/>
      </c>
      <c r="F235" s="194">
        <f t="shared" si="7"/>
        <v>0</v>
      </c>
      <c r="G235" s="157" t="str">
        <f>MstList!H241</f>
        <v>NAPA</v>
      </c>
      <c r="H235" s="157" t="str">
        <f>MstList!I241</f>
        <v/>
      </c>
      <c r="I235" s="375">
        <f>MstList!K241</f>
        <v>0</v>
      </c>
      <c r="J235" s="23"/>
      <c r="L235" s="23"/>
    </row>
    <row r="236" spans="1:13" ht="16.5" hidden="1" customHeight="1" x14ac:dyDescent="0.25">
      <c r="A236" s="148" t="str">
        <f t="shared" si="6"/>
        <v>0</v>
      </c>
      <c r="B236" s="1" t="str">
        <f>MstList!B242</f>
        <v>NAF RTU55EXT</v>
      </c>
      <c r="C236" s="1" t="str">
        <f>MstList!D242</f>
        <v>Antifreeze-55 Gallon</v>
      </c>
      <c r="D236" s="5"/>
      <c r="E236" s="194" t="str">
        <f>IF(D236&gt;0,Totals!F242,"")</f>
        <v/>
      </c>
      <c r="F236" s="194">
        <f t="shared" si="7"/>
        <v>0</v>
      </c>
      <c r="G236" s="157" t="str">
        <f>MstList!H242</f>
        <v>NAPA</v>
      </c>
      <c r="H236" s="157">
        <f>MstList!I242</f>
        <v>0</v>
      </c>
      <c r="I236" s="379">
        <f>MstList!K242</f>
        <v>0</v>
      </c>
      <c r="J236" s="23"/>
      <c r="K236" s="23"/>
      <c r="L236" s="23"/>
      <c r="M236" s="23"/>
    </row>
    <row r="237" spans="1:13" ht="16.5" hidden="1" customHeight="1" x14ac:dyDescent="0.25">
      <c r="A237" s="148" t="str">
        <f t="shared" si="6"/>
        <v>0</v>
      </c>
      <c r="B237" s="1" t="str">
        <f>MstList!B243</f>
        <v>MAC 1072</v>
      </c>
      <c r="C237" s="1" t="str">
        <f>MstList!D243</f>
        <v>Battery Cleaner</v>
      </c>
      <c r="D237" s="5"/>
      <c r="E237" s="194" t="str">
        <f>IF(D237&gt;0,Totals!F243,"")</f>
        <v/>
      </c>
      <c r="F237" s="194">
        <f t="shared" si="7"/>
        <v>0</v>
      </c>
      <c r="G237" s="157" t="str">
        <f>MstList!H243</f>
        <v>NAPA</v>
      </c>
      <c r="H237" s="157" t="str">
        <f>MstList!I243</f>
        <v/>
      </c>
      <c r="I237" s="375">
        <f>MstList!K243</f>
        <v>0</v>
      </c>
      <c r="J237" s="23"/>
      <c r="K237" s="23"/>
      <c r="L237" s="23"/>
      <c r="M237" s="23"/>
    </row>
    <row r="238" spans="1:13" ht="16.5" hidden="1" customHeight="1" x14ac:dyDescent="0.25">
      <c r="A238" s="148" t="str">
        <f t="shared" si="6"/>
        <v>0</v>
      </c>
      <c r="B238" s="1" t="str">
        <f>MstList!B244</f>
        <v>MAC 1073</v>
      </c>
      <c r="C238" s="1" t="str">
        <f>MstList!D244</f>
        <v>Battery Terminal Protectant</v>
      </c>
      <c r="D238" s="5"/>
      <c r="E238" s="194" t="str">
        <f>IF(D238&gt;0,Totals!F244,"")</f>
        <v/>
      </c>
      <c r="F238" s="194">
        <f t="shared" si="7"/>
        <v>0</v>
      </c>
      <c r="G238" s="157" t="str">
        <f>MstList!H244</f>
        <v>NAPA</v>
      </c>
      <c r="H238" s="157">
        <f>MstList!I244</f>
        <v>0</v>
      </c>
      <c r="I238" s="380">
        <f>MstList!K244</f>
        <v>0</v>
      </c>
      <c r="J238" s="23"/>
      <c r="K238" s="23"/>
      <c r="L238" s="23"/>
      <c r="M238" s="23"/>
    </row>
    <row r="239" spans="1:13" ht="16.5" hidden="1" customHeight="1" x14ac:dyDescent="0.25">
      <c r="A239" s="148" t="str">
        <f t="shared" si="6"/>
        <v>0</v>
      </c>
      <c r="B239" s="1" t="str">
        <f>MstList!B245</f>
        <v>PTX 24125</v>
      </c>
      <c r="C239" s="1" t="str">
        <f>MstList!D245</f>
        <v>Brake Caliper Lube</v>
      </c>
      <c r="D239" s="5"/>
      <c r="E239" s="194" t="str">
        <f>IF(D239&gt;0,Totals!F245,"")</f>
        <v/>
      </c>
      <c r="F239" s="194">
        <f t="shared" si="7"/>
        <v>0</v>
      </c>
      <c r="G239" s="157" t="str">
        <f>MstList!H245</f>
        <v>NAPA</v>
      </c>
      <c r="H239" s="157" t="str">
        <f>MstList!I245</f>
        <v/>
      </c>
      <c r="I239" s="375">
        <f>MstList!K245</f>
        <v>0</v>
      </c>
      <c r="J239" s="23"/>
      <c r="K239" s="23"/>
      <c r="L239" s="23"/>
      <c r="M239" s="23"/>
    </row>
    <row r="240" spans="1:13" ht="16.5" hidden="1" customHeight="1" x14ac:dyDescent="0.25">
      <c r="A240" s="148" t="str">
        <f t="shared" si="6"/>
        <v>0</v>
      </c>
      <c r="B240" s="1" t="str">
        <f>MstList!B246</f>
        <v>MAC 4700</v>
      </c>
      <c r="C240" s="1" t="str">
        <f>MstList!D246</f>
        <v>Brake Cleaner</v>
      </c>
      <c r="D240" s="5"/>
      <c r="E240" s="194" t="str">
        <f>IF(D240&gt;0,Totals!F246,"")</f>
        <v/>
      </c>
      <c r="F240" s="194">
        <f t="shared" si="7"/>
        <v>0</v>
      </c>
      <c r="G240" s="157" t="str">
        <f>MstList!H246</f>
        <v>NAPA</v>
      </c>
      <c r="H240" s="157">
        <f>MstList!I246</f>
        <v>0</v>
      </c>
      <c r="I240" s="380">
        <f>MstList!K246</f>
        <v>0</v>
      </c>
      <c r="J240" s="23"/>
      <c r="K240" s="23"/>
      <c r="L240" s="23"/>
      <c r="M240" s="23"/>
    </row>
    <row r="241" spans="1:914" ht="16.5" hidden="1" customHeight="1" x14ac:dyDescent="0.25">
      <c r="A241" s="148" t="str">
        <f t="shared" si="6"/>
        <v>0</v>
      </c>
      <c r="B241" s="1" t="str">
        <f>MstList!B247</f>
        <v>NAF NPF002</v>
      </c>
      <c r="C241" s="1" t="str">
        <f>MstList!D247</f>
        <v>Blue Diesel Exhaust Fluid</v>
      </c>
      <c r="D241" s="5"/>
      <c r="E241" s="194" t="str">
        <f>IF(D241&gt;0,Totals!F247,"")</f>
        <v/>
      </c>
      <c r="F241" s="194">
        <f t="shared" si="7"/>
        <v>0</v>
      </c>
      <c r="G241" s="157" t="str">
        <f>MstList!H247</f>
        <v>NAPA</v>
      </c>
      <c r="H241" s="157">
        <f>MstList!I247</f>
        <v>0</v>
      </c>
      <c r="I241" s="380">
        <f>MstList!K247</f>
        <v>0</v>
      </c>
      <c r="J241" s="23"/>
      <c r="K241" s="23"/>
      <c r="L241" s="23"/>
      <c r="M241" s="23"/>
      <c r="O241" s="2"/>
      <c r="P241" s="29"/>
    </row>
    <row r="242" spans="1:914" ht="16.5" hidden="1" customHeight="1" x14ac:dyDescent="0.25">
      <c r="A242" s="148" t="str">
        <f t="shared" si="6"/>
        <v>0</v>
      </c>
      <c r="B242" s="1" t="str">
        <f>MstList!B248</f>
        <v>VCL 601458</v>
      </c>
      <c r="C242" s="1" t="str">
        <f>MstList!D248</f>
        <v>Brake Fluid</v>
      </c>
      <c r="D242" s="5"/>
      <c r="E242" s="194" t="str">
        <f>IF(D242&gt;0,Totals!F248,"")</f>
        <v/>
      </c>
      <c r="F242" s="194">
        <f t="shared" si="7"/>
        <v>0</v>
      </c>
      <c r="G242" s="157" t="str">
        <f>MstList!H248</f>
        <v>NAPA</v>
      </c>
      <c r="H242" s="157">
        <f>MstList!I248</f>
        <v>0</v>
      </c>
      <c r="I242" s="380">
        <f>MstList!K248</f>
        <v>0</v>
      </c>
      <c r="J242" s="23"/>
      <c r="K242" s="23"/>
      <c r="L242" s="23"/>
      <c r="M242" s="23"/>
      <c r="O242" s="2"/>
      <c r="P242" s="29"/>
    </row>
    <row r="243" spans="1:914" ht="16.5" hidden="1" customHeight="1" x14ac:dyDescent="0.25">
      <c r="A243" s="148" t="str">
        <f t="shared" si="6"/>
        <v>0</v>
      </c>
      <c r="B243" s="1" t="str">
        <f>MstList!B249</f>
        <v>MMM 33455</v>
      </c>
      <c r="C243" s="1" t="str">
        <f>MstList!D249</f>
        <v>3" Cutting Wheel</v>
      </c>
      <c r="D243" s="5"/>
      <c r="E243" s="194" t="str">
        <f>IF(D243&gt;0,Totals!F249,"")</f>
        <v/>
      </c>
      <c r="F243" s="194">
        <f t="shared" si="7"/>
        <v>0</v>
      </c>
      <c r="G243" s="157" t="str">
        <f>MstList!H249</f>
        <v>NAPA</v>
      </c>
      <c r="H243" s="157" t="str">
        <f>MstList!I249</f>
        <v/>
      </c>
      <c r="I243" s="375">
        <f>MstList!K249</f>
        <v>0</v>
      </c>
      <c r="J243" s="23"/>
      <c r="K243" s="23"/>
      <c r="L243" s="23"/>
      <c r="M243" s="23"/>
      <c r="O243" s="2"/>
      <c r="P243" s="29"/>
    </row>
    <row r="244" spans="1:914" ht="16.5" hidden="1" customHeight="1" x14ac:dyDescent="0.25">
      <c r="A244" s="148" t="str">
        <f t="shared" si="6"/>
        <v>0</v>
      </c>
      <c r="B244" s="1" t="str">
        <f>MstList!B250</f>
        <v>MAC 8700</v>
      </c>
      <c r="C244" s="1" t="str">
        <f>MstList!D250</f>
        <v>Carb, Choke, and Throttle Cleaner</v>
      </c>
      <c r="D244" s="5"/>
      <c r="E244" s="194" t="str">
        <f>IF(D244&gt;0,Totals!F250,"")</f>
        <v/>
      </c>
      <c r="F244" s="194">
        <f t="shared" si="7"/>
        <v>0</v>
      </c>
      <c r="G244" s="157" t="str">
        <f>MstList!H250</f>
        <v>NAPA</v>
      </c>
      <c r="H244" s="157">
        <f>MstList!I250</f>
        <v>0</v>
      </c>
      <c r="I244" s="381">
        <f>MstList!K250</f>
        <v>0</v>
      </c>
      <c r="J244" s="23"/>
      <c r="K244" s="23"/>
      <c r="L244" s="23"/>
      <c r="M244" s="23"/>
      <c r="O244" s="2"/>
      <c r="P244" s="29"/>
    </row>
    <row r="245" spans="1:914" s="40" customFormat="1" ht="16.5" hidden="1" customHeight="1" x14ac:dyDescent="0.25">
      <c r="A245" s="148" t="str">
        <f t="shared" si="6"/>
        <v>0</v>
      </c>
      <c r="B245" s="1" t="str">
        <f>MstList!B251</f>
        <v>NCB 72333</v>
      </c>
      <c r="C245" s="1" t="str">
        <f>MstList!D251</f>
        <v>Concrete Cleaner</v>
      </c>
      <c r="D245" s="5"/>
      <c r="E245" s="194" t="str">
        <f>IF(D245&gt;0,Totals!F251,"")</f>
        <v/>
      </c>
      <c r="F245" s="194">
        <f t="shared" si="7"/>
        <v>0</v>
      </c>
      <c r="G245" s="157" t="str">
        <f>MstList!H251</f>
        <v>NAPA</v>
      </c>
      <c r="H245" s="157" t="str">
        <f>MstList!I251</f>
        <v/>
      </c>
      <c r="I245" s="375">
        <f>MstList!K251</f>
        <v>0</v>
      </c>
      <c r="J245" s="331"/>
      <c r="K245" s="331"/>
      <c r="L245" s="331"/>
      <c r="M245" s="331"/>
      <c r="N245" s="331"/>
      <c r="O245" s="331"/>
      <c r="P245" s="331"/>
      <c r="Q245" s="331"/>
      <c r="R245" s="331"/>
      <c r="S245" s="331"/>
      <c r="T245" s="331"/>
      <c r="U245" s="331"/>
      <c r="V245" s="331"/>
      <c r="W245" s="331"/>
      <c r="X245" s="331"/>
      <c r="Y245" s="331"/>
      <c r="Z245" s="331"/>
      <c r="AA245" s="331"/>
      <c r="AB245" s="331"/>
      <c r="AC245" s="148"/>
      <c r="AD245" s="148"/>
      <c r="AE245" s="148"/>
      <c r="AF245" s="148"/>
      <c r="AG245" s="148"/>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c r="BI245" s="148"/>
      <c r="BJ245" s="148"/>
      <c r="BK245" s="148"/>
      <c r="BL245" s="148"/>
      <c r="BM245" s="148"/>
      <c r="BN245" s="148"/>
      <c r="BO245" s="148"/>
      <c r="BP245" s="148"/>
      <c r="BQ245" s="148"/>
      <c r="BR245" s="148"/>
      <c r="BS245" s="148"/>
      <c r="BT245" s="148"/>
      <c r="BU245" s="148"/>
      <c r="BV245" s="148"/>
      <c r="BW245" s="148"/>
      <c r="BX245" s="148"/>
      <c r="BY245" s="148"/>
      <c r="BZ245" s="148"/>
      <c r="CA245" s="148"/>
      <c r="CB245" s="148"/>
      <c r="CC245" s="148"/>
      <c r="CD245" s="148"/>
      <c r="CE245" s="148"/>
      <c r="CF245" s="148"/>
      <c r="CG245" s="148"/>
      <c r="CH245" s="148"/>
      <c r="CI245" s="148"/>
      <c r="CJ245" s="148"/>
      <c r="CK245" s="148"/>
      <c r="CL245" s="148"/>
      <c r="CM245" s="148"/>
      <c r="CN245" s="148"/>
      <c r="CO245" s="148"/>
      <c r="CP245" s="148"/>
      <c r="CQ245" s="148"/>
      <c r="CR245" s="148"/>
      <c r="CS245" s="148"/>
      <c r="CT245" s="148"/>
      <c r="CU245" s="148"/>
      <c r="CV245" s="148"/>
      <c r="CW245" s="148"/>
      <c r="CX245" s="148"/>
      <c r="CY245" s="148"/>
      <c r="CZ245" s="148"/>
      <c r="DA245" s="148"/>
      <c r="DB245" s="148"/>
      <c r="DC245" s="148"/>
      <c r="DD245" s="148"/>
      <c r="DE245" s="148"/>
      <c r="DF245" s="148"/>
      <c r="DG245" s="148"/>
      <c r="DH245" s="148"/>
      <c r="DI245" s="148"/>
      <c r="DJ245" s="148"/>
      <c r="DK245" s="148"/>
      <c r="DL245" s="148"/>
      <c r="DM245" s="148"/>
      <c r="DN245" s="148"/>
      <c r="DO245" s="148"/>
      <c r="DP245" s="148"/>
      <c r="DQ245" s="148"/>
      <c r="DR245" s="148"/>
      <c r="DS245" s="148"/>
      <c r="DT245" s="148"/>
      <c r="DU245" s="148"/>
      <c r="DV245" s="148"/>
      <c r="DW245" s="148"/>
      <c r="DX245" s="148"/>
      <c r="DY245" s="148"/>
      <c r="DZ245" s="148"/>
      <c r="EA245" s="148"/>
      <c r="EB245" s="31"/>
      <c r="EC245" s="31"/>
      <c r="ED245" s="31"/>
      <c r="EE245" s="31"/>
      <c r="EF245" s="31"/>
      <c r="EG245" s="31"/>
      <c r="EH245" s="31"/>
      <c r="EI245" s="31"/>
      <c r="EJ245" s="31"/>
      <c r="EK245" s="31"/>
      <c r="EL245" s="31"/>
      <c r="EM245" s="31"/>
      <c r="EN245" s="31"/>
      <c r="EO245" s="31"/>
      <c r="EP245" s="31"/>
      <c r="EQ245" s="31"/>
      <c r="ER245" s="31"/>
      <c r="ES245" s="31"/>
      <c r="ET245" s="31"/>
      <c r="EU245" s="31"/>
      <c r="EV245" s="31"/>
      <c r="EW245" s="31"/>
      <c r="EX245" s="31"/>
      <c r="EY245" s="31"/>
      <c r="EZ245" s="31"/>
      <c r="FA245" s="31"/>
      <c r="FB245" s="31"/>
      <c r="FC245" s="31"/>
      <c r="FD245" s="31"/>
      <c r="FE245" s="31"/>
      <c r="FF245" s="31"/>
      <c r="FG245" s="31"/>
      <c r="FH245" s="31"/>
      <c r="FI245" s="31"/>
      <c r="FJ245" s="31"/>
      <c r="FK245" s="31"/>
      <c r="FL245" s="31"/>
      <c r="FM245" s="31"/>
      <c r="FN245" s="31"/>
      <c r="FO245" s="31"/>
      <c r="FP245" s="31"/>
      <c r="FQ245" s="31"/>
      <c r="FR245" s="31"/>
      <c r="FS245" s="31"/>
      <c r="FT245" s="31"/>
      <c r="FU245" s="31"/>
      <c r="FV245" s="31"/>
      <c r="FW245" s="31"/>
      <c r="FX245" s="31"/>
      <c r="FY245" s="31"/>
      <c r="FZ245" s="31"/>
      <c r="GA245" s="31"/>
      <c r="GB245" s="31"/>
      <c r="GC245" s="31"/>
      <c r="GD245" s="31"/>
      <c r="GE245" s="31"/>
      <c r="GF245" s="31"/>
      <c r="GG245" s="31"/>
      <c r="GH245" s="31"/>
      <c r="GI245" s="31"/>
      <c r="GJ245" s="31"/>
      <c r="GK245" s="31"/>
      <c r="GL245" s="31"/>
      <c r="GM245" s="31"/>
      <c r="GN245" s="31"/>
      <c r="GO245" s="31"/>
      <c r="GP245" s="31"/>
      <c r="GQ245" s="31"/>
      <c r="GR245" s="31"/>
      <c r="GS245" s="31"/>
      <c r="GT245" s="31"/>
      <c r="GU245" s="31"/>
      <c r="GV245" s="31"/>
      <c r="GW245" s="31"/>
      <c r="GX245" s="31"/>
      <c r="GY245" s="31"/>
      <c r="GZ245" s="31"/>
      <c r="HA245" s="31"/>
      <c r="HB245" s="31"/>
      <c r="HC245" s="31"/>
      <c r="HD245" s="31"/>
      <c r="HE245" s="31"/>
      <c r="HF245" s="31"/>
      <c r="HG245" s="31"/>
      <c r="HH245" s="31"/>
      <c r="HI245" s="31"/>
      <c r="HJ245" s="31"/>
      <c r="HK245" s="31"/>
      <c r="HL245" s="31"/>
      <c r="HM245" s="31"/>
      <c r="HN245" s="31"/>
      <c r="HO245" s="31"/>
      <c r="HP245" s="31"/>
      <c r="HQ245" s="31"/>
      <c r="HR245" s="31"/>
      <c r="HS245" s="31"/>
      <c r="HT245" s="31"/>
      <c r="HU245" s="31"/>
      <c r="HV245" s="31"/>
      <c r="HW245" s="31"/>
      <c r="HX245" s="31"/>
      <c r="HY245" s="31"/>
      <c r="HZ245" s="31"/>
      <c r="IA245" s="31"/>
      <c r="IB245" s="31"/>
      <c r="IC245" s="31"/>
      <c r="ID245" s="31"/>
      <c r="IE245" s="31"/>
      <c r="IF245" s="31"/>
      <c r="IG245" s="31"/>
      <c r="IH245" s="31"/>
      <c r="II245" s="31"/>
      <c r="IJ245" s="31"/>
      <c r="IK245" s="31"/>
      <c r="IL245" s="31"/>
      <c r="IM245" s="31"/>
      <c r="IN245" s="31"/>
      <c r="IO245" s="31"/>
      <c r="IP245" s="31"/>
      <c r="IQ245" s="31"/>
      <c r="IR245" s="31"/>
      <c r="IS245" s="31"/>
      <c r="IT245" s="31"/>
      <c r="IU245" s="31"/>
      <c r="IV245" s="31"/>
      <c r="IW245" s="31"/>
      <c r="IX245" s="31"/>
      <c r="IY245" s="31"/>
      <c r="IZ245" s="31"/>
      <c r="JA245" s="31"/>
      <c r="JB245" s="31"/>
      <c r="JC245" s="31"/>
      <c r="JD245" s="31"/>
      <c r="JE245" s="31"/>
      <c r="JF245" s="31"/>
      <c r="JG245" s="31"/>
      <c r="JH245" s="31"/>
      <c r="JI245" s="31"/>
      <c r="JJ245" s="31"/>
      <c r="JK245" s="31"/>
      <c r="JL245" s="31"/>
      <c r="JM245" s="31"/>
      <c r="JN245" s="31"/>
      <c r="JO245" s="31"/>
      <c r="JP245" s="31"/>
      <c r="JQ245" s="31"/>
      <c r="JR245" s="31"/>
      <c r="JS245" s="31"/>
      <c r="JT245" s="31"/>
      <c r="JU245" s="31"/>
      <c r="JV245" s="31"/>
      <c r="JW245" s="31"/>
      <c r="JX245" s="31"/>
      <c r="JY245" s="31"/>
      <c r="JZ245" s="31"/>
      <c r="KA245" s="31"/>
      <c r="KB245" s="31"/>
      <c r="KC245" s="31"/>
      <c r="KD245" s="31"/>
      <c r="KE245" s="31"/>
      <c r="KF245" s="31"/>
      <c r="KG245" s="31"/>
      <c r="KH245" s="31"/>
      <c r="KI245" s="31"/>
      <c r="KJ245" s="31"/>
      <c r="KK245" s="31"/>
      <c r="KL245" s="31"/>
      <c r="KM245" s="31"/>
      <c r="KN245" s="31"/>
      <c r="KO245" s="31"/>
      <c r="KP245" s="31"/>
      <c r="KQ245" s="31"/>
      <c r="KR245" s="31"/>
      <c r="KS245" s="31"/>
      <c r="KT245" s="31"/>
      <c r="KU245" s="31"/>
      <c r="KV245" s="31"/>
      <c r="KW245" s="31"/>
      <c r="KX245" s="31"/>
      <c r="KY245" s="31"/>
      <c r="KZ245" s="31"/>
      <c r="LA245" s="31"/>
      <c r="LB245" s="31"/>
      <c r="LC245" s="31"/>
      <c r="LD245" s="31"/>
      <c r="LE245" s="31"/>
      <c r="LF245" s="31"/>
      <c r="LG245" s="31"/>
      <c r="LH245" s="31"/>
      <c r="LI245" s="31"/>
      <c r="LJ245" s="31"/>
      <c r="LK245" s="31"/>
      <c r="LL245" s="31"/>
      <c r="LM245" s="31"/>
      <c r="LN245" s="31"/>
      <c r="LO245" s="31"/>
      <c r="LP245" s="31"/>
      <c r="LQ245" s="31"/>
      <c r="LR245" s="31"/>
      <c r="LS245" s="31"/>
      <c r="LT245" s="31"/>
      <c r="LU245" s="31"/>
      <c r="LV245" s="31"/>
      <c r="LW245" s="31"/>
      <c r="LX245" s="31"/>
      <c r="LY245" s="31"/>
      <c r="LZ245" s="31"/>
      <c r="MA245" s="31"/>
      <c r="MB245" s="31"/>
      <c r="MC245" s="31"/>
      <c r="MD245" s="31"/>
      <c r="ME245" s="31"/>
      <c r="MF245" s="31"/>
      <c r="MG245" s="31"/>
      <c r="MH245" s="31"/>
      <c r="MI245" s="31"/>
      <c r="MJ245" s="31"/>
      <c r="MK245" s="31"/>
      <c r="ML245" s="31"/>
      <c r="MM245" s="31"/>
      <c r="MN245" s="31"/>
      <c r="MO245" s="31"/>
      <c r="MP245" s="31"/>
      <c r="MQ245" s="31"/>
      <c r="MR245" s="31"/>
      <c r="MS245" s="31"/>
      <c r="MT245" s="31"/>
      <c r="MU245" s="31"/>
      <c r="MV245" s="31"/>
      <c r="MW245" s="31"/>
      <c r="MX245" s="31"/>
      <c r="MY245" s="31"/>
      <c r="MZ245" s="31"/>
      <c r="NA245" s="31"/>
      <c r="NB245" s="31"/>
      <c r="NC245" s="31"/>
      <c r="ND245" s="31"/>
      <c r="NE245" s="31"/>
      <c r="NF245" s="31"/>
      <c r="NG245" s="31"/>
      <c r="NH245" s="31"/>
      <c r="NI245" s="31"/>
      <c r="NJ245" s="31"/>
      <c r="NK245" s="31"/>
      <c r="NL245" s="31"/>
      <c r="NM245" s="31"/>
      <c r="NN245" s="31"/>
      <c r="NO245" s="31"/>
      <c r="NP245" s="31"/>
      <c r="NQ245" s="31"/>
      <c r="NR245" s="31"/>
      <c r="NS245" s="31"/>
      <c r="NT245" s="31"/>
      <c r="NU245" s="31"/>
      <c r="NV245" s="31"/>
      <c r="NW245" s="31"/>
      <c r="NX245" s="31"/>
      <c r="NY245" s="31"/>
      <c r="NZ245" s="31"/>
      <c r="OA245" s="31"/>
      <c r="OB245" s="31"/>
      <c r="OC245" s="31"/>
      <c r="OD245" s="31"/>
      <c r="OE245" s="31"/>
      <c r="OF245" s="31"/>
      <c r="OG245" s="31"/>
      <c r="OH245" s="31"/>
      <c r="OI245" s="31"/>
      <c r="OJ245" s="31"/>
      <c r="OK245" s="31"/>
      <c r="OL245" s="31"/>
      <c r="OM245" s="31"/>
      <c r="ON245" s="31"/>
      <c r="OO245" s="31"/>
      <c r="OP245" s="31"/>
      <c r="OQ245" s="31"/>
      <c r="OR245" s="31"/>
      <c r="OS245" s="31"/>
      <c r="OT245" s="31"/>
      <c r="OU245" s="31"/>
      <c r="OV245" s="31"/>
      <c r="OW245" s="31"/>
      <c r="OX245" s="31"/>
      <c r="OY245" s="31"/>
      <c r="OZ245" s="31"/>
      <c r="PA245" s="31"/>
      <c r="PB245" s="31"/>
      <c r="PC245" s="31"/>
      <c r="PD245" s="31"/>
      <c r="PE245" s="31"/>
      <c r="PF245" s="31"/>
      <c r="PG245" s="31"/>
      <c r="PH245" s="31"/>
      <c r="PI245" s="31"/>
      <c r="PJ245" s="31"/>
      <c r="PK245" s="31"/>
      <c r="PL245" s="31"/>
      <c r="PM245" s="31"/>
      <c r="PN245" s="31"/>
      <c r="PO245" s="31"/>
      <c r="PP245" s="31"/>
      <c r="PQ245" s="31"/>
      <c r="PR245" s="31"/>
      <c r="PS245" s="31"/>
      <c r="PT245" s="31"/>
      <c r="PU245" s="31"/>
      <c r="PV245" s="31"/>
      <c r="PW245" s="31"/>
      <c r="PX245" s="31"/>
      <c r="PY245" s="31"/>
      <c r="PZ245" s="31"/>
      <c r="QA245" s="31"/>
      <c r="QB245" s="31"/>
      <c r="QC245" s="31"/>
      <c r="QD245" s="31"/>
      <c r="QE245" s="31"/>
      <c r="QF245" s="31"/>
      <c r="QG245" s="31"/>
      <c r="QH245" s="31"/>
      <c r="QI245" s="31"/>
      <c r="QJ245" s="31"/>
      <c r="QK245" s="31"/>
      <c r="QL245" s="31"/>
      <c r="QM245" s="31"/>
      <c r="QN245" s="31"/>
      <c r="QO245" s="31"/>
      <c r="QP245" s="31"/>
      <c r="QQ245" s="31"/>
      <c r="QR245" s="31"/>
      <c r="QS245" s="31"/>
      <c r="QT245" s="31"/>
      <c r="QU245" s="31"/>
      <c r="QV245" s="31"/>
      <c r="QW245" s="31"/>
      <c r="QX245" s="31"/>
      <c r="QY245" s="31"/>
      <c r="QZ245" s="31"/>
      <c r="RA245" s="31"/>
      <c r="RB245" s="31"/>
      <c r="RC245" s="31"/>
      <c r="RD245" s="31"/>
      <c r="RE245" s="31"/>
      <c r="RF245" s="31"/>
      <c r="RG245" s="31"/>
      <c r="RH245" s="31"/>
      <c r="RI245" s="31"/>
      <c r="RJ245" s="31"/>
      <c r="RK245" s="31"/>
      <c r="RL245" s="31"/>
      <c r="RM245" s="31"/>
      <c r="RN245" s="31"/>
      <c r="RO245" s="31"/>
      <c r="RP245" s="31"/>
      <c r="RQ245" s="31"/>
      <c r="RR245" s="31"/>
      <c r="RS245" s="31"/>
      <c r="RT245" s="31"/>
      <c r="RU245" s="31"/>
      <c r="RV245" s="31"/>
      <c r="RW245" s="31"/>
      <c r="RX245" s="31"/>
      <c r="RY245" s="31"/>
      <c r="RZ245" s="31"/>
      <c r="SA245" s="31"/>
      <c r="SB245" s="31"/>
      <c r="SC245" s="31"/>
      <c r="SD245" s="31"/>
      <c r="SE245" s="31"/>
      <c r="SF245" s="31"/>
      <c r="SG245" s="31"/>
      <c r="SH245" s="31"/>
      <c r="SI245" s="31"/>
      <c r="SJ245" s="31"/>
      <c r="SK245" s="31"/>
      <c r="SL245" s="31"/>
      <c r="SM245" s="31"/>
      <c r="SN245" s="31"/>
      <c r="SO245" s="31"/>
      <c r="SP245" s="31"/>
      <c r="SQ245" s="31"/>
      <c r="SR245" s="31"/>
      <c r="SS245" s="31"/>
      <c r="ST245" s="31"/>
      <c r="SU245" s="31"/>
      <c r="SV245" s="31"/>
      <c r="SW245" s="31"/>
      <c r="SX245" s="31"/>
      <c r="SY245" s="31"/>
      <c r="SZ245" s="31"/>
      <c r="TA245" s="31"/>
      <c r="TB245" s="31"/>
      <c r="TC245" s="31"/>
      <c r="TD245" s="31"/>
      <c r="TE245" s="31"/>
      <c r="TF245" s="31"/>
      <c r="TG245" s="31"/>
      <c r="TH245" s="31"/>
      <c r="TI245" s="31"/>
      <c r="TJ245" s="31"/>
      <c r="TK245" s="31"/>
      <c r="TL245" s="31"/>
      <c r="TM245" s="31"/>
      <c r="TN245" s="31"/>
      <c r="TO245" s="31"/>
      <c r="TP245" s="31"/>
      <c r="TQ245" s="31"/>
      <c r="TR245" s="31"/>
      <c r="TS245" s="31"/>
      <c r="TT245" s="31"/>
      <c r="TU245" s="31"/>
      <c r="TV245" s="31"/>
      <c r="TW245" s="31"/>
      <c r="TX245" s="31"/>
      <c r="TY245" s="31"/>
      <c r="TZ245" s="31"/>
      <c r="UA245" s="31"/>
      <c r="UB245" s="31"/>
      <c r="UC245" s="31"/>
      <c r="UD245" s="31"/>
      <c r="UE245" s="31"/>
      <c r="UF245" s="31"/>
      <c r="UG245" s="31"/>
      <c r="UH245" s="31"/>
      <c r="UI245" s="31"/>
      <c r="UJ245" s="31"/>
      <c r="UK245" s="31"/>
      <c r="UL245" s="31"/>
      <c r="UM245" s="31"/>
      <c r="UN245" s="31"/>
      <c r="UO245" s="31"/>
      <c r="UP245" s="31"/>
      <c r="UQ245" s="31"/>
      <c r="UR245" s="31"/>
      <c r="US245" s="31"/>
      <c r="UT245" s="31"/>
      <c r="UU245" s="31"/>
      <c r="UV245" s="31"/>
      <c r="UW245" s="31"/>
      <c r="UX245" s="31"/>
      <c r="UY245" s="31"/>
      <c r="UZ245" s="31"/>
      <c r="VA245" s="31"/>
      <c r="VB245" s="31"/>
      <c r="VC245" s="31"/>
      <c r="VD245" s="31"/>
      <c r="VE245" s="31"/>
      <c r="VF245" s="31"/>
      <c r="VG245" s="31"/>
      <c r="VH245" s="31"/>
      <c r="VI245" s="31"/>
      <c r="VJ245" s="31"/>
      <c r="VK245" s="31"/>
      <c r="VL245" s="31"/>
      <c r="VM245" s="31"/>
      <c r="VN245" s="31"/>
      <c r="VO245" s="31"/>
      <c r="VP245" s="31"/>
      <c r="VQ245" s="31"/>
      <c r="VR245" s="31"/>
      <c r="VS245" s="31"/>
      <c r="VT245" s="31"/>
      <c r="VU245" s="31"/>
      <c r="VV245" s="31"/>
      <c r="VW245" s="31"/>
      <c r="VX245" s="31"/>
      <c r="VY245" s="31"/>
      <c r="VZ245" s="31"/>
      <c r="WA245" s="31"/>
      <c r="WB245" s="31"/>
      <c r="WC245" s="31"/>
      <c r="WD245" s="31"/>
      <c r="WE245" s="31"/>
      <c r="WF245" s="31"/>
      <c r="WG245" s="31"/>
      <c r="WH245" s="31"/>
      <c r="WI245" s="31"/>
      <c r="WJ245" s="31"/>
      <c r="WK245" s="31"/>
      <c r="WL245" s="31"/>
      <c r="WM245" s="31"/>
      <c r="WN245" s="31"/>
      <c r="WO245" s="31"/>
      <c r="WP245" s="31"/>
      <c r="WQ245" s="31"/>
      <c r="WR245" s="31"/>
      <c r="WS245" s="31"/>
      <c r="WT245" s="31"/>
      <c r="WU245" s="31"/>
      <c r="WV245" s="31"/>
      <c r="WW245" s="31"/>
      <c r="WX245" s="31"/>
      <c r="WY245" s="31"/>
      <c r="WZ245" s="31"/>
      <c r="XA245" s="31"/>
      <c r="XB245" s="31"/>
      <c r="XC245" s="31"/>
      <c r="XD245" s="31"/>
      <c r="XE245" s="31"/>
      <c r="XF245" s="31"/>
      <c r="XG245" s="31"/>
      <c r="XH245" s="31"/>
      <c r="XI245" s="31"/>
      <c r="XJ245" s="31"/>
      <c r="XK245" s="31"/>
      <c r="XL245" s="31"/>
      <c r="XM245" s="31"/>
      <c r="XN245" s="31"/>
      <c r="XO245" s="31"/>
      <c r="XP245" s="31"/>
      <c r="XQ245" s="31"/>
      <c r="XR245" s="31"/>
      <c r="XS245" s="31"/>
      <c r="XT245" s="31"/>
      <c r="XU245" s="31"/>
      <c r="XV245" s="31"/>
      <c r="XW245" s="31"/>
      <c r="XX245" s="31"/>
      <c r="XY245" s="31"/>
      <c r="XZ245" s="31"/>
      <c r="YA245" s="31"/>
      <c r="YB245" s="31"/>
      <c r="YC245" s="31"/>
      <c r="YD245" s="31"/>
      <c r="YE245" s="31"/>
      <c r="YF245" s="31"/>
      <c r="YG245" s="31"/>
      <c r="YH245" s="31"/>
      <c r="YI245" s="31"/>
      <c r="YJ245" s="31"/>
      <c r="YK245" s="31"/>
      <c r="YL245" s="31"/>
      <c r="YM245" s="31"/>
      <c r="YN245" s="31"/>
      <c r="YO245" s="31"/>
      <c r="YP245" s="31"/>
      <c r="YQ245" s="31"/>
      <c r="YR245" s="31"/>
      <c r="YS245" s="31"/>
      <c r="YT245" s="31"/>
      <c r="YU245" s="31"/>
      <c r="YV245" s="31"/>
      <c r="YW245" s="31"/>
      <c r="YX245" s="31"/>
      <c r="YY245" s="31"/>
      <c r="YZ245" s="31"/>
      <c r="ZA245" s="31"/>
      <c r="ZB245" s="31"/>
      <c r="ZC245" s="31"/>
      <c r="ZD245" s="31"/>
      <c r="ZE245" s="31"/>
      <c r="ZF245" s="31"/>
      <c r="ZG245" s="31"/>
      <c r="ZH245" s="31"/>
      <c r="ZI245" s="31"/>
      <c r="ZJ245" s="31"/>
      <c r="ZK245" s="31"/>
      <c r="ZL245" s="31"/>
      <c r="ZM245" s="31"/>
      <c r="ZN245" s="31"/>
      <c r="ZO245" s="31"/>
      <c r="ZP245" s="31"/>
      <c r="ZQ245" s="31"/>
      <c r="ZR245" s="31"/>
      <c r="ZS245" s="31"/>
      <c r="ZT245" s="31"/>
      <c r="ZU245" s="31"/>
      <c r="ZV245" s="31"/>
      <c r="ZW245" s="31"/>
      <c r="ZX245" s="31"/>
      <c r="ZY245" s="31"/>
      <c r="ZZ245" s="31"/>
      <c r="AAA245" s="31"/>
      <c r="AAB245" s="31"/>
      <c r="AAC245" s="31"/>
      <c r="AAD245" s="31"/>
      <c r="AAE245" s="31"/>
      <c r="AAF245" s="31"/>
      <c r="AAG245" s="31"/>
      <c r="AAH245" s="31"/>
      <c r="AAI245" s="31"/>
      <c r="AAJ245" s="31"/>
      <c r="AAK245" s="31"/>
      <c r="AAL245" s="31"/>
      <c r="AAM245" s="31"/>
      <c r="AAN245" s="31"/>
      <c r="AAO245" s="31"/>
      <c r="AAP245" s="31"/>
      <c r="AAQ245" s="31"/>
      <c r="AAR245" s="31"/>
      <c r="AAS245" s="31"/>
      <c r="AAT245" s="31"/>
      <c r="AAU245" s="31"/>
      <c r="AAV245" s="31"/>
      <c r="AAW245" s="31"/>
      <c r="AAX245" s="31"/>
      <c r="AAY245" s="31"/>
      <c r="AAZ245" s="31"/>
      <c r="ABA245" s="31"/>
      <c r="ABB245" s="31"/>
      <c r="ABC245" s="31"/>
      <c r="ABD245" s="31"/>
      <c r="ABE245" s="31"/>
      <c r="ABF245" s="31"/>
      <c r="ABG245" s="31"/>
      <c r="ABH245" s="31"/>
      <c r="ABI245" s="31"/>
      <c r="ABJ245" s="31"/>
      <c r="ABK245" s="31"/>
      <c r="ABL245" s="31"/>
      <c r="ABM245" s="31"/>
      <c r="ABN245" s="31"/>
      <c r="ABO245" s="31"/>
      <c r="ABP245" s="31"/>
      <c r="ABQ245" s="31"/>
      <c r="ABR245" s="31"/>
      <c r="ABS245" s="31"/>
      <c r="ABT245" s="31"/>
      <c r="ABU245" s="31"/>
      <c r="ABV245" s="31"/>
      <c r="ABW245" s="31"/>
      <c r="ABX245" s="31"/>
      <c r="ABY245" s="31"/>
      <c r="ABZ245" s="31"/>
      <c r="ACA245" s="31"/>
      <c r="ACB245" s="31"/>
      <c r="ACC245" s="31"/>
      <c r="ACD245" s="31"/>
      <c r="ACE245" s="31"/>
      <c r="ACF245" s="31"/>
      <c r="ACG245" s="31"/>
      <c r="ACH245" s="31"/>
      <c r="ACI245" s="31"/>
      <c r="ACJ245" s="31"/>
      <c r="ACK245" s="31"/>
      <c r="ACL245" s="31"/>
      <c r="ACM245" s="31"/>
      <c r="ACN245" s="31"/>
      <c r="ACO245" s="31"/>
      <c r="ACP245" s="31"/>
      <c r="ACQ245" s="31"/>
      <c r="ACR245" s="31"/>
      <c r="ACS245" s="31"/>
      <c r="ACT245" s="31"/>
      <c r="ACU245" s="31"/>
      <c r="ACV245" s="31"/>
      <c r="ACW245" s="31"/>
      <c r="ACX245" s="31"/>
      <c r="ACY245" s="31"/>
      <c r="ACZ245" s="31"/>
      <c r="ADA245" s="31"/>
      <c r="ADB245" s="31"/>
      <c r="ADC245" s="31"/>
      <c r="ADD245" s="31"/>
      <c r="ADE245" s="31"/>
      <c r="ADF245" s="31"/>
      <c r="ADG245" s="31"/>
      <c r="ADH245" s="31"/>
      <c r="ADI245" s="31"/>
      <c r="ADJ245" s="31"/>
      <c r="ADK245" s="31"/>
      <c r="ADL245" s="31"/>
      <c r="ADM245" s="31"/>
      <c r="ADN245" s="31"/>
      <c r="ADO245" s="31"/>
      <c r="ADP245" s="31"/>
      <c r="ADQ245" s="31"/>
      <c r="ADR245" s="31"/>
      <c r="ADS245" s="31"/>
      <c r="ADT245" s="31"/>
      <c r="ADU245" s="31"/>
      <c r="ADV245" s="31"/>
      <c r="ADW245" s="31"/>
      <c r="ADX245" s="31"/>
      <c r="ADY245" s="31"/>
      <c r="ADZ245" s="31"/>
      <c r="AEA245" s="31"/>
      <c r="AEB245" s="31"/>
      <c r="AEC245" s="31"/>
      <c r="AED245" s="31"/>
      <c r="AEE245" s="31"/>
      <c r="AEF245" s="31"/>
      <c r="AEG245" s="31"/>
      <c r="AEH245" s="31"/>
      <c r="AEI245" s="31"/>
      <c r="AEJ245" s="31"/>
      <c r="AEK245" s="31"/>
      <c r="AEL245" s="31"/>
      <c r="AEM245" s="31"/>
      <c r="AEN245" s="31"/>
      <c r="AEO245" s="31"/>
      <c r="AEP245" s="31"/>
      <c r="AEQ245" s="31"/>
      <c r="AER245" s="31"/>
      <c r="AES245" s="31"/>
      <c r="AET245" s="31"/>
      <c r="AEU245" s="31"/>
      <c r="AEV245" s="31"/>
      <c r="AEW245" s="31"/>
      <c r="AEX245" s="31"/>
      <c r="AEY245" s="31"/>
      <c r="AEZ245" s="31"/>
      <c r="AFA245" s="31"/>
      <c r="AFB245" s="31"/>
      <c r="AFC245" s="31"/>
      <c r="AFD245" s="31"/>
      <c r="AFE245" s="31"/>
      <c r="AFF245" s="31"/>
      <c r="AFG245" s="31"/>
      <c r="AFH245" s="31"/>
      <c r="AFI245" s="31"/>
      <c r="AFJ245" s="31"/>
      <c r="AFK245" s="31"/>
      <c r="AFL245" s="31"/>
      <c r="AFM245" s="31"/>
      <c r="AFN245" s="31"/>
      <c r="AFO245" s="31"/>
      <c r="AFP245" s="31"/>
      <c r="AFQ245" s="31"/>
      <c r="AFR245" s="31"/>
      <c r="AFS245" s="31"/>
      <c r="AFT245" s="31"/>
      <c r="AFU245" s="31"/>
      <c r="AFV245" s="31"/>
      <c r="AFW245" s="31"/>
      <c r="AFX245" s="31"/>
      <c r="AFY245" s="31"/>
      <c r="AFZ245" s="31"/>
      <c r="AGA245" s="31"/>
      <c r="AGB245" s="31"/>
      <c r="AGC245" s="31"/>
      <c r="AGD245" s="31"/>
      <c r="AGE245" s="31"/>
      <c r="AGF245" s="31"/>
      <c r="AGG245" s="31"/>
      <c r="AGH245" s="31"/>
      <c r="AGI245" s="31"/>
      <c r="AGJ245" s="31"/>
      <c r="AGK245" s="31"/>
      <c r="AGL245" s="31"/>
      <c r="AGM245" s="31"/>
      <c r="AGN245" s="31"/>
      <c r="AGO245" s="31"/>
      <c r="AGP245" s="31"/>
      <c r="AGQ245" s="31"/>
      <c r="AGR245" s="31"/>
      <c r="AGS245" s="31"/>
      <c r="AGT245" s="31"/>
      <c r="AGU245" s="31"/>
      <c r="AGV245" s="31"/>
      <c r="AGW245" s="31"/>
      <c r="AGX245" s="31"/>
      <c r="AGY245" s="31"/>
      <c r="AGZ245" s="31"/>
      <c r="AHA245" s="31"/>
      <c r="AHB245" s="31"/>
      <c r="AHC245" s="31"/>
      <c r="AHD245" s="31"/>
      <c r="AHE245" s="31"/>
      <c r="AHF245" s="31"/>
      <c r="AHG245" s="31"/>
      <c r="AHH245" s="31"/>
      <c r="AHI245" s="31"/>
      <c r="AHJ245" s="31"/>
      <c r="AHK245" s="31"/>
      <c r="AHL245" s="31"/>
      <c r="AHM245" s="31"/>
      <c r="AHN245" s="31"/>
      <c r="AHO245" s="31"/>
      <c r="AHP245" s="31"/>
      <c r="AHQ245" s="31"/>
      <c r="AHR245" s="31"/>
      <c r="AHS245" s="31"/>
      <c r="AHT245" s="31"/>
      <c r="AHU245" s="31"/>
      <c r="AHV245" s="31"/>
      <c r="AHW245" s="31"/>
      <c r="AHX245" s="31"/>
      <c r="AHY245" s="31"/>
      <c r="AHZ245" s="31"/>
      <c r="AIA245" s="31"/>
      <c r="AIB245" s="31"/>
      <c r="AIC245" s="31"/>
      <c r="AID245" s="31"/>
    </row>
    <row r="246" spans="1:914" ht="16.5" hidden="1" customHeight="1" x14ac:dyDescent="0.25">
      <c r="A246" s="148" t="str">
        <f t="shared" si="6"/>
        <v>0</v>
      </c>
      <c r="B246" s="1">
        <f>MstList!B252</f>
        <v>402508</v>
      </c>
      <c r="C246" s="1" t="str">
        <f>MstList!D252</f>
        <v>Differential Lube</v>
      </c>
      <c r="D246" s="5"/>
      <c r="E246" s="194" t="str">
        <f>IF(D246&gt;0,Totals!F252,"")</f>
        <v/>
      </c>
      <c r="F246" s="194">
        <f t="shared" si="7"/>
        <v>0</v>
      </c>
      <c r="G246" s="157" t="str">
        <f>MstList!H252</f>
        <v>NAPA</v>
      </c>
      <c r="H246" s="157" t="str">
        <f>MstList!I252</f>
        <v/>
      </c>
      <c r="I246" s="375">
        <f>MstList!K252</f>
        <v>0</v>
      </c>
      <c r="J246" s="23"/>
      <c r="K246" s="23"/>
      <c r="L246" s="23"/>
      <c r="M246" s="23"/>
      <c r="O246" s="2"/>
      <c r="P246" s="29"/>
    </row>
    <row r="247" spans="1:914" ht="16.5" hidden="1" customHeight="1" x14ac:dyDescent="0.25">
      <c r="A247" s="148" t="str">
        <f t="shared" si="6"/>
        <v>0</v>
      </c>
      <c r="B247" s="228" t="str">
        <f>MstList!B253</f>
        <v>BG: 206/208/210</v>
      </c>
      <c r="C247" s="719" t="str">
        <f>MstList!D253</f>
        <v>Fuel System Kit--BG-8 Per Case</v>
      </c>
      <c r="D247" s="5"/>
      <c r="E247" s="228" t="str">
        <f>IF(D247&gt;0,Totals!F253,"")</f>
        <v/>
      </c>
      <c r="F247" s="228">
        <f t="shared" si="7"/>
        <v>0</v>
      </c>
      <c r="G247" s="228" t="str">
        <f>MstList!H253</f>
        <v>Bid</v>
      </c>
      <c r="H247" s="228" t="str">
        <f>MstList!I253</f>
        <v/>
      </c>
      <c r="I247" s="375">
        <f>MstList!K253</f>
        <v>0</v>
      </c>
      <c r="J247" s="23"/>
      <c r="K247" s="23"/>
      <c r="L247" s="23"/>
      <c r="M247" s="23"/>
      <c r="O247" s="2"/>
      <c r="P247" s="29"/>
    </row>
    <row r="248" spans="1:914" ht="16.5" hidden="1" customHeight="1" x14ac:dyDescent="0.25">
      <c r="A248" s="148" t="str">
        <f t="shared" si="6"/>
        <v>0</v>
      </c>
      <c r="B248" s="228" t="str">
        <f>MstList!B254</f>
        <v>DA75W140</v>
      </c>
      <c r="C248" s="719" t="str">
        <f>MstList!D254</f>
        <v>Gear Oil-(16 Gal. Barrel)</v>
      </c>
      <c r="D248" s="5"/>
      <c r="E248" s="228" t="str">
        <f>IF(D248&gt;0,Totals!F254,"")</f>
        <v/>
      </c>
      <c r="F248" s="228">
        <f t="shared" si="7"/>
        <v>0</v>
      </c>
      <c r="G248" s="228" t="str">
        <f>MstList!H254</f>
        <v>Bid</v>
      </c>
      <c r="H248" s="228" t="str">
        <f>MstList!I254</f>
        <v/>
      </c>
      <c r="I248" s="375">
        <f>MstList!K254</f>
        <v>0</v>
      </c>
      <c r="J248" s="23"/>
      <c r="K248" s="23"/>
      <c r="L248" s="23"/>
      <c r="M248" s="23"/>
      <c r="O248" s="2"/>
      <c r="P248" s="29"/>
    </row>
    <row r="249" spans="1:914" ht="16.5" hidden="1" customHeight="1" x14ac:dyDescent="0.25">
      <c r="A249" s="148" t="str">
        <f t="shared" si="6"/>
        <v>0</v>
      </c>
      <c r="B249" s="1" t="str">
        <f>MstList!B255</f>
        <v>PTX22058</v>
      </c>
      <c r="C249" s="1" t="str">
        <f>MstList!D255</f>
        <v>Grease, Dielectric</v>
      </c>
      <c r="D249" s="5"/>
      <c r="E249" s="160" t="str">
        <f>IF(D249&gt;0,Totals!F255,"")</f>
        <v/>
      </c>
      <c r="F249" s="160">
        <f t="shared" si="7"/>
        <v>0</v>
      </c>
      <c r="G249" s="1" t="str">
        <f>MstList!H255</f>
        <v>NAPA</v>
      </c>
      <c r="H249" s="1" t="str">
        <f>MstList!I255</f>
        <v/>
      </c>
      <c r="I249" s="382">
        <f>MstList!K255</f>
        <v>0</v>
      </c>
      <c r="J249" s="23"/>
      <c r="K249" s="23"/>
      <c r="L249" s="23"/>
      <c r="M249" s="23"/>
      <c r="O249" s="2"/>
      <c r="P249" s="29"/>
    </row>
    <row r="250" spans="1:914" ht="16.5" hidden="1" customHeight="1" x14ac:dyDescent="0.25">
      <c r="A250" s="148" t="str">
        <f t="shared" si="6"/>
        <v>0</v>
      </c>
      <c r="B250" s="1" t="str">
        <f>MstList!B256</f>
        <v>BK7651400</v>
      </c>
      <c r="C250" s="1" t="str">
        <f>MstList!D256</f>
        <v>Oil for Air tools</v>
      </c>
      <c r="D250" s="5"/>
      <c r="E250" s="160" t="str">
        <f>IF(D250&gt;0,Totals!F256,"")</f>
        <v/>
      </c>
      <c r="F250" s="160">
        <f t="shared" si="7"/>
        <v>0</v>
      </c>
      <c r="G250" s="1" t="str">
        <f>MstList!H256</f>
        <v>NAPA</v>
      </c>
      <c r="H250" s="1" t="str">
        <f>MstList!I256</f>
        <v xml:space="preserve"> </v>
      </c>
      <c r="I250" s="382">
        <f>MstList!K256</f>
        <v>0</v>
      </c>
      <c r="J250" s="23"/>
      <c r="K250" s="23"/>
      <c r="L250" s="23"/>
      <c r="M250" s="23"/>
      <c r="O250" s="2"/>
      <c r="P250" s="29"/>
    </row>
    <row r="251" spans="1:914" ht="16.5" hidden="1" customHeight="1" x14ac:dyDescent="0.25">
      <c r="A251" s="148" t="str">
        <f t="shared" si="6"/>
        <v>0</v>
      </c>
      <c r="B251" s="1" t="str">
        <f>MstList!B257</f>
        <v>PTX 80078</v>
      </c>
      <c r="C251" s="1" t="str">
        <f>MstList!D257</f>
        <v>Anti-Seize Lubricant</v>
      </c>
      <c r="D251" s="5"/>
      <c r="E251" s="194" t="str">
        <f>IF(D251&gt;0,Totals!F257,"")</f>
        <v/>
      </c>
      <c r="F251" s="194">
        <f t="shared" si="7"/>
        <v>0</v>
      </c>
      <c r="G251" s="157" t="str">
        <f>MstList!H257</f>
        <v>NAPA</v>
      </c>
      <c r="H251" s="157" t="str">
        <f>MstList!I257</f>
        <v/>
      </c>
      <c r="I251" s="375">
        <f>MstList!K257</f>
        <v>0</v>
      </c>
      <c r="J251" s="23"/>
      <c r="K251" s="23"/>
      <c r="L251" s="23"/>
      <c r="M251" s="23"/>
      <c r="O251" s="2"/>
      <c r="P251" s="29"/>
    </row>
    <row r="252" spans="1:914" ht="16.5" hidden="1" customHeight="1" x14ac:dyDescent="0.25">
      <c r="A252" s="148" t="str">
        <f t="shared" si="6"/>
        <v>0</v>
      </c>
      <c r="B252" s="228" t="str">
        <f>MstList!B258</f>
        <v>68088485AA</v>
      </c>
      <c r="C252" s="719" t="str">
        <f>MstList!D258</f>
        <v>Power Steering Fluid</v>
      </c>
      <c r="D252" s="5"/>
      <c r="E252" s="228" t="str">
        <f>IF(D252&gt;0,Totals!F258,"")</f>
        <v/>
      </c>
      <c r="F252" s="228">
        <f t="shared" si="7"/>
        <v>0</v>
      </c>
      <c r="G252" s="228" t="str">
        <f>MstList!H258</f>
        <v>OEM</v>
      </c>
      <c r="H252" s="228">
        <f>MstList!I258</f>
        <v>0</v>
      </c>
      <c r="I252" s="375">
        <f>MstList!K258</f>
        <v>0</v>
      </c>
      <c r="J252" s="23"/>
      <c r="K252" s="23"/>
      <c r="L252" s="23"/>
      <c r="M252" s="23"/>
      <c r="O252" s="2"/>
      <c r="P252" s="29"/>
    </row>
    <row r="253" spans="1:914" ht="16.5" hidden="1" customHeight="1" x14ac:dyDescent="0.25">
      <c r="A253" s="148" t="str">
        <f t="shared" si="6"/>
        <v>0</v>
      </c>
      <c r="B253" s="1" t="str">
        <f>MstList!B259</f>
        <v>NCB 16PBDS</v>
      </c>
      <c r="C253" s="1" t="str">
        <f>MstList!D259</f>
        <v>PB Blaster</v>
      </c>
      <c r="D253" s="5"/>
      <c r="E253" s="194" t="str">
        <f>IF(D253&gt;0,Totals!F259,"")</f>
        <v/>
      </c>
      <c r="F253" s="194">
        <f t="shared" si="7"/>
        <v>0</v>
      </c>
      <c r="G253" s="157" t="str">
        <f>MstList!H259</f>
        <v>NAPA</v>
      </c>
      <c r="H253" s="157" t="str">
        <f>MstList!I259</f>
        <v/>
      </c>
      <c r="I253" s="375">
        <f>MstList!K259</f>
        <v>0</v>
      </c>
      <c r="J253" s="23"/>
      <c r="K253" s="23"/>
      <c r="L253" s="23"/>
      <c r="M253" s="23"/>
      <c r="O253" s="2"/>
      <c r="P253" s="29"/>
    </row>
    <row r="254" spans="1:914" ht="16.5" hidden="1" customHeight="1" x14ac:dyDescent="0.25">
      <c r="A254" s="148" t="str">
        <f t="shared" ref="A254:A317" si="8">IF(D254="","0","1")</f>
        <v>0</v>
      </c>
      <c r="B254" s="1" t="str">
        <f>MstList!B260</f>
        <v>MAC 8300</v>
      </c>
      <c r="C254" s="1" t="str">
        <f>MstList!D260</f>
        <v>Silicone Lubricant</v>
      </c>
      <c r="D254" s="5"/>
      <c r="E254" s="194" t="str">
        <f>IF(D254&gt;0,Totals!F260,"")</f>
        <v/>
      </c>
      <c r="F254" s="194">
        <f t="shared" ref="F254:F317" si="9">PRODUCT(D254:E254)</f>
        <v>0</v>
      </c>
      <c r="G254" s="157" t="str">
        <f>MstList!H260</f>
        <v>NAPA</v>
      </c>
      <c r="H254" s="157" t="str">
        <f>MstList!I260</f>
        <v/>
      </c>
      <c r="I254" s="375">
        <f>MstList!K260</f>
        <v>0</v>
      </c>
      <c r="J254" s="23"/>
      <c r="K254" s="23"/>
      <c r="L254" s="23"/>
      <c r="M254" s="23"/>
      <c r="O254" s="2"/>
      <c r="P254" s="29"/>
    </row>
    <row r="255" spans="1:914" ht="16.5" hidden="1" customHeight="1" x14ac:dyDescent="0.25">
      <c r="A255" s="148" t="str">
        <f t="shared" si="8"/>
        <v>0</v>
      </c>
      <c r="B255" s="1" t="str">
        <f>MstList!B261</f>
        <v>CRC 091840</v>
      </c>
      <c r="C255" s="1" t="str">
        <f>MstList!D261</f>
        <v>Stop Squeal</v>
      </c>
      <c r="D255" s="5"/>
      <c r="E255" s="194" t="str">
        <f>IF(D255&gt;0,Totals!F261,"")</f>
        <v/>
      </c>
      <c r="F255" s="194">
        <f t="shared" si="9"/>
        <v>0</v>
      </c>
      <c r="G255" s="157" t="str">
        <f>MstList!H261</f>
        <v>NAPA</v>
      </c>
      <c r="H255" s="157" t="str">
        <f>MstList!I261</f>
        <v/>
      </c>
      <c r="I255" s="375">
        <f>MstList!K261</f>
        <v>0</v>
      </c>
      <c r="J255" s="23"/>
      <c r="K255" s="23"/>
      <c r="L255" s="23"/>
      <c r="M255" s="23"/>
      <c r="O255" s="2"/>
      <c r="P255" s="29"/>
    </row>
    <row r="256" spans="1:914" ht="16.5" hidden="1" customHeight="1" x14ac:dyDescent="0.25">
      <c r="A256" s="148" t="str">
        <f t="shared" si="8"/>
        <v>0</v>
      </c>
      <c r="B256" s="1" t="str">
        <f>MstList!B262</f>
        <v>CTC 183710</v>
      </c>
      <c r="C256" s="1" t="str">
        <f>MstList!D262</f>
        <v>Tire Lube Paste</v>
      </c>
      <c r="D256" s="5"/>
      <c r="E256" s="194" t="str">
        <f>IF(D256&gt;0,Totals!F262,"")</f>
        <v/>
      </c>
      <c r="F256" s="194">
        <f t="shared" si="9"/>
        <v>0</v>
      </c>
      <c r="G256" s="157" t="str">
        <f>MstList!H262</f>
        <v>NAPA</v>
      </c>
      <c r="H256" s="157">
        <f>MstList!I262</f>
        <v>0</v>
      </c>
      <c r="I256" s="375">
        <f>MstList!K262</f>
        <v>0</v>
      </c>
      <c r="J256" s="23"/>
      <c r="K256" s="23"/>
      <c r="L256" s="23"/>
      <c r="M256" s="23"/>
      <c r="O256" s="2"/>
      <c r="P256" s="29"/>
    </row>
    <row r="257" spans="1:16" ht="16.5" hidden="1" customHeight="1" x14ac:dyDescent="0.25">
      <c r="A257" s="148" t="str">
        <f t="shared" si="8"/>
        <v>0</v>
      </c>
      <c r="B257" s="1">
        <f>MstList!B263</f>
        <v>7651338</v>
      </c>
      <c r="C257" s="1" t="str">
        <f>MstList!D263</f>
        <v>Tire Mount Lube</v>
      </c>
      <c r="D257" s="5"/>
      <c r="E257" s="194" t="str">
        <f>IF(D257&gt;0,Totals!F263,"")</f>
        <v/>
      </c>
      <c r="F257" s="194">
        <f t="shared" si="9"/>
        <v>0</v>
      </c>
      <c r="G257" s="157" t="str">
        <f>MstList!H263</f>
        <v>NAPA</v>
      </c>
      <c r="H257" s="157" t="str">
        <f>MstList!I263</f>
        <v/>
      </c>
      <c r="I257" s="375">
        <f>MstList!K263</f>
        <v>0</v>
      </c>
      <c r="J257" s="23"/>
      <c r="K257" s="23"/>
      <c r="L257" s="23"/>
      <c r="M257" s="23"/>
      <c r="O257" s="2"/>
      <c r="P257" s="29"/>
    </row>
    <row r="258" spans="1:16" ht="16.5" hidden="1" customHeight="1" x14ac:dyDescent="0.25">
      <c r="A258" s="148" t="str">
        <f t="shared" si="8"/>
        <v>0</v>
      </c>
      <c r="B258" s="719" t="str">
        <f>MstList!B264</f>
        <v>BG: 106/310</v>
      </c>
      <c r="C258" s="719" t="str">
        <f>MstList!D264</f>
        <v>Transmission Flush--BG-12 Per Case</v>
      </c>
      <c r="D258" s="5"/>
      <c r="E258" s="228" t="str">
        <f>IF(D258&gt;0,Totals!F264,"")</f>
        <v/>
      </c>
      <c r="F258" s="228">
        <f t="shared" si="9"/>
        <v>0</v>
      </c>
      <c r="G258" s="228" t="str">
        <f>MstList!H264</f>
        <v>Bid</v>
      </c>
      <c r="H258" s="228" t="str">
        <f>MstList!I264</f>
        <v/>
      </c>
      <c r="I258" s="375">
        <f>MstList!K264</f>
        <v>0</v>
      </c>
      <c r="J258" s="23"/>
      <c r="K258" s="23"/>
      <c r="L258" s="23"/>
      <c r="M258" s="23"/>
      <c r="O258" s="2"/>
      <c r="P258" s="29"/>
    </row>
    <row r="259" spans="1:16" ht="16.5" hidden="1" customHeight="1" x14ac:dyDescent="0.25">
      <c r="A259" s="148" t="str">
        <f t="shared" si="8"/>
        <v>0</v>
      </c>
      <c r="B259" s="80">
        <f>MstList!B265</f>
        <v>5125</v>
      </c>
      <c r="C259" s="1" t="str">
        <f>MstList!D265</f>
        <v>Hand Cleaner</v>
      </c>
      <c r="D259" s="5"/>
      <c r="E259" s="194" t="str">
        <f>IF(D259&gt;0,Totals!F265,"")</f>
        <v/>
      </c>
      <c r="F259" s="194">
        <f t="shared" si="9"/>
        <v>0</v>
      </c>
      <c r="G259" s="157" t="str">
        <f>MstList!H265</f>
        <v>NAPA</v>
      </c>
      <c r="H259" s="157">
        <f>MstList!I265</f>
        <v>0</v>
      </c>
      <c r="I259" s="375">
        <f>MstList!K265</f>
        <v>0</v>
      </c>
      <c r="J259" s="23"/>
      <c r="K259" s="23"/>
      <c r="L259" s="23"/>
      <c r="M259" s="23"/>
      <c r="O259" s="2"/>
      <c r="P259" s="29"/>
    </row>
    <row r="260" spans="1:16" ht="16.5" hidden="1" customHeight="1" x14ac:dyDescent="0.25">
      <c r="A260" s="148" t="str">
        <f t="shared" si="8"/>
        <v>0</v>
      </c>
      <c r="B260" s="1" t="str">
        <f>MstList!B266</f>
        <v>NCB 5105</v>
      </c>
      <c r="C260" s="1" t="str">
        <f>MstList!D266</f>
        <v>Waterless Hand Cleaner</v>
      </c>
      <c r="D260" s="5"/>
      <c r="E260" s="194" t="str">
        <f>IF(D260&gt;0,Totals!F266,"")</f>
        <v/>
      </c>
      <c r="F260" s="194">
        <f t="shared" si="9"/>
        <v>0</v>
      </c>
      <c r="G260" s="157" t="str">
        <f>MstList!H266</f>
        <v>NAPA</v>
      </c>
      <c r="H260" s="157" t="str">
        <f>MstList!I266</f>
        <v/>
      </c>
      <c r="I260" s="375">
        <f>MstList!K266</f>
        <v>0</v>
      </c>
      <c r="J260" s="23"/>
      <c r="K260" s="23"/>
      <c r="L260" s="23"/>
      <c r="M260" s="23"/>
      <c r="O260" s="2"/>
      <c r="P260" s="29"/>
    </row>
    <row r="261" spans="1:16" ht="16.5" hidden="1" customHeight="1" x14ac:dyDescent="0.25">
      <c r="A261" s="148" t="str">
        <f t="shared" si="8"/>
        <v>0</v>
      </c>
      <c r="B261" s="1" t="str">
        <f>MstList!B267</f>
        <v>NCB L616</v>
      </c>
      <c r="C261" s="1" t="str">
        <f>MstList!D267</f>
        <v>White Lithium Grease</v>
      </c>
      <c r="D261" s="5"/>
      <c r="E261" s="194" t="str">
        <f>IF(D261&gt;0,Totals!F267,"")</f>
        <v/>
      </c>
      <c r="F261" s="194">
        <f t="shared" si="9"/>
        <v>0</v>
      </c>
      <c r="G261" s="157" t="str">
        <f>MstList!H267</f>
        <v>NAPA</v>
      </c>
      <c r="H261" s="157" t="str">
        <f>MstList!I267</f>
        <v/>
      </c>
      <c r="I261" s="375">
        <f>MstList!K267</f>
        <v>0</v>
      </c>
      <c r="J261" s="23"/>
      <c r="K261" s="23"/>
      <c r="L261" s="23"/>
      <c r="M261" s="23"/>
      <c r="O261" s="2"/>
      <c r="P261" s="29"/>
    </row>
    <row r="262" spans="1:16" ht="16.5" hidden="1" customHeight="1" x14ac:dyDescent="0.25">
      <c r="A262" s="148" t="str">
        <f t="shared" si="8"/>
        <v>0</v>
      </c>
      <c r="B262" s="1" t="str">
        <f>MstList!B268</f>
        <v>WWS 55MINUS20</v>
      </c>
      <c r="C262" s="1" t="str">
        <f>MstList!D268</f>
        <v>Windshield Washer Fluid-55 Gallon</v>
      </c>
      <c r="D262" s="5"/>
      <c r="E262" s="194" t="str">
        <f>IF(D262&gt;0,Totals!F268,"")</f>
        <v/>
      </c>
      <c r="F262" s="194">
        <f t="shared" si="9"/>
        <v>0</v>
      </c>
      <c r="G262" s="157" t="str">
        <f>MstList!H268</f>
        <v>NAPA</v>
      </c>
      <c r="H262" s="157">
        <f>MstList!I268</f>
        <v>0</v>
      </c>
      <c r="I262" s="375">
        <f>MstList!K268</f>
        <v>0</v>
      </c>
      <c r="J262" s="23"/>
      <c r="K262" s="23"/>
      <c r="L262" s="23"/>
      <c r="M262" s="23"/>
      <c r="O262" s="2"/>
      <c r="P262" s="29"/>
    </row>
    <row r="263" spans="1:16" ht="16.5" hidden="1" customHeight="1" x14ac:dyDescent="0.25">
      <c r="A263" s="148" t="str">
        <f t="shared" si="8"/>
        <v>0</v>
      </c>
      <c r="B263" s="719" t="str">
        <f>MstList!B269</f>
        <v>BG 108</v>
      </c>
      <c r="C263" s="719" t="str">
        <f>MstList!D269</f>
        <v>Power Steering Cleaner (24 per case)</v>
      </c>
      <c r="D263" s="5"/>
      <c r="E263" s="228" t="str">
        <f>IF(D263&gt;0,Totals!F269,"")</f>
        <v/>
      </c>
      <c r="F263" s="228">
        <f t="shared" si="9"/>
        <v>0</v>
      </c>
      <c r="G263" s="228" t="str">
        <f>MstList!H269</f>
        <v>Bid</v>
      </c>
      <c r="H263" s="228">
        <f>MstList!I269</f>
        <v>0</v>
      </c>
      <c r="I263" s="375">
        <f>MstList!K269</f>
        <v>0</v>
      </c>
      <c r="J263" s="23"/>
      <c r="K263" s="23"/>
      <c r="L263" s="23"/>
      <c r="M263" s="23"/>
      <c r="O263" s="2"/>
      <c r="P263" s="29"/>
    </row>
    <row r="264" spans="1:16" ht="16.5" hidden="1" customHeight="1" x14ac:dyDescent="0.25">
      <c r="A264" s="148" t="str">
        <f t="shared" si="8"/>
        <v>0</v>
      </c>
      <c r="B264" s="721" t="str">
        <f>MstList!B270</f>
        <v>-----------------------</v>
      </c>
      <c r="C264" s="723" t="str">
        <f>MstList!D270</f>
        <v>------------Miscellaneous--------------------</v>
      </c>
      <c r="D264" s="709"/>
      <c r="E264" s="724" t="str">
        <f>IF(D264&gt;0,Totals!F270,"")</f>
        <v/>
      </c>
      <c r="F264" s="724">
        <f t="shared" si="9"/>
        <v>0</v>
      </c>
      <c r="G264" s="725" t="str">
        <f>MstList!H270</f>
        <v>-----------</v>
      </c>
      <c r="H264" s="725" t="str">
        <f>MstList!I270</f>
        <v>------------------------</v>
      </c>
      <c r="I264" s="726">
        <f>MstList!K270</f>
        <v>0</v>
      </c>
      <c r="J264" s="23"/>
      <c r="K264" s="23"/>
      <c r="L264" s="23"/>
      <c r="M264" s="23"/>
      <c r="O264" s="2"/>
      <c r="P264" s="29"/>
    </row>
    <row r="265" spans="1:16" ht="16.5" hidden="1" customHeight="1" x14ac:dyDescent="0.25">
      <c r="A265" s="148" t="str">
        <f t="shared" si="8"/>
        <v>0</v>
      </c>
      <c r="B265" s="9" t="str">
        <f>MstList!B271</f>
        <v>BK7101222</v>
      </c>
      <c r="C265" s="13" t="str">
        <f>MstList!D271</f>
        <v>Tire Crayon-10 Per Box White</v>
      </c>
      <c r="D265" s="6"/>
      <c r="E265" s="214" t="str">
        <f>IF(D265&gt;0,Totals!F271,"")</f>
        <v/>
      </c>
      <c r="F265" s="214">
        <f t="shared" si="9"/>
        <v>0</v>
      </c>
      <c r="G265" s="157" t="str">
        <f>MstList!H271</f>
        <v>NAPA</v>
      </c>
      <c r="H265" s="157">
        <f>MstList!I271</f>
        <v>0</v>
      </c>
      <c r="I265" s="377">
        <f>MstList!K271</f>
        <v>0</v>
      </c>
      <c r="J265" s="23"/>
      <c r="K265" s="23"/>
      <c r="L265" s="23"/>
      <c r="M265" s="23"/>
      <c r="O265" s="2"/>
      <c r="P265" s="29"/>
    </row>
    <row r="266" spans="1:16" ht="16.5" hidden="1" customHeight="1" x14ac:dyDescent="0.25">
      <c r="A266" s="148" t="str">
        <f t="shared" si="8"/>
        <v>0</v>
      </c>
      <c r="B266" s="9" t="str">
        <f>MstList!B272</f>
        <v>LMP 194N</v>
      </c>
      <c r="C266" s="13" t="str">
        <f>MstList!D272</f>
        <v>Side Marker Bulb</v>
      </c>
      <c r="D266" s="6"/>
      <c r="E266" s="195" t="str">
        <f>IF(D266&gt;0,Totals!F272,"")</f>
        <v/>
      </c>
      <c r="F266" s="195">
        <f t="shared" si="9"/>
        <v>0</v>
      </c>
      <c r="G266" s="157" t="str">
        <f>MstList!H272</f>
        <v>NAPA</v>
      </c>
      <c r="H266" s="157" t="str">
        <f>MstList!I272</f>
        <v/>
      </c>
      <c r="I266" s="377">
        <f>MstList!K272</f>
        <v>0</v>
      </c>
      <c r="J266" s="23"/>
      <c r="K266" s="23"/>
      <c r="L266" s="23"/>
      <c r="N266" s="2"/>
      <c r="O266" s="29"/>
    </row>
    <row r="267" spans="1:16" ht="16.5" hidden="1" customHeight="1" x14ac:dyDescent="0.25">
      <c r="A267" s="148" t="str">
        <f t="shared" si="8"/>
        <v>0</v>
      </c>
      <c r="B267" s="9" t="str">
        <f>MstList!B273</f>
        <v>LMP 194NAN</v>
      </c>
      <c r="C267" s="13" t="str">
        <f>MstList!D273</f>
        <v>Amber Side Marker Bulb</v>
      </c>
      <c r="D267" s="6"/>
      <c r="E267" s="195" t="str">
        <f>IF(D267&gt;0,Totals!F273,"")</f>
        <v/>
      </c>
      <c r="F267" s="195">
        <f t="shared" si="9"/>
        <v>0</v>
      </c>
      <c r="G267" s="157" t="str">
        <f>MstList!H273</f>
        <v>NAPA</v>
      </c>
      <c r="H267" s="157">
        <f>MstList!I273</f>
        <v>0</v>
      </c>
      <c r="I267" s="377">
        <f>MstList!K273</f>
        <v>0</v>
      </c>
      <c r="J267" s="23"/>
      <c r="K267" s="23"/>
      <c r="L267" s="23"/>
      <c r="M267" s="23"/>
      <c r="O267" s="2"/>
      <c r="P267" s="29"/>
    </row>
    <row r="268" spans="1:16" ht="16.5" hidden="1" customHeight="1" x14ac:dyDescent="0.25">
      <c r="A268" s="148" t="str">
        <f t="shared" si="8"/>
        <v>0</v>
      </c>
      <c r="B268" s="9" t="str">
        <f>MstList!B274</f>
        <v>LMP 3157N</v>
      </c>
      <c r="C268" s="13" t="str">
        <f>MstList!D274</f>
        <v>Bulb</v>
      </c>
      <c r="D268" s="6"/>
      <c r="E268" s="195" t="str">
        <f>IF(D268&gt;0,Totals!F274,"")</f>
        <v/>
      </c>
      <c r="F268" s="195">
        <f t="shared" si="9"/>
        <v>0</v>
      </c>
      <c r="G268" s="157" t="str">
        <f>MstList!H274</f>
        <v>NAPA</v>
      </c>
      <c r="H268" s="157">
        <f>MstList!I274</f>
        <v>0</v>
      </c>
      <c r="I268" s="377">
        <f>MstList!K274</f>
        <v>0</v>
      </c>
      <c r="J268" s="23"/>
      <c r="K268" s="23"/>
      <c r="L268" s="23"/>
      <c r="M268" s="23"/>
      <c r="N268" s="2"/>
      <c r="O268" s="2"/>
      <c r="P268" s="29"/>
    </row>
    <row r="269" spans="1:16" ht="16.5" hidden="1" customHeight="1" x14ac:dyDescent="0.25">
      <c r="A269" s="148" t="str">
        <f t="shared" si="8"/>
        <v>0</v>
      </c>
      <c r="B269" s="9" t="str">
        <f>MstList!B275</f>
        <v>LMP 7440N</v>
      </c>
      <c r="C269" s="13" t="str">
        <f>MstList!D275</f>
        <v>Bulb</v>
      </c>
      <c r="D269" s="6"/>
      <c r="E269" s="195" t="str">
        <f>IF(D269&gt;0,Totals!F275,"")</f>
        <v/>
      </c>
      <c r="F269" s="195">
        <f t="shared" si="9"/>
        <v>0</v>
      </c>
      <c r="G269" s="157" t="str">
        <f>MstList!H275</f>
        <v>NAPA</v>
      </c>
      <c r="H269" s="157">
        <f>MstList!I275</f>
        <v>0</v>
      </c>
      <c r="I269" s="377">
        <f>MstList!K275</f>
        <v>0</v>
      </c>
      <c r="J269" s="23"/>
      <c r="K269" s="23"/>
      <c r="L269" s="23"/>
      <c r="O269" s="29"/>
    </row>
    <row r="270" spans="1:16" ht="16.5" hidden="1" customHeight="1" x14ac:dyDescent="0.25">
      <c r="A270" s="148" t="str">
        <f t="shared" si="8"/>
        <v>0</v>
      </c>
      <c r="B270" s="9" t="str">
        <f>MstList!B276</f>
        <v>LMP 7441N</v>
      </c>
      <c r="C270" s="13" t="str">
        <f>MstList!D276</f>
        <v>Backup Bulb</v>
      </c>
      <c r="D270" s="6"/>
      <c r="E270" s="195" t="str">
        <f>IF(D270&gt;0,Totals!F276,"")</f>
        <v/>
      </c>
      <c r="F270" s="195">
        <f t="shared" si="9"/>
        <v>0</v>
      </c>
      <c r="G270" s="157" t="str">
        <f>MstList!H276</f>
        <v>NAPA</v>
      </c>
      <c r="H270" s="157">
        <f>MstList!I276</f>
        <v>0</v>
      </c>
      <c r="I270" s="375">
        <f>MstList!K276</f>
        <v>0</v>
      </c>
      <c r="J270" s="23"/>
      <c r="K270" s="23"/>
      <c r="L270" s="23"/>
      <c r="M270" s="23"/>
      <c r="O270" s="2"/>
      <c r="P270" s="29"/>
    </row>
    <row r="271" spans="1:16" ht="16.5" hidden="1" customHeight="1" x14ac:dyDescent="0.25">
      <c r="A271" s="148" t="str">
        <f t="shared" si="8"/>
        <v>0</v>
      </c>
      <c r="B271" s="9" t="str">
        <f>MstList!B277</f>
        <v>LMP 7443N</v>
      </c>
      <c r="C271" s="13" t="str">
        <f>MstList!D277</f>
        <v>Brake Light Bulb</v>
      </c>
      <c r="D271" s="6"/>
      <c r="E271" s="195" t="str">
        <f>IF(D271&gt;0,Totals!F277,"")</f>
        <v/>
      </c>
      <c r="F271" s="195">
        <f t="shared" si="9"/>
        <v>0</v>
      </c>
      <c r="G271" s="157" t="str">
        <f>MstList!H277</f>
        <v>NAPA</v>
      </c>
      <c r="H271" s="157">
        <f>MstList!I277</f>
        <v>0</v>
      </c>
      <c r="I271" s="375">
        <f>MstList!K277</f>
        <v>0</v>
      </c>
      <c r="J271" s="23"/>
      <c r="K271" s="23"/>
      <c r="L271" s="23"/>
      <c r="M271" s="23"/>
      <c r="O271" s="2"/>
      <c r="P271" s="29"/>
    </row>
    <row r="272" spans="1:16" ht="16.5" hidden="1" customHeight="1" x14ac:dyDescent="0.25">
      <c r="A272" s="148" t="str">
        <f t="shared" si="8"/>
        <v>0</v>
      </c>
      <c r="B272" s="9" t="str">
        <f>MstList!B278</f>
        <v>LMP 9005N</v>
      </c>
      <c r="C272" s="13" t="str">
        <f>MstList!D278</f>
        <v>Headlight Bulb (2016-19 Charger)</v>
      </c>
      <c r="D272" s="6"/>
      <c r="E272" s="195" t="str">
        <f>IF(D272&gt;0,Totals!F278,"")</f>
        <v/>
      </c>
      <c r="F272" s="195">
        <f t="shared" si="9"/>
        <v>0</v>
      </c>
      <c r="G272" s="157" t="str">
        <f>MstList!H278</f>
        <v>NAPA</v>
      </c>
      <c r="H272" s="157">
        <f>MstList!I278</f>
        <v>0</v>
      </c>
      <c r="I272" s="375">
        <f>MstList!K278</f>
        <v>0</v>
      </c>
      <c r="J272" s="23"/>
      <c r="K272" s="23"/>
      <c r="L272" s="23"/>
      <c r="M272" s="23"/>
      <c r="O272" s="2"/>
      <c r="P272" s="29"/>
    </row>
    <row r="273" spans="1:16" ht="16.5" hidden="1" customHeight="1" x14ac:dyDescent="0.25">
      <c r="A273" s="148" t="str">
        <f t="shared" si="8"/>
        <v>0</v>
      </c>
      <c r="B273" s="9" t="str">
        <f>MstList!B279</f>
        <v>LMP 912N</v>
      </c>
      <c r="C273" s="13" t="str">
        <f>MstList!D279</f>
        <v>Dome Lightbulb</v>
      </c>
      <c r="D273" s="6"/>
      <c r="E273" s="195" t="str">
        <f>IF(D273&gt;0,Totals!F279,"")</f>
        <v/>
      </c>
      <c r="F273" s="195">
        <f t="shared" si="9"/>
        <v>0</v>
      </c>
      <c r="G273" s="157" t="str">
        <f>MstList!H279</f>
        <v>NAPA</v>
      </c>
      <c r="H273" s="157" t="str">
        <f>MstList!I279</f>
        <v/>
      </c>
      <c r="I273" s="377">
        <f>MstList!K279</f>
        <v>0</v>
      </c>
      <c r="J273" s="23"/>
      <c r="K273" s="23"/>
      <c r="L273" s="23"/>
      <c r="M273" s="23"/>
      <c r="O273" s="2"/>
      <c r="P273" s="29"/>
    </row>
    <row r="274" spans="1:16" ht="16.5" hidden="1" customHeight="1" x14ac:dyDescent="0.25">
      <c r="A274" s="148" t="str">
        <f t="shared" si="8"/>
        <v>0</v>
      </c>
      <c r="B274" s="9" t="str">
        <f>MstList!B280</f>
        <v>BK 6652395</v>
      </c>
      <c r="C274" s="1" t="str">
        <f>MstList!D280</f>
        <v>Bumper Retaining Clips-50 Per Box</v>
      </c>
      <c r="D274" s="6"/>
      <c r="E274" s="195" t="str">
        <f>IF(D274&gt;0,Totals!F280,"")</f>
        <v/>
      </c>
      <c r="F274" s="195">
        <f t="shared" si="9"/>
        <v>0</v>
      </c>
      <c r="G274" s="157" t="str">
        <f>MstList!H280</f>
        <v>NAPA</v>
      </c>
      <c r="H274" s="157" t="str">
        <f>MstList!I280</f>
        <v/>
      </c>
      <c r="I274" s="375">
        <f>MstList!K280</f>
        <v>0</v>
      </c>
      <c r="J274" s="23"/>
      <c r="K274" s="23"/>
      <c r="L274" s="23"/>
      <c r="M274" s="23"/>
      <c r="O274" s="2"/>
      <c r="P274" s="29"/>
    </row>
    <row r="275" spans="1:16" ht="16.5" hidden="1" customHeight="1" x14ac:dyDescent="0.25">
      <c r="A275" s="148" t="str">
        <f t="shared" si="8"/>
        <v>0</v>
      </c>
      <c r="B275" s="161" t="str">
        <f>MstList!B281</f>
        <v>DC DC503</v>
      </c>
      <c r="C275" s="9" t="str">
        <f>MstList!D281</f>
        <v>Gloss White Paint</v>
      </c>
      <c r="D275" s="6"/>
      <c r="E275" s="195" t="str">
        <f>IF(D275&gt;0,Totals!F281,"")</f>
        <v/>
      </c>
      <c r="F275" s="195">
        <f t="shared" si="9"/>
        <v>0</v>
      </c>
      <c r="G275" s="162" t="str">
        <f>MstList!H281</f>
        <v>NAPA</v>
      </c>
      <c r="H275" s="162">
        <f>MstList!I281</f>
        <v>0</v>
      </c>
      <c r="I275" s="377">
        <f>MstList!K281</f>
        <v>0</v>
      </c>
      <c r="J275" s="23"/>
      <c r="K275" s="23"/>
      <c r="L275" s="23"/>
      <c r="M275" s="23"/>
      <c r="O275" s="2"/>
      <c r="P275" s="29"/>
    </row>
    <row r="276" spans="1:16" ht="16.5" hidden="1" customHeight="1" x14ac:dyDescent="0.25">
      <c r="A276" s="148" t="str">
        <f t="shared" si="8"/>
        <v>0</v>
      </c>
      <c r="B276" s="727" t="str">
        <f>MstList!B282</f>
        <v>BK 7821101</v>
      </c>
      <c r="C276" s="9" t="str">
        <f>MstList!D282</f>
        <v>Maxi-Fuse 80 Amp</v>
      </c>
      <c r="D276" s="6"/>
      <c r="E276" s="195" t="str">
        <f>IF(D276&gt;0,Totals!F282,"")</f>
        <v/>
      </c>
      <c r="F276" s="195">
        <f t="shared" si="9"/>
        <v>0</v>
      </c>
      <c r="G276" s="162" t="str">
        <f>MstList!H282</f>
        <v>NAPA</v>
      </c>
      <c r="H276" s="162" t="str">
        <f>MstList!I282</f>
        <v/>
      </c>
      <c r="I276" s="377">
        <f>MstList!K282</f>
        <v>0</v>
      </c>
      <c r="J276" s="23"/>
      <c r="K276" s="23"/>
      <c r="L276" s="23"/>
      <c r="M276" s="23"/>
      <c r="O276" s="2"/>
      <c r="P276" s="29"/>
    </row>
    <row r="277" spans="1:16" ht="16.5" hidden="1" customHeight="1" x14ac:dyDescent="0.25">
      <c r="A277" s="148" t="str">
        <f t="shared" si="8"/>
        <v>0</v>
      </c>
      <c r="B277" s="9" t="str">
        <f>MstList!B283</f>
        <v>DC DC501</v>
      </c>
      <c r="C277" s="9" t="str">
        <f>MstList!D283</f>
        <v>Gloss Black Paint</v>
      </c>
      <c r="D277" s="6"/>
      <c r="E277" s="195" t="str">
        <f>IF(D277&gt;0,Totals!F283,"")</f>
        <v/>
      </c>
      <c r="F277" s="195">
        <f t="shared" si="9"/>
        <v>0</v>
      </c>
      <c r="G277" s="162" t="str">
        <f>MstList!H283</f>
        <v>NAPA</v>
      </c>
      <c r="H277" s="162" t="str">
        <f>MstList!I283</f>
        <v/>
      </c>
      <c r="I277" s="377">
        <f>MstList!K283</f>
        <v>0</v>
      </c>
      <c r="J277" s="23"/>
      <c r="K277" s="23"/>
      <c r="L277" s="23"/>
      <c r="M277" s="23"/>
      <c r="O277" s="2"/>
      <c r="P277" s="29"/>
    </row>
    <row r="278" spans="1:16" ht="16.5" hidden="1" customHeight="1" x14ac:dyDescent="0.25">
      <c r="A278" s="148" t="str">
        <f t="shared" si="8"/>
        <v>0</v>
      </c>
      <c r="B278" s="9" t="str">
        <f>MstList!B284</f>
        <v>MMM 07481</v>
      </c>
      <c r="C278" s="9" t="str">
        <f>MstList!D284</f>
        <v>Grind Disc 2 (Box of 25)</v>
      </c>
      <c r="D278" s="6"/>
      <c r="E278" s="195" t="str">
        <f>IF(D278&gt;0,Totals!F284,"")</f>
        <v/>
      </c>
      <c r="F278" s="195">
        <f t="shared" si="9"/>
        <v>0</v>
      </c>
      <c r="G278" s="162" t="str">
        <f>MstList!H284</f>
        <v>NAPA</v>
      </c>
      <c r="H278" s="162" t="str">
        <f>MstList!I284</f>
        <v/>
      </c>
      <c r="I278" s="377">
        <f>MstList!K284</f>
        <v>0</v>
      </c>
      <c r="J278" s="23"/>
      <c r="K278" s="23"/>
      <c r="L278" s="23"/>
      <c r="M278" s="23"/>
      <c r="O278" s="2"/>
      <c r="P278" s="29"/>
    </row>
    <row r="279" spans="1:16" ht="16.5" hidden="1" customHeight="1" x14ac:dyDescent="0.25">
      <c r="A279" s="148" t="str">
        <f t="shared" si="8"/>
        <v>0</v>
      </c>
      <c r="B279" s="9" t="str">
        <f>MstList!B285</f>
        <v>DC DA1605</v>
      </c>
      <c r="C279" s="9" t="str">
        <f>MstList!D285</f>
        <v>Flat Black Paint</v>
      </c>
      <c r="D279" s="6"/>
      <c r="E279" s="194" t="str">
        <f>IF(D279&gt;0,Totals!F285,"")</f>
        <v/>
      </c>
      <c r="F279" s="194">
        <f t="shared" si="9"/>
        <v>0</v>
      </c>
      <c r="G279" s="162" t="str">
        <f>MstList!H285</f>
        <v>NAPA</v>
      </c>
      <c r="H279" s="162" t="str">
        <f>MstList!I285</f>
        <v/>
      </c>
      <c r="I279" s="375">
        <f>MstList!K285</f>
        <v>0</v>
      </c>
      <c r="J279" s="23"/>
      <c r="K279" s="23"/>
      <c r="L279" s="23"/>
      <c r="M279" s="23"/>
      <c r="O279" s="2"/>
      <c r="P279" s="29"/>
    </row>
    <row r="280" spans="1:16" ht="16.5" hidden="1" customHeight="1" x14ac:dyDescent="0.25">
      <c r="A280" s="148" t="str">
        <f t="shared" si="8"/>
        <v>0</v>
      </c>
      <c r="B280" s="9" t="str">
        <f>MstList!B286</f>
        <v>BK 8211366</v>
      </c>
      <c r="C280" s="9" t="str">
        <f>MstList!D286</f>
        <v>50' Air Hose Reel</v>
      </c>
      <c r="D280" s="6"/>
      <c r="E280" s="194" t="str">
        <f>IF(D280&gt;0,Totals!F286,"")</f>
        <v/>
      </c>
      <c r="F280" s="194">
        <f t="shared" si="9"/>
        <v>0</v>
      </c>
      <c r="G280" s="162" t="str">
        <f>MstList!H286</f>
        <v>NAPA</v>
      </c>
      <c r="H280" s="162" t="str">
        <f>MstList!I286</f>
        <v/>
      </c>
      <c r="I280" s="377">
        <f>MstList!K286</f>
        <v>0</v>
      </c>
      <c r="J280" s="23"/>
      <c r="K280" s="23"/>
      <c r="L280" s="23"/>
      <c r="M280" s="23"/>
      <c r="O280" s="2"/>
      <c r="P280" s="29"/>
    </row>
    <row r="281" spans="1:16" ht="16.5" hidden="1" customHeight="1" x14ac:dyDescent="0.25">
      <c r="A281" s="148" t="str">
        <f t="shared" si="8"/>
        <v>0</v>
      </c>
      <c r="B281" s="9" t="str">
        <f>MstList!B287</f>
        <v>NBH H244</v>
      </c>
      <c r="C281" s="9" t="str">
        <f>MstList!D287</f>
        <v>50' Air Hose</v>
      </c>
      <c r="D281" s="6"/>
      <c r="E281" s="194" t="str">
        <f>IF(D281&gt;0,Totals!F287,"")</f>
        <v/>
      </c>
      <c r="F281" s="194">
        <f t="shared" si="9"/>
        <v>0</v>
      </c>
      <c r="G281" s="162" t="str">
        <f>MstList!H287</f>
        <v>NAPA</v>
      </c>
      <c r="H281" s="162">
        <f>MstList!I287</f>
        <v>0</v>
      </c>
      <c r="I281" s="377">
        <f>MstList!K287</f>
        <v>0</v>
      </c>
      <c r="J281" s="23"/>
      <c r="K281" s="23"/>
      <c r="L281" s="23"/>
      <c r="M281" s="23"/>
      <c r="O281" s="2"/>
      <c r="P281" s="29"/>
    </row>
    <row r="282" spans="1:16" ht="16.5" hidden="1" customHeight="1" x14ac:dyDescent="0.25">
      <c r="A282" s="148" t="str">
        <f t="shared" si="8"/>
        <v>0</v>
      </c>
      <c r="B282" s="9" t="str">
        <f>MstList!B288</f>
        <v>NFD 8822</v>
      </c>
      <c r="C282" s="9" t="str">
        <f>MstList!D288</f>
        <v>Oil Absorbent 40# Bags</v>
      </c>
      <c r="D282" s="6"/>
      <c r="E282" s="194" t="str">
        <f>IF(D282&gt;0,Totals!F288,"")</f>
        <v/>
      </c>
      <c r="F282" s="194">
        <f t="shared" si="9"/>
        <v>0</v>
      </c>
      <c r="G282" s="162" t="str">
        <f>MstList!H288</f>
        <v>NAPA</v>
      </c>
      <c r="H282" s="162" t="str">
        <f>MstList!I288</f>
        <v/>
      </c>
      <c r="I282" s="377">
        <f>MstList!K288</f>
        <v>0</v>
      </c>
      <c r="J282" s="23"/>
      <c r="K282" s="23"/>
      <c r="L282" s="23"/>
      <c r="M282" s="23"/>
      <c r="O282" s="2"/>
      <c r="P282" s="29"/>
    </row>
    <row r="283" spans="1:16" ht="16.5" hidden="1" customHeight="1" x14ac:dyDescent="0.25">
      <c r="A283" s="148" t="str">
        <f t="shared" si="8"/>
        <v>0</v>
      </c>
      <c r="B283" s="1" t="str">
        <f>MstList!B289</f>
        <v>FIL MM03</v>
      </c>
      <c r="C283" s="1" t="str">
        <f>MstList!D289</f>
        <v>Oil Stickers</v>
      </c>
      <c r="D283" s="6"/>
      <c r="E283" s="195" t="str">
        <f>IF(D283&gt;0,Totals!F289,"")</f>
        <v/>
      </c>
      <c r="F283" s="195">
        <f t="shared" si="9"/>
        <v>0</v>
      </c>
      <c r="G283" s="157" t="str">
        <f>MstList!H289</f>
        <v>NAPA</v>
      </c>
      <c r="H283" s="157" t="str">
        <f>MstList!I289</f>
        <v/>
      </c>
      <c r="I283" s="375">
        <f>MstList!K289</f>
        <v>0</v>
      </c>
      <c r="J283" s="23"/>
      <c r="K283" s="23"/>
      <c r="L283" s="23"/>
      <c r="M283" s="23"/>
      <c r="O283" s="2"/>
      <c r="P283" s="29"/>
    </row>
    <row r="284" spans="1:16" ht="16.5" hidden="1" customHeight="1" x14ac:dyDescent="0.25">
      <c r="A284" s="148" t="str">
        <f t="shared" si="8"/>
        <v>0</v>
      </c>
      <c r="B284" s="9" t="str">
        <f>MstList!B290</f>
        <v>DC DC540</v>
      </c>
      <c r="C284" s="9" t="str">
        <f>MstList!D290</f>
        <v>Primer Paint</v>
      </c>
      <c r="D284" s="6"/>
      <c r="E284" s="195" t="str">
        <f>IF(D284&gt;0,Totals!F290,"")</f>
        <v/>
      </c>
      <c r="F284" s="195">
        <f t="shared" si="9"/>
        <v>0</v>
      </c>
      <c r="G284" s="162" t="str">
        <f>MstList!H290</f>
        <v>NAPA</v>
      </c>
      <c r="H284" s="162" t="str">
        <f>MstList!I290</f>
        <v/>
      </c>
      <c r="I284" s="375">
        <f>MstList!K290</f>
        <v>0</v>
      </c>
      <c r="J284" s="23"/>
      <c r="K284" s="23"/>
      <c r="L284" s="23"/>
      <c r="M284" s="23"/>
      <c r="O284" s="2"/>
      <c r="P284" s="29"/>
    </row>
    <row r="285" spans="1:16" ht="16.5" hidden="1" customHeight="1" x14ac:dyDescent="0.25">
      <c r="A285" s="148" t="str">
        <f t="shared" si="8"/>
        <v>0</v>
      </c>
      <c r="B285" s="9" t="str">
        <f>MstList!B291</f>
        <v>BK 7702402</v>
      </c>
      <c r="C285" s="9" t="str">
        <f>MstList!D291</f>
        <v>Razor Blades (Box of 100)</v>
      </c>
      <c r="D285" s="6"/>
      <c r="E285" s="195" t="str">
        <f>IF(D285&gt;0,Totals!F291,"")</f>
        <v/>
      </c>
      <c r="F285" s="195">
        <f t="shared" si="9"/>
        <v>0</v>
      </c>
      <c r="G285" s="162" t="str">
        <f>MstList!H291</f>
        <v>NAPA</v>
      </c>
      <c r="H285" s="162">
        <f>MstList!I291</f>
        <v>0</v>
      </c>
      <c r="I285" s="377">
        <f>MstList!K291</f>
        <v>0</v>
      </c>
      <c r="J285" s="23"/>
      <c r="K285" s="23"/>
      <c r="L285" s="23"/>
      <c r="M285" s="23"/>
      <c r="O285" s="2"/>
      <c r="P285" s="29"/>
    </row>
    <row r="286" spans="1:16" ht="16.5" hidden="1" customHeight="1" x14ac:dyDescent="0.25">
      <c r="A286" s="148" t="str">
        <f t="shared" si="8"/>
        <v>0</v>
      </c>
      <c r="B286" s="1" t="str">
        <f>MstList!B292</f>
        <v>BK 7701059</v>
      </c>
      <c r="C286" s="1" t="str">
        <f>MstList!D292</f>
        <v>Mechanic Wire</v>
      </c>
      <c r="D286" s="6"/>
      <c r="E286" s="195" t="str">
        <f>IF(D286&gt;0,Totals!F292,"")</f>
        <v/>
      </c>
      <c r="F286" s="195">
        <f t="shared" si="9"/>
        <v>0</v>
      </c>
      <c r="G286" s="157" t="str">
        <f>MstList!H292</f>
        <v>NAPA</v>
      </c>
      <c r="H286" s="157" t="str">
        <f>MstList!I292</f>
        <v/>
      </c>
      <c r="I286" s="377">
        <f>MstList!K292</f>
        <v>0</v>
      </c>
      <c r="J286" s="23"/>
      <c r="K286" s="23"/>
      <c r="L286" s="23"/>
      <c r="M286" s="23"/>
      <c r="O286" s="2"/>
      <c r="P286" s="29"/>
    </row>
    <row r="287" spans="1:16" ht="16.5" hidden="1" customHeight="1" x14ac:dyDescent="0.25">
      <c r="A287" s="148" t="str">
        <f t="shared" si="8"/>
        <v>0</v>
      </c>
      <c r="B287" s="13" t="str">
        <f>MstList!B293</f>
        <v>NOE 7305030</v>
      </c>
      <c r="C287" s="1" t="str">
        <f>MstList!D293</f>
        <v>Transmission Clips</v>
      </c>
      <c r="D287" s="6"/>
      <c r="E287" s="195" t="str">
        <f>IF(D287&gt;0,Totals!F293,"")</f>
        <v/>
      </c>
      <c r="F287" s="195">
        <f t="shared" si="9"/>
        <v>0</v>
      </c>
      <c r="G287" s="157" t="str">
        <f>MstList!H293</f>
        <v>NAPA</v>
      </c>
      <c r="H287" s="157" t="str">
        <f>MstList!I293</f>
        <v/>
      </c>
      <c r="I287" s="375">
        <f>MstList!K293</f>
        <v>0</v>
      </c>
      <c r="J287" s="23"/>
      <c r="K287" s="23"/>
      <c r="L287" s="23"/>
      <c r="M287" s="23"/>
      <c r="O287" s="2"/>
      <c r="P287" s="29"/>
    </row>
    <row r="288" spans="1:16" ht="16.5" hidden="1" customHeight="1" x14ac:dyDescent="0.25">
      <c r="A288" s="148" t="str">
        <f t="shared" si="8"/>
        <v>0</v>
      </c>
      <c r="B288" s="1" t="str">
        <f>MstList!B294</f>
        <v>NWW ALFE025SU</v>
      </c>
      <c r="C288" s="1" t="str">
        <f>MstList!D294</f>
        <v>Wheel Weight--0.25 Ounce, Steel</v>
      </c>
      <c r="D288" s="6"/>
      <c r="E288" s="195" t="str">
        <f>IF(D288&gt;0,Totals!F294,"")</f>
        <v/>
      </c>
      <c r="F288" s="195">
        <f t="shared" si="9"/>
        <v>0</v>
      </c>
      <c r="G288" s="157" t="str">
        <f>MstList!H294</f>
        <v>NAPA</v>
      </c>
      <c r="H288" s="157" t="str">
        <f>MstList!I294</f>
        <v/>
      </c>
      <c r="I288" s="375">
        <f>MstList!K294</f>
        <v>0</v>
      </c>
      <c r="J288" s="23"/>
      <c r="K288" s="23"/>
      <c r="L288" s="23"/>
      <c r="M288" s="23"/>
      <c r="O288" s="2"/>
      <c r="P288" s="29"/>
    </row>
    <row r="289" spans="1:16" ht="16.5" hidden="1" customHeight="1" x14ac:dyDescent="0.25">
      <c r="A289" s="148" t="str">
        <f t="shared" si="8"/>
        <v>0</v>
      </c>
      <c r="B289" s="1" t="str">
        <f>MstList!B295</f>
        <v>NWW 7525FER10</v>
      </c>
      <c r="C289" s="1" t="str">
        <f>MstList!D295</f>
        <v>Wheel Weight-0.25 Ounce, Stick On</v>
      </c>
      <c r="D289" s="6"/>
      <c r="E289" s="195" t="str">
        <f>IF(D289&gt;0,Totals!F295,"")</f>
        <v/>
      </c>
      <c r="F289" s="195">
        <f t="shared" si="9"/>
        <v>0</v>
      </c>
      <c r="G289" s="157" t="str">
        <f>MstList!H295</f>
        <v>NAPA</v>
      </c>
      <c r="H289" s="157" t="str">
        <f>MstList!I295</f>
        <v/>
      </c>
      <c r="I289" s="375">
        <f>MstList!K295</f>
        <v>0</v>
      </c>
      <c r="J289" s="23"/>
      <c r="K289" s="23"/>
      <c r="L289" s="23"/>
      <c r="M289" s="23"/>
      <c r="O289" s="2"/>
      <c r="P289" s="29"/>
    </row>
    <row r="290" spans="1:16" ht="16.5" hidden="1" customHeight="1" x14ac:dyDescent="0.25">
      <c r="A290" s="148" t="str">
        <f t="shared" si="8"/>
        <v>0</v>
      </c>
      <c r="B290" s="1" t="str">
        <f>MstList!B296</f>
        <v>NTH PFE050SU</v>
      </c>
      <c r="C290" s="1" t="str">
        <f>MstList!D296</f>
        <v>Wheel Weight--0.5 Ounce, Steel</v>
      </c>
      <c r="D290" s="6"/>
      <c r="E290" s="195" t="str">
        <f>IF(D290&gt;0,Totals!F296,"")</f>
        <v/>
      </c>
      <c r="F290" s="195">
        <f t="shared" si="9"/>
        <v>0</v>
      </c>
      <c r="G290" s="157" t="str">
        <f>MstList!H296</f>
        <v>NAPA</v>
      </c>
      <c r="H290" s="157" t="str">
        <f>MstList!I296</f>
        <v/>
      </c>
      <c r="I290" s="375">
        <f>MstList!K296</f>
        <v>0</v>
      </c>
      <c r="J290" s="23"/>
      <c r="K290" s="23"/>
      <c r="L290" s="23"/>
      <c r="M290" s="23"/>
      <c r="O290" s="2"/>
      <c r="P290" s="29"/>
    </row>
    <row r="291" spans="1:16" ht="16.5" hidden="1" customHeight="1" x14ac:dyDescent="0.25">
      <c r="A291" s="148" t="str">
        <f t="shared" si="8"/>
        <v>0</v>
      </c>
      <c r="B291" s="1" t="str">
        <f>MstList!B297</f>
        <v>NTH PFE075SU</v>
      </c>
      <c r="C291" s="1" t="str">
        <f>MstList!D297</f>
        <v>Wheel Weight--0.75 Ounce, Steel</v>
      </c>
      <c r="D291" s="6"/>
      <c r="E291" s="195" t="str">
        <f>IF(D291&gt;0,Totals!F297,"")</f>
        <v/>
      </c>
      <c r="F291" s="195">
        <f t="shared" si="9"/>
        <v>0</v>
      </c>
      <c r="G291" s="157" t="str">
        <f>MstList!H297</f>
        <v>NAPA</v>
      </c>
      <c r="H291" s="157" t="str">
        <f>MstList!I297</f>
        <v/>
      </c>
      <c r="I291" s="375">
        <f>MstList!K297</f>
        <v>0</v>
      </c>
      <c r="J291" s="23"/>
      <c r="K291" s="23"/>
      <c r="L291" s="23"/>
      <c r="M291" s="23"/>
      <c r="O291" s="2"/>
      <c r="P291" s="29"/>
    </row>
    <row r="292" spans="1:16" ht="16.5" hidden="1" customHeight="1" x14ac:dyDescent="0.25">
      <c r="A292" s="148" t="str">
        <f t="shared" si="8"/>
        <v>0</v>
      </c>
      <c r="B292" s="1" t="str">
        <f>MstList!B298</f>
        <v>NTH PFE100SU</v>
      </c>
      <c r="C292" s="1" t="str">
        <f>MstList!D298</f>
        <v>Wheel Weight--1.0 Ounce, Steel</v>
      </c>
      <c r="D292" s="6"/>
      <c r="E292" s="195" t="str">
        <f>IF(D292&gt;0,Totals!F298,"")</f>
        <v/>
      </c>
      <c r="F292" s="195">
        <f t="shared" si="9"/>
        <v>0</v>
      </c>
      <c r="G292" s="157" t="str">
        <f>MstList!H298</f>
        <v>NAPA</v>
      </c>
      <c r="H292" s="157" t="str">
        <f>MstList!I298</f>
        <v/>
      </c>
      <c r="I292" s="375">
        <f>MstList!K298</f>
        <v>0</v>
      </c>
      <c r="J292" s="23"/>
      <c r="K292" s="23"/>
      <c r="L292" s="23"/>
      <c r="M292" s="23"/>
      <c r="O292" s="2"/>
      <c r="P292" s="29"/>
    </row>
    <row r="293" spans="1:16" ht="16.5" hidden="1" customHeight="1" x14ac:dyDescent="0.25">
      <c r="A293" s="148" t="str">
        <f t="shared" si="8"/>
        <v>0</v>
      </c>
      <c r="B293" s="1" t="str">
        <f>MstList!B299</f>
        <v>NTH PFE125SU</v>
      </c>
      <c r="C293" s="1" t="str">
        <f>MstList!D299</f>
        <v>Wheel Weight--1.25 Ounce, Steel</v>
      </c>
      <c r="D293" s="6"/>
      <c r="E293" s="195" t="str">
        <f>IF(D293&gt;0,Totals!F299,"")</f>
        <v/>
      </c>
      <c r="F293" s="195">
        <f t="shared" si="9"/>
        <v>0</v>
      </c>
      <c r="G293" s="157" t="str">
        <f>MstList!H299</f>
        <v>NAPA</v>
      </c>
      <c r="H293" s="157" t="str">
        <f>MstList!I299</f>
        <v/>
      </c>
      <c r="I293" s="375">
        <f>MstList!K299</f>
        <v>0</v>
      </c>
      <c r="J293" s="23"/>
      <c r="K293" s="23"/>
      <c r="L293" s="23"/>
      <c r="M293" s="23"/>
      <c r="O293" s="2"/>
      <c r="P293" s="29"/>
    </row>
    <row r="294" spans="1:16" ht="16.5" hidden="1" customHeight="1" x14ac:dyDescent="0.25">
      <c r="A294" s="148" t="str">
        <f t="shared" si="8"/>
        <v>0</v>
      </c>
      <c r="B294" s="1" t="str">
        <f>MstList!B300</f>
        <v>NTH PFE150SU</v>
      </c>
      <c r="C294" s="1" t="str">
        <f>MstList!D300</f>
        <v>Wheel Weight--1.5 Ounce, Steel</v>
      </c>
      <c r="D294" s="6"/>
      <c r="E294" s="195" t="str">
        <f>IF(D294&gt;0,Totals!F300,"")</f>
        <v/>
      </c>
      <c r="F294" s="195">
        <f t="shared" si="9"/>
        <v>0</v>
      </c>
      <c r="G294" s="157" t="str">
        <f>MstList!H300</f>
        <v>NAPA</v>
      </c>
      <c r="H294" s="157" t="str">
        <f>MstList!I300</f>
        <v/>
      </c>
      <c r="I294" s="375">
        <f>MstList!K300</f>
        <v>0</v>
      </c>
      <c r="J294" s="23"/>
      <c r="K294" s="23"/>
      <c r="L294" s="23"/>
      <c r="M294" s="23"/>
      <c r="O294" s="2"/>
      <c r="P294" s="29"/>
    </row>
    <row r="295" spans="1:16" ht="16.5" hidden="1" customHeight="1" x14ac:dyDescent="0.25">
      <c r="A295" s="148" t="str">
        <f t="shared" si="8"/>
        <v>0</v>
      </c>
      <c r="B295" s="1" t="str">
        <f>MstList!B301</f>
        <v>NTH PFE175SU</v>
      </c>
      <c r="C295" s="1" t="str">
        <f>MstList!D301</f>
        <v>Wheel Weight--1.75 Ounce, Steel</v>
      </c>
      <c r="D295" s="6"/>
      <c r="E295" s="195" t="str">
        <f>IF(D295&gt;0,Totals!F301,"")</f>
        <v/>
      </c>
      <c r="F295" s="195">
        <f t="shared" si="9"/>
        <v>0</v>
      </c>
      <c r="G295" s="157" t="str">
        <f>MstList!H301</f>
        <v>NAPA</v>
      </c>
      <c r="H295" s="157" t="str">
        <f>MstList!I301</f>
        <v/>
      </c>
      <c r="I295" s="375">
        <f>MstList!K301</f>
        <v>0</v>
      </c>
      <c r="J295" s="23"/>
      <c r="K295" s="23"/>
      <c r="L295" s="23"/>
      <c r="M295" s="23"/>
      <c r="O295" s="2"/>
      <c r="P295" s="29"/>
    </row>
    <row r="296" spans="1:16" ht="16.5" hidden="1" customHeight="1" x14ac:dyDescent="0.25">
      <c r="A296" s="148" t="str">
        <f t="shared" si="8"/>
        <v>0</v>
      </c>
      <c r="B296" s="1" t="str">
        <f>MstList!B302</f>
        <v>NTH PFE200SU</v>
      </c>
      <c r="C296" s="1" t="str">
        <f>MstList!D302</f>
        <v>Wheel Weight--2.0 Ounce, Steel</v>
      </c>
      <c r="D296" s="6"/>
      <c r="E296" s="195" t="str">
        <f>IF(D296&gt;0,Totals!F302,"")</f>
        <v/>
      </c>
      <c r="F296" s="195">
        <f t="shared" si="9"/>
        <v>0</v>
      </c>
      <c r="G296" s="157" t="str">
        <f>MstList!H302</f>
        <v>NAPA</v>
      </c>
      <c r="H296" s="157" t="str">
        <f>MstList!I302</f>
        <v/>
      </c>
      <c r="I296" s="375">
        <f>MstList!K302</f>
        <v>0</v>
      </c>
      <c r="J296" s="23"/>
      <c r="K296" s="23"/>
      <c r="L296" s="23"/>
      <c r="M296" s="23"/>
      <c r="O296" s="2"/>
      <c r="P296" s="29"/>
    </row>
    <row r="297" spans="1:16" ht="16.5" hidden="1" customHeight="1" x14ac:dyDescent="0.25">
      <c r="A297" s="148" t="str">
        <f t="shared" si="8"/>
        <v>0</v>
      </c>
      <c r="B297" s="1" t="str">
        <f>MstList!B303</f>
        <v>NTH PFE225SU</v>
      </c>
      <c r="C297" s="1" t="str">
        <f>MstList!D303</f>
        <v>Wheel Weight--2.25 Ounce, Steel</v>
      </c>
      <c r="D297" s="6"/>
      <c r="E297" s="195" t="str">
        <f>IF(D297&gt;0,Totals!F303,"")</f>
        <v/>
      </c>
      <c r="F297" s="195">
        <f t="shared" si="9"/>
        <v>0</v>
      </c>
      <c r="G297" s="157" t="str">
        <f>MstList!H303</f>
        <v>NAPA</v>
      </c>
      <c r="H297" s="157" t="str">
        <f>MstList!I303</f>
        <v/>
      </c>
      <c r="I297" s="375">
        <f>MstList!K303</f>
        <v>0</v>
      </c>
      <c r="J297" s="23"/>
      <c r="K297" s="23"/>
      <c r="L297" s="23"/>
      <c r="M297" s="23"/>
      <c r="O297" s="2"/>
      <c r="P297" s="29"/>
    </row>
    <row r="298" spans="1:16" ht="16.5" hidden="1" customHeight="1" x14ac:dyDescent="0.25">
      <c r="A298" s="148" t="str">
        <f t="shared" si="8"/>
        <v>0</v>
      </c>
      <c r="B298" s="1" t="str">
        <f>MstList!B304</f>
        <v>NTH PFE250SU</v>
      </c>
      <c r="C298" s="1" t="str">
        <f>MstList!D304</f>
        <v>Wheel Weight--2.5 Ounce, Steel</v>
      </c>
      <c r="D298" s="6"/>
      <c r="E298" s="195" t="str">
        <f>IF(D298&gt;0,Totals!F304,"")</f>
        <v/>
      </c>
      <c r="F298" s="195">
        <f t="shared" si="9"/>
        <v>0</v>
      </c>
      <c r="G298" s="157" t="str">
        <f>MstList!H304</f>
        <v>NAPA</v>
      </c>
      <c r="H298" s="157" t="str">
        <f>MstList!I304</f>
        <v/>
      </c>
      <c r="I298" s="375">
        <f>MstList!K304</f>
        <v>0</v>
      </c>
      <c r="J298" s="23"/>
      <c r="K298" s="23"/>
      <c r="L298" s="23"/>
      <c r="M298" s="23"/>
      <c r="O298" s="2"/>
      <c r="P298" s="29"/>
    </row>
    <row r="299" spans="1:16" ht="16.5" hidden="1" customHeight="1" x14ac:dyDescent="0.25">
      <c r="A299" s="148" t="str">
        <f t="shared" si="8"/>
        <v>0</v>
      </c>
      <c r="B299" s="1" t="str">
        <f>MstList!B305</f>
        <v>NTH PFE300SU</v>
      </c>
      <c r="C299" s="1" t="str">
        <f>MstList!D305</f>
        <v>Wheel Weight--3.0 Ounce, Steel</v>
      </c>
      <c r="D299" s="6"/>
      <c r="E299" s="195" t="str">
        <f>IF(D299&gt;0,Totals!F305,"")</f>
        <v/>
      </c>
      <c r="F299" s="195">
        <f t="shared" si="9"/>
        <v>0</v>
      </c>
      <c r="G299" s="1" t="str">
        <f>MstList!H305</f>
        <v>NAPA</v>
      </c>
      <c r="H299" s="1">
        <f>MstList!I305</f>
        <v>0</v>
      </c>
      <c r="I299" s="375">
        <f>MstList!K305</f>
        <v>0</v>
      </c>
      <c r="J299" s="23"/>
      <c r="K299" s="23"/>
      <c r="L299" s="23"/>
      <c r="M299" s="23"/>
      <c r="O299" s="2"/>
      <c r="P299" s="29"/>
    </row>
    <row r="300" spans="1:16" ht="16.5" hidden="1" customHeight="1" x14ac:dyDescent="0.25">
      <c r="A300" s="148" t="str">
        <f t="shared" si="8"/>
        <v>0</v>
      </c>
      <c r="B300" s="1" t="str">
        <f>MstList!B306</f>
        <v>BK 5051204</v>
      </c>
      <c r="C300" s="1" t="str">
        <f>MstList!D306</f>
        <v>#4 Hose Clamp</v>
      </c>
      <c r="D300" s="6"/>
      <c r="E300" s="195" t="str">
        <f>IF(D300&gt;0,Totals!F306,"")</f>
        <v/>
      </c>
      <c r="F300" s="195">
        <f t="shared" si="9"/>
        <v>0</v>
      </c>
      <c r="G300" s="1" t="str">
        <f>MstList!H306</f>
        <v>NAPA</v>
      </c>
      <c r="H300" s="1">
        <f>MstList!I306</f>
        <v>0</v>
      </c>
      <c r="I300" s="375">
        <f>MstList!K306</f>
        <v>0</v>
      </c>
      <c r="J300" s="23"/>
      <c r="K300" s="23"/>
      <c r="L300" s="23"/>
      <c r="M300" s="23"/>
      <c r="O300" s="2"/>
      <c r="P300" s="29"/>
    </row>
    <row r="301" spans="1:16" ht="16.5" hidden="1" customHeight="1" x14ac:dyDescent="0.25">
      <c r="A301" s="148" t="str">
        <f t="shared" si="8"/>
        <v>0</v>
      </c>
      <c r="B301" s="1" t="str">
        <f>MstList!B307</f>
        <v>BK 5051228</v>
      </c>
      <c r="C301" s="1" t="str">
        <f>MstList!D307</f>
        <v>#28 Hose Clamp</v>
      </c>
      <c r="D301" s="6"/>
      <c r="E301" s="195" t="str">
        <f>IF(D301&gt;0,Totals!F307,"")</f>
        <v/>
      </c>
      <c r="F301" s="195">
        <f t="shared" si="9"/>
        <v>0</v>
      </c>
      <c r="G301" s="1" t="str">
        <f>MstList!H307</f>
        <v>NAPA</v>
      </c>
      <c r="H301" s="1">
        <f>MstList!I307</f>
        <v>0</v>
      </c>
      <c r="I301" s="375">
        <f>MstList!K307</f>
        <v>0</v>
      </c>
      <c r="J301" s="23"/>
      <c r="K301" s="23"/>
      <c r="L301" s="23"/>
      <c r="M301" s="23"/>
      <c r="O301" s="2"/>
      <c r="P301" s="29"/>
    </row>
    <row r="302" spans="1:16" ht="16.5" hidden="1" customHeight="1" x14ac:dyDescent="0.25">
      <c r="A302" s="148" t="str">
        <f t="shared" si="8"/>
        <v>0</v>
      </c>
      <c r="B302" s="1" t="str">
        <f>MstList!B308</f>
        <v>BK 5051232</v>
      </c>
      <c r="C302" s="1" t="str">
        <f>MstList!D308</f>
        <v>#32 Hose Clamp</v>
      </c>
      <c r="D302" s="6"/>
      <c r="E302" s="195" t="str">
        <f>IF(D302&gt;0,Totals!F308,"")</f>
        <v/>
      </c>
      <c r="F302" s="195">
        <f t="shared" si="9"/>
        <v>0</v>
      </c>
      <c r="G302" s="1" t="str">
        <f>MstList!H308</f>
        <v>NAPA</v>
      </c>
      <c r="H302" s="1">
        <f>MstList!I308</f>
        <v>0</v>
      </c>
      <c r="I302" s="375">
        <f>MstList!K308</f>
        <v>0</v>
      </c>
      <c r="J302" s="23"/>
      <c r="K302" s="23"/>
      <c r="L302" s="23"/>
      <c r="M302" s="23"/>
      <c r="O302" s="2"/>
      <c r="P302" s="29"/>
    </row>
    <row r="303" spans="1:16" ht="16.5" hidden="1" customHeight="1" x14ac:dyDescent="0.25">
      <c r="A303" s="148" t="str">
        <f t="shared" si="8"/>
        <v>0</v>
      </c>
      <c r="B303" s="1" t="str">
        <f>MstList!B309</f>
        <v>BK 5051236</v>
      </c>
      <c r="C303" s="1" t="str">
        <f>MstList!D309</f>
        <v>#36 Hose Clamp</v>
      </c>
      <c r="D303" s="6"/>
      <c r="E303" s="195" t="str">
        <f>IF(D303&gt;0,Totals!F309,"")</f>
        <v/>
      </c>
      <c r="F303" s="195">
        <f t="shared" si="9"/>
        <v>0</v>
      </c>
      <c r="G303" s="1" t="str">
        <f>MstList!H309</f>
        <v>NAPA</v>
      </c>
      <c r="H303" s="1">
        <f>MstList!I309</f>
        <v>0</v>
      </c>
      <c r="I303" s="375">
        <f>MstList!K309</f>
        <v>0</v>
      </c>
      <c r="J303" s="23"/>
      <c r="K303" s="23"/>
      <c r="L303" s="23"/>
      <c r="M303" s="23"/>
      <c r="O303" s="2"/>
      <c r="P303" s="29"/>
    </row>
    <row r="304" spans="1:16" ht="16.5" hidden="1" customHeight="1" x14ac:dyDescent="0.25">
      <c r="A304" s="148" t="str">
        <f t="shared" si="8"/>
        <v>0</v>
      </c>
      <c r="B304" s="22" t="str">
        <f>MstList!B310</f>
        <v>BK 6652388</v>
      </c>
      <c r="C304" s="22" t="str">
        <f>MstList!D310</f>
        <v>Trim Clips (Box of 7)</v>
      </c>
      <c r="D304" s="22"/>
      <c r="E304" s="129" t="str">
        <f>IF(D304&gt;0,Totals!F310,"")</f>
        <v/>
      </c>
      <c r="F304" s="129">
        <f t="shared" si="9"/>
        <v>0</v>
      </c>
      <c r="G304" s="22" t="str">
        <f>MstList!H310</f>
        <v>NAPA</v>
      </c>
      <c r="H304" s="22">
        <f>MstList!I310</f>
        <v>0</v>
      </c>
      <c r="I304" s="376">
        <f>MstList!K310</f>
        <v>0</v>
      </c>
      <c r="J304" s="23"/>
      <c r="K304" s="23"/>
      <c r="L304" s="23"/>
      <c r="M304" s="23"/>
      <c r="O304" s="2"/>
      <c r="P304" s="29"/>
    </row>
    <row r="305" spans="1:16" ht="16.5" hidden="1" customHeight="1" x14ac:dyDescent="0.25">
      <c r="A305" s="148" t="str">
        <f t="shared" si="8"/>
        <v>0</v>
      </c>
      <c r="B305" s="22" t="str">
        <f>MstList!B311</f>
        <v>BK 6653147</v>
      </c>
      <c r="C305" s="22" t="str">
        <f>MstList!D311</f>
        <v>Trim Clips (Box of 7)</v>
      </c>
      <c r="D305" s="22"/>
      <c r="E305" s="129" t="str">
        <f>IF(D305&gt;0,Totals!F311,"")</f>
        <v/>
      </c>
      <c r="F305" s="129">
        <f t="shared" si="9"/>
        <v>0</v>
      </c>
      <c r="G305" s="22" t="str">
        <f>MstList!H311</f>
        <v>NAPA</v>
      </c>
      <c r="H305" s="22">
        <f>MstList!I311</f>
        <v>0</v>
      </c>
      <c r="I305" s="376">
        <f>MstList!K311</f>
        <v>0</v>
      </c>
      <c r="J305" s="23"/>
      <c r="K305" s="23"/>
      <c r="L305" s="23"/>
      <c r="M305" s="23"/>
      <c r="O305" s="2"/>
      <c r="P305" s="29"/>
    </row>
    <row r="306" spans="1:16" ht="16.5" hidden="1" customHeight="1" x14ac:dyDescent="0.25">
      <c r="A306" s="148" t="str">
        <f t="shared" si="8"/>
        <v>0</v>
      </c>
      <c r="B306" s="9">
        <f>MstList!B312</f>
        <v>0</v>
      </c>
      <c r="C306" s="22" t="str">
        <f>MstList!D312</f>
        <v>Silicone-Clear</v>
      </c>
      <c r="D306" s="22"/>
      <c r="E306" s="129" t="str">
        <f>IF(D306&gt;0,Totals!F312,"")</f>
        <v/>
      </c>
      <c r="F306" s="129">
        <f t="shared" si="9"/>
        <v>0</v>
      </c>
      <c r="G306" s="22" t="str">
        <f>MstList!H312</f>
        <v>NAPA</v>
      </c>
      <c r="H306" s="22">
        <f>MstList!I312</f>
        <v>0</v>
      </c>
      <c r="I306" s="376">
        <f>MstList!K312</f>
        <v>0</v>
      </c>
      <c r="J306" s="362"/>
      <c r="K306" s="23"/>
      <c r="L306" s="23"/>
      <c r="M306" s="23"/>
      <c r="O306" s="2"/>
      <c r="P306" s="29"/>
    </row>
    <row r="307" spans="1:16" ht="16.5" hidden="1" customHeight="1" x14ac:dyDescent="0.25">
      <c r="A307" s="148" t="str">
        <f t="shared" si="8"/>
        <v>0</v>
      </c>
      <c r="B307" s="9" t="str">
        <f>MstList!B313</f>
        <v>ptx 24105</v>
      </c>
      <c r="C307" s="22" t="str">
        <f>MstList!D313</f>
        <v>Silicone-Black</v>
      </c>
      <c r="D307" s="22"/>
      <c r="E307" s="129" t="str">
        <f>IF(D307&gt;0,Totals!F313,"")</f>
        <v/>
      </c>
      <c r="F307" s="129">
        <f t="shared" si="9"/>
        <v>0</v>
      </c>
      <c r="G307" s="22" t="str">
        <f>MstList!H313</f>
        <v>NAPA</v>
      </c>
      <c r="H307" s="22">
        <f>MstList!I313</f>
        <v>0</v>
      </c>
      <c r="I307" s="376">
        <f>MstList!K313</f>
        <v>0</v>
      </c>
      <c r="J307" s="23"/>
      <c r="K307" s="23"/>
      <c r="L307" s="23"/>
      <c r="M307" s="23"/>
      <c r="O307" s="2"/>
      <c r="P307" s="29"/>
    </row>
    <row r="308" spans="1:16" ht="16.5" hidden="1" customHeight="1" x14ac:dyDescent="0.25">
      <c r="A308" s="148" t="str">
        <f t="shared" si="8"/>
        <v>0</v>
      </c>
      <c r="B308" s="9" t="str">
        <f>MstList!B314</f>
        <v>PTX 24240</v>
      </c>
      <c r="C308" s="22" t="str">
        <f>MstList!D314</f>
        <v>Locktreader-Blue</v>
      </c>
      <c r="D308" s="22"/>
      <c r="E308" s="129" t="str">
        <f>IF(D308&gt;0,Totals!F314,"")</f>
        <v/>
      </c>
      <c r="F308" s="129">
        <f t="shared" si="9"/>
        <v>0</v>
      </c>
      <c r="G308" s="22" t="str">
        <f>MstList!H314</f>
        <v>NAPA</v>
      </c>
      <c r="H308" s="22">
        <f>MstList!I314</f>
        <v>0</v>
      </c>
      <c r="I308" s="376">
        <f>MstList!K314</f>
        <v>0</v>
      </c>
      <c r="J308" s="23"/>
      <c r="K308" s="23"/>
      <c r="L308" s="23"/>
      <c r="M308" s="23"/>
      <c r="O308" s="2"/>
      <c r="P308" s="29"/>
    </row>
    <row r="309" spans="1:16" ht="16.5" hidden="1" customHeight="1" x14ac:dyDescent="0.25">
      <c r="A309" s="148" t="str">
        <f t="shared" si="8"/>
        <v>0</v>
      </c>
      <c r="B309" s="106">
        <f>MstList!B315</f>
        <v>7651144</v>
      </c>
      <c r="C309" s="22" t="str">
        <f>MstList!D315</f>
        <v>Locktreader-Red</v>
      </c>
      <c r="D309" s="22"/>
      <c r="E309" s="129" t="str">
        <f>IF(D309&gt;0,Totals!F315,"")</f>
        <v/>
      </c>
      <c r="F309" s="129">
        <f t="shared" si="9"/>
        <v>0</v>
      </c>
      <c r="G309" s="22" t="str">
        <f>MstList!H315</f>
        <v>NAPA</v>
      </c>
      <c r="H309" s="22">
        <f>MstList!I315</f>
        <v>0</v>
      </c>
      <c r="I309" s="376">
        <f>MstList!K315</f>
        <v>0</v>
      </c>
      <c r="J309" s="23"/>
      <c r="K309" s="23"/>
      <c r="L309" s="23"/>
      <c r="M309" s="23"/>
      <c r="O309" s="2"/>
      <c r="P309" s="29"/>
    </row>
    <row r="310" spans="1:16" ht="16.5" hidden="1" customHeight="1" x14ac:dyDescent="0.25">
      <c r="A310" s="148" t="str">
        <f t="shared" si="8"/>
        <v>0</v>
      </c>
      <c r="B310" s="1" t="str">
        <f>MstList!B316</f>
        <v>72-N642-2</v>
      </c>
      <c r="C310" s="1" t="str">
        <f>MstList!D316</f>
        <v>Mechanic Gloves (Med)</v>
      </c>
      <c r="D310" s="22"/>
      <c r="E310" s="194" t="str">
        <f>IF(D310&gt;0,Totals!F316,"")</f>
        <v/>
      </c>
      <c r="F310" s="194">
        <f t="shared" si="9"/>
        <v>0</v>
      </c>
      <c r="G310" s="156" t="str">
        <f>MstList!H316</f>
        <v>QPA</v>
      </c>
      <c r="H310" s="156" t="str">
        <f>MstList!I316</f>
        <v>12926-100196614</v>
      </c>
      <c r="I310" s="374">
        <f>MstList!K316</f>
        <v>0</v>
      </c>
      <c r="J310" s="23"/>
      <c r="K310" s="23"/>
      <c r="L310" s="23"/>
      <c r="M310" s="23"/>
      <c r="O310" s="2"/>
      <c r="P310" s="29"/>
    </row>
    <row r="311" spans="1:16" ht="16.5" hidden="1" customHeight="1" x14ac:dyDescent="0.25">
      <c r="A311" s="148" t="str">
        <f t="shared" si="8"/>
        <v>0</v>
      </c>
      <c r="B311" s="1" t="str">
        <f>MstList!B317</f>
        <v>72-N643-2</v>
      </c>
      <c r="C311" s="1" t="str">
        <f>MstList!D317</f>
        <v>Mechanic Gloves (Large)</v>
      </c>
      <c r="D311" s="22"/>
      <c r="E311" s="194" t="str">
        <f>IF(D311&gt;0,Totals!F317,"")</f>
        <v/>
      </c>
      <c r="F311" s="194">
        <f t="shared" si="9"/>
        <v>0</v>
      </c>
      <c r="G311" s="156" t="str">
        <f>MstList!H317</f>
        <v>QPA</v>
      </c>
      <c r="H311" s="156" t="str">
        <f>MstList!I317</f>
        <v>12926-100196615</v>
      </c>
      <c r="I311" s="374">
        <f>MstList!K317</f>
        <v>0</v>
      </c>
      <c r="J311" s="23"/>
      <c r="K311" s="23"/>
      <c r="L311" s="23"/>
      <c r="M311" s="23"/>
      <c r="O311" s="2"/>
      <c r="P311" s="29"/>
    </row>
    <row r="312" spans="1:16" ht="16.5" hidden="1" customHeight="1" x14ac:dyDescent="0.25">
      <c r="A312" s="148" t="str">
        <f t="shared" si="8"/>
        <v>0</v>
      </c>
      <c r="B312" s="1" t="str">
        <f>MstList!B318</f>
        <v>72-N644-2</v>
      </c>
      <c r="C312" s="1" t="str">
        <f>MstList!D318</f>
        <v>Mechanic Gloves (X-Large)</v>
      </c>
      <c r="D312" s="22"/>
      <c r="E312" s="194" t="str">
        <f>IF(D312&gt;0,Totals!F318,"")</f>
        <v/>
      </c>
      <c r="F312" s="194">
        <f t="shared" si="9"/>
        <v>0</v>
      </c>
      <c r="G312" s="156" t="str">
        <f>MstList!H318</f>
        <v>QPA</v>
      </c>
      <c r="H312" s="156" t="str">
        <f>MstList!I318</f>
        <v>12926-100196616</v>
      </c>
      <c r="I312" s="374">
        <f>MstList!K318</f>
        <v>0</v>
      </c>
      <c r="J312" s="23"/>
      <c r="K312" s="23"/>
      <c r="L312" s="23"/>
      <c r="M312" s="23"/>
      <c r="O312" s="2"/>
      <c r="P312" s="29"/>
    </row>
    <row r="313" spans="1:16" ht="16.5" hidden="1" customHeight="1" x14ac:dyDescent="0.25">
      <c r="A313" s="148" t="str">
        <f t="shared" si="8"/>
        <v>0</v>
      </c>
      <c r="B313" s="22" t="str">
        <f>MstList!B319</f>
        <v>NW770216</v>
      </c>
      <c r="C313" s="22" t="str">
        <f>MstList!D319</f>
        <v>Terminal Assortment</v>
      </c>
      <c r="D313" s="22"/>
      <c r="E313" s="129" t="str">
        <f>IF(D313&gt;0,Totals!F319,"")</f>
        <v/>
      </c>
      <c r="F313" s="129">
        <f t="shared" si="9"/>
        <v>0</v>
      </c>
      <c r="G313" s="22" t="str">
        <f>MstList!H319</f>
        <v>NAPA</v>
      </c>
      <c r="H313" s="22">
        <f>MstList!I319</f>
        <v>0</v>
      </c>
      <c r="I313" s="376">
        <f>MstList!K319</f>
        <v>0</v>
      </c>
      <c r="J313" s="23"/>
      <c r="K313" s="23"/>
      <c r="L313" s="23"/>
      <c r="M313" s="23"/>
      <c r="O313" s="2"/>
      <c r="P313" s="29"/>
    </row>
    <row r="314" spans="1:16" ht="16.5" hidden="1" customHeight="1" x14ac:dyDescent="0.25">
      <c r="A314" s="148" t="str">
        <f t="shared" si="8"/>
        <v>0</v>
      </c>
      <c r="B314" s="22" t="str">
        <f>MstList!B320</f>
        <v>NW 770222</v>
      </c>
      <c r="C314" s="22" t="str">
        <f>MstList!D320</f>
        <v>Heat Shrink Tubing</v>
      </c>
      <c r="D314" s="22"/>
      <c r="E314" s="129" t="str">
        <f>IF(D314&gt;0,Totals!F320,"")</f>
        <v/>
      </c>
      <c r="F314" s="129">
        <f t="shared" si="9"/>
        <v>0</v>
      </c>
      <c r="G314" s="22" t="str">
        <f>MstList!H320</f>
        <v>NAPA</v>
      </c>
      <c r="H314" s="22">
        <f>MstList!I320</f>
        <v>0</v>
      </c>
      <c r="I314" s="376">
        <f>MstList!K320</f>
        <v>0</v>
      </c>
      <c r="J314" s="23"/>
      <c r="K314" s="23"/>
      <c r="L314" s="23"/>
      <c r="M314" s="23"/>
      <c r="O314" s="2"/>
      <c r="P314" s="29"/>
    </row>
    <row r="315" spans="1:16" ht="16.5" hidden="1" customHeight="1" x14ac:dyDescent="0.25">
      <c r="A315" s="148" t="str">
        <f t="shared" si="8"/>
        <v>0</v>
      </c>
      <c r="B315" s="22" t="str">
        <f>MstList!B321</f>
        <v>NCB 05701</v>
      </c>
      <c r="C315" s="22" t="str">
        <f>MstList!D321</f>
        <v>Mother's Wax</v>
      </c>
      <c r="D315" s="22"/>
      <c r="E315" s="129" t="str">
        <f>IF(D315&gt;0,Totals!F321,"")</f>
        <v/>
      </c>
      <c r="F315" s="129">
        <f t="shared" si="9"/>
        <v>0</v>
      </c>
      <c r="G315" s="22" t="str">
        <f>MstList!H321</f>
        <v>NAPA</v>
      </c>
      <c r="H315" s="22">
        <f>MstList!I321</f>
        <v>0</v>
      </c>
      <c r="I315" s="376">
        <f>MstList!K321</f>
        <v>0</v>
      </c>
      <c r="J315" s="23"/>
      <c r="K315" s="23"/>
      <c r="L315" s="23"/>
      <c r="M315" s="23"/>
      <c r="O315" s="2"/>
      <c r="P315" s="29"/>
    </row>
    <row r="316" spans="1:16" ht="16.5" hidden="1" customHeight="1" x14ac:dyDescent="0.25">
      <c r="A316" s="148" t="str">
        <f t="shared" si="8"/>
        <v>0</v>
      </c>
      <c r="B316" s="22" t="str">
        <f>MstList!B322</f>
        <v>LUC10160</v>
      </c>
      <c r="C316" s="22" t="str">
        <f>MstList!D322</f>
        <v>Lucas Speed Wax</v>
      </c>
      <c r="D316" s="22"/>
      <c r="E316" s="129" t="str">
        <f>IF(D316&gt;0,Totals!F322,"")</f>
        <v/>
      </c>
      <c r="F316" s="129">
        <f t="shared" si="9"/>
        <v>0</v>
      </c>
      <c r="G316" s="22" t="str">
        <f>MstList!H322</f>
        <v>NAPA</v>
      </c>
      <c r="H316" s="22">
        <f>MstList!I322</f>
        <v>0</v>
      </c>
      <c r="I316" s="376">
        <f>MstList!K322</f>
        <v>0</v>
      </c>
      <c r="J316" s="23"/>
      <c r="K316" s="23"/>
      <c r="L316" s="23"/>
      <c r="M316" s="23"/>
      <c r="O316" s="2"/>
      <c r="P316" s="29"/>
    </row>
    <row r="317" spans="1:16" ht="16.5" hidden="1" customHeight="1" x14ac:dyDescent="0.25">
      <c r="A317" s="148" t="str">
        <f t="shared" si="8"/>
        <v>0</v>
      </c>
      <c r="B317" s="22" t="str">
        <f>MstList!B323</f>
        <v>BCBM23</v>
      </c>
      <c r="C317" s="22" t="str">
        <f>MstList!D323</f>
        <v>Tire Wet</v>
      </c>
      <c r="D317" s="22"/>
      <c r="E317" s="129" t="str">
        <f>IF(D317&gt;0,Totals!F323,"")</f>
        <v/>
      </c>
      <c r="F317" s="129">
        <f t="shared" si="9"/>
        <v>0</v>
      </c>
      <c r="G317" s="22" t="str">
        <f>MstList!H323</f>
        <v>NAPA</v>
      </c>
      <c r="H317" s="22">
        <f>MstList!I323</f>
        <v>0</v>
      </c>
      <c r="I317" s="376">
        <f>MstList!K323</f>
        <v>0</v>
      </c>
      <c r="J317" s="23"/>
      <c r="K317" s="23"/>
      <c r="L317" s="23"/>
      <c r="M317" s="23"/>
      <c r="O317" s="2"/>
      <c r="P317" s="29"/>
    </row>
    <row r="318" spans="1:16" ht="16.5" hidden="1" customHeight="1" x14ac:dyDescent="0.25">
      <c r="A318" s="148" t="str">
        <f t="shared" ref="A318:A380" si="10">IF(D318="","0","1")</f>
        <v>0</v>
      </c>
      <c r="B318" s="22" t="str">
        <f>MstList!B324</f>
        <v>NCB 10160</v>
      </c>
      <c r="C318" s="22" t="str">
        <f>MstList!D324</f>
        <v>Armor -All</v>
      </c>
      <c r="D318" s="22"/>
      <c r="E318" s="129" t="str">
        <f>IF(D318&gt;0,Totals!F324,"")</f>
        <v/>
      </c>
      <c r="F318" s="129">
        <f t="shared" ref="F318:F380" si="11">PRODUCT(D318:E318)</f>
        <v>0</v>
      </c>
      <c r="G318" s="22" t="str">
        <f>MstList!H324</f>
        <v>NAPA</v>
      </c>
      <c r="H318" s="22">
        <f>MstList!I324</f>
        <v>0</v>
      </c>
      <c r="I318" s="376">
        <f>MstList!K324</f>
        <v>0</v>
      </c>
      <c r="J318" s="23"/>
      <c r="K318" s="23"/>
      <c r="L318" s="23"/>
      <c r="M318" s="23"/>
      <c r="O318" s="2"/>
      <c r="P318" s="29"/>
    </row>
    <row r="319" spans="1:16" ht="16.5" hidden="1" customHeight="1" x14ac:dyDescent="0.25">
      <c r="A319" s="148" t="str">
        <f t="shared" si="10"/>
        <v>0</v>
      </c>
      <c r="B319" s="22" t="str">
        <f>MstList!B325</f>
        <v>TW T520</v>
      </c>
      <c r="C319" s="22" t="str">
        <f>MstList!D325</f>
        <v>Bug &amp; Tar Remover</v>
      </c>
      <c r="D319" s="22"/>
      <c r="E319" s="129" t="str">
        <f>IF(D319&gt;0,Totals!F325,"")</f>
        <v/>
      </c>
      <c r="F319" s="129">
        <f t="shared" si="11"/>
        <v>0</v>
      </c>
      <c r="G319" s="22" t="str">
        <f>MstList!H325</f>
        <v>NAPA</v>
      </c>
      <c r="H319" s="22">
        <f>MstList!I325</f>
        <v>0</v>
      </c>
      <c r="I319" s="376">
        <f>MstList!K325</f>
        <v>0</v>
      </c>
      <c r="J319" s="23"/>
      <c r="K319" s="23"/>
      <c r="L319" s="23"/>
      <c r="M319" s="23"/>
      <c r="O319" s="2"/>
      <c r="P319" s="29"/>
    </row>
    <row r="320" spans="1:16" ht="16.5" hidden="1" customHeight="1" x14ac:dyDescent="0.25">
      <c r="A320" s="148" t="str">
        <f t="shared" si="10"/>
        <v>0</v>
      </c>
      <c r="B320" s="22" t="str">
        <f>MstList!B326</f>
        <v>MAC 8100</v>
      </c>
      <c r="C320" s="22" t="str">
        <f>MstList!D326</f>
        <v>Window Cleaner</v>
      </c>
      <c r="D320" s="22"/>
      <c r="E320" s="129" t="str">
        <f>IF(D320&gt;0,Totals!F326,"")</f>
        <v/>
      </c>
      <c r="F320" s="129">
        <f t="shared" si="11"/>
        <v>0</v>
      </c>
      <c r="G320" s="22" t="str">
        <f>MstList!H326</f>
        <v>NAPA</v>
      </c>
      <c r="H320" s="22">
        <f>MstList!I326</f>
        <v>0</v>
      </c>
      <c r="I320" s="376">
        <f>MstList!K326</f>
        <v>0</v>
      </c>
      <c r="J320" s="23"/>
      <c r="K320" s="23"/>
      <c r="L320" s="23"/>
      <c r="M320" s="23"/>
      <c r="O320" s="2"/>
      <c r="P320" s="29"/>
    </row>
    <row r="321" spans="1:16" ht="16.5" hidden="1" customHeight="1" x14ac:dyDescent="0.25">
      <c r="A321" s="148" t="str">
        <f t="shared" si="10"/>
        <v>0</v>
      </c>
      <c r="B321" s="22" t="str">
        <f>MstList!B327</f>
        <v>NCB620191</v>
      </c>
      <c r="C321" s="22" t="str">
        <f>MstList!D327</f>
        <v>Carwash Soap, Rain-X</v>
      </c>
      <c r="D321" s="22"/>
      <c r="E321" s="129" t="str">
        <f>IF(D321&gt;0,Totals!F327,"")</f>
        <v/>
      </c>
      <c r="F321" s="129">
        <f t="shared" si="11"/>
        <v>0</v>
      </c>
      <c r="G321" s="22" t="str">
        <f>MstList!H327</f>
        <v>NAPA</v>
      </c>
      <c r="H321" s="22">
        <f>MstList!I327</f>
        <v>0</v>
      </c>
      <c r="I321" s="376">
        <f>MstList!K327</f>
        <v>0</v>
      </c>
      <c r="J321" s="23"/>
      <c r="K321" s="23"/>
      <c r="L321" s="23"/>
      <c r="M321" s="23"/>
      <c r="O321" s="2"/>
      <c r="P321" s="29"/>
    </row>
    <row r="322" spans="1:16" ht="16.5" hidden="1" customHeight="1" x14ac:dyDescent="0.25">
      <c r="A322" s="148" t="str">
        <f t="shared" si="10"/>
        <v>0</v>
      </c>
      <c r="B322" s="223">
        <f>IF(Totals!$J329=$G$1, Totals!B329,"")</f>
        <v>0</v>
      </c>
      <c r="C322" s="72">
        <f>IF(Totals!$J329=$G$1, Totals!D329,"")</f>
        <v>0</v>
      </c>
      <c r="D322" s="72"/>
      <c r="E322" s="72">
        <f>IF(Totals!$J329=$G$1, Totals!F329,"")</f>
        <v>0</v>
      </c>
      <c r="F322" s="194">
        <f t="shared" si="11"/>
        <v>0</v>
      </c>
      <c r="G322" s="72" t="str">
        <f>IF(Totals!$J329=$G$1, Totals!H329,"")</f>
        <v>NAPA</v>
      </c>
      <c r="H322" s="72">
        <f>IF(Totals!$J329=$G$1, Totals!I329,"")</f>
        <v>0</v>
      </c>
      <c r="I322" s="357">
        <f>IF(Totals!$J329=$G$1,Totals!J329,"")</f>
        <v>0</v>
      </c>
      <c r="J322" s="371"/>
      <c r="K322" s="23"/>
      <c r="L322" s="29"/>
      <c r="M322" s="23"/>
      <c r="O322" s="2"/>
      <c r="P322" s="29"/>
    </row>
    <row r="323" spans="1:16" ht="16.5" hidden="1" customHeight="1" x14ac:dyDescent="0.25">
      <c r="A323" s="148" t="str">
        <f t="shared" si="10"/>
        <v>0</v>
      </c>
      <c r="B323" s="223">
        <f>IF(Totals!$J330=$G$1, Totals!B330,"")</f>
        <v>0</v>
      </c>
      <c r="C323" s="72">
        <f>IF(Totals!$J330=$G$1, Totals!D330,"")</f>
        <v>0</v>
      </c>
      <c r="D323" s="72"/>
      <c r="E323" s="72">
        <f>IF(Totals!$J330=$G$1, Totals!F330,"")</f>
        <v>0</v>
      </c>
      <c r="F323" s="194">
        <f t="shared" si="11"/>
        <v>0</v>
      </c>
      <c r="G323" s="72" t="str">
        <f>IF(Totals!$J330=$G$1, Totals!H330,"")</f>
        <v>NAPA</v>
      </c>
      <c r="H323" s="72">
        <f>IF(Totals!$J330=$G$1, Totals!I330,"")</f>
        <v>0</v>
      </c>
      <c r="I323" s="357">
        <f>IF(Totals!$J330=$G$1,Totals!J330,"")</f>
        <v>0</v>
      </c>
      <c r="J323" s="371"/>
      <c r="K323" s="2"/>
      <c r="L323" s="23"/>
    </row>
    <row r="324" spans="1:16" ht="16.5" hidden="1" customHeight="1" x14ac:dyDescent="0.25">
      <c r="A324" s="148" t="str">
        <f t="shared" si="10"/>
        <v>0</v>
      </c>
      <c r="B324" s="223">
        <f>IF(Totals!$J331=$G$1, Totals!B331,"")</f>
        <v>0</v>
      </c>
      <c r="C324" s="72">
        <f>IF(Totals!$J331=$G$1, Totals!D331,"")</f>
        <v>0</v>
      </c>
      <c r="D324" s="72"/>
      <c r="E324" s="72">
        <f>IF(Totals!$J331=$G$1, Totals!F331,"")</f>
        <v>0</v>
      </c>
      <c r="F324" s="194">
        <f t="shared" si="11"/>
        <v>0</v>
      </c>
      <c r="G324" s="72" t="str">
        <f>IF(Totals!$J331=$G$1, Totals!H331,"")</f>
        <v>NAPA</v>
      </c>
      <c r="H324" s="72">
        <f>IF(Totals!$J331=$G$1, Totals!I331,"")</f>
        <v>0</v>
      </c>
      <c r="I324" s="357">
        <f>IF(Totals!$J331=$G$1,Totals!J331,"")</f>
        <v>0</v>
      </c>
      <c r="J324" s="371"/>
      <c r="K324" s="23"/>
      <c r="M324" s="23"/>
    </row>
    <row r="325" spans="1:16" ht="16.5" hidden="1" customHeight="1" x14ac:dyDescent="0.25">
      <c r="A325" s="148" t="str">
        <f t="shared" si="10"/>
        <v>0</v>
      </c>
      <c r="B325" s="223">
        <f>IF(Totals!$J332=$G$1, Totals!B332,"")</f>
        <v>0</v>
      </c>
      <c r="C325" s="72">
        <f>IF(Totals!$J332=$G$1, Totals!D332,"")</f>
        <v>0</v>
      </c>
      <c r="D325" s="72"/>
      <c r="E325" s="72">
        <f>IF(Totals!$J332=$G$1, Totals!F332,"")</f>
        <v>0</v>
      </c>
      <c r="F325" s="194">
        <f t="shared" si="11"/>
        <v>0</v>
      </c>
      <c r="G325" s="72" t="str">
        <f>IF(Totals!$J332=$G$1, Totals!H332,"")</f>
        <v>NAPA</v>
      </c>
      <c r="H325" s="72">
        <f>IF(Totals!$J332=$G$1, Totals!I332,"")</f>
        <v>0</v>
      </c>
      <c r="I325" s="357">
        <f>IF(Totals!$J332=$G$1,Totals!J332,"")</f>
        <v>0</v>
      </c>
      <c r="J325" s="371"/>
      <c r="K325" s="23"/>
      <c r="M325" s="23"/>
    </row>
    <row r="326" spans="1:16" ht="16.5" hidden="1" customHeight="1" x14ac:dyDescent="0.25">
      <c r="A326" s="148" t="str">
        <f t="shared" si="10"/>
        <v>0</v>
      </c>
      <c r="B326" s="223">
        <f>IF(Totals!$J333=$G$1, Totals!B333,"")</f>
        <v>0</v>
      </c>
      <c r="C326" s="72">
        <f>IF(Totals!$J333=$G$1, Totals!D333,"")</f>
        <v>0</v>
      </c>
      <c r="D326" s="72"/>
      <c r="E326" s="72">
        <f>IF(Totals!$J333=$G$1, Totals!F333,"")</f>
        <v>0</v>
      </c>
      <c r="F326" s="194">
        <f t="shared" si="11"/>
        <v>0</v>
      </c>
      <c r="G326" s="72" t="str">
        <f>IF(Totals!$J333=$G$1, Totals!H333,"")</f>
        <v>NAPA</v>
      </c>
      <c r="H326" s="72">
        <f>IF(Totals!$J333=$G$1, Totals!I333,"")</f>
        <v>0</v>
      </c>
      <c r="I326" s="357">
        <f>IF(Totals!$J333=$G$1,Totals!J333,"")</f>
        <v>0</v>
      </c>
      <c r="J326" s="371"/>
    </row>
    <row r="327" spans="1:16" ht="16.5" hidden="1" customHeight="1" x14ac:dyDescent="0.25">
      <c r="A327" s="148" t="str">
        <f t="shared" si="10"/>
        <v>0</v>
      </c>
      <c r="B327" s="223">
        <f>IF(Totals!$J334=$G$1, Totals!B334,"")</f>
        <v>0</v>
      </c>
      <c r="C327" s="72">
        <f>IF(Totals!$J334=$G$1, Totals!D334,"")</f>
        <v>0</v>
      </c>
      <c r="D327" s="136"/>
      <c r="E327" s="195">
        <f>IF(Totals!$J334=$G$1, Totals!F334,"")</f>
        <v>0</v>
      </c>
      <c r="F327" s="214">
        <f t="shared" si="11"/>
        <v>0</v>
      </c>
      <c r="G327" s="72" t="str">
        <f>IF(Totals!$J334=$G$1, Totals!H334,"")</f>
        <v>NAPA</v>
      </c>
      <c r="H327" s="72">
        <f>IF(Totals!$J334=$G$1, Totals!I334,"")</f>
        <v>0</v>
      </c>
      <c r="I327" s="357">
        <f>IF(Totals!$J334=$G$1,Totals!J334,"")</f>
        <v>0</v>
      </c>
      <c r="J327" s="371"/>
      <c r="L327" s="27"/>
    </row>
    <row r="328" spans="1:16" ht="16.5" hidden="1" customHeight="1" x14ac:dyDescent="0.25">
      <c r="A328" s="148" t="str">
        <f t="shared" si="10"/>
        <v>1</v>
      </c>
      <c r="B328" s="223">
        <f>IF(Totals!$J335=$G$1, Totals!B335,"")</f>
        <v>0</v>
      </c>
      <c r="C328" s="72">
        <f>IF(Totals!$J335=$G$1, Totals!D335,"")</f>
        <v>0</v>
      </c>
      <c r="D328" s="72">
        <f>IF(Totals!$J335=$G$1, Totals!E335,"")</f>
        <v>0</v>
      </c>
      <c r="E328" s="72">
        <f>IF(Totals!$J335=$G$1, Totals!F335,"")</f>
        <v>0</v>
      </c>
      <c r="F328" s="195">
        <f t="shared" si="11"/>
        <v>0</v>
      </c>
      <c r="G328" s="72" t="str">
        <f>IF(Totals!$J335=$G$1, Totals!H335,"")</f>
        <v>NAPA</v>
      </c>
      <c r="H328" s="72">
        <f>IF(Totals!$J335=$G$1, Totals!I335,"")</f>
        <v>0</v>
      </c>
      <c r="I328" s="357">
        <f>IF(Totals!$J335=$G$1,Totals!J335,"")</f>
        <v>0</v>
      </c>
      <c r="J328" s="371"/>
    </row>
    <row r="329" spans="1:16" ht="16.5" hidden="1" customHeight="1" x14ac:dyDescent="0.25">
      <c r="A329" s="148" t="str">
        <f t="shared" si="10"/>
        <v>1</v>
      </c>
      <c r="B329" s="223">
        <f>IF(Totals!$J336=$G$1, Totals!B336,"")</f>
        <v>0</v>
      </c>
      <c r="C329" s="72">
        <f>IF(Totals!$J336=$G$1, Totals!D336,"")</f>
        <v>0</v>
      </c>
      <c r="D329" s="72">
        <f>IF(Totals!$J336=$G$1, Totals!E336,"")</f>
        <v>0</v>
      </c>
      <c r="E329" s="72">
        <f>IF(Totals!$J336=$G$1, Totals!F336,"")</f>
        <v>0</v>
      </c>
      <c r="F329" s="195">
        <f t="shared" si="11"/>
        <v>0</v>
      </c>
      <c r="G329" s="72" t="str">
        <f>IF(Totals!$J336=$G$1, Totals!H336,"")</f>
        <v>NAPA</v>
      </c>
      <c r="H329" s="72">
        <f>IF(Totals!$J336=$G$1, Totals!I336,"")</f>
        <v>0</v>
      </c>
      <c r="I329" s="357">
        <f>IF(Totals!$J336=$G$1,Totals!J336,"")</f>
        <v>0</v>
      </c>
      <c r="J329" s="371"/>
    </row>
    <row r="330" spans="1:16" ht="16.5" hidden="1" customHeight="1" x14ac:dyDescent="0.25">
      <c r="A330" s="148" t="str">
        <f t="shared" si="10"/>
        <v>1</v>
      </c>
      <c r="B330" s="223">
        <f>IF(Totals!$J337=$G$1, Totals!B337,"")</f>
        <v>0</v>
      </c>
      <c r="C330" s="72">
        <f>IF(Totals!$J337=$G$1, Totals!D337,"")</f>
        <v>0</v>
      </c>
      <c r="D330" s="72">
        <f>IF(Totals!$J337=$G$1, Totals!E337,"")</f>
        <v>0</v>
      </c>
      <c r="E330" s="72">
        <f>IF(Totals!$J337=$G$1, Totals!F337,"")</f>
        <v>0</v>
      </c>
      <c r="F330" s="195">
        <f t="shared" si="11"/>
        <v>0</v>
      </c>
      <c r="G330" s="72" t="str">
        <f>IF(Totals!$J337=$G$1, Totals!H337,"")</f>
        <v>NAPA</v>
      </c>
      <c r="H330" s="72">
        <f>IF(Totals!$J337=$G$1, Totals!I337,"")</f>
        <v>0</v>
      </c>
      <c r="I330" s="357">
        <f>IF(Totals!$J337=$G$1,Totals!J337,"")</f>
        <v>0</v>
      </c>
      <c r="J330" s="371"/>
    </row>
    <row r="331" spans="1:16" ht="16.5" hidden="1" customHeight="1" x14ac:dyDescent="0.25">
      <c r="A331" s="148" t="str">
        <f t="shared" si="10"/>
        <v>1</v>
      </c>
      <c r="B331" s="223">
        <f>IF(Totals!$J338=$G$1, Totals!B338,"")</f>
        <v>0</v>
      </c>
      <c r="C331" s="72">
        <f>IF(Totals!$J338=$G$1, Totals!D338,"")</f>
        <v>0</v>
      </c>
      <c r="D331" s="72">
        <f>IF(Totals!$J338=$G$1, Totals!E338,"")</f>
        <v>0</v>
      </c>
      <c r="E331" s="72">
        <f>IF(Totals!$J338=$G$1, Totals!F338,"")</f>
        <v>0</v>
      </c>
      <c r="F331" s="195">
        <f t="shared" si="11"/>
        <v>0</v>
      </c>
      <c r="G331" s="72" t="str">
        <f>IF(Totals!$J338=$G$1, Totals!H338,"")</f>
        <v>NAPA</v>
      </c>
      <c r="H331" s="72">
        <f>IF(Totals!$J338=$G$1, Totals!I338,"")</f>
        <v>0</v>
      </c>
      <c r="I331" s="357">
        <f>IF(Totals!$J338=$G$1,Totals!J338,"")</f>
        <v>0</v>
      </c>
      <c r="J331" s="371"/>
    </row>
    <row r="332" spans="1:16" ht="16.5" hidden="1" customHeight="1" x14ac:dyDescent="0.25">
      <c r="A332" s="148" t="str">
        <f t="shared" si="10"/>
        <v>1</v>
      </c>
      <c r="B332" s="223">
        <f>IF(Totals!$J339=$G$1, Totals!B339,"")</f>
        <v>0</v>
      </c>
      <c r="C332" s="72">
        <f>IF(Totals!$J339=$G$1, Totals!D339,"")</f>
        <v>0</v>
      </c>
      <c r="D332" s="72">
        <f>IF(Totals!$J339=$G$1, Totals!E339,"")</f>
        <v>0</v>
      </c>
      <c r="E332" s="72">
        <f>IF(Totals!$J339=$G$1, Totals!F339,"")</f>
        <v>0</v>
      </c>
      <c r="F332" s="195">
        <f t="shared" si="11"/>
        <v>0</v>
      </c>
      <c r="G332" s="72" t="str">
        <f>IF(Totals!$J339=$G$1, Totals!H339,"")</f>
        <v>NAPA</v>
      </c>
      <c r="H332" s="72">
        <f>IF(Totals!$J339=$G$1, Totals!I339,"")</f>
        <v>0</v>
      </c>
      <c r="I332" s="357">
        <f>IF(Totals!$J339=$G$1,Totals!J339,"")</f>
        <v>0</v>
      </c>
      <c r="J332" s="371"/>
    </row>
    <row r="333" spans="1:16" ht="16.5" hidden="1" customHeight="1" x14ac:dyDescent="0.25">
      <c r="A333" s="148" t="str">
        <f t="shared" si="10"/>
        <v>1</v>
      </c>
      <c r="B333" s="223">
        <f>IF(Totals!$J340=$G$1, Totals!B340,"")</f>
        <v>0</v>
      </c>
      <c r="C333" s="72">
        <f>IF(Totals!$J340=$G$1, Totals!D340,"")</f>
        <v>0</v>
      </c>
      <c r="D333" s="72">
        <f>IF(Totals!$J340=$G$1, Totals!E340,"")</f>
        <v>0</v>
      </c>
      <c r="E333" s="72">
        <f>IF(Totals!$J340=$G$1, Totals!F340,"")</f>
        <v>0</v>
      </c>
      <c r="F333" s="195">
        <f t="shared" si="11"/>
        <v>0</v>
      </c>
      <c r="G333" s="72" t="str">
        <f>IF(Totals!$J340=$G$1, Totals!H340,"")</f>
        <v>NAPA</v>
      </c>
      <c r="H333" s="72">
        <f>IF(Totals!$J340=$G$1, Totals!I340,"")</f>
        <v>0</v>
      </c>
      <c r="I333" s="357">
        <f>IF(Totals!$J340=$G$1,Totals!J340,"")</f>
        <v>0</v>
      </c>
      <c r="J333" s="371"/>
    </row>
    <row r="334" spans="1:16" ht="16.5" hidden="1" customHeight="1" x14ac:dyDescent="0.25">
      <c r="A334" s="148" t="str">
        <f t="shared" si="10"/>
        <v>1</v>
      </c>
      <c r="B334" s="223">
        <f>IF(Totals!$J341=$G$1, Totals!B341,"")</f>
        <v>0</v>
      </c>
      <c r="C334" s="72">
        <f>IF(Totals!$J341=$G$1, Totals!D341,"")</f>
        <v>0</v>
      </c>
      <c r="D334" s="72">
        <f>IF(Totals!$J341=$G$1, Totals!E341,"")</f>
        <v>0</v>
      </c>
      <c r="E334" s="72">
        <f>IF(Totals!$J341=$G$1, Totals!F341,"")</f>
        <v>0</v>
      </c>
      <c r="F334" s="195">
        <f t="shared" si="11"/>
        <v>0</v>
      </c>
      <c r="G334" s="72" t="str">
        <f>IF(Totals!$J341=$G$1, Totals!H341,"")</f>
        <v>NAPA</v>
      </c>
      <c r="H334" s="72">
        <f>IF(Totals!$J341=$G$1, Totals!I341,"")</f>
        <v>0</v>
      </c>
      <c r="I334" s="357">
        <f>IF(Totals!$J341=$G$1,Totals!J341,"")</f>
        <v>0</v>
      </c>
      <c r="J334" s="371"/>
    </row>
    <row r="335" spans="1:16" ht="16.5" hidden="1" customHeight="1" x14ac:dyDescent="0.25">
      <c r="A335" s="148" t="str">
        <f t="shared" si="10"/>
        <v>1</v>
      </c>
      <c r="B335" s="223">
        <f>IF(Totals!$J342=$G$1, Totals!B342,"")</f>
        <v>0</v>
      </c>
      <c r="C335" s="72">
        <f>IF(Totals!$J342=$G$1, Totals!D342,"")</f>
        <v>0</v>
      </c>
      <c r="D335" s="72">
        <f>IF(Totals!$J342=$G$1, Totals!E342,"")</f>
        <v>0</v>
      </c>
      <c r="E335" s="72">
        <f>IF(Totals!$J342=$G$1, Totals!F342,"")</f>
        <v>0</v>
      </c>
      <c r="F335" s="194">
        <f t="shared" si="11"/>
        <v>0</v>
      </c>
      <c r="G335" s="72" t="str">
        <f>IF(Totals!$J342=$G$1, Totals!H342,"")</f>
        <v>NAPA</v>
      </c>
      <c r="H335" s="72">
        <f>IF(Totals!$J342=$G$1, Totals!I342,"")</f>
        <v>0</v>
      </c>
      <c r="I335" s="357">
        <f>IF(Totals!$J342=$G$1,Totals!J342,"")</f>
        <v>0</v>
      </c>
      <c r="J335" s="371"/>
    </row>
    <row r="336" spans="1:16" ht="16.5" hidden="1" customHeight="1" x14ac:dyDescent="0.25">
      <c r="A336" s="148" t="str">
        <f t="shared" si="10"/>
        <v>1</v>
      </c>
      <c r="B336" s="223">
        <f>IF(Totals!$J343=$G$1, Totals!B343,"")</f>
        <v>0</v>
      </c>
      <c r="C336" s="72">
        <f>IF(Totals!$J343=$G$1, Totals!D343,"")</f>
        <v>0</v>
      </c>
      <c r="D336" s="72">
        <f>IF(Totals!$J343=$G$1, Totals!E343,"")</f>
        <v>0</v>
      </c>
      <c r="E336" s="72">
        <f>IF(Totals!$J343=$G$1, Totals!F343,"")</f>
        <v>0</v>
      </c>
      <c r="F336" s="194">
        <f t="shared" si="11"/>
        <v>0</v>
      </c>
      <c r="G336" s="72" t="str">
        <f>IF(Totals!$J343=$G$1, Totals!H343,"")</f>
        <v>NAPA</v>
      </c>
      <c r="H336" s="72">
        <f>IF(Totals!$J343=$G$1, Totals!I343,"")</f>
        <v>0</v>
      </c>
      <c r="I336" s="357">
        <f>IF(Totals!$J343=$G$1,Totals!J343,"")</f>
        <v>0</v>
      </c>
      <c r="J336" s="371"/>
    </row>
    <row r="337" spans="1:10" ht="16.5" hidden="1" customHeight="1" x14ac:dyDescent="0.25">
      <c r="A337" s="148" t="str">
        <f t="shared" si="10"/>
        <v>1</v>
      </c>
      <c r="B337" s="223">
        <f>IF(Totals!$J344=$G$1, Totals!B344,"")</f>
        <v>0</v>
      </c>
      <c r="C337" s="72">
        <f>IF(Totals!$J344=$G$1, Totals!D344,"")</f>
        <v>0</v>
      </c>
      <c r="D337" s="72">
        <f>IF(Totals!$J344=$G$1, Totals!E344,"")</f>
        <v>0</v>
      </c>
      <c r="E337" s="72">
        <f>IF(Totals!$J344=$G$1, Totals!F344,"")</f>
        <v>0</v>
      </c>
      <c r="F337" s="194">
        <f t="shared" si="11"/>
        <v>0</v>
      </c>
      <c r="G337" s="72" t="str">
        <f>IF(Totals!$J344=$G$1, Totals!H344,"")</f>
        <v>NAPA</v>
      </c>
      <c r="H337" s="72">
        <f>IF(Totals!$J344=$G$1, Totals!I344,"")</f>
        <v>0</v>
      </c>
      <c r="I337" s="357">
        <f>IF(Totals!$J344=$G$1,Totals!J344,"")</f>
        <v>0</v>
      </c>
      <c r="J337" s="371"/>
    </row>
    <row r="338" spans="1:10" ht="16.5" hidden="1" customHeight="1" x14ac:dyDescent="0.25">
      <c r="A338" s="148" t="str">
        <f t="shared" si="10"/>
        <v>1</v>
      </c>
      <c r="B338" s="223">
        <f>IF(Totals!$J345=$G$1, Totals!B345,"")</f>
        <v>0</v>
      </c>
      <c r="C338" s="72">
        <f>IF(Totals!$J345=$G$1, Totals!D345,"")</f>
        <v>0</v>
      </c>
      <c r="D338" s="72">
        <f>IF(Totals!$J345=$G$1, Totals!E345,"")</f>
        <v>0</v>
      </c>
      <c r="E338" s="72">
        <f>IF(Totals!$J345=$G$1, Totals!F345,"")</f>
        <v>0</v>
      </c>
      <c r="F338" s="194">
        <f t="shared" si="11"/>
        <v>0</v>
      </c>
      <c r="G338" s="72" t="str">
        <f>IF(Totals!$J345=$G$1, Totals!H345,"")</f>
        <v>NAPA</v>
      </c>
      <c r="H338" s="72">
        <f>IF(Totals!$J345=$G$1, Totals!I345,"")</f>
        <v>0</v>
      </c>
      <c r="I338" s="357">
        <f>IF(Totals!$J345=$G$1,Totals!J345,"")</f>
        <v>0</v>
      </c>
      <c r="J338" s="371"/>
    </row>
    <row r="339" spans="1:10" ht="16.5" hidden="1" customHeight="1" x14ac:dyDescent="0.25">
      <c r="A339" s="148" t="str">
        <f t="shared" si="10"/>
        <v>1</v>
      </c>
      <c r="B339" s="223">
        <f>IF(Totals!$J346=$G$1, Totals!B346,"")</f>
        <v>0</v>
      </c>
      <c r="C339" s="72">
        <f>IF(Totals!$J346=$G$1, Totals!D346,"")</f>
        <v>0</v>
      </c>
      <c r="D339" s="72">
        <f>IF(Totals!$J346=$G$1, Totals!E346,"")</f>
        <v>0</v>
      </c>
      <c r="E339" s="72">
        <f>IF(Totals!$J346=$G$1, Totals!F346,"")</f>
        <v>0</v>
      </c>
      <c r="F339" s="194">
        <f t="shared" si="11"/>
        <v>0</v>
      </c>
      <c r="G339" s="72" t="str">
        <f>IF(Totals!$J346=$G$1, Totals!H346,"")</f>
        <v>NAPA</v>
      </c>
      <c r="H339" s="72">
        <f>IF(Totals!$J346=$G$1, Totals!I346,"")</f>
        <v>0</v>
      </c>
      <c r="I339" s="357">
        <f>IF(Totals!$J346=$G$1,Totals!J346,"")</f>
        <v>0</v>
      </c>
      <c r="J339" s="371"/>
    </row>
    <row r="340" spans="1:10" ht="16.5" hidden="1" customHeight="1" x14ac:dyDescent="0.25">
      <c r="A340" s="148" t="str">
        <f t="shared" si="10"/>
        <v>1</v>
      </c>
      <c r="B340" s="223">
        <f>IF(Totals!$J347=$G$1, Totals!B347,"")</f>
        <v>0</v>
      </c>
      <c r="C340" s="72">
        <f>IF(Totals!$J347=$G$1, Totals!D347,"")</f>
        <v>0</v>
      </c>
      <c r="D340" s="72">
        <f>IF(Totals!$J347=$G$1, Totals!E347,"")</f>
        <v>0</v>
      </c>
      <c r="E340" s="72">
        <f>IF(Totals!$J347=$G$1, Totals!F347,"")</f>
        <v>0</v>
      </c>
      <c r="F340" s="214">
        <f t="shared" si="11"/>
        <v>0</v>
      </c>
      <c r="G340" s="72" t="str">
        <f>IF(Totals!$J347=$G$1, Totals!H347,"")</f>
        <v>NAPA</v>
      </c>
      <c r="H340" s="72">
        <f>IF(Totals!$J347=$G$1, Totals!I347,"")</f>
        <v>0</v>
      </c>
      <c r="I340" s="357">
        <f>IF(Totals!$J347=$G$1,Totals!J347,"")</f>
        <v>0</v>
      </c>
      <c r="J340" s="371"/>
    </row>
    <row r="341" spans="1:10" ht="16.5" hidden="1" customHeight="1" x14ac:dyDescent="0.25">
      <c r="A341" s="148" t="str">
        <f t="shared" si="10"/>
        <v>1</v>
      </c>
      <c r="B341" s="223">
        <f>IF(Totals!$J348=$G$1, Totals!B348,"")</f>
        <v>0</v>
      </c>
      <c r="C341" s="72">
        <f>IF(Totals!$J348=$G$1, Totals!D348,"")</f>
        <v>0</v>
      </c>
      <c r="D341" s="72">
        <f>IF(Totals!$J348=$G$1, Totals!E348,"")</f>
        <v>0</v>
      </c>
      <c r="E341" s="72">
        <f>IF(Totals!$J348=$G$1, Totals!F348,"")</f>
        <v>0</v>
      </c>
      <c r="F341" s="195">
        <f t="shared" si="11"/>
        <v>0</v>
      </c>
      <c r="G341" s="72" t="str">
        <f>IF(Totals!$J348=$G$1, Totals!H348,"")</f>
        <v>NAPA</v>
      </c>
      <c r="H341" s="72">
        <f>IF(Totals!$J348=$G$1, Totals!I348,"")</f>
        <v>0</v>
      </c>
      <c r="I341" s="357">
        <f>IF(Totals!$J348=$G$1,Totals!J348,"")</f>
        <v>0</v>
      </c>
      <c r="J341" s="371"/>
    </row>
    <row r="342" spans="1:10" ht="16.5" hidden="1" customHeight="1" x14ac:dyDescent="0.25">
      <c r="A342" s="148" t="str">
        <f t="shared" si="10"/>
        <v>1</v>
      </c>
      <c r="B342" s="223">
        <f>IF(Totals!$J349=$G$1, Totals!B349,"")</f>
        <v>0</v>
      </c>
      <c r="C342" s="72">
        <f>IF(Totals!$J349=$G$1, Totals!D349,"")</f>
        <v>0</v>
      </c>
      <c r="D342" s="136">
        <f>IF(Totals!$J349=$G$1, Totals!E349,"")</f>
        <v>0</v>
      </c>
      <c r="E342" s="72">
        <f>IF(Totals!$J349=$G$1, Totals!F349,"")</f>
        <v>0</v>
      </c>
      <c r="F342" s="195">
        <f t="shared" si="11"/>
        <v>0</v>
      </c>
      <c r="G342" s="72" t="str">
        <f>IF(Totals!$J349=$G$1, Totals!H349,"")</f>
        <v>NAPA</v>
      </c>
      <c r="H342" s="72">
        <f>IF(Totals!$J349=$G$1, Totals!I349,"")</f>
        <v>0</v>
      </c>
      <c r="I342" s="357">
        <f>IF(Totals!$J349=$G$1,Totals!J349,"")</f>
        <v>0</v>
      </c>
      <c r="J342" s="371"/>
    </row>
    <row r="343" spans="1:10" ht="16.5" hidden="1" customHeight="1" x14ac:dyDescent="0.25">
      <c r="A343" s="148" t="str">
        <f t="shared" si="10"/>
        <v>1</v>
      </c>
      <c r="B343" s="223">
        <f>IF(Totals!$J350=$G$1, Totals!B350,"")</f>
        <v>0</v>
      </c>
      <c r="C343" s="72">
        <f>IF(Totals!$J350=$G$1, Totals!D350,"")</f>
        <v>0</v>
      </c>
      <c r="D343" s="72">
        <f>IF(Totals!$J350=$G$1, Totals!E350,"")</f>
        <v>0</v>
      </c>
      <c r="E343" s="72">
        <f>IF(Totals!$J350=$G$1, Totals!F350,"")</f>
        <v>0</v>
      </c>
      <c r="F343" s="195">
        <f t="shared" si="11"/>
        <v>0</v>
      </c>
      <c r="G343" s="72" t="str">
        <f>IF(Totals!$J350=$G$1, Totals!H350,"")</f>
        <v>NAPA</v>
      </c>
      <c r="H343" s="72">
        <f>IF(Totals!$J350=$G$1, Totals!I350,"")</f>
        <v>0</v>
      </c>
      <c r="I343" s="357">
        <f>IF(Totals!$J350=$G$1,Totals!J350,"")</f>
        <v>0</v>
      </c>
      <c r="J343" s="371"/>
    </row>
    <row r="344" spans="1:10" ht="16.5" hidden="1" customHeight="1" x14ac:dyDescent="0.25">
      <c r="A344" s="148" t="str">
        <f t="shared" si="10"/>
        <v>1</v>
      </c>
      <c r="B344" s="223">
        <f>IF(Totals!$J351=$G$1, Totals!B351,"")</f>
        <v>0</v>
      </c>
      <c r="C344" s="72">
        <f>IF(Totals!$J351=$G$1, Totals!D351,"")</f>
        <v>0</v>
      </c>
      <c r="D344" s="72">
        <f>IF(Totals!$J351=$G$1, Totals!E351,"")</f>
        <v>0</v>
      </c>
      <c r="E344" s="72">
        <f>IF(Totals!$J351=$G$1, Totals!F351,"")</f>
        <v>0</v>
      </c>
      <c r="F344" s="195">
        <f t="shared" si="11"/>
        <v>0</v>
      </c>
      <c r="G344" s="72" t="str">
        <f>IF(Totals!$J351=$G$1, Totals!H351,"")</f>
        <v>NAPA</v>
      </c>
      <c r="H344" s="72">
        <f>IF(Totals!$J351=$G$1, Totals!I351,"")</f>
        <v>0</v>
      </c>
      <c r="I344" s="357">
        <f>IF(Totals!$J351=$G$1,Totals!J351,"")</f>
        <v>0</v>
      </c>
      <c r="J344" s="371"/>
    </row>
    <row r="345" spans="1:10" ht="16.5" hidden="1" customHeight="1" x14ac:dyDescent="0.25">
      <c r="A345" s="148" t="str">
        <f t="shared" si="10"/>
        <v>1</v>
      </c>
      <c r="B345" s="223">
        <f>IF(Totals!$J352=$G$1, Totals!B352,"")</f>
        <v>0</v>
      </c>
      <c r="C345" s="72">
        <f>IF(Totals!$J352=$G$1, Totals!D352,"")</f>
        <v>0</v>
      </c>
      <c r="D345" s="72">
        <f>IF(Totals!$J352=$G$1, Totals!E352,"")</f>
        <v>0</v>
      </c>
      <c r="E345" s="72">
        <f>IF(Totals!$J352=$G$1, Totals!F352,"")</f>
        <v>0</v>
      </c>
      <c r="F345" s="195">
        <f t="shared" si="11"/>
        <v>0</v>
      </c>
      <c r="G345" s="72" t="str">
        <f>IF(Totals!$J352=$G$1, Totals!H352,"")</f>
        <v>NAPA</v>
      </c>
      <c r="H345" s="72">
        <f>IF(Totals!$J352=$G$1, Totals!I352,"")</f>
        <v>0</v>
      </c>
      <c r="I345" s="357">
        <f>IF(Totals!$J352=$G$1,Totals!J352,"")</f>
        <v>0</v>
      </c>
      <c r="J345" s="371"/>
    </row>
    <row r="346" spans="1:10" ht="16.5" hidden="1" customHeight="1" x14ac:dyDescent="0.25">
      <c r="A346" s="148" t="str">
        <f t="shared" si="10"/>
        <v>1</v>
      </c>
      <c r="B346" s="223">
        <f>IF(Totals!$J353=$G$1, Totals!B353,"")</f>
        <v>0</v>
      </c>
      <c r="C346" s="72">
        <f>IF(Totals!$J353=$G$1, Totals!D353,"")</f>
        <v>0</v>
      </c>
      <c r="D346" s="72">
        <f>IF(Totals!$J353=$G$1, Totals!E353,"")</f>
        <v>0</v>
      </c>
      <c r="E346" s="72">
        <f>IF(Totals!$J353=$G$1, Totals!F353,"")</f>
        <v>0</v>
      </c>
      <c r="F346" s="195">
        <f t="shared" si="11"/>
        <v>0</v>
      </c>
      <c r="G346" s="72" t="str">
        <f>IF(Totals!$J353=$G$1, Totals!H353,"")</f>
        <v>NAPA</v>
      </c>
      <c r="H346" s="72">
        <f>IF(Totals!$J353=$G$1, Totals!I353,"")</f>
        <v>0</v>
      </c>
      <c r="I346" s="357">
        <f>IF(Totals!$J353=$G$1,Totals!J353,"")</f>
        <v>0</v>
      </c>
      <c r="J346" s="371"/>
    </row>
    <row r="347" spans="1:10" ht="16.5" hidden="1" customHeight="1" x14ac:dyDescent="0.25">
      <c r="A347" s="148" t="str">
        <f t="shared" si="10"/>
        <v>1</v>
      </c>
      <c r="B347" s="223">
        <f>IF(Totals!$J354=$G$1, Totals!B354,"")</f>
        <v>0</v>
      </c>
      <c r="C347" s="72">
        <f>IF(Totals!$J354=$G$1, Totals!D354,"")</f>
        <v>0</v>
      </c>
      <c r="D347" s="72">
        <f>IF(Totals!$J354=$G$1, Totals!E354,"")</f>
        <v>0</v>
      </c>
      <c r="E347" s="72">
        <f>IF(Totals!$J354=$G$1, Totals!F354,"")</f>
        <v>0</v>
      </c>
      <c r="F347" s="195">
        <f t="shared" si="11"/>
        <v>0</v>
      </c>
      <c r="G347" s="72" t="str">
        <f>IF(Totals!$J354=$G$1, Totals!H354,"")</f>
        <v>NAPA</v>
      </c>
      <c r="H347" s="72">
        <f>IF(Totals!$J354=$G$1, Totals!I354,"")</f>
        <v>0</v>
      </c>
      <c r="I347" s="357">
        <f>IF(Totals!$J354=$G$1,Totals!J354,"")</f>
        <v>0</v>
      </c>
      <c r="J347" s="371"/>
    </row>
    <row r="348" spans="1:10" ht="16.5" hidden="1" customHeight="1" x14ac:dyDescent="0.25">
      <c r="A348" s="148" t="str">
        <f t="shared" si="10"/>
        <v>1</v>
      </c>
      <c r="B348" s="223">
        <f>IF(Totals!$J355=$G$1, Totals!B355,"")</f>
        <v>0</v>
      </c>
      <c r="C348" s="72">
        <f>IF(Totals!$J355=$G$1, Totals!D355,"")</f>
        <v>0</v>
      </c>
      <c r="D348" s="72">
        <f>IF(Totals!$J355=$G$1, Totals!E355,"")</f>
        <v>0</v>
      </c>
      <c r="E348" s="72">
        <f>IF(Totals!$J355=$G$1, Totals!F355,"")</f>
        <v>0</v>
      </c>
      <c r="F348" s="195">
        <f t="shared" si="11"/>
        <v>0</v>
      </c>
      <c r="G348" s="72" t="str">
        <f>IF(Totals!$J355=$G$1, Totals!H355,"")</f>
        <v>NAPA</v>
      </c>
      <c r="H348" s="72">
        <f>IF(Totals!$J355=$G$1, Totals!I355,"")</f>
        <v>0</v>
      </c>
      <c r="I348" s="357">
        <f>IF(Totals!$J355=$G$1,Totals!J355,"")</f>
        <v>0</v>
      </c>
      <c r="J348" s="371"/>
    </row>
    <row r="349" spans="1:10" ht="16.5" hidden="1" customHeight="1" x14ac:dyDescent="0.25">
      <c r="A349" s="148" t="str">
        <f t="shared" si="10"/>
        <v>1</v>
      </c>
      <c r="B349" s="223">
        <f>IF(Totals!$J356=$G$1, Totals!B356,"")</f>
        <v>0</v>
      </c>
      <c r="C349" s="72">
        <f>IF(Totals!$J356=$G$1, Totals!D356,"")</f>
        <v>0</v>
      </c>
      <c r="D349" s="72">
        <f>IF(Totals!$J356=$G$1, Totals!E356,"")</f>
        <v>0</v>
      </c>
      <c r="E349" s="72">
        <f>IF(Totals!$J356=$G$1, Totals!F356,"")</f>
        <v>0</v>
      </c>
      <c r="F349" s="195">
        <f t="shared" si="11"/>
        <v>0</v>
      </c>
      <c r="G349" s="72" t="str">
        <f>IF(Totals!$J356=$G$1, Totals!H356,"")</f>
        <v>NAPA</v>
      </c>
      <c r="H349" s="72">
        <f>IF(Totals!$J356=$G$1, Totals!I356,"")</f>
        <v>0</v>
      </c>
      <c r="I349" s="357">
        <f>IF(Totals!$J356=$G$1,Totals!J356,"")</f>
        <v>0</v>
      </c>
      <c r="J349" s="371"/>
    </row>
    <row r="350" spans="1:10" ht="16.5" hidden="1" customHeight="1" x14ac:dyDescent="0.25">
      <c r="A350" s="148" t="str">
        <f t="shared" si="10"/>
        <v>1</v>
      </c>
      <c r="B350" s="223">
        <f>IF(Totals!$J357=$G$1, Totals!B357,"")</f>
        <v>0</v>
      </c>
      <c r="C350" s="72">
        <f>IF(Totals!$J357=$G$1, Totals!D357,"")</f>
        <v>0</v>
      </c>
      <c r="D350" s="72">
        <f>IF(Totals!$J357=$G$1, Totals!E357,"")</f>
        <v>0</v>
      </c>
      <c r="E350" s="72">
        <f>IF(Totals!$J357=$G$1, Totals!F357,"")</f>
        <v>0</v>
      </c>
      <c r="F350" s="195">
        <f t="shared" si="11"/>
        <v>0</v>
      </c>
      <c r="G350" s="72" t="str">
        <f>IF(Totals!$J357=$G$1, Totals!H357,"")</f>
        <v>NAPA</v>
      </c>
      <c r="H350" s="72">
        <f>IF(Totals!$J357=$G$1, Totals!I357,"")</f>
        <v>0</v>
      </c>
      <c r="I350" s="357">
        <f>IF(Totals!$J357=$G$1,Totals!J357,"")</f>
        <v>0</v>
      </c>
      <c r="J350" s="371"/>
    </row>
    <row r="351" spans="1:10" ht="16.5" hidden="1" customHeight="1" x14ac:dyDescent="0.25">
      <c r="A351" s="148" t="str">
        <f t="shared" si="10"/>
        <v>1</v>
      </c>
      <c r="B351" s="223">
        <f>IF(Totals!$J358=$G$1, Totals!B358,"")</f>
        <v>0</v>
      </c>
      <c r="C351" s="72">
        <f>IF(Totals!$J358=$G$1, Totals!D358,"")</f>
        <v>0</v>
      </c>
      <c r="D351" s="72">
        <f>IF(Totals!$J358=$G$1, Totals!E358,"")</f>
        <v>0</v>
      </c>
      <c r="E351" s="72">
        <f>IF(Totals!$J358=$G$1, Totals!F358,"")</f>
        <v>0</v>
      </c>
      <c r="F351" s="195">
        <f t="shared" si="11"/>
        <v>0</v>
      </c>
      <c r="G351" s="72" t="str">
        <f>IF(Totals!$J358=$G$1, Totals!H358,"")</f>
        <v>NAPA</v>
      </c>
      <c r="H351" s="72">
        <f>IF(Totals!$J358=$G$1, Totals!I358,"")</f>
        <v>0</v>
      </c>
      <c r="I351" s="357">
        <f>IF(Totals!$J358=$G$1,Totals!J358,"")</f>
        <v>0</v>
      </c>
      <c r="J351" s="371"/>
    </row>
    <row r="352" spans="1:10" ht="16.5" hidden="1" customHeight="1" x14ac:dyDescent="0.25">
      <c r="A352" s="148" t="str">
        <f t="shared" si="10"/>
        <v>1</v>
      </c>
      <c r="B352" s="223">
        <f>IF(Totals!$J359=$G$1, Totals!B359,"")</f>
        <v>0</v>
      </c>
      <c r="C352" s="72">
        <f>IF(Totals!$J359=$G$1, Totals!D359,"")</f>
        <v>0</v>
      </c>
      <c r="D352" s="72">
        <f>IF(Totals!$J359=$G$1, Totals!E359,"")</f>
        <v>0</v>
      </c>
      <c r="E352" s="72">
        <f>IF(Totals!$J359=$G$1, Totals!F359,"")</f>
        <v>0</v>
      </c>
      <c r="F352" s="195">
        <f t="shared" si="11"/>
        <v>0</v>
      </c>
      <c r="G352" s="72" t="str">
        <f>IF(Totals!$J359=$G$1, Totals!H359,"")</f>
        <v>NAPA</v>
      </c>
      <c r="H352" s="72">
        <f>IF(Totals!$J359=$G$1, Totals!I359,"")</f>
        <v>0</v>
      </c>
      <c r="I352" s="357">
        <f>IF(Totals!$J359=$G$1,Totals!J359,"")</f>
        <v>0</v>
      </c>
      <c r="J352" s="371"/>
    </row>
    <row r="353" spans="1:13" ht="16.5" hidden="1" customHeight="1" x14ac:dyDescent="0.25">
      <c r="A353" s="148" t="str">
        <f t="shared" si="10"/>
        <v>1</v>
      </c>
      <c r="B353" s="223">
        <f>IF(Totals!$J360=$G$1, Totals!B360,"")</f>
        <v>0</v>
      </c>
      <c r="C353" s="72">
        <f>IF(Totals!$J360=$G$1, Totals!D360,"")</f>
        <v>0</v>
      </c>
      <c r="D353" s="72">
        <f>IF(Totals!$J360=$G$1, Totals!E360,"")</f>
        <v>0</v>
      </c>
      <c r="E353" s="72">
        <f>IF(Totals!$J360=$G$1, Totals!F360,"")</f>
        <v>0</v>
      </c>
      <c r="F353" s="195">
        <f t="shared" si="11"/>
        <v>0</v>
      </c>
      <c r="G353" s="72" t="str">
        <f>IF(Totals!$J360=$G$1, Totals!H360,"")</f>
        <v>NAPA</v>
      </c>
      <c r="H353" s="72">
        <f>IF(Totals!$J360=$G$1, Totals!I360,"")</f>
        <v>0</v>
      </c>
      <c r="I353" s="357">
        <f>IF(Totals!$J360=$G$1,Totals!J360,"")</f>
        <v>0</v>
      </c>
      <c r="J353" s="371"/>
    </row>
    <row r="354" spans="1:13" ht="16.5" hidden="1" customHeight="1" x14ac:dyDescent="0.25">
      <c r="A354" s="148" t="str">
        <f t="shared" si="10"/>
        <v>1</v>
      </c>
      <c r="B354" s="223">
        <f>IF(Totals!$J361=$G$1, Totals!B361,"")</f>
        <v>0</v>
      </c>
      <c r="C354" s="72">
        <f>IF(Totals!$J361=$G$1, Totals!D361,"")</f>
        <v>0</v>
      </c>
      <c r="D354" s="72">
        <f>IF(Totals!$J361=$G$1, Totals!E361,"")</f>
        <v>0</v>
      </c>
      <c r="E354" s="72">
        <f>IF(Totals!$J361=$G$1, Totals!F361,"")</f>
        <v>0</v>
      </c>
      <c r="F354" s="195">
        <f t="shared" si="11"/>
        <v>0</v>
      </c>
      <c r="G354" s="72" t="str">
        <f>IF(Totals!$J361=$G$1, Totals!H361,"")</f>
        <v>NAPA</v>
      </c>
      <c r="H354" s="72">
        <f>IF(Totals!$J361=$G$1, Totals!I361,"")</f>
        <v>0</v>
      </c>
      <c r="I354" s="357">
        <f>IF(Totals!$J361=$G$1,Totals!J361,"")</f>
        <v>0</v>
      </c>
      <c r="J354" s="371"/>
    </row>
    <row r="355" spans="1:13" ht="16.5" hidden="1" customHeight="1" x14ac:dyDescent="0.25">
      <c r="A355" s="148" t="str">
        <f t="shared" si="10"/>
        <v>1</v>
      </c>
      <c r="B355" s="223">
        <f>IF(Totals!$J362=$G$1, Totals!B362,"")</f>
        <v>0</v>
      </c>
      <c r="C355" s="72">
        <f>IF(Totals!$J362=$G$1, Totals!D362,"")</f>
        <v>0</v>
      </c>
      <c r="D355" s="72">
        <f>IF(Totals!$J362=$G$1, Totals!E362,"")</f>
        <v>0</v>
      </c>
      <c r="E355" s="72">
        <f>IF(Totals!$J362=$G$1, Totals!F362,"")</f>
        <v>0</v>
      </c>
      <c r="F355" s="195">
        <f t="shared" si="11"/>
        <v>0</v>
      </c>
      <c r="G355" s="72" t="str">
        <f>IF(Totals!$J362=$G$1, Totals!H362,"")</f>
        <v>NAPA</v>
      </c>
      <c r="H355" s="72">
        <f>IF(Totals!$J362=$G$1, Totals!I362,"")</f>
        <v>0</v>
      </c>
      <c r="I355" s="357">
        <f>IF(Totals!$J362=$G$1,Totals!J362,"")</f>
        <v>0</v>
      </c>
      <c r="J355" s="371"/>
    </row>
    <row r="356" spans="1:13" ht="16.5" hidden="1" customHeight="1" x14ac:dyDescent="0.25">
      <c r="A356" s="148" t="str">
        <f t="shared" si="10"/>
        <v>1</v>
      </c>
      <c r="B356" s="223">
        <f>IF(Totals!$J363=$G$1, Totals!B363,"")</f>
        <v>0</v>
      </c>
      <c r="C356" s="72">
        <f>IF(Totals!$J363=$G$1, Totals!D363,"")</f>
        <v>0</v>
      </c>
      <c r="D356" s="72">
        <f>IF(Totals!$J363=$G$1, Totals!E363,"")</f>
        <v>0</v>
      </c>
      <c r="E356" s="72">
        <f>IF(Totals!$J363=$G$1, Totals!F363,"")</f>
        <v>0</v>
      </c>
      <c r="F356" s="195">
        <f t="shared" si="11"/>
        <v>0</v>
      </c>
      <c r="G356" s="72" t="str">
        <f>IF(Totals!$J363=$G$1, Totals!H363,"")</f>
        <v>NAPA</v>
      </c>
      <c r="H356" s="72">
        <f>IF(Totals!$J363=$G$1, Totals!I363,"")</f>
        <v>0</v>
      </c>
      <c r="I356" s="357">
        <f>IF(Totals!$J363=$G$1,Totals!J363,"")</f>
        <v>0</v>
      </c>
      <c r="J356" s="371"/>
    </row>
    <row r="357" spans="1:13" ht="16.5" hidden="1" customHeight="1" x14ac:dyDescent="0.25">
      <c r="A357" s="148" t="str">
        <f t="shared" si="10"/>
        <v>1</v>
      </c>
      <c r="B357" s="223">
        <f>IF(Totals!$J364=$G$1, Totals!B364,"")</f>
        <v>0</v>
      </c>
      <c r="C357" s="72">
        <f>IF(Totals!$J364=$G$1, Totals!D364,"")</f>
        <v>0</v>
      </c>
      <c r="D357" s="72">
        <f>IF(Totals!$J364=$G$1, Totals!E364,"")</f>
        <v>0</v>
      </c>
      <c r="E357" s="72">
        <f>IF(Totals!$J364=$G$1, Totals!F364,"")</f>
        <v>0</v>
      </c>
      <c r="F357" s="195">
        <f t="shared" si="11"/>
        <v>0</v>
      </c>
      <c r="G357" s="72" t="str">
        <f>IF(Totals!$J364=$G$1, Totals!H364,"")</f>
        <v>NAPA</v>
      </c>
      <c r="H357" s="72">
        <f>IF(Totals!$J364=$G$1, Totals!I364,"")</f>
        <v>0</v>
      </c>
      <c r="I357" s="357">
        <f>IF(Totals!$J364=$G$1,Totals!J364,"")</f>
        <v>0</v>
      </c>
      <c r="J357" s="371"/>
    </row>
    <row r="358" spans="1:13" ht="16.5" hidden="1" customHeight="1" x14ac:dyDescent="0.25">
      <c r="A358" s="148" t="str">
        <f t="shared" si="10"/>
        <v>1</v>
      </c>
      <c r="B358" s="223">
        <f>IF(Totals!$J365=$G$1, Totals!B365,"")</f>
        <v>0</v>
      </c>
      <c r="C358" s="72">
        <f>IF(Totals!$J365=$G$1, Totals!D365,"")</f>
        <v>0</v>
      </c>
      <c r="D358" s="72">
        <f>IF(Totals!$J365=$G$1, Totals!E365,"")</f>
        <v>0</v>
      </c>
      <c r="E358" s="72">
        <f>IF(Totals!$J365=$G$1, Totals!F365,"")</f>
        <v>0</v>
      </c>
      <c r="F358" s="195">
        <f t="shared" si="11"/>
        <v>0</v>
      </c>
      <c r="G358" s="72" t="str">
        <f>IF(Totals!$J365=$G$1, Totals!H365,"")</f>
        <v>NAPA</v>
      </c>
      <c r="H358" s="72">
        <f>IF(Totals!$J365=$G$1, Totals!I365,"")</f>
        <v>0</v>
      </c>
      <c r="I358" s="357">
        <f>IF(Totals!$J365=$G$1,Totals!J365,"")</f>
        <v>0</v>
      </c>
      <c r="J358" s="371"/>
    </row>
    <row r="359" spans="1:13" ht="16.5" hidden="1" customHeight="1" x14ac:dyDescent="0.25">
      <c r="A359" s="148" t="str">
        <f t="shared" si="10"/>
        <v>1</v>
      </c>
      <c r="B359" s="223">
        <f>IF(Totals!$J366=$G$1, Totals!B366,"")</f>
        <v>0</v>
      </c>
      <c r="C359" s="72">
        <f>IF(Totals!$J366=$G$1, Totals!D366,"")</f>
        <v>0</v>
      </c>
      <c r="D359" s="72">
        <f>IF(Totals!$J366=$G$1, Totals!E366,"")</f>
        <v>0</v>
      </c>
      <c r="E359" s="72">
        <f>IF(Totals!$J366=$G$1, Totals!F366,"")</f>
        <v>0</v>
      </c>
      <c r="F359" s="195">
        <f t="shared" si="11"/>
        <v>0</v>
      </c>
      <c r="G359" s="72" t="str">
        <f>IF(Totals!$J366=$G$1, Totals!H366,"")</f>
        <v>NAPA</v>
      </c>
      <c r="H359" s="72">
        <f>IF(Totals!$J366=$G$1, Totals!I366,"")</f>
        <v>0</v>
      </c>
      <c r="I359" s="357">
        <f>IF(Totals!$J366=$G$1,Totals!J366,"")</f>
        <v>0</v>
      </c>
      <c r="J359" s="371"/>
    </row>
    <row r="360" spans="1:13" ht="16.5" hidden="1" customHeight="1" x14ac:dyDescent="0.25">
      <c r="A360" s="148" t="str">
        <f t="shared" si="10"/>
        <v>1</v>
      </c>
      <c r="B360" s="223">
        <f>IF(Totals!$J367=$G$1, Totals!B367,"")</f>
        <v>0</v>
      </c>
      <c r="C360" s="72">
        <f>IF(Totals!$J367=$G$1, Totals!D367,"")</f>
        <v>0</v>
      </c>
      <c r="D360" s="72">
        <f>IF(Totals!$J367=$G$1, Totals!E367,"")</f>
        <v>0</v>
      </c>
      <c r="E360" s="72">
        <f>IF(Totals!$J367=$G$1, Totals!F367,"")</f>
        <v>0</v>
      </c>
      <c r="F360" s="195">
        <f t="shared" si="11"/>
        <v>0</v>
      </c>
      <c r="G360" s="72" t="str">
        <f>IF(Totals!$J367=$G$1, Totals!H367,"")</f>
        <v>NAPA</v>
      </c>
      <c r="H360" s="72">
        <f>IF(Totals!$J367=$G$1, Totals!I367,"")</f>
        <v>0</v>
      </c>
      <c r="I360" s="357">
        <f>IF(Totals!$J367=$G$1,Totals!J367,"")</f>
        <v>0</v>
      </c>
      <c r="J360" s="371"/>
    </row>
    <row r="361" spans="1:13" ht="16.5" hidden="1" customHeight="1" x14ac:dyDescent="0.25">
      <c r="A361" s="148" t="str">
        <f t="shared" si="10"/>
        <v>1</v>
      </c>
      <c r="B361" s="223">
        <f>IF(Totals!$J368=$G$1, Totals!B368,"")</f>
        <v>0</v>
      </c>
      <c r="C361" s="72">
        <f>IF(Totals!$J368=$G$1, Totals!D368,"")</f>
        <v>0</v>
      </c>
      <c r="D361" s="72">
        <f>IF(Totals!$J368=$G$1, Totals!E368,"")</f>
        <v>0</v>
      </c>
      <c r="E361" s="72">
        <f>IF(Totals!$J368=$G$1, Totals!F368,"")</f>
        <v>0</v>
      </c>
      <c r="F361" s="195">
        <f t="shared" si="11"/>
        <v>0</v>
      </c>
      <c r="G361" s="72" t="str">
        <f>IF(Totals!$J368=$G$1, Totals!H368,"")</f>
        <v>NAPA</v>
      </c>
      <c r="H361" s="72">
        <f>IF(Totals!$J368=$G$1, Totals!I368,"")</f>
        <v>0</v>
      </c>
      <c r="I361" s="357">
        <f>IF(Totals!$J368=$G$1,Totals!J368,"")</f>
        <v>0</v>
      </c>
      <c r="J361" s="371"/>
      <c r="M361" s="148">
        <f>MstList!L360</f>
        <v>0</v>
      </c>
    </row>
    <row r="362" spans="1:13" ht="16.5" hidden="1" customHeight="1" x14ac:dyDescent="0.25">
      <c r="A362" s="148" t="str">
        <f t="shared" si="10"/>
        <v>1</v>
      </c>
      <c r="B362" s="223">
        <f>IF(Totals!$J369=$G$1, Totals!B369,"")</f>
        <v>0</v>
      </c>
      <c r="C362" s="72">
        <f>IF(Totals!$J369=$G$1, Totals!D369,"")</f>
        <v>0</v>
      </c>
      <c r="D362" s="72">
        <f>IF(Totals!$J369=$G$1, Totals!E369,"")</f>
        <v>0</v>
      </c>
      <c r="E362" s="72">
        <f>IF(Totals!$J369=$G$1, Totals!F369,"")</f>
        <v>0</v>
      </c>
      <c r="F362" s="195">
        <f t="shared" si="11"/>
        <v>0</v>
      </c>
      <c r="G362" s="72" t="str">
        <f>IF(Totals!$J369=$G$1, Totals!H369,"")</f>
        <v>NAPA</v>
      </c>
      <c r="H362" s="72">
        <f>IF(Totals!$J369=$G$1, Totals!I369,"")</f>
        <v>0</v>
      </c>
      <c r="I362" s="357">
        <f>IF(Totals!$J369=$G$1,Totals!J369,"")</f>
        <v>0</v>
      </c>
      <c r="J362" s="371"/>
      <c r="M362" s="148">
        <f>MstList!L361</f>
        <v>0</v>
      </c>
    </row>
    <row r="363" spans="1:13" ht="16.5" hidden="1" customHeight="1" x14ac:dyDescent="0.25">
      <c r="A363" s="148" t="str">
        <f t="shared" si="10"/>
        <v>1</v>
      </c>
      <c r="B363" s="223">
        <f>IF(Totals!$J370=$G$1, Totals!B370,"")</f>
        <v>0</v>
      </c>
      <c r="C363" s="72">
        <f>IF(Totals!$J370=$G$1, Totals!D370,"")</f>
        <v>0</v>
      </c>
      <c r="D363" s="72">
        <f>IF(Totals!$J370=$G$1, Totals!E370,"")</f>
        <v>0</v>
      </c>
      <c r="E363" s="72">
        <f>IF(Totals!$J370=$G$1, Totals!F370,"")</f>
        <v>0</v>
      </c>
      <c r="F363" s="195">
        <f t="shared" si="11"/>
        <v>0</v>
      </c>
      <c r="G363" s="72" t="str">
        <f>IF(Totals!$J370=$G$1, Totals!H370,"")</f>
        <v>NAPA</v>
      </c>
      <c r="H363" s="72">
        <f>IF(Totals!$J370=$G$1, Totals!I370,"")</f>
        <v>0</v>
      </c>
      <c r="I363" s="357">
        <f>IF(Totals!$J370=$G$1,Totals!J370,"")</f>
        <v>0</v>
      </c>
      <c r="J363" s="371"/>
      <c r="M363" s="148">
        <f>MstList!L362</f>
        <v>0</v>
      </c>
    </row>
    <row r="364" spans="1:13" ht="16.5" hidden="1" customHeight="1" x14ac:dyDescent="0.25">
      <c r="A364" s="148" t="str">
        <f t="shared" si="10"/>
        <v>1</v>
      </c>
      <c r="B364" s="223">
        <f>IF(Totals!$J371=$G$1, Totals!B371,"")</f>
        <v>0</v>
      </c>
      <c r="C364" s="72">
        <f>IF(Totals!$J371=$G$1, Totals!D371,"")</f>
        <v>0</v>
      </c>
      <c r="D364" s="72">
        <f>IF(Totals!$J371=$G$1, Totals!E371,"")</f>
        <v>0</v>
      </c>
      <c r="E364" s="72">
        <f>IF(Totals!$J371=$G$1, Totals!F371,"")</f>
        <v>0</v>
      </c>
      <c r="F364" s="195">
        <f t="shared" si="11"/>
        <v>0</v>
      </c>
      <c r="G364" s="72" t="str">
        <f>IF(Totals!$J371=$G$1, Totals!H371,"")</f>
        <v>NAPA</v>
      </c>
      <c r="H364" s="72">
        <f>IF(Totals!$J371=$G$1, Totals!I371,"")</f>
        <v>0</v>
      </c>
      <c r="I364" s="357">
        <f>IF(Totals!$J371=$G$1,Totals!J371,"")</f>
        <v>0</v>
      </c>
      <c r="J364" s="371"/>
    </row>
    <row r="365" spans="1:13" ht="16.5" hidden="1" customHeight="1" x14ac:dyDescent="0.25">
      <c r="A365" s="148" t="str">
        <f t="shared" si="10"/>
        <v>1</v>
      </c>
      <c r="B365" s="223">
        <f>IF(Totals!$J372=$G$1, Totals!B372,"")</f>
        <v>0</v>
      </c>
      <c r="C365" s="72">
        <f>IF(Totals!$J372=$G$1, Totals!D372,"")</f>
        <v>0</v>
      </c>
      <c r="D365" s="72">
        <f>IF(Totals!$J372=$G$1, Totals!E372,"")</f>
        <v>0</v>
      </c>
      <c r="E365" s="72">
        <f>IF(Totals!$J372=$G$1, Totals!F372,"")</f>
        <v>0</v>
      </c>
      <c r="F365" s="195">
        <f t="shared" si="11"/>
        <v>0</v>
      </c>
      <c r="G365" s="72" t="str">
        <f>IF(Totals!$J372=$G$1, Totals!H372,"")</f>
        <v>NAPA</v>
      </c>
      <c r="H365" s="72">
        <f>IF(Totals!$J372=$G$1, Totals!I372,"")</f>
        <v>0</v>
      </c>
      <c r="I365" s="357">
        <f>IF(Totals!$J372=$G$1,Totals!J372,"")</f>
        <v>0</v>
      </c>
      <c r="J365" s="371"/>
    </row>
    <row r="366" spans="1:13" ht="16.5" hidden="1" customHeight="1" x14ac:dyDescent="0.25">
      <c r="A366" s="148" t="str">
        <f t="shared" si="10"/>
        <v>1</v>
      </c>
      <c r="B366" s="223">
        <f>IF(Totals!$J373=$G$1, Totals!B373,"")</f>
        <v>0</v>
      </c>
      <c r="C366" s="72">
        <f>IF(Totals!$J373=$G$1, Totals!D373,"")</f>
        <v>0</v>
      </c>
      <c r="D366" s="72">
        <f>IF(Totals!$J373=$G$1, Totals!E373,"")</f>
        <v>0</v>
      </c>
      <c r="E366" s="72">
        <f>IF(Totals!$J373=$G$1, Totals!F373,"")</f>
        <v>0</v>
      </c>
      <c r="F366" s="195">
        <f t="shared" si="11"/>
        <v>0</v>
      </c>
      <c r="G366" s="72" t="str">
        <f>IF(Totals!$J373=$G$1, Totals!H373,"")</f>
        <v>NAPA</v>
      </c>
      <c r="H366" s="72">
        <f>IF(Totals!$J373=$G$1, Totals!I373,"")</f>
        <v>0</v>
      </c>
      <c r="I366" s="357">
        <f>IF(Totals!$J373=$G$1,Totals!J373,"")</f>
        <v>0</v>
      </c>
      <c r="J366" s="371"/>
    </row>
    <row r="367" spans="1:13" ht="16.5" hidden="1" customHeight="1" x14ac:dyDescent="0.25">
      <c r="A367" s="148" t="str">
        <f t="shared" si="10"/>
        <v>1</v>
      </c>
      <c r="B367" s="223">
        <f>IF(Totals!$J374=$G$1, Totals!B374,"")</f>
        <v>0</v>
      </c>
      <c r="C367" s="72">
        <f>IF(Totals!$J374=$G$1, Totals!D374,"")</f>
        <v>0</v>
      </c>
      <c r="D367" s="72">
        <f>IF(Totals!$J374=$G$1, Totals!E374,"")</f>
        <v>0</v>
      </c>
      <c r="E367" s="72">
        <f>IF(Totals!$J374=$G$1, Totals!F374,"")</f>
        <v>0</v>
      </c>
      <c r="F367" s="195">
        <f t="shared" si="11"/>
        <v>0</v>
      </c>
      <c r="G367" s="72" t="str">
        <f>IF(Totals!$J374=$G$1, Totals!H374,"")</f>
        <v>NAPA</v>
      </c>
      <c r="H367" s="72">
        <f>IF(Totals!$J374=$G$1, Totals!I374,"")</f>
        <v>0</v>
      </c>
      <c r="I367" s="357">
        <f>IF(Totals!$J374=$G$1,Totals!J374,"")</f>
        <v>0</v>
      </c>
      <c r="J367" s="371"/>
    </row>
    <row r="368" spans="1:13" ht="16.5" hidden="1" customHeight="1" x14ac:dyDescent="0.25">
      <c r="A368" s="148" t="str">
        <f t="shared" si="10"/>
        <v>1</v>
      </c>
      <c r="B368" s="223">
        <f>IF(Totals!$J375=$G$1, Totals!B375,"")</f>
        <v>0</v>
      </c>
      <c r="C368" s="72">
        <f>IF(Totals!$J375=$G$1, Totals!D375,"")</f>
        <v>0</v>
      </c>
      <c r="D368" s="72">
        <f>IF(Totals!$J375=$G$1, Totals!E375,"")</f>
        <v>0</v>
      </c>
      <c r="E368" s="72">
        <f>IF(Totals!$J375=$G$1, Totals!F375,"")</f>
        <v>0</v>
      </c>
      <c r="F368" s="195">
        <f t="shared" si="11"/>
        <v>0</v>
      </c>
      <c r="G368" s="72" t="str">
        <f>IF(Totals!$J375=$G$1, Totals!H375,"")</f>
        <v>NAPA</v>
      </c>
      <c r="H368" s="72">
        <f>IF(Totals!$J375=$G$1, Totals!I375,"")</f>
        <v>0</v>
      </c>
      <c r="I368" s="357">
        <f>IF(Totals!$J375=$G$1,Totals!J375,"")</f>
        <v>0</v>
      </c>
      <c r="J368" s="371"/>
    </row>
    <row r="369" spans="1:10" ht="16.5" hidden="1" customHeight="1" x14ac:dyDescent="0.25">
      <c r="A369" s="148" t="str">
        <f t="shared" si="10"/>
        <v>1</v>
      </c>
      <c r="B369" s="223">
        <f>IF(Totals!$J376=$G$1, Totals!B376,"")</f>
        <v>0</v>
      </c>
      <c r="C369" s="72">
        <f>IF(Totals!$J376=$G$1, Totals!D376,"")</f>
        <v>0</v>
      </c>
      <c r="D369" s="72">
        <f>IF(Totals!$J376=$G$1, Totals!E376,"")</f>
        <v>0</v>
      </c>
      <c r="E369" s="72">
        <f>IF(Totals!$J376=$G$1, Totals!F376,"")</f>
        <v>0</v>
      </c>
      <c r="F369" s="195">
        <f t="shared" si="11"/>
        <v>0</v>
      </c>
      <c r="G369" s="72" t="str">
        <f>IF(Totals!$J376=$G$1, Totals!H376,"")</f>
        <v>NAPA</v>
      </c>
      <c r="H369" s="72">
        <f>IF(Totals!$J376=$G$1, Totals!I376,"")</f>
        <v>0</v>
      </c>
      <c r="I369" s="357">
        <f>IF(Totals!$J376=$G$1,Totals!J376,"")</f>
        <v>0</v>
      </c>
      <c r="J369" s="371"/>
    </row>
    <row r="370" spans="1:10" ht="16.5" hidden="1" customHeight="1" x14ac:dyDescent="0.25">
      <c r="A370" s="148" t="str">
        <f t="shared" si="10"/>
        <v>1</v>
      </c>
      <c r="B370" s="223">
        <f>IF(Totals!$J377=$G$1, Totals!B377,"")</f>
        <v>0</v>
      </c>
      <c r="C370" s="72">
        <f>IF(Totals!$J377=$G$1, Totals!D377,"")</f>
        <v>0</v>
      </c>
      <c r="D370" s="72">
        <f>IF(Totals!$J377=$G$1, Totals!E377,"")</f>
        <v>0</v>
      </c>
      <c r="E370" s="72">
        <f>IF(Totals!$J377=$G$1, Totals!F377,"")</f>
        <v>0</v>
      </c>
      <c r="F370" s="195">
        <f t="shared" si="11"/>
        <v>0</v>
      </c>
      <c r="G370" s="72" t="str">
        <f>IF(Totals!$J377=$G$1, Totals!H377,"")</f>
        <v>NAPA</v>
      </c>
      <c r="H370" s="72">
        <f>IF(Totals!$J377=$G$1, Totals!I377,"")</f>
        <v>0</v>
      </c>
      <c r="I370" s="357">
        <f>IF(Totals!$J377=$G$1,Totals!J377,"")</f>
        <v>0</v>
      </c>
      <c r="J370" s="371"/>
    </row>
    <row r="371" spans="1:10" ht="16.5" hidden="1" customHeight="1" x14ac:dyDescent="0.25">
      <c r="A371" s="148" t="str">
        <f t="shared" si="10"/>
        <v>1</v>
      </c>
      <c r="B371" s="223">
        <f>IF(Totals!$J378=$G$1, Totals!B378,"")</f>
        <v>0</v>
      </c>
      <c r="C371" s="72">
        <f>IF(Totals!$J378=$G$1, Totals!D378,"")</f>
        <v>0</v>
      </c>
      <c r="D371" s="72">
        <f>IF(Totals!$J378=$G$1, Totals!E378,"")</f>
        <v>0</v>
      </c>
      <c r="E371" s="72">
        <f>IF(Totals!$J378=$G$1, Totals!F378,"")</f>
        <v>0</v>
      </c>
      <c r="F371" s="195">
        <f t="shared" si="11"/>
        <v>0</v>
      </c>
      <c r="G371" s="72" t="str">
        <f>IF(Totals!$J378=$G$1, Totals!H378,"")</f>
        <v>NAPA</v>
      </c>
      <c r="H371" s="72">
        <f>IF(Totals!$J378=$G$1, Totals!I378,"")</f>
        <v>0</v>
      </c>
      <c r="I371" s="357">
        <f>IF(Totals!$J378=$G$1,Totals!J378,"")</f>
        <v>0</v>
      </c>
      <c r="J371" s="371"/>
    </row>
    <row r="372" spans="1:10" ht="16.5" hidden="1" customHeight="1" x14ac:dyDescent="0.25">
      <c r="A372" s="148" t="str">
        <f t="shared" si="10"/>
        <v>1</v>
      </c>
      <c r="B372" s="223">
        <f>IF(Totals!$J379=$G$1, Totals!B379,"")</f>
        <v>0</v>
      </c>
      <c r="C372" s="72">
        <f>IF(Totals!$J379=$G$1, Totals!D379,"")</f>
        <v>0</v>
      </c>
      <c r="D372" s="72">
        <f>IF(Totals!$J379=$G$1, Totals!E379,"")</f>
        <v>0</v>
      </c>
      <c r="E372" s="72">
        <f>IF(Totals!$J379=$G$1, Totals!F379,"")</f>
        <v>0</v>
      </c>
      <c r="F372" s="195">
        <f t="shared" si="11"/>
        <v>0</v>
      </c>
      <c r="G372" s="72" t="str">
        <f>IF(Totals!$J379=$G$1, Totals!H379,"")</f>
        <v>NAPA</v>
      </c>
      <c r="H372" s="72">
        <f>IF(Totals!$J379=$G$1, Totals!I379,"")</f>
        <v>0</v>
      </c>
      <c r="I372" s="357">
        <f>IF(Totals!$J379=$G$1,Totals!J379,"")</f>
        <v>0</v>
      </c>
      <c r="J372" s="371"/>
    </row>
    <row r="373" spans="1:10" ht="16.5" hidden="1" customHeight="1" x14ac:dyDescent="0.25">
      <c r="A373" s="148" t="str">
        <f t="shared" si="10"/>
        <v>1</v>
      </c>
      <c r="B373" s="223">
        <f>IF(Totals!$J380=$G$1, Totals!B380,"")</f>
        <v>0</v>
      </c>
      <c r="C373" s="72">
        <f>IF(Totals!$J380=$G$1, Totals!D380,"")</f>
        <v>0</v>
      </c>
      <c r="D373" s="72">
        <f>IF(Totals!$J380=$G$1, Totals!E380,"")</f>
        <v>0</v>
      </c>
      <c r="E373" s="72">
        <f>IF(Totals!$J380=$G$1, Totals!F380,"")</f>
        <v>0</v>
      </c>
      <c r="F373" s="195">
        <f t="shared" si="11"/>
        <v>0</v>
      </c>
      <c r="G373" s="72" t="str">
        <f>IF(Totals!$J380=$G$1, Totals!H380,"")</f>
        <v>NAPA</v>
      </c>
      <c r="H373" s="72">
        <f>IF(Totals!$J380=$G$1, Totals!I380,"")</f>
        <v>0</v>
      </c>
      <c r="I373" s="357">
        <f>IF(Totals!$J380=$G$1,Totals!J380,"")</f>
        <v>0</v>
      </c>
      <c r="J373" s="371"/>
    </row>
    <row r="374" spans="1:10" ht="16.5" hidden="1" customHeight="1" x14ac:dyDescent="0.25">
      <c r="A374" s="148" t="str">
        <f t="shared" si="10"/>
        <v>1</v>
      </c>
      <c r="B374" s="223">
        <f>IF(Totals!$J381=$G$1, Totals!B381,"")</f>
        <v>0</v>
      </c>
      <c r="C374" s="72">
        <f>IF(Totals!$J381=$G$1, Totals!D381,"")</f>
        <v>0</v>
      </c>
      <c r="D374" s="72">
        <f>IF(Totals!$J381=$G$1, Totals!E381,"")</f>
        <v>0</v>
      </c>
      <c r="E374" s="72">
        <f>IF(Totals!$J381=$G$1, Totals!F381,"")</f>
        <v>0</v>
      </c>
      <c r="F374" s="195">
        <f t="shared" si="11"/>
        <v>0</v>
      </c>
      <c r="G374" s="72" t="str">
        <f>IF(Totals!$J381=$G$1, Totals!H381,"")</f>
        <v>NAPA</v>
      </c>
      <c r="H374" s="72">
        <f>IF(Totals!$J381=$G$1, Totals!I381,"")</f>
        <v>0</v>
      </c>
      <c r="I374" s="357">
        <f>IF(Totals!$J381=$G$1,Totals!J381,"")</f>
        <v>0</v>
      </c>
      <c r="J374" s="371"/>
    </row>
    <row r="375" spans="1:10" ht="16.5" hidden="1" customHeight="1" x14ac:dyDescent="0.25">
      <c r="A375" s="148" t="str">
        <f t="shared" si="10"/>
        <v>1</v>
      </c>
      <c r="B375" s="223">
        <f>IF(Totals!$J382=$G$1, Totals!B382,"")</f>
        <v>0</v>
      </c>
      <c r="C375" s="72">
        <f>IF(Totals!$J382=$G$1, Totals!D382,"")</f>
        <v>0</v>
      </c>
      <c r="D375" s="72">
        <f>IF(Totals!$J382=$G$1, Totals!E382,"")</f>
        <v>0</v>
      </c>
      <c r="E375" s="72">
        <f>IF(Totals!$J382=$G$1, Totals!F382,"")</f>
        <v>0</v>
      </c>
      <c r="F375" s="195">
        <f t="shared" si="11"/>
        <v>0</v>
      </c>
      <c r="G375" s="72" t="str">
        <f>IF(Totals!$J382=$G$1, Totals!H382,"")</f>
        <v>NAPA</v>
      </c>
      <c r="H375" s="72">
        <f>IF(Totals!$J382=$G$1, Totals!I382,"")</f>
        <v>0</v>
      </c>
      <c r="I375" s="357">
        <f>IF(Totals!$J382=$G$1,Totals!J382,"")</f>
        <v>0</v>
      </c>
      <c r="J375" s="371"/>
    </row>
    <row r="376" spans="1:10" ht="16.5" hidden="1" customHeight="1" x14ac:dyDescent="0.25">
      <c r="A376" s="148" t="str">
        <f t="shared" si="10"/>
        <v>1</v>
      </c>
      <c r="B376" s="223">
        <f>IF(Totals!$J383=$G$1, Totals!B383,"")</f>
        <v>0</v>
      </c>
      <c r="C376" s="72">
        <f>IF(Totals!$J383=$G$1, Totals!D383,"")</f>
        <v>0</v>
      </c>
      <c r="D376" s="72">
        <f>IF(Totals!$J383=$G$1, Totals!E383,"")</f>
        <v>0</v>
      </c>
      <c r="E376" s="72">
        <f>IF(Totals!$J383=$G$1, Totals!F383,"")</f>
        <v>0</v>
      </c>
      <c r="F376" s="195">
        <f t="shared" si="11"/>
        <v>0</v>
      </c>
      <c r="G376" s="72" t="str">
        <f>IF(Totals!$J383=$G$1, Totals!H383,"")</f>
        <v>NAPA</v>
      </c>
      <c r="H376" s="72">
        <f>IF(Totals!$J383=$G$1, Totals!I383,"")</f>
        <v>0</v>
      </c>
      <c r="I376" s="357">
        <f>IF(Totals!$J383=$G$1,Totals!J383,"")</f>
        <v>0</v>
      </c>
      <c r="J376" s="371"/>
    </row>
    <row r="377" spans="1:10" ht="16.5" hidden="1" customHeight="1" x14ac:dyDescent="0.25">
      <c r="A377" s="148" t="str">
        <f t="shared" si="10"/>
        <v>1</v>
      </c>
      <c r="B377" s="223">
        <f>IF(Totals!$J384=$G$1, Totals!B384,"")</f>
        <v>0</v>
      </c>
      <c r="C377" s="72">
        <f>IF(Totals!$J384=$G$1, Totals!D384,"")</f>
        <v>0</v>
      </c>
      <c r="D377" s="72">
        <f>IF(Totals!$J384=$G$1, Totals!E384,"")</f>
        <v>0</v>
      </c>
      <c r="E377" s="72">
        <f>IF(Totals!$J384=$G$1, Totals!F384,"")</f>
        <v>0</v>
      </c>
      <c r="F377" s="195">
        <f t="shared" si="11"/>
        <v>0</v>
      </c>
      <c r="G377" s="72" t="str">
        <f>IF(Totals!$J384=$G$1, Totals!H384,"")</f>
        <v>NAPA</v>
      </c>
      <c r="H377" s="72">
        <f>IF(Totals!$J384=$G$1, Totals!I384,"")</f>
        <v>0</v>
      </c>
      <c r="I377" s="357">
        <f>IF(Totals!$J384=$G$1,Totals!J384,"")</f>
        <v>0</v>
      </c>
      <c r="J377" s="371">
        <f>MstList!L384</f>
        <v>0</v>
      </c>
    </row>
    <row r="378" spans="1:10" ht="16.5" hidden="1" customHeight="1" x14ac:dyDescent="0.25">
      <c r="A378" s="148" t="str">
        <f t="shared" si="10"/>
        <v>1</v>
      </c>
      <c r="B378" s="223">
        <f>IF(Totals!$J385=$G$1, Totals!B385,"")</f>
        <v>0</v>
      </c>
      <c r="C378" s="72">
        <f>IF(Totals!$J385=$G$1, Totals!D385,"")</f>
        <v>0</v>
      </c>
      <c r="D378" s="72">
        <f>IF(Totals!$J385=$G$1, Totals!E385,"")</f>
        <v>0</v>
      </c>
      <c r="E378" s="72">
        <f>IF(Totals!$J385=$G$1, Totals!F385,"")</f>
        <v>0</v>
      </c>
      <c r="F378" s="195">
        <f t="shared" si="11"/>
        <v>0</v>
      </c>
      <c r="G378" s="72" t="str">
        <f>IF(Totals!$J385=$G$1, Totals!H385,"")</f>
        <v>NAPA</v>
      </c>
      <c r="H378" s="72">
        <f>IF(Totals!$J385=$G$1, Totals!I385,"")</f>
        <v>0</v>
      </c>
      <c r="I378" s="357">
        <f>IF(Totals!$J385=$G$1,Totals!J385,"")</f>
        <v>0</v>
      </c>
      <c r="J378" s="371"/>
    </row>
    <row r="379" spans="1:10" ht="16.5" hidden="1" customHeight="1" x14ac:dyDescent="0.25">
      <c r="A379" s="148" t="str">
        <f t="shared" si="10"/>
        <v>1</v>
      </c>
      <c r="B379" s="223">
        <f>IF(Totals!$J386=$G$1, Totals!B386,"")</f>
        <v>0</v>
      </c>
      <c r="C379" s="72">
        <f>IF(Totals!$J386=$G$1, Totals!D386,"")</f>
        <v>0</v>
      </c>
      <c r="D379" s="72">
        <f>IF(Totals!$J386=$G$1, Totals!E386,"")</f>
        <v>0</v>
      </c>
      <c r="E379" s="72">
        <f>IF(Totals!$J386=$G$1, Totals!F386,"")</f>
        <v>0</v>
      </c>
      <c r="F379" s="195">
        <f t="shared" si="11"/>
        <v>0</v>
      </c>
      <c r="G379" s="72" t="str">
        <f>IF(Totals!$J386=$G$1, Totals!H386,"")</f>
        <v>NAPA</v>
      </c>
      <c r="H379" s="72">
        <f>IF(Totals!$J386=$G$1, Totals!I386,"")</f>
        <v>0</v>
      </c>
      <c r="I379" s="357">
        <f>IF(Totals!$J386=$G$1,Totals!J386,"")</f>
        <v>0</v>
      </c>
      <c r="J379" s="371"/>
    </row>
    <row r="380" spans="1:10" ht="16.5" hidden="1" customHeight="1" x14ac:dyDescent="0.25">
      <c r="A380" s="148" t="str">
        <f t="shared" si="10"/>
        <v>1</v>
      </c>
      <c r="B380" s="223">
        <f>IF(Totals!$J387=$G$1, Totals!B387,"")</f>
        <v>0</v>
      </c>
      <c r="C380" s="72">
        <f>IF(Totals!$J387=$G$1, Totals!D387,"")</f>
        <v>0</v>
      </c>
      <c r="D380" s="72">
        <f>IF(Totals!$J387=$G$1, Totals!E387,"")</f>
        <v>0</v>
      </c>
      <c r="E380" s="72">
        <f>IF(Totals!$J387=$G$1, Totals!F387,"")</f>
        <v>0</v>
      </c>
      <c r="F380" s="195">
        <f t="shared" si="11"/>
        <v>0</v>
      </c>
      <c r="G380" s="72" t="str">
        <f>IF(Totals!$J387=$G$1, Totals!H387,"")</f>
        <v>NAPA</v>
      </c>
      <c r="H380" s="72">
        <f>IF(Totals!$J387=$G$1, Totals!I387,"")</f>
        <v>0</v>
      </c>
      <c r="I380" s="357">
        <f>IF(Totals!$J387=$G$1,Totals!J387,"")</f>
        <v>0</v>
      </c>
      <c r="J380" s="371"/>
    </row>
    <row r="381" spans="1:10" ht="16.5" hidden="1" customHeight="1" x14ac:dyDescent="0.25">
      <c r="A381" s="148" t="str">
        <f t="shared" ref="A381:A444" si="12">IF(D381="","0","1")</f>
        <v>1</v>
      </c>
      <c r="B381" s="223">
        <f>IF(Totals!$J388=$G$1, Totals!B388,"")</f>
        <v>0</v>
      </c>
      <c r="C381" s="72">
        <f>IF(Totals!$J388=$G$1, Totals!D388,"")</f>
        <v>0</v>
      </c>
      <c r="D381" s="72">
        <f>IF(Totals!$J388=$G$1, Totals!E388,"")</f>
        <v>0</v>
      </c>
      <c r="E381" s="72">
        <f>IF(Totals!$J388=$G$1, Totals!F388,"")</f>
        <v>0</v>
      </c>
      <c r="F381" s="195">
        <f t="shared" ref="F381:F444" si="13">PRODUCT(D381:E381)</f>
        <v>0</v>
      </c>
      <c r="G381" s="72" t="str">
        <f>IF(Totals!$J388=$G$1, Totals!H388,"")</f>
        <v>NAPA</v>
      </c>
      <c r="H381" s="72">
        <f>IF(Totals!$J388=$G$1, Totals!I388,"")</f>
        <v>0</v>
      </c>
      <c r="I381" s="357">
        <f>IF(Totals!$J388=$G$1,Totals!J388,"")</f>
        <v>0</v>
      </c>
      <c r="J381" s="371"/>
    </row>
    <row r="382" spans="1:10" ht="16.5" hidden="1" customHeight="1" x14ac:dyDescent="0.25">
      <c r="A382" s="148" t="str">
        <f t="shared" si="12"/>
        <v>1</v>
      </c>
      <c r="B382" s="223">
        <f>IF(Totals!$J389=$G$1, Totals!B389,"")</f>
        <v>0</v>
      </c>
      <c r="C382" s="72">
        <f>IF(Totals!$J389=$G$1, Totals!D389,"")</f>
        <v>0</v>
      </c>
      <c r="D382" s="72">
        <f>IF(Totals!$J389=$G$1, Totals!E389,"")</f>
        <v>0</v>
      </c>
      <c r="E382" s="72">
        <f>IF(Totals!$J389=$G$1, Totals!F389,"")</f>
        <v>0</v>
      </c>
      <c r="F382" s="195">
        <f t="shared" si="13"/>
        <v>0</v>
      </c>
      <c r="G382" s="72" t="str">
        <f>IF(Totals!$J389=$G$1, Totals!H389,"")</f>
        <v>NAPA</v>
      </c>
      <c r="H382" s="72">
        <f>IF(Totals!$J389=$G$1, Totals!I389,"")</f>
        <v>0</v>
      </c>
      <c r="I382" s="357">
        <f>IF(Totals!$J389=$G$1,Totals!J389,"")</f>
        <v>0</v>
      </c>
      <c r="J382" s="371"/>
    </row>
    <row r="383" spans="1:10" ht="16.5" hidden="1" customHeight="1" x14ac:dyDescent="0.25">
      <c r="A383" s="148" t="str">
        <f t="shared" si="12"/>
        <v>1</v>
      </c>
      <c r="B383" s="223">
        <f>IF(Totals!$J390=$G$1, Totals!B390,"")</f>
        <v>0</v>
      </c>
      <c r="C383" s="72">
        <f>IF(Totals!$J390=$G$1, Totals!D390,"")</f>
        <v>0</v>
      </c>
      <c r="D383" s="72">
        <f>IF(Totals!$J390=$G$1, Totals!E390,"")</f>
        <v>0</v>
      </c>
      <c r="E383" s="72">
        <f>IF(Totals!$J390=$G$1, Totals!F390,"")</f>
        <v>0</v>
      </c>
      <c r="F383" s="195">
        <f t="shared" si="13"/>
        <v>0</v>
      </c>
      <c r="G383" s="72" t="str">
        <f>IF(Totals!$J390=$G$1, Totals!H390,"")</f>
        <v>NAPA</v>
      </c>
      <c r="H383" s="72">
        <f>IF(Totals!$J390=$G$1, Totals!I390,"")</f>
        <v>0</v>
      </c>
      <c r="I383" s="357">
        <f>IF(Totals!$J390=$G$1,Totals!J390,"")</f>
        <v>0</v>
      </c>
      <c r="J383" s="371"/>
    </row>
    <row r="384" spans="1:10" ht="16.5" hidden="1" customHeight="1" x14ac:dyDescent="0.25">
      <c r="A384" s="148" t="str">
        <f t="shared" si="12"/>
        <v>1</v>
      </c>
      <c r="B384" s="223">
        <f>IF(Totals!$J391=$G$1, Totals!B391,"")</f>
        <v>0</v>
      </c>
      <c r="C384" s="72">
        <f>IF(Totals!$J391=$G$1, Totals!D391,"")</f>
        <v>0</v>
      </c>
      <c r="D384" s="72">
        <f>IF(Totals!$J391=$G$1, Totals!E391,"")</f>
        <v>0</v>
      </c>
      <c r="E384" s="72">
        <f>IF(Totals!$J391=$G$1, Totals!F391,"")</f>
        <v>0</v>
      </c>
      <c r="F384" s="195">
        <f t="shared" si="13"/>
        <v>0</v>
      </c>
      <c r="G384" s="72" t="str">
        <f>IF(Totals!$J391=$G$1, Totals!H391,"")</f>
        <v>NAPA</v>
      </c>
      <c r="H384" s="72">
        <f>IF(Totals!$J391=$G$1, Totals!I391,"")</f>
        <v>0</v>
      </c>
      <c r="I384" s="357">
        <f>IF(Totals!$J391=$G$1,Totals!J391,"")</f>
        <v>0</v>
      </c>
      <c r="J384" s="371"/>
    </row>
    <row r="385" spans="1:10" ht="16.5" hidden="1" customHeight="1" x14ac:dyDescent="0.25">
      <c r="A385" s="148" t="str">
        <f t="shared" si="12"/>
        <v>1</v>
      </c>
      <c r="B385" s="223">
        <f>IF(Totals!$J392=$G$1, Totals!B392,"")</f>
        <v>0</v>
      </c>
      <c r="C385" s="72">
        <f>IF(Totals!$J392=$G$1, Totals!D392,"")</f>
        <v>0</v>
      </c>
      <c r="D385" s="72">
        <f>IF(Totals!$J392=$G$1, Totals!E392,"")</f>
        <v>0</v>
      </c>
      <c r="E385" s="72">
        <f>IF(Totals!$J392=$G$1, Totals!F392,"")</f>
        <v>0</v>
      </c>
      <c r="F385" s="195">
        <f t="shared" si="13"/>
        <v>0</v>
      </c>
      <c r="G385" s="72" t="str">
        <f>IF(Totals!$J392=$G$1, Totals!H392,"")</f>
        <v>NAPA</v>
      </c>
      <c r="H385" s="72">
        <f>IF(Totals!$J392=$G$1, Totals!I392,"")</f>
        <v>0</v>
      </c>
      <c r="I385" s="357">
        <f>IF(Totals!$J392=$G$1,Totals!J392,"")</f>
        <v>0</v>
      </c>
      <c r="J385" s="371"/>
    </row>
    <row r="386" spans="1:10" ht="16.5" hidden="1" customHeight="1" x14ac:dyDescent="0.25">
      <c r="A386" s="148" t="str">
        <f t="shared" si="12"/>
        <v>1</v>
      </c>
      <c r="B386" s="223">
        <f>IF(Totals!$J393=$G$1, Totals!B393,"")</f>
        <v>0</v>
      </c>
      <c r="C386" s="72">
        <f>IF(Totals!$J393=$G$1, Totals!D393,"")</f>
        <v>0</v>
      </c>
      <c r="D386" s="72">
        <f>IF(Totals!$J393=$G$1, Totals!E393,"")</f>
        <v>0</v>
      </c>
      <c r="E386" s="72">
        <f>IF(Totals!$J393=$G$1, Totals!F393,"")</f>
        <v>0</v>
      </c>
      <c r="F386" s="195">
        <f t="shared" si="13"/>
        <v>0</v>
      </c>
      <c r="G386" s="72" t="str">
        <f>IF(Totals!$J393=$G$1, Totals!H393,"")</f>
        <v>NAPA</v>
      </c>
      <c r="H386" s="72">
        <f>IF(Totals!$J393=$G$1, Totals!I393,"")</f>
        <v>0</v>
      </c>
      <c r="I386" s="357">
        <f>IF(Totals!$J393=$G$1,Totals!J393,"")</f>
        <v>0</v>
      </c>
      <c r="J386" s="371"/>
    </row>
    <row r="387" spans="1:10" ht="16.5" hidden="1" customHeight="1" x14ac:dyDescent="0.25">
      <c r="A387" s="148" t="str">
        <f t="shared" si="12"/>
        <v>1</v>
      </c>
      <c r="B387" s="223">
        <f>IF(Totals!$J394=$G$1, Totals!B394,"")</f>
        <v>0</v>
      </c>
      <c r="C387" s="72">
        <f>IF(Totals!$J394=$G$1, Totals!D394,"")</f>
        <v>0</v>
      </c>
      <c r="D387" s="72">
        <f>IF(Totals!$J394=$G$1, Totals!E394,"")</f>
        <v>0</v>
      </c>
      <c r="E387" s="72">
        <f>IF(Totals!$J394=$G$1, Totals!F394,"")</f>
        <v>0</v>
      </c>
      <c r="F387" s="195">
        <f t="shared" si="13"/>
        <v>0</v>
      </c>
      <c r="G387" s="72" t="str">
        <f>IF(Totals!$J394=$G$1, Totals!H394,"")</f>
        <v>NAPA</v>
      </c>
      <c r="H387" s="72">
        <f>IF(Totals!$J394=$G$1, Totals!I394,"")</f>
        <v>0</v>
      </c>
      <c r="I387" s="357">
        <f>IF(Totals!$J394=$G$1,Totals!J394,"")</f>
        <v>0</v>
      </c>
      <c r="J387" s="371"/>
    </row>
    <row r="388" spans="1:10" ht="16.5" hidden="1" customHeight="1" x14ac:dyDescent="0.25">
      <c r="A388" s="148" t="str">
        <f t="shared" si="12"/>
        <v>1</v>
      </c>
      <c r="B388" s="223">
        <f>IF(Totals!$J395=$G$1, Totals!B395,"")</f>
        <v>0</v>
      </c>
      <c r="C388" s="72">
        <f>IF(Totals!$J395=$G$1, Totals!D395,"")</f>
        <v>0</v>
      </c>
      <c r="D388" s="72">
        <f>IF(Totals!$J395=$G$1, Totals!E395,"")</f>
        <v>0</v>
      </c>
      <c r="E388" s="72">
        <f>IF(Totals!$J395=$G$1, Totals!F395,"")</f>
        <v>0</v>
      </c>
      <c r="F388" s="195">
        <f t="shared" si="13"/>
        <v>0</v>
      </c>
      <c r="G388" s="72" t="str">
        <f>IF(Totals!$J395=$G$1, Totals!H395,"")</f>
        <v>NAPA</v>
      </c>
      <c r="H388" s="72">
        <f>IF(Totals!$J395=$G$1, Totals!I395,"")</f>
        <v>0</v>
      </c>
      <c r="I388" s="357">
        <f>IF(Totals!$J395=$G$1,Totals!J395,"")</f>
        <v>0</v>
      </c>
      <c r="J388" s="371"/>
    </row>
    <row r="389" spans="1:10" ht="16.5" hidden="1" customHeight="1" x14ac:dyDescent="0.25">
      <c r="A389" s="148" t="str">
        <f t="shared" si="12"/>
        <v>1</v>
      </c>
      <c r="B389" s="223">
        <f>IF(Totals!$J396=$G$1, Totals!B396,"")</f>
        <v>0</v>
      </c>
      <c r="C389" s="72">
        <f>IF(Totals!$J396=$G$1, Totals!D396,"")</f>
        <v>0</v>
      </c>
      <c r="D389" s="72">
        <f>IF(Totals!$J396=$G$1, Totals!E396,"")</f>
        <v>0</v>
      </c>
      <c r="E389" s="72">
        <f>IF(Totals!$J396=$G$1, Totals!F396,"")</f>
        <v>0</v>
      </c>
      <c r="F389" s="195">
        <f t="shared" si="13"/>
        <v>0</v>
      </c>
      <c r="G389" s="72" t="str">
        <f>IF(Totals!$J396=$G$1, Totals!H396,"")</f>
        <v>NAPA</v>
      </c>
      <c r="H389" s="72">
        <f>IF(Totals!$J396=$G$1, Totals!I396,"")</f>
        <v>0</v>
      </c>
      <c r="I389" s="357">
        <f>IF(Totals!$J396=$G$1,Totals!J396,"")</f>
        <v>0</v>
      </c>
      <c r="J389" s="371"/>
    </row>
    <row r="390" spans="1:10" ht="16.5" hidden="1" customHeight="1" x14ac:dyDescent="0.25">
      <c r="A390" s="148" t="str">
        <f t="shared" si="12"/>
        <v>1</v>
      </c>
      <c r="B390" s="223">
        <f>IF(Totals!$J397=$G$1, Totals!B397,"")</f>
        <v>0</v>
      </c>
      <c r="C390" s="72">
        <f>IF(Totals!$J397=$G$1, Totals!D397,"")</f>
        <v>0</v>
      </c>
      <c r="D390" s="72">
        <f>IF(Totals!$J397=$G$1, Totals!E397,"")</f>
        <v>0</v>
      </c>
      <c r="E390" s="72">
        <f>IF(Totals!$J397=$G$1, Totals!F397,"")</f>
        <v>0</v>
      </c>
      <c r="F390" s="195">
        <f t="shared" si="13"/>
        <v>0</v>
      </c>
      <c r="G390" s="72" t="str">
        <f>IF(Totals!$J397=$G$1, Totals!H397,"")</f>
        <v>NAPA</v>
      </c>
      <c r="H390" s="72">
        <f>IF(Totals!$J397=$G$1, Totals!I397,"")</f>
        <v>0</v>
      </c>
      <c r="I390" s="357">
        <f>IF(Totals!$J397=$G$1,Totals!J397,"")</f>
        <v>0</v>
      </c>
      <c r="J390" s="371"/>
    </row>
    <row r="391" spans="1:10" ht="16.5" hidden="1" customHeight="1" x14ac:dyDescent="0.25">
      <c r="A391" s="148" t="str">
        <f t="shared" si="12"/>
        <v>1</v>
      </c>
      <c r="B391" s="223">
        <f>IF(Totals!$J398=$G$1, Totals!B398,"")</f>
        <v>0</v>
      </c>
      <c r="C391" s="72">
        <f>IF(Totals!$J398=$G$1, Totals!D398,"")</f>
        <v>0</v>
      </c>
      <c r="D391" s="72">
        <f>IF(Totals!$J398=$G$1, Totals!E398,"")</f>
        <v>0</v>
      </c>
      <c r="E391" s="72">
        <f>IF(Totals!$J398=$G$1, Totals!F398,"")</f>
        <v>0</v>
      </c>
      <c r="F391" s="195">
        <f t="shared" si="13"/>
        <v>0</v>
      </c>
      <c r="G391" s="72" t="str">
        <f>IF(Totals!$J398=$G$1, Totals!H398,"")</f>
        <v>NAPA</v>
      </c>
      <c r="H391" s="72">
        <f>IF(Totals!$J398=$G$1, Totals!I398,"")</f>
        <v>0</v>
      </c>
      <c r="I391" s="357">
        <f>IF(Totals!$J398=$G$1,Totals!J398,"")</f>
        <v>0</v>
      </c>
      <c r="J391" s="371"/>
    </row>
    <row r="392" spans="1:10" ht="16.5" hidden="1" customHeight="1" x14ac:dyDescent="0.25">
      <c r="A392" s="148" t="str">
        <f t="shared" si="12"/>
        <v>1</v>
      </c>
      <c r="B392" s="223">
        <f>IF(Totals!$J399=$G$1, Totals!B399,"")</f>
        <v>0</v>
      </c>
      <c r="C392" s="72">
        <f>IF(Totals!$J399=$G$1, Totals!D399,"")</f>
        <v>0</v>
      </c>
      <c r="D392" s="72">
        <f>IF(Totals!$J399=$G$1, Totals!E399,"")</f>
        <v>0</v>
      </c>
      <c r="E392" s="72">
        <f>IF(Totals!$J399=$G$1, Totals!F399,"")</f>
        <v>0</v>
      </c>
      <c r="F392" s="195">
        <f t="shared" si="13"/>
        <v>0</v>
      </c>
      <c r="G392" s="72" t="str">
        <f>IF(Totals!$J399=$G$1, Totals!H399,"")</f>
        <v>NAPA</v>
      </c>
      <c r="H392" s="72">
        <f>IF(Totals!$J399=$G$1, Totals!I399,"")</f>
        <v>0</v>
      </c>
      <c r="I392" s="357">
        <f>IF(Totals!$J399=$G$1,Totals!J399,"")</f>
        <v>0</v>
      </c>
      <c r="J392" s="372"/>
    </row>
    <row r="393" spans="1:10" ht="16.5" hidden="1" customHeight="1" x14ac:dyDescent="0.25">
      <c r="A393" s="148" t="str">
        <f t="shared" si="12"/>
        <v>1</v>
      </c>
      <c r="B393" s="223">
        <f>IF(Totals!$J400=$G$1, Totals!B400,"")</f>
        <v>0</v>
      </c>
      <c r="C393" s="72">
        <f>IF(Totals!$J400=$G$1, Totals!D400,"")</f>
        <v>0</v>
      </c>
      <c r="D393" s="72">
        <f>IF(Totals!$J400=$G$1, Totals!E400,"")</f>
        <v>0</v>
      </c>
      <c r="E393" s="72">
        <f>IF(Totals!$J400=$G$1, Totals!F400,"")</f>
        <v>0</v>
      </c>
      <c r="F393" s="195">
        <f t="shared" si="13"/>
        <v>0</v>
      </c>
      <c r="G393" s="72" t="str">
        <f>IF(Totals!$J400=$G$1, Totals!H400,"")</f>
        <v>NAPA</v>
      </c>
      <c r="H393" s="72">
        <f>IF(Totals!$J400=$G$1, Totals!I400,"")</f>
        <v>0</v>
      </c>
      <c r="I393" s="357">
        <f>IF(Totals!$J400=$G$1,Totals!J400,"")</f>
        <v>0</v>
      </c>
      <c r="J393" s="372"/>
    </row>
    <row r="394" spans="1:10" ht="16.5" hidden="1" customHeight="1" x14ac:dyDescent="0.25">
      <c r="A394" s="148" t="str">
        <f t="shared" si="12"/>
        <v>1</v>
      </c>
      <c r="B394" s="223">
        <f>IF(Totals!$J401=$G$1, Totals!B401,"")</f>
        <v>0</v>
      </c>
      <c r="C394" s="72">
        <f>IF(Totals!$J401=$G$1, Totals!D401,"")</f>
        <v>0</v>
      </c>
      <c r="D394" s="72">
        <f>IF(Totals!$J401=$G$1, Totals!E401,"")</f>
        <v>0</v>
      </c>
      <c r="E394" s="72">
        <f>IF(Totals!$J401=$G$1, Totals!F401,"")</f>
        <v>0</v>
      </c>
      <c r="F394" s="195">
        <f t="shared" si="13"/>
        <v>0</v>
      </c>
      <c r="G394" s="72" t="str">
        <f>IF(Totals!$J401=$G$1, Totals!H401,"")</f>
        <v>NAPA</v>
      </c>
      <c r="H394" s="72">
        <f>IF(Totals!$J401=$G$1, Totals!I401,"")</f>
        <v>0</v>
      </c>
      <c r="I394" s="357">
        <f>IF(Totals!$J401=$G$1,Totals!J401,"")</f>
        <v>0</v>
      </c>
      <c r="J394" s="372"/>
    </row>
    <row r="395" spans="1:10" ht="16.5" hidden="1" customHeight="1" x14ac:dyDescent="0.25">
      <c r="A395" s="148" t="str">
        <f t="shared" si="12"/>
        <v>1</v>
      </c>
      <c r="B395" s="223">
        <f>IF(Totals!$J402=$G$1, Totals!B402,"")</f>
        <v>0</v>
      </c>
      <c r="C395" s="72">
        <f>IF(Totals!$J402=$G$1, Totals!D402,"")</f>
        <v>0</v>
      </c>
      <c r="D395" s="72">
        <f>IF(Totals!$J402=$G$1, Totals!E402,"")</f>
        <v>0</v>
      </c>
      <c r="E395" s="72">
        <f>IF(Totals!$J402=$G$1, Totals!F402,"")</f>
        <v>0</v>
      </c>
      <c r="F395" s="195">
        <f t="shared" si="13"/>
        <v>0</v>
      </c>
      <c r="G395" s="72" t="str">
        <f>IF(Totals!$J402=$G$1, Totals!H402,"")</f>
        <v>NAPA</v>
      </c>
      <c r="H395" s="72">
        <f>IF(Totals!$J402=$G$1, Totals!I402,"")</f>
        <v>0</v>
      </c>
      <c r="I395" s="357">
        <f>IF(Totals!$J402=$G$1,Totals!J402,"")</f>
        <v>0</v>
      </c>
      <c r="J395" s="372"/>
    </row>
    <row r="396" spans="1:10" ht="16.5" hidden="1" customHeight="1" x14ac:dyDescent="0.25">
      <c r="A396" s="148" t="str">
        <f t="shared" si="12"/>
        <v>1</v>
      </c>
      <c r="B396" s="223">
        <f>IF(Totals!$J403=$G$1, Totals!B403,"")</f>
        <v>0</v>
      </c>
      <c r="C396" s="72">
        <f>IF(Totals!$J403=$G$1, Totals!D403,"")</f>
        <v>0</v>
      </c>
      <c r="D396" s="72">
        <f>IF(Totals!$J403=$G$1, Totals!E403,"")</f>
        <v>0</v>
      </c>
      <c r="E396" s="72">
        <f>IF(Totals!$J403=$G$1, Totals!F403,"")</f>
        <v>0</v>
      </c>
      <c r="F396" s="195">
        <f t="shared" si="13"/>
        <v>0</v>
      </c>
      <c r="G396" s="72" t="str">
        <f>IF(Totals!$J403=$G$1, Totals!H403,"")</f>
        <v>NAPA</v>
      </c>
      <c r="H396" s="72">
        <f>IF(Totals!$J403=$G$1, Totals!I403,"")</f>
        <v>0</v>
      </c>
      <c r="I396" s="357">
        <f>IF(Totals!$J403=$G$1,Totals!J403,"")</f>
        <v>0</v>
      </c>
    </row>
    <row r="397" spans="1:10" ht="16.5" hidden="1" customHeight="1" x14ac:dyDescent="0.25">
      <c r="A397" s="148" t="str">
        <f t="shared" si="12"/>
        <v>1</v>
      </c>
      <c r="B397" s="223">
        <f>IF(Totals!$J404=$G$1, Totals!B404,"")</f>
        <v>0</v>
      </c>
      <c r="C397" s="72">
        <f>IF(Totals!$J404=$G$1, Totals!D404,"")</f>
        <v>0</v>
      </c>
      <c r="D397" s="72">
        <f>IF(Totals!$J404=$G$1, Totals!E404,"")</f>
        <v>0</v>
      </c>
      <c r="E397" s="72">
        <f>IF(Totals!$J404=$G$1, Totals!F404,"")</f>
        <v>0</v>
      </c>
      <c r="F397" s="195">
        <f t="shared" si="13"/>
        <v>0</v>
      </c>
      <c r="G397" s="72" t="str">
        <f>IF(Totals!$J404=$G$1, Totals!H404,"")</f>
        <v>NAPA</v>
      </c>
      <c r="H397" s="72">
        <f>IF(Totals!$J404=$G$1, Totals!I404,"")</f>
        <v>0</v>
      </c>
      <c r="I397" s="357">
        <f>IF(Totals!$J404=$G$1,Totals!J404,"")</f>
        <v>0</v>
      </c>
    </row>
    <row r="398" spans="1:10" ht="16.5" hidden="1" customHeight="1" x14ac:dyDescent="0.25">
      <c r="A398" s="148" t="str">
        <f t="shared" si="12"/>
        <v>1</v>
      </c>
      <c r="B398" s="223">
        <f>IF(Totals!$J405=$G$1, Totals!B405,"")</f>
        <v>0</v>
      </c>
      <c r="C398" s="72">
        <f>IF(Totals!$J405=$G$1, Totals!D405,"")</f>
        <v>0</v>
      </c>
      <c r="D398" s="72">
        <f>IF(Totals!$J405=$G$1, Totals!E405,"")</f>
        <v>0</v>
      </c>
      <c r="E398" s="72">
        <f>IF(Totals!$J405=$G$1, Totals!F405,"")</f>
        <v>0</v>
      </c>
      <c r="F398" s="195">
        <f t="shared" si="13"/>
        <v>0</v>
      </c>
      <c r="G398" s="72" t="str">
        <f>IF(Totals!$J405=$G$1, Totals!H405,"")</f>
        <v>NAPA</v>
      </c>
      <c r="H398" s="72">
        <f>IF(Totals!$J405=$G$1, Totals!I405,"")</f>
        <v>0</v>
      </c>
      <c r="I398" s="357">
        <f>IF(Totals!$J405=$G$1,Totals!J405,"")</f>
        <v>0</v>
      </c>
    </row>
    <row r="399" spans="1:10" ht="16.5" hidden="1" customHeight="1" x14ac:dyDescent="0.25">
      <c r="A399" s="148" t="str">
        <f t="shared" si="12"/>
        <v>1</v>
      </c>
      <c r="B399" s="223">
        <f>IF(Totals!$J406=$G$1, Totals!B406,"")</f>
        <v>0</v>
      </c>
      <c r="C399" s="72">
        <f>IF(Totals!$J406=$G$1, Totals!D406,"")</f>
        <v>0</v>
      </c>
      <c r="D399" s="72">
        <f>IF(Totals!$J406=$G$1, Totals!E406,"")</f>
        <v>0</v>
      </c>
      <c r="E399" s="72">
        <f>IF(Totals!$J406=$G$1, Totals!F406,"")</f>
        <v>0</v>
      </c>
      <c r="F399" s="195">
        <f t="shared" si="13"/>
        <v>0</v>
      </c>
      <c r="G399" s="72" t="str">
        <f>IF(Totals!$J406=$G$1, Totals!H406,"")</f>
        <v>NAPA</v>
      </c>
      <c r="H399" s="72">
        <f>IF(Totals!$J406=$G$1, Totals!I406,"")</f>
        <v>0</v>
      </c>
      <c r="I399" s="357">
        <f>IF(Totals!$J406=$G$1,Totals!J406,"")</f>
        <v>0</v>
      </c>
    </row>
    <row r="400" spans="1:10" ht="16.5" hidden="1" customHeight="1" x14ac:dyDescent="0.25">
      <c r="A400" s="148" t="str">
        <f t="shared" si="12"/>
        <v>1</v>
      </c>
      <c r="B400" s="223">
        <f>IF(Totals!$J407=$G$1, Totals!B407,"")</f>
        <v>0</v>
      </c>
      <c r="C400" s="72">
        <f>IF(Totals!$J407=$G$1, Totals!D407,"")</f>
        <v>0</v>
      </c>
      <c r="D400" s="72">
        <f>IF(Totals!$J407=$G$1, Totals!E407,"")</f>
        <v>0</v>
      </c>
      <c r="E400" s="72">
        <f>IF(Totals!$J407=$G$1, Totals!F407,"")</f>
        <v>0</v>
      </c>
      <c r="F400" s="195">
        <f t="shared" si="13"/>
        <v>0</v>
      </c>
      <c r="G400" s="72" t="str">
        <f>IF(Totals!$J407=$G$1, Totals!H407,"")</f>
        <v>NAPA</v>
      </c>
      <c r="H400" s="72">
        <f>IF(Totals!$J407=$G$1, Totals!I407,"")</f>
        <v>0</v>
      </c>
      <c r="I400" s="357">
        <f>IF(Totals!$J407=$G$1,Totals!J407,"")</f>
        <v>0</v>
      </c>
    </row>
    <row r="401" spans="1:11" ht="16.5" hidden="1" customHeight="1" x14ac:dyDescent="0.25">
      <c r="A401" s="148" t="str">
        <f t="shared" si="12"/>
        <v>1</v>
      </c>
      <c r="B401" s="223">
        <f>IF(Totals!$J408=$G$1, Totals!B408,"")</f>
        <v>0</v>
      </c>
      <c r="C401" s="72">
        <f>IF(Totals!$J408=$G$1, Totals!D408,"")</f>
        <v>0</v>
      </c>
      <c r="D401" s="72">
        <f>IF(Totals!$J408=$G$1, Totals!E408,"")</f>
        <v>0</v>
      </c>
      <c r="E401" s="72">
        <f>IF(Totals!$J408=$G$1, Totals!F408,"")</f>
        <v>0</v>
      </c>
      <c r="F401" s="195">
        <f t="shared" si="13"/>
        <v>0</v>
      </c>
      <c r="G401" s="72" t="str">
        <f>IF(Totals!$J408=$G$1, Totals!H408,"")</f>
        <v>NAPA</v>
      </c>
      <c r="H401" s="72">
        <f>IF(Totals!$J408=$G$1, Totals!I408,"")</f>
        <v>0</v>
      </c>
      <c r="I401" s="357">
        <f>IF(Totals!$J408=$G$1,Totals!J408,"")</f>
        <v>0</v>
      </c>
    </row>
    <row r="402" spans="1:11" ht="16.5" hidden="1" customHeight="1" x14ac:dyDescent="0.25">
      <c r="A402" s="148" t="str">
        <f t="shared" si="12"/>
        <v>1</v>
      </c>
      <c r="B402" s="223">
        <f>IF(Totals!$J409=$G$1, Totals!B409,"")</f>
        <v>0</v>
      </c>
      <c r="C402" s="72">
        <f>IF(Totals!$J409=$G$1, Totals!D409,"")</f>
        <v>0</v>
      </c>
      <c r="D402" s="72">
        <f>IF(Totals!$J409=$G$1, Totals!E409,"")</f>
        <v>0</v>
      </c>
      <c r="E402" s="72">
        <f>IF(Totals!$J409=$G$1, Totals!F409,"")</f>
        <v>0</v>
      </c>
      <c r="F402" s="195">
        <f t="shared" si="13"/>
        <v>0</v>
      </c>
      <c r="G402" s="72" t="str">
        <f>IF(Totals!$J409=$G$1, Totals!H409,"")</f>
        <v>NAPA</v>
      </c>
      <c r="H402" s="72">
        <f>IF(Totals!$J409=$G$1, Totals!I409,"")</f>
        <v>0</v>
      </c>
      <c r="I402" s="357">
        <f>IF(Totals!$J409=$G$1,Totals!J409,"")</f>
        <v>0</v>
      </c>
    </row>
    <row r="403" spans="1:11" ht="16.5" hidden="1" customHeight="1" x14ac:dyDescent="0.25">
      <c r="A403" s="148" t="str">
        <f t="shared" si="12"/>
        <v>1</v>
      </c>
      <c r="B403" s="223">
        <f>IF(Totals!$J410=$G$1, Totals!B410,"")</f>
        <v>0</v>
      </c>
      <c r="C403" s="72">
        <f>IF(Totals!$J410=$G$1, Totals!D410,"")</f>
        <v>0</v>
      </c>
      <c r="D403" s="72">
        <f>IF(Totals!$J410=$G$1, Totals!E410,"")</f>
        <v>0</v>
      </c>
      <c r="E403" s="72">
        <f>IF(Totals!$J410=$G$1, Totals!F410,"")</f>
        <v>0</v>
      </c>
      <c r="F403" s="195">
        <f t="shared" si="13"/>
        <v>0</v>
      </c>
      <c r="G403" s="72" t="str">
        <f>IF(Totals!$J410=$G$1, Totals!H410,"")</f>
        <v>NAPA</v>
      </c>
      <c r="H403" s="72">
        <f>IF(Totals!$J410=$G$1, Totals!I410,"")</f>
        <v>0</v>
      </c>
      <c r="I403" s="357">
        <f>IF(Totals!$J410=$G$1,Totals!J410,"")</f>
        <v>0</v>
      </c>
    </row>
    <row r="404" spans="1:11" ht="16.5" hidden="1" customHeight="1" x14ac:dyDescent="0.25">
      <c r="A404" s="148" t="str">
        <f t="shared" si="12"/>
        <v>1</v>
      </c>
      <c r="B404" s="223">
        <f>IF(Totals!$J411=$G$1, Totals!B411,"")</f>
        <v>0</v>
      </c>
      <c r="C404" s="72">
        <f>IF(Totals!$J411=$G$1, Totals!D411,"")</f>
        <v>0</v>
      </c>
      <c r="D404" s="72">
        <f>IF(Totals!$J411=$G$1, Totals!E411,"")</f>
        <v>0</v>
      </c>
      <c r="E404" s="72">
        <f>IF(Totals!$J411=$G$1, Totals!F411,"")</f>
        <v>0</v>
      </c>
      <c r="F404" s="195">
        <f t="shared" si="13"/>
        <v>0</v>
      </c>
      <c r="G404" s="72" t="str">
        <f>IF(Totals!$J411=$G$1, Totals!H411,"")</f>
        <v>NAPA</v>
      </c>
      <c r="H404" s="72">
        <f>IF(Totals!$J411=$G$1, Totals!I411,"")</f>
        <v>0</v>
      </c>
      <c r="I404" s="357">
        <f>IF(Totals!$J411=$G$1,Totals!J411,"")</f>
        <v>0</v>
      </c>
    </row>
    <row r="405" spans="1:11" ht="16.5" hidden="1" customHeight="1" x14ac:dyDescent="0.25">
      <c r="A405" s="148" t="str">
        <f t="shared" si="12"/>
        <v>1</v>
      </c>
      <c r="B405" s="223">
        <f>IF(Totals!$J412=$G$1, Totals!B412,"")</f>
        <v>0</v>
      </c>
      <c r="C405" s="72">
        <f>IF(Totals!$J412=$G$1, Totals!D412,"")</f>
        <v>0</v>
      </c>
      <c r="D405" s="72">
        <f>IF(Totals!$J412=$G$1, Totals!E412,"")</f>
        <v>0</v>
      </c>
      <c r="E405" s="72">
        <f>IF(Totals!$J412=$G$1, Totals!F412,"")</f>
        <v>0</v>
      </c>
      <c r="F405" s="195">
        <f t="shared" si="13"/>
        <v>0</v>
      </c>
      <c r="G405" s="72" t="str">
        <f>IF(Totals!$J412=$G$1, Totals!H412,"")</f>
        <v>NAPA</v>
      </c>
      <c r="H405" s="72">
        <f>IF(Totals!$J412=$G$1, Totals!I412,"")</f>
        <v>0</v>
      </c>
      <c r="I405" s="357">
        <f>IF(Totals!$J412=$G$1,Totals!J412,"")</f>
        <v>0</v>
      </c>
    </row>
    <row r="406" spans="1:11" ht="16.5" hidden="1" customHeight="1" x14ac:dyDescent="0.25">
      <c r="A406" s="148" t="str">
        <f t="shared" si="12"/>
        <v>1</v>
      </c>
      <c r="B406" s="223">
        <f>IF(Totals!$J413=$G$1, Totals!B413,"")</f>
        <v>0</v>
      </c>
      <c r="C406" s="72">
        <f>IF(Totals!$J413=$G$1, Totals!D413,"")</f>
        <v>0</v>
      </c>
      <c r="D406" s="72">
        <f>IF(Totals!$J413=$G$1, Totals!E413,"")</f>
        <v>0</v>
      </c>
      <c r="E406" s="72">
        <f>IF(Totals!$J413=$G$1, Totals!F413,"")</f>
        <v>0</v>
      </c>
      <c r="F406" s="195">
        <f t="shared" si="13"/>
        <v>0</v>
      </c>
      <c r="G406" s="72" t="str">
        <f>IF(Totals!$J413=$G$1, Totals!H413,"")</f>
        <v>NAPA</v>
      </c>
      <c r="H406" s="72">
        <f>IF(Totals!$J413=$G$1, Totals!I413,"")</f>
        <v>0</v>
      </c>
      <c r="I406" s="357">
        <f>IF(Totals!$J413=$G$1,Totals!J413,"")</f>
        <v>0</v>
      </c>
    </row>
    <row r="407" spans="1:11" ht="16.5" hidden="1" customHeight="1" x14ac:dyDescent="0.25">
      <c r="A407" s="148" t="str">
        <f t="shared" si="12"/>
        <v>1</v>
      </c>
      <c r="B407" s="223">
        <f>IF(Totals!$J414=$G$1, Totals!B414,"")</f>
        <v>0</v>
      </c>
      <c r="C407" s="72">
        <f>IF(Totals!$J414=$G$1, Totals!D414,"")</f>
        <v>0</v>
      </c>
      <c r="D407" s="72">
        <f>IF(Totals!$J414=$G$1, Totals!E414,"")</f>
        <v>0</v>
      </c>
      <c r="E407" s="72">
        <f>IF(Totals!$J414=$G$1, Totals!F414,"")</f>
        <v>0</v>
      </c>
      <c r="F407" s="195">
        <f t="shared" si="13"/>
        <v>0</v>
      </c>
      <c r="G407" s="72" t="str">
        <f>IF(Totals!$J414=$G$1, Totals!H414,"")</f>
        <v>NAPA</v>
      </c>
      <c r="H407" s="72">
        <f>IF(Totals!$J414=$G$1, Totals!I414,"")</f>
        <v>0</v>
      </c>
      <c r="I407" s="357">
        <f>IF(Totals!$J414=$G$1,Totals!J414,"")</f>
        <v>0</v>
      </c>
      <c r="J407" s="76"/>
    </row>
    <row r="408" spans="1:11" ht="16.5" hidden="1" customHeight="1" x14ac:dyDescent="0.25">
      <c r="A408" s="148" t="str">
        <f t="shared" si="12"/>
        <v>1</v>
      </c>
      <c r="B408" s="223">
        <f>IF(Totals!$J415=$G$1, Totals!B415,"")</f>
        <v>0</v>
      </c>
      <c r="C408" s="72">
        <f>IF(Totals!$J415=$G$1, Totals!D415,"")</f>
        <v>0</v>
      </c>
      <c r="D408" s="72">
        <f>IF(Totals!$J415=$G$1, Totals!E415,"")</f>
        <v>0</v>
      </c>
      <c r="E408" s="72">
        <f>IF(Totals!$J415=$G$1, Totals!F415,"")</f>
        <v>0</v>
      </c>
      <c r="F408" s="195">
        <f t="shared" si="13"/>
        <v>0</v>
      </c>
      <c r="G408" s="72" t="str">
        <f>IF(Totals!$J415=$G$1, Totals!H415,"")</f>
        <v>NAPA</v>
      </c>
      <c r="H408" s="72">
        <f>IF(Totals!$J415=$G$1, Totals!I415,"")</f>
        <v>0</v>
      </c>
      <c r="I408" s="357">
        <f>IF(Totals!$J415=$G$1,Totals!J415,"")</f>
        <v>0</v>
      </c>
      <c r="J408" s="76"/>
    </row>
    <row r="409" spans="1:11" ht="16.5" hidden="1" customHeight="1" x14ac:dyDescent="0.25">
      <c r="A409" s="148" t="str">
        <f t="shared" si="12"/>
        <v>1</v>
      </c>
      <c r="B409" s="223">
        <f>IF(Totals!$J416=$G$1, Totals!B416,"")</f>
        <v>0</v>
      </c>
      <c r="C409" s="72">
        <f>IF(Totals!$J416=$G$1, Totals!D416,"")</f>
        <v>0</v>
      </c>
      <c r="D409" s="72">
        <f>IF(Totals!$J416=$G$1, Totals!E416,"")</f>
        <v>0</v>
      </c>
      <c r="E409" s="72">
        <f>IF(Totals!$J416=$G$1, Totals!F416,"")</f>
        <v>0</v>
      </c>
      <c r="F409" s="195">
        <f t="shared" si="13"/>
        <v>0</v>
      </c>
      <c r="G409" s="72" t="str">
        <f>IF(Totals!$J416=$G$1, Totals!H416,"")</f>
        <v>NAPA</v>
      </c>
      <c r="H409" s="72">
        <f>IF(Totals!$J416=$G$1, Totals!I416,"")</f>
        <v>0</v>
      </c>
      <c r="I409" s="357">
        <f>IF(Totals!$J416=$G$1,Totals!J416,"")</f>
        <v>0</v>
      </c>
      <c r="J409" s="76"/>
    </row>
    <row r="410" spans="1:11" ht="16.5" hidden="1" customHeight="1" x14ac:dyDescent="0.25">
      <c r="A410" s="148" t="str">
        <f t="shared" si="12"/>
        <v>1</v>
      </c>
      <c r="B410" s="223">
        <f>IF(Totals!$J417=$G$1, Totals!B417,"")</f>
        <v>0</v>
      </c>
      <c r="C410" s="72">
        <f>IF(Totals!$J417=$G$1, Totals!D417,"")</f>
        <v>0</v>
      </c>
      <c r="D410" s="72">
        <f>IF(Totals!$J417=$G$1, Totals!E417,"")</f>
        <v>0</v>
      </c>
      <c r="E410" s="72">
        <f>IF(Totals!$J417=$G$1, Totals!F417,"")</f>
        <v>0</v>
      </c>
      <c r="F410" s="195">
        <f t="shared" si="13"/>
        <v>0</v>
      </c>
      <c r="G410" s="72" t="str">
        <f>IF(Totals!$J417=$G$1, Totals!H417,"")</f>
        <v>NAPA</v>
      </c>
      <c r="H410" s="72">
        <f>IF(Totals!$J417=$G$1, Totals!I417,"")</f>
        <v>0</v>
      </c>
      <c r="I410" s="357">
        <f>IF(Totals!$J417=$G$1,Totals!J417,"")</f>
        <v>0</v>
      </c>
    </row>
    <row r="411" spans="1:11" ht="16.5" hidden="1" customHeight="1" x14ac:dyDescent="0.25">
      <c r="A411" s="148" t="str">
        <f t="shared" si="12"/>
        <v>1</v>
      </c>
      <c r="B411" s="223">
        <f>IF(Totals!$J418=$G$1, Totals!B418,"")</f>
        <v>0</v>
      </c>
      <c r="C411" s="72">
        <f>IF(Totals!$J418=$G$1, Totals!D418,"")</f>
        <v>0</v>
      </c>
      <c r="D411" s="72">
        <f>IF(Totals!$J418=$G$1, Totals!E418,"")</f>
        <v>0</v>
      </c>
      <c r="E411" s="72">
        <f>IF(Totals!$J418=$G$1, Totals!F418,"")</f>
        <v>0</v>
      </c>
      <c r="F411" s="195">
        <f t="shared" si="13"/>
        <v>0</v>
      </c>
      <c r="G411" s="72" t="str">
        <f>IF(Totals!$J418=$G$1, Totals!H418,"")</f>
        <v>NAPA</v>
      </c>
      <c r="H411" s="72">
        <f>IF(Totals!$J418=$G$1, Totals!I418,"")</f>
        <v>0</v>
      </c>
      <c r="I411" s="357">
        <f>IF(Totals!$J418=$G$1,Totals!J418,"")</f>
        <v>0</v>
      </c>
      <c r="J411" s="373"/>
      <c r="K411" s="27"/>
    </row>
    <row r="412" spans="1:11" ht="16.5" hidden="1" customHeight="1" x14ac:dyDescent="0.25">
      <c r="A412" s="148" t="str">
        <f t="shared" si="12"/>
        <v>1</v>
      </c>
      <c r="B412" s="223">
        <f>IF(Totals!$J419=$G$1, Totals!B419,"")</f>
        <v>0</v>
      </c>
      <c r="C412" s="72">
        <f>IF(Totals!$J419=$G$1, Totals!D419,"")</f>
        <v>0</v>
      </c>
      <c r="D412" s="72">
        <f>IF(Totals!$J419=$G$1, Totals!E419,"")</f>
        <v>0</v>
      </c>
      <c r="E412" s="72">
        <f>IF(Totals!$J419=$G$1, Totals!F419,"")</f>
        <v>0</v>
      </c>
      <c r="F412" s="195">
        <f t="shared" si="13"/>
        <v>0</v>
      </c>
      <c r="G412" s="72" t="str">
        <f>IF(Totals!$J419=$G$1, Totals!H419,"")</f>
        <v>NAPA</v>
      </c>
      <c r="H412" s="72">
        <f>IF(Totals!$J419=$G$1, Totals!I419,"")</f>
        <v>0</v>
      </c>
      <c r="I412" s="357">
        <f>IF(Totals!$J419=$G$1,Totals!J419,"")</f>
        <v>0</v>
      </c>
    </row>
    <row r="413" spans="1:11" ht="16.5" hidden="1" customHeight="1" x14ac:dyDescent="0.25">
      <c r="A413" s="148" t="str">
        <f t="shared" si="12"/>
        <v>1</v>
      </c>
      <c r="B413" s="223">
        <f>IF(Totals!$J420=$G$1, Totals!B420,"")</f>
        <v>0</v>
      </c>
      <c r="C413" s="72">
        <f>IF(Totals!$J420=$G$1, Totals!D420,"")</f>
        <v>0</v>
      </c>
      <c r="D413" s="72">
        <f>IF(Totals!$J420=$G$1, Totals!E420,"")</f>
        <v>0</v>
      </c>
      <c r="E413" s="72">
        <f>IF(Totals!$J420=$G$1, Totals!F420,"")</f>
        <v>0</v>
      </c>
      <c r="F413" s="195">
        <f t="shared" si="13"/>
        <v>0</v>
      </c>
      <c r="G413" s="72" t="str">
        <f>IF(Totals!$J420=$G$1, Totals!H420,"")</f>
        <v>NAPA</v>
      </c>
      <c r="H413" s="72">
        <f>IF(Totals!$J420=$G$1, Totals!I420,"")</f>
        <v>0</v>
      </c>
      <c r="I413" s="357">
        <f>IF(Totals!$J420=$G$1,Totals!J420,"")</f>
        <v>0</v>
      </c>
    </row>
    <row r="414" spans="1:11" ht="16.5" hidden="1" customHeight="1" x14ac:dyDescent="0.25">
      <c r="A414" s="148" t="str">
        <f t="shared" si="12"/>
        <v>1</v>
      </c>
      <c r="B414" s="223">
        <f>IF(Totals!$J421=$G$1, Totals!B421,"")</f>
        <v>0</v>
      </c>
      <c r="C414" s="72">
        <f>IF(Totals!$J421=$G$1, Totals!D421,"")</f>
        <v>0</v>
      </c>
      <c r="D414" s="72">
        <f>IF(Totals!$J421=$G$1, Totals!E421,"")</f>
        <v>0</v>
      </c>
      <c r="E414" s="72">
        <f>IF(Totals!$J421=$G$1, Totals!F421,"")</f>
        <v>0</v>
      </c>
      <c r="F414" s="195">
        <f t="shared" si="13"/>
        <v>0</v>
      </c>
      <c r="G414" s="72" t="str">
        <f>IF(Totals!$J421=$G$1, Totals!H421,"")</f>
        <v>NAPA</v>
      </c>
      <c r="H414" s="72">
        <f>IF(Totals!$J421=$G$1, Totals!I421,"")</f>
        <v>0</v>
      </c>
      <c r="I414" s="357">
        <f>IF(Totals!$J421=$G$1,Totals!J421,"")</f>
        <v>0</v>
      </c>
    </row>
    <row r="415" spans="1:11" ht="16.5" hidden="1" customHeight="1" x14ac:dyDescent="0.25">
      <c r="A415" s="148" t="str">
        <f t="shared" si="12"/>
        <v>1</v>
      </c>
      <c r="B415" s="223">
        <f>IF(Totals!$J422=$G$1, Totals!B422,"")</f>
        <v>0</v>
      </c>
      <c r="C415" s="72">
        <f>IF(Totals!$J422=$G$1, Totals!D422,"")</f>
        <v>0</v>
      </c>
      <c r="D415" s="72">
        <f>IF(Totals!$J422=$G$1, Totals!E422,"")</f>
        <v>0</v>
      </c>
      <c r="E415" s="72">
        <f>IF(Totals!$J422=$G$1, Totals!F422,"")</f>
        <v>0</v>
      </c>
      <c r="F415" s="195">
        <f t="shared" si="13"/>
        <v>0</v>
      </c>
      <c r="G415" s="72" t="str">
        <f>IF(Totals!$J422=$G$1, Totals!H422,"")</f>
        <v>NAPA</v>
      </c>
      <c r="H415" s="72">
        <f>IF(Totals!$J422=$G$1, Totals!I422,"")</f>
        <v>0</v>
      </c>
      <c r="I415" s="357">
        <f>IF(Totals!$J422=$G$1,Totals!J422,"")</f>
        <v>0</v>
      </c>
    </row>
    <row r="416" spans="1:11" ht="16.5" hidden="1" customHeight="1" x14ac:dyDescent="0.25">
      <c r="A416" s="148" t="str">
        <f t="shared" si="12"/>
        <v>1</v>
      </c>
      <c r="B416" s="223">
        <f>IF(Totals!$J423=$G$1, Totals!B423,"")</f>
        <v>0</v>
      </c>
      <c r="C416" s="72">
        <f>IF(Totals!$J423=$G$1, Totals!D423,"")</f>
        <v>0</v>
      </c>
      <c r="D416" s="72">
        <f>IF(Totals!$J423=$G$1, Totals!E423,"")</f>
        <v>0</v>
      </c>
      <c r="E416" s="72">
        <f>IF(Totals!$J423=$G$1, Totals!F423,"")</f>
        <v>0</v>
      </c>
      <c r="F416" s="195">
        <f t="shared" si="13"/>
        <v>0</v>
      </c>
      <c r="G416" s="72" t="str">
        <f>IF(Totals!$J423=$G$1, Totals!H423,"")</f>
        <v>NAPA</v>
      </c>
      <c r="H416" s="72">
        <f>IF(Totals!$J423=$G$1, Totals!I423,"")</f>
        <v>0</v>
      </c>
      <c r="I416" s="357">
        <f>IF(Totals!$J423=$G$1,Totals!J423,"")</f>
        <v>0</v>
      </c>
    </row>
    <row r="417" spans="1:9" ht="16.5" hidden="1" customHeight="1" x14ac:dyDescent="0.25">
      <c r="A417" s="148" t="str">
        <f t="shared" si="12"/>
        <v>1</v>
      </c>
      <c r="B417" s="223">
        <f>IF(Totals!$J424=$G$1, Totals!B424,"")</f>
        <v>0</v>
      </c>
      <c r="C417" s="72">
        <f>IF(Totals!$J424=$G$1, Totals!D424,"")</f>
        <v>0</v>
      </c>
      <c r="D417" s="72">
        <f>IF(Totals!$J424=$G$1, Totals!E424,"")</f>
        <v>0</v>
      </c>
      <c r="E417" s="72">
        <f>IF(Totals!$J424=$G$1, Totals!F424,"")</f>
        <v>0</v>
      </c>
      <c r="F417" s="195">
        <f t="shared" si="13"/>
        <v>0</v>
      </c>
      <c r="G417" s="72" t="str">
        <f>IF(Totals!$J424=$G$1, Totals!H424,"")</f>
        <v>NAPA</v>
      </c>
      <c r="H417" s="72">
        <f>IF(Totals!$J424=$G$1, Totals!I424,"")</f>
        <v>0</v>
      </c>
      <c r="I417" s="357">
        <f>IF(Totals!$J424=$G$1,Totals!J424,"")</f>
        <v>0</v>
      </c>
    </row>
    <row r="418" spans="1:9" ht="16.5" hidden="1" customHeight="1" x14ac:dyDescent="0.25">
      <c r="A418" s="148" t="str">
        <f t="shared" si="12"/>
        <v>1</v>
      </c>
      <c r="B418" s="223">
        <f>IF(Totals!$J425=$G$1, Totals!B425,"")</f>
        <v>0</v>
      </c>
      <c r="C418" s="72">
        <f>IF(Totals!$J425=$G$1, Totals!D425,"")</f>
        <v>0</v>
      </c>
      <c r="D418" s="72">
        <f>IF(Totals!$J425=$G$1, Totals!E425,"")</f>
        <v>0</v>
      </c>
      <c r="E418" s="72">
        <f>IF(Totals!$J425=$G$1, Totals!F425,"")</f>
        <v>0</v>
      </c>
      <c r="F418" s="195">
        <f t="shared" si="13"/>
        <v>0</v>
      </c>
      <c r="G418" s="72" t="str">
        <f>IF(Totals!$J425=$G$1, Totals!H425,"")</f>
        <v>NAPA</v>
      </c>
      <c r="H418" s="72">
        <f>IF(Totals!$J425=$G$1, Totals!I425,"")</f>
        <v>0</v>
      </c>
      <c r="I418" s="357">
        <f>IF(Totals!$J425=$G$1,Totals!J425,"")</f>
        <v>0</v>
      </c>
    </row>
    <row r="419" spans="1:9" ht="16.5" hidden="1" customHeight="1" x14ac:dyDescent="0.25">
      <c r="A419" s="148" t="str">
        <f t="shared" si="12"/>
        <v>1</v>
      </c>
      <c r="B419" s="223">
        <f>IF(Totals!$J426=$G$1, Totals!B426,"")</f>
        <v>0</v>
      </c>
      <c r="C419" s="72">
        <f>IF(Totals!$J426=$G$1, Totals!D426,"")</f>
        <v>0</v>
      </c>
      <c r="D419" s="72">
        <f>IF(Totals!$J426=$G$1, Totals!E426,"")</f>
        <v>0</v>
      </c>
      <c r="E419" s="72">
        <f>IF(Totals!$J426=$G$1, Totals!F426,"")</f>
        <v>0</v>
      </c>
      <c r="F419" s="195">
        <f t="shared" si="13"/>
        <v>0</v>
      </c>
      <c r="G419" s="72" t="str">
        <f>IF(Totals!$J426=$G$1, Totals!H426,"")</f>
        <v>NAPA</v>
      </c>
      <c r="H419" s="72">
        <f>IF(Totals!$J426=$G$1, Totals!I426,"")</f>
        <v>0</v>
      </c>
      <c r="I419" s="357">
        <f>IF(Totals!$J426=$G$1,Totals!J426,"")</f>
        <v>0</v>
      </c>
    </row>
    <row r="420" spans="1:9" ht="16.5" hidden="1" customHeight="1" x14ac:dyDescent="0.25">
      <c r="A420" s="148" t="str">
        <f t="shared" si="12"/>
        <v>1</v>
      </c>
      <c r="B420" s="223">
        <f>IF(Totals!$J427=$G$1, Totals!B427,"")</f>
        <v>0</v>
      </c>
      <c r="C420" s="72">
        <f>IF(Totals!$J427=$G$1, Totals!D427,"")</f>
        <v>0</v>
      </c>
      <c r="D420" s="72">
        <f>IF(Totals!$J427=$G$1, Totals!E427,"")</f>
        <v>0</v>
      </c>
      <c r="E420" s="72">
        <f>IF(Totals!$J427=$G$1, Totals!F427,"")</f>
        <v>0</v>
      </c>
      <c r="F420" s="195">
        <f t="shared" si="13"/>
        <v>0</v>
      </c>
      <c r="G420" s="72" t="str">
        <f>IF(Totals!$J427=$G$1, Totals!H427,"")</f>
        <v>NAPA</v>
      </c>
      <c r="H420" s="72">
        <f>IF(Totals!$J427=$G$1, Totals!I427,"")</f>
        <v>0</v>
      </c>
      <c r="I420" s="357">
        <f>IF(Totals!$J427=$G$1,Totals!J427,"")</f>
        <v>0</v>
      </c>
    </row>
    <row r="421" spans="1:9" ht="16.5" hidden="1" customHeight="1" x14ac:dyDescent="0.25">
      <c r="A421" s="148" t="str">
        <f t="shared" si="12"/>
        <v>1</v>
      </c>
      <c r="B421" s="223">
        <f>IF(Totals!$J428=$G$1, Totals!B428,"")</f>
        <v>0</v>
      </c>
      <c r="C421" s="72">
        <f>IF(Totals!$J428=$G$1, Totals!D428,"")</f>
        <v>0</v>
      </c>
      <c r="D421" s="72">
        <f>IF(Totals!$J428=$G$1, Totals!E428,"")</f>
        <v>0</v>
      </c>
      <c r="E421" s="72">
        <f>IF(Totals!$J428=$G$1, Totals!F428,"")</f>
        <v>0</v>
      </c>
      <c r="F421" s="195">
        <f t="shared" si="13"/>
        <v>0</v>
      </c>
      <c r="G421" s="72" t="str">
        <f>IF(Totals!$J428=$G$1, Totals!H428,"")</f>
        <v>NAPA</v>
      </c>
      <c r="H421" s="72">
        <f>IF(Totals!$J428=$G$1, Totals!I428,"")</f>
        <v>0</v>
      </c>
      <c r="I421" s="357">
        <f>IF(Totals!$J428=$G$1,Totals!J428,"")</f>
        <v>0</v>
      </c>
    </row>
    <row r="422" spans="1:9" ht="16.5" hidden="1" customHeight="1" x14ac:dyDescent="0.25">
      <c r="A422" s="148" t="str">
        <f t="shared" si="12"/>
        <v>1</v>
      </c>
      <c r="B422" s="223">
        <f>IF(Totals!$J429=$G$1, Totals!B429,"")</f>
        <v>0</v>
      </c>
      <c r="C422" s="72">
        <f>IF(Totals!$J429=$G$1, Totals!D429,"")</f>
        <v>0</v>
      </c>
      <c r="D422" s="72">
        <f>IF(Totals!$J429=$G$1, Totals!E429,"")</f>
        <v>0</v>
      </c>
      <c r="E422" s="72">
        <f>IF(Totals!$J429=$G$1, Totals!F429,"")</f>
        <v>0</v>
      </c>
      <c r="F422" s="195">
        <f t="shared" si="13"/>
        <v>0</v>
      </c>
      <c r="G422" s="72" t="str">
        <f>IF(Totals!$J429=$G$1, Totals!H429,"")</f>
        <v>NAPA</v>
      </c>
      <c r="H422" s="72">
        <f>IF(Totals!$J429=$G$1, Totals!I429,"")</f>
        <v>0</v>
      </c>
      <c r="I422" s="357">
        <f>IF(Totals!$J429=$G$1,Totals!J429,"")</f>
        <v>0</v>
      </c>
    </row>
    <row r="423" spans="1:9" ht="16.5" hidden="1" customHeight="1" x14ac:dyDescent="0.25">
      <c r="A423" s="148" t="str">
        <f t="shared" si="12"/>
        <v>1</v>
      </c>
      <c r="B423" s="223">
        <f>IF(Totals!$J430=$G$1, Totals!B430,"")</f>
        <v>0</v>
      </c>
      <c r="C423" s="72">
        <f>IF(Totals!$J430=$G$1, Totals!D430,"")</f>
        <v>0</v>
      </c>
      <c r="D423" s="72">
        <f>IF(Totals!$J430=$G$1, Totals!E430,"")</f>
        <v>0</v>
      </c>
      <c r="E423" s="72">
        <f>IF(Totals!$J430=$G$1, Totals!F430,"")</f>
        <v>0</v>
      </c>
      <c r="F423" s="195">
        <f t="shared" si="13"/>
        <v>0</v>
      </c>
      <c r="G423" s="72" t="str">
        <f>IF(Totals!$J430=$G$1, Totals!H430,"")</f>
        <v>NAPA</v>
      </c>
      <c r="H423" s="72">
        <f>IF(Totals!$J430=$G$1, Totals!I430,"")</f>
        <v>0</v>
      </c>
      <c r="I423" s="357">
        <f>IF(Totals!$J430=$G$1,Totals!J430,"")</f>
        <v>0</v>
      </c>
    </row>
    <row r="424" spans="1:9" ht="16.5" hidden="1" customHeight="1" x14ac:dyDescent="0.25">
      <c r="A424" s="148" t="str">
        <f t="shared" si="12"/>
        <v>1</v>
      </c>
      <c r="B424" s="223">
        <f>IF(Totals!$J431=$G$1, Totals!B431,"")</f>
        <v>0</v>
      </c>
      <c r="C424" s="72">
        <f>IF(Totals!$J431=$G$1, Totals!D431,"")</f>
        <v>0</v>
      </c>
      <c r="D424" s="72">
        <f>IF(Totals!$J431=$G$1, Totals!E431,"")</f>
        <v>0</v>
      </c>
      <c r="E424" s="72">
        <f>IF(Totals!$J431=$G$1, Totals!F431,"")</f>
        <v>0</v>
      </c>
      <c r="F424" s="195">
        <f t="shared" si="13"/>
        <v>0</v>
      </c>
      <c r="G424" s="72" t="str">
        <f>IF(Totals!$J431=$G$1, Totals!H431,"")</f>
        <v>NAPA</v>
      </c>
      <c r="H424" s="72">
        <f>IF(Totals!$J431=$G$1, Totals!I431,"")</f>
        <v>0</v>
      </c>
      <c r="I424" s="357">
        <f>IF(Totals!$J431=$G$1,Totals!J431,"")</f>
        <v>0</v>
      </c>
    </row>
    <row r="425" spans="1:9" ht="16.5" hidden="1" customHeight="1" x14ac:dyDescent="0.25">
      <c r="A425" s="148" t="str">
        <f t="shared" si="12"/>
        <v>1</v>
      </c>
      <c r="B425" s="223">
        <f>IF(Totals!$J432=$G$1, Totals!B432,"")</f>
        <v>0</v>
      </c>
      <c r="C425" s="72">
        <f>IF(Totals!$J432=$G$1, Totals!D432,"")</f>
        <v>0</v>
      </c>
      <c r="D425" s="72">
        <f>IF(Totals!$J432=$G$1, Totals!E432,"")</f>
        <v>0</v>
      </c>
      <c r="E425" s="72">
        <f>IF(Totals!$J432=$G$1, Totals!F432,"")</f>
        <v>0</v>
      </c>
      <c r="F425" s="195">
        <f t="shared" si="13"/>
        <v>0</v>
      </c>
      <c r="G425" s="72" t="str">
        <f>IF(Totals!$J432=$G$1, Totals!H432,"")</f>
        <v>NAPA</v>
      </c>
      <c r="H425" s="72">
        <f>IF(Totals!$J432=$G$1, Totals!I432,"")</f>
        <v>0</v>
      </c>
      <c r="I425" s="357">
        <f>IF(Totals!$J432=$G$1,Totals!J432,"")</f>
        <v>0</v>
      </c>
    </row>
    <row r="426" spans="1:9" ht="16.5" hidden="1" customHeight="1" x14ac:dyDescent="0.25">
      <c r="A426" s="148" t="str">
        <f t="shared" si="12"/>
        <v>1</v>
      </c>
      <c r="B426" s="223">
        <f>IF(Totals!$J433=$G$1, Totals!B433,"")</f>
        <v>0</v>
      </c>
      <c r="C426" s="72">
        <f>IF(Totals!$J433=$G$1, Totals!D433,"")</f>
        <v>0</v>
      </c>
      <c r="D426" s="72">
        <f>IF(Totals!$J433=$G$1, Totals!E433,"")</f>
        <v>0</v>
      </c>
      <c r="E426" s="72">
        <f>IF(Totals!$J433=$G$1, Totals!F433,"")</f>
        <v>0</v>
      </c>
      <c r="F426" s="195">
        <f t="shared" si="13"/>
        <v>0</v>
      </c>
      <c r="G426" s="72" t="str">
        <f>IF(Totals!$J433=$G$1, Totals!H433,"")</f>
        <v>NAPA</v>
      </c>
      <c r="H426" s="72">
        <f>IF(Totals!$J433=$G$1, Totals!I433,"")</f>
        <v>0</v>
      </c>
      <c r="I426" s="357">
        <f>IF(Totals!$J433=$G$1,Totals!J433,"")</f>
        <v>0</v>
      </c>
    </row>
    <row r="427" spans="1:9" ht="16.5" hidden="1" customHeight="1" x14ac:dyDescent="0.25">
      <c r="A427" s="148" t="str">
        <f t="shared" si="12"/>
        <v>1</v>
      </c>
      <c r="B427" s="223">
        <f>IF(Totals!$J434=$G$1, Totals!B434,"")</f>
        <v>0</v>
      </c>
      <c r="C427" s="72">
        <f>IF(Totals!$J434=$G$1, Totals!D434,"")</f>
        <v>0</v>
      </c>
      <c r="D427" s="72">
        <f>IF(Totals!$J434=$G$1, Totals!E434,"")</f>
        <v>0</v>
      </c>
      <c r="E427" s="72">
        <f>IF(Totals!$J434=$G$1, Totals!F434,"")</f>
        <v>0</v>
      </c>
      <c r="F427" s="195">
        <f t="shared" si="13"/>
        <v>0</v>
      </c>
      <c r="G427" s="72" t="str">
        <f>IF(Totals!$J434=$G$1, Totals!H434,"")</f>
        <v>NAPA</v>
      </c>
      <c r="H427" s="72">
        <f>IF(Totals!$J434=$G$1, Totals!I434,"")</f>
        <v>0</v>
      </c>
      <c r="I427" s="357">
        <f>IF(Totals!$J434=$G$1,Totals!J434,"")</f>
        <v>0</v>
      </c>
    </row>
    <row r="428" spans="1:9" ht="16.5" hidden="1" customHeight="1" x14ac:dyDescent="0.25">
      <c r="A428" s="148" t="str">
        <f t="shared" si="12"/>
        <v>1</v>
      </c>
      <c r="B428" s="223">
        <f>IF(Totals!$J435=$G$1, Totals!B435,"")</f>
        <v>0</v>
      </c>
      <c r="C428" s="72">
        <f>IF(Totals!$J435=$G$1, Totals!D435,"")</f>
        <v>0</v>
      </c>
      <c r="D428" s="72">
        <f>IF(Totals!$J435=$G$1, Totals!E435,"")</f>
        <v>0</v>
      </c>
      <c r="E428" s="72">
        <f>IF(Totals!$J435=$G$1, Totals!F435,"")</f>
        <v>0</v>
      </c>
      <c r="F428" s="195">
        <f t="shared" si="13"/>
        <v>0</v>
      </c>
      <c r="G428" s="72" t="str">
        <f>IF(Totals!$J435=$G$1, Totals!H435,"")</f>
        <v>NAPA</v>
      </c>
      <c r="H428" s="72">
        <f>IF(Totals!$J435=$G$1, Totals!I435,"")</f>
        <v>0</v>
      </c>
      <c r="I428" s="357">
        <f>IF(Totals!$J435=$G$1,Totals!J435,"")</f>
        <v>0</v>
      </c>
    </row>
    <row r="429" spans="1:9" ht="16.5" hidden="1" customHeight="1" x14ac:dyDescent="0.25">
      <c r="A429" s="148" t="str">
        <f t="shared" si="12"/>
        <v>1</v>
      </c>
      <c r="B429" s="223">
        <f>IF(Totals!$J436=$G$1, Totals!B436,"")</f>
        <v>0</v>
      </c>
      <c r="C429" s="72">
        <f>IF(Totals!$J436=$G$1, Totals!D436,"")</f>
        <v>0</v>
      </c>
      <c r="D429" s="72">
        <f>IF(Totals!$J436=$G$1, Totals!E436,"")</f>
        <v>0</v>
      </c>
      <c r="E429" s="72">
        <f>IF(Totals!$J436=$G$1, Totals!F436,"")</f>
        <v>0</v>
      </c>
      <c r="F429" s="195">
        <f t="shared" si="13"/>
        <v>0</v>
      </c>
      <c r="G429" s="72" t="str">
        <f>IF(Totals!$J436=$G$1, Totals!H436,"")</f>
        <v>NAPA</v>
      </c>
      <c r="H429" s="72">
        <f>IF(Totals!$J436=$G$1, Totals!I436,"")</f>
        <v>0</v>
      </c>
      <c r="I429" s="357">
        <f>IF(Totals!$J436=$G$1,Totals!J436,"")</f>
        <v>0</v>
      </c>
    </row>
    <row r="430" spans="1:9" ht="16.5" hidden="1" customHeight="1" x14ac:dyDescent="0.25">
      <c r="A430" s="148" t="str">
        <f t="shared" si="12"/>
        <v>1</v>
      </c>
      <c r="B430" s="223">
        <f>IF(Totals!$J437=$G$1, Totals!B437,"")</f>
        <v>0</v>
      </c>
      <c r="C430" s="72">
        <f>IF(Totals!$J437=$G$1, Totals!D437,"")</f>
        <v>0</v>
      </c>
      <c r="D430" s="72">
        <f>IF(Totals!$J437=$G$1, Totals!E437,"")</f>
        <v>0</v>
      </c>
      <c r="E430" s="72">
        <f>IF(Totals!$J437=$G$1, Totals!F437,"")</f>
        <v>0</v>
      </c>
      <c r="F430" s="195">
        <f t="shared" si="13"/>
        <v>0</v>
      </c>
      <c r="G430" s="72" t="str">
        <f>IF(Totals!$J437=$G$1, Totals!H437,"")</f>
        <v>NAPA</v>
      </c>
      <c r="H430" s="72">
        <f>IF(Totals!$J437=$G$1, Totals!I437,"")</f>
        <v>0</v>
      </c>
      <c r="I430" s="357">
        <f>IF(Totals!$J437=$G$1,Totals!J437,"")</f>
        <v>0</v>
      </c>
    </row>
    <row r="431" spans="1:9" ht="16.5" hidden="1" customHeight="1" x14ac:dyDescent="0.25">
      <c r="A431" s="148" t="str">
        <f t="shared" si="12"/>
        <v>1</v>
      </c>
      <c r="B431" s="223">
        <f>IF(Totals!$J438=$G$1, Totals!B438,"")</f>
        <v>0</v>
      </c>
      <c r="C431" s="72">
        <f>IF(Totals!$J438=$G$1, Totals!D438,"")</f>
        <v>0</v>
      </c>
      <c r="D431" s="72">
        <f>IF(Totals!$J438=$G$1, Totals!E438,"")</f>
        <v>0</v>
      </c>
      <c r="E431" s="72">
        <f>IF(Totals!$J438=$G$1, Totals!F438,"")</f>
        <v>0</v>
      </c>
      <c r="F431" s="195">
        <f t="shared" si="13"/>
        <v>0</v>
      </c>
      <c r="G431" s="72" t="str">
        <f>IF(Totals!$J438=$G$1, Totals!H438,"")</f>
        <v>NAPA</v>
      </c>
      <c r="H431" s="72">
        <f>IF(Totals!$J438=$G$1, Totals!I438,"")</f>
        <v>0</v>
      </c>
      <c r="I431" s="357">
        <f>IF(Totals!$J438=$G$1,Totals!J438,"")</f>
        <v>0</v>
      </c>
    </row>
    <row r="432" spans="1:9" ht="16.5" hidden="1" customHeight="1" x14ac:dyDescent="0.25">
      <c r="A432" s="148" t="str">
        <f t="shared" si="12"/>
        <v>1</v>
      </c>
      <c r="B432" s="223">
        <f>IF(Totals!$J439=$G$1, Totals!B439,"")</f>
        <v>0</v>
      </c>
      <c r="C432" s="72">
        <f>IF(Totals!$J439=$G$1, Totals!D439,"")</f>
        <v>0</v>
      </c>
      <c r="D432" s="72">
        <f>IF(Totals!$J439=$G$1, Totals!E439,"")</f>
        <v>0</v>
      </c>
      <c r="E432" s="72">
        <f>IF(Totals!$J439=$G$1, Totals!F439,"")</f>
        <v>0</v>
      </c>
      <c r="F432" s="195">
        <f t="shared" si="13"/>
        <v>0</v>
      </c>
      <c r="G432" s="72" t="str">
        <f>IF(Totals!$J439=$G$1, Totals!H439,"")</f>
        <v>NAPA</v>
      </c>
      <c r="H432" s="72">
        <f>IF(Totals!$J439=$G$1, Totals!I439,"")</f>
        <v>0</v>
      </c>
      <c r="I432" s="357">
        <f>IF(Totals!$J439=$G$1,Totals!J439,"")</f>
        <v>0</v>
      </c>
    </row>
    <row r="433" spans="1:9" ht="16.5" hidden="1" customHeight="1" x14ac:dyDescent="0.25">
      <c r="A433" s="148" t="str">
        <f t="shared" si="12"/>
        <v>1</v>
      </c>
      <c r="B433" s="223">
        <f>IF(Totals!$J440=$G$1, Totals!B440,"")</f>
        <v>0</v>
      </c>
      <c r="C433" s="72">
        <f>IF(Totals!$J440=$G$1, Totals!D440,"")</f>
        <v>0</v>
      </c>
      <c r="D433" s="72">
        <f>IF(Totals!$J440=$G$1, Totals!E440,"")</f>
        <v>0</v>
      </c>
      <c r="E433" s="72">
        <f>IF(Totals!$J440=$G$1, Totals!F440,"")</f>
        <v>0</v>
      </c>
      <c r="F433" s="195">
        <f t="shared" si="13"/>
        <v>0</v>
      </c>
      <c r="G433" s="72" t="str">
        <f>IF(Totals!$J440=$G$1, Totals!H440,"")</f>
        <v>NAPA</v>
      </c>
      <c r="H433" s="72">
        <f>IF(Totals!$J440=$G$1, Totals!I440,"")</f>
        <v>0</v>
      </c>
      <c r="I433" s="357">
        <f>IF(Totals!$J440=$G$1,Totals!J440,"")</f>
        <v>0</v>
      </c>
    </row>
    <row r="434" spans="1:9" ht="16.5" hidden="1" customHeight="1" x14ac:dyDescent="0.25">
      <c r="A434" s="148" t="str">
        <f t="shared" si="12"/>
        <v>1</v>
      </c>
      <c r="B434" s="223">
        <f>IF(Totals!$J441=$G$1, Totals!B441,"")</f>
        <v>0</v>
      </c>
      <c r="C434" s="72">
        <f>IF(Totals!$J441=$G$1, Totals!D441,"")</f>
        <v>0</v>
      </c>
      <c r="D434" s="72">
        <f>IF(Totals!$J441=$G$1, Totals!E441,"")</f>
        <v>0</v>
      </c>
      <c r="E434" s="72">
        <f>IF(Totals!$J441=$G$1, Totals!F441,"")</f>
        <v>0</v>
      </c>
      <c r="F434" s="195">
        <f t="shared" si="13"/>
        <v>0</v>
      </c>
      <c r="G434" s="72" t="str">
        <f>IF(Totals!$J441=$G$1, Totals!H441,"")</f>
        <v>NAPA</v>
      </c>
      <c r="H434" s="72">
        <f>IF(Totals!$J441=$G$1, Totals!I441,"")</f>
        <v>0</v>
      </c>
      <c r="I434" s="357">
        <f>IF(Totals!$J441=$G$1,Totals!J441,"")</f>
        <v>0</v>
      </c>
    </row>
    <row r="435" spans="1:9" ht="16.5" hidden="1" customHeight="1" x14ac:dyDescent="0.25">
      <c r="A435" s="148" t="str">
        <f t="shared" si="12"/>
        <v>1</v>
      </c>
      <c r="B435" s="223">
        <f>IF(Totals!$J442=$G$1, Totals!B442,"")</f>
        <v>0</v>
      </c>
      <c r="C435" s="72">
        <f>IF(Totals!$J442=$G$1, Totals!D442,"")</f>
        <v>0</v>
      </c>
      <c r="D435" s="72">
        <f>IF(Totals!$J442=$G$1, Totals!E442,"")</f>
        <v>0</v>
      </c>
      <c r="E435" s="72">
        <f>IF(Totals!$J442=$G$1, Totals!F442,"")</f>
        <v>0</v>
      </c>
      <c r="F435" s="195">
        <f t="shared" si="13"/>
        <v>0</v>
      </c>
      <c r="G435" s="72" t="str">
        <f>IF(Totals!$J442=$G$1, Totals!H442,"")</f>
        <v>NAPA</v>
      </c>
      <c r="H435" s="72">
        <f>IF(Totals!$J442=$G$1, Totals!I442,"")</f>
        <v>0</v>
      </c>
      <c r="I435" s="357">
        <f>IF(Totals!$J442=$G$1,Totals!J442,"")</f>
        <v>0</v>
      </c>
    </row>
    <row r="436" spans="1:9" ht="16.5" hidden="1" customHeight="1" x14ac:dyDescent="0.25">
      <c r="A436" s="148" t="str">
        <f t="shared" si="12"/>
        <v>1</v>
      </c>
      <c r="B436" s="223">
        <f>IF(Totals!$J443=$G$1, Totals!B443,"")</f>
        <v>0</v>
      </c>
      <c r="C436" s="72">
        <f>IF(Totals!$J443=$G$1, Totals!D443,"")</f>
        <v>0</v>
      </c>
      <c r="D436" s="72">
        <f>IF(Totals!$J443=$G$1, Totals!E443,"")</f>
        <v>0</v>
      </c>
      <c r="E436" s="72">
        <f>IF(Totals!$J443=$G$1, Totals!F443,"")</f>
        <v>0</v>
      </c>
      <c r="F436" s="195">
        <f t="shared" si="13"/>
        <v>0</v>
      </c>
      <c r="G436" s="72" t="str">
        <f>IF(Totals!$J443=$G$1, Totals!H443,"")</f>
        <v>NAPA</v>
      </c>
      <c r="H436" s="72">
        <f>IF(Totals!$J443=$G$1, Totals!I443,"")</f>
        <v>0</v>
      </c>
      <c r="I436" s="357">
        <f>IF(Totals!$J443=$G$1,Totals!J443,"")</f>
        <v>0</v>
      </c>
    </row>
    <row r="437" spans="1:9" ht="16.5" hidden="1" customHeight="1" x14ac:dyDescent="0.25">
      <c r="A437" s="148" t="str">
        <f t="shared" si="12"/>
        <v>1</v>
      </c>
      <c r="B437" s="223">
        <f>IF(Totals!$J444=$G$1, Totals!B444,"")</f>
        <v>0</v>
      </c>
      <c r="C437" s="72">
        <f>IF(Totals!$J444=$G$1, Totals!D444,"")</f>
        <v>0</v>
      </c>
      <c r="D437" s="72">
        <f>IF(Totals!$J444=$G$1, Totals!E444,"")</f>
        <v>0</v>
      </c>
      <c r="E437" s="72">
        <f>IF(Totals!$J444=$G$1, Totals!F444,"")</f>
        <v>0</v>
      </c>
      <c r="F437" s="195">
        <f t="shared" si="13"/>
        <v>0</v>
      </c>
      <c r="G437" s="72" t="str">
        <f>IF(Totals!$J444=$G$1, Totals!H444,"")</f>
        <v>NAPA</v>
      </c>
      <c r="H437" s="72">
        <f>IF(Totals!$J444=$G$1, Totals!I444,"")</f>
        <v>0</v>
      </c>
      <c r="I437" s="357">
        <f>IF(Totals!$J444=$G$1,Totals!J444,"")</f>
        <v>0</v>
      </c>
    </row>
    <row r="438" spans="1:9" ht="16.5" hidden="1" customHeight="1" x14ac:dyDescent="0.25">
      <c r="A438" s="148" t="str">
        <f t="shared" si="12"/>
        <v>1</v>
      </c>
      <c r="B438" s="223">
        <f>IF(Totals!$J445=$G$1, Totals!B445,"")</f>
        <v>0</v>
      </c>
      <c r="C438" s="72">
        <f>IF(Totals!$J445=$G$1, Totals!D445,"")</f>
        <v>0</v>
      </c>
      <c r="D438" s="72">
        <f>IF(Totals!$J445=$G$1, Totals!E445,"")</f>
        <v>0</v>
      </c>
      <c r="E438" s="72">
        <f>IF(Totals!$J445=$G$1, Totals!F445,"")</f>
        <v>0</v>
      </c>
      <c r="F438" s="195">
        <f t="shared" si="13"/>
        <v>0</v>
      </c>
      <c r="G438" s="72" t="str">
        <f>IF(Totals!$J445=$G$1, Totals!H445,"")</f>
        <v>NAPA</v>
      </c>
      <c r="H438" s="72">
        <f>IF(Totals!$J445=$G$1, Totals!I445,"")</f>
        <v>0</v>
      </c>
      <c r="I438" s="357">
        <f>IF(Totals!$J445=$G$1,Totals!J445,"")</f>
        <v>0</v>
      </c>
    </row>
    <row r="439" spans="1:9" ht="16.5" hidden="1" customHeight="1" x14ac:dyDescent="0.25">
      <c r="A439" s="148" t="str">
        <f t="shared" si="12"/>
        <v>1</v>
      </c>
      <c r="B439" s="223">
        <f>IF(Totals!$J446=$G$1, Totals!B446,"")</f>
        <v>0</v>
      </c>
      <c r="C439" s="72">
        <f>IF(Totals!$J446=$G$1, Totals!D446,"")</f>
        <v>0</v>
      </c>
      <c r="D439" s="72">
        <f>IF(Totals!$J446=$G$1, Totals!E446,"")</f>
        <v>0</v>
      </c>
      <c r="E439" s="72">
        <f>IF(Totals!$J446=$G$1, Totals!F446,"")</f>
        <v>0</v>
      </c>
      <c r="F439" s="195">
        <f t="shared" si="13"/>
        <v>0</v>
      </c>
      <c r="G439" s="72" t="str">
        <f>IF(Totals!$J446=$G$1, Totals!H446,"")</f>
        <v>NAPA</v>
      </c>
      <c r="H439" s="72">
        <f>IF(Totals!$J446=$G$1, Totals!I446,"")</f>
        <v>0</v>
      </c>
      <c r="I439" s="357">
        <f>IF(Totals!$J446=$G$1,Totals!J446,"")</f>
        <v>0</v>
      </c>
    </row>
    <row r="440" spans="1:9" ht="16.5" hidden="1" customHeight="1" x14ac:dyDescent="0.25">
      <c r="A440" s="148" t="str">
        <f t="shared" si="12"/>
        <v>1</v>
      </c>
      <c r="B440" s="223">
        <f>IF(Totals!$J447=$G$1, Totals!B447,"")</f>
        <v>0</v>
      </c>
      <c r="C440" s="72">
        <f>IF(Totals!$J447=$G$1, Totals!D447,"")</f>
        <v>0</v>
      </c>
      <c r="D440" s="72">
        <f>IF(Totals!$J447=$G$1, Totals!E447,"")</f>
        <v>0</v>
      </c>
      <c r="E440" s="72">
        <f>IF(Totals!$J447=$G$1, Totals!F447,"")</f>
        <v>0</v>
      </c>
      <c r="F440" s="195">
        <f t="shared" si="13"/>
        <v>0</v>
      </c>
      <c r="G440" s="72" t="str">
        <f>IF(Totals!$J447=$G$1, Totals!H447,"")</f>
        <v>NAPA</v>
      </c>
      <c r="H440" s="72">
        <f>IF(Totals!$J447=$G$1, Totals!I447,"")</f>
        <v>0</v>
      </c>
      <c r="I440" s="357">
        <f>IF(Totals!$J447=$G$1,Totals!J447,"")</f>
        <v>0</v>
      </c>
    </row>
    <row r="441" spans="1:9" ht="16.5" hidden="1" customHeight="1" x14ac:dyDescent="0.25">
      <c r="A441" s="148" t="str">
        <f t="shared" si="12"/>
        <v>1</v>
      </c>
      <c r="B441" s="223">
        <f>IF(Totals!$J448=$G$1, Totals!B448,"")</f>
        <v>0</v>
      </c>
      <c r="C441" s="72">
        <f>IF(Totals!$J448=$G$1, Totals!D448,"")</f>
        <v>0</v>
      </c>
      <c r="D441" s="72">
        <f>IF(Totals!$J448=$G$1, Totals!E448,"")</f>
        <v>0</v>
      </c>
      <c r="E441" s="72">
        <f>IF(Totals!$J448=$G$1, Totals!F448,"")</f>
        <v>0</v>
      </c>
      <c r="F441" s="195">
        <f t="shared" si="13"/>
        <v>0</v>
      </c>
      <c r="G441" s="72" t="str">
        <f>IF(Totals!$J448=$G$1, Totals!H448,"")</f>
        <v>NAPA</v>
      </c>
      <c r="H441" s="72">
        <f>IF(Totals!$J448=$G$1, Totals!I448,"")</f>
        <v>0</v>
      </c>
      <c r="I441" s="357">
        <f>IF(Totals!$J448=$G$1,Totals!J448,"")</f>
        <v>0</v>
      </c>
    </row>
    <row r="442" spans="1:9" ht="16.5" hidden="1" customHeight="1" x14ac:dyDescent="0.25">
      <c r="A442" s="148" t="str">
        <f t="shared" si="12"/>
        <v>1</v>
      </c>
      <c r="B442" s="223">
        <f>IF(Totals!$J449=$G$1, Totals!B449,"")</f>
        <v>0</v>
      </c>
      <c r="C442" s="72">
        <f>IF(Totals!$J449=$G$1, Totals!D449,"")</f>
        <v>0</v>
      </c>
      <c r="D442" s="72">
        <f>IF(Totals!$J449=$G$1, Totals!E449,"")</f>
        <v>0</v>
      </c>
      <c r="E442" s="72">
        <f>IF(Totals!$J449=$G$1, Totals!F449,"")</f>
        <v>0</v>
      </c>
      <c r="F442" s="195">
        <f t="shared" si="13"/>
        <v>0</v>
      </c>
      <c r="G442" s="72" t="str">
        <f>IF(Totals!$J449=$G$1, Totals!H449,"")</f>
        <v>NAPA</v>
      </c>
      <c r="H442" s="72">
        <f>IF(Totals!$J449=$G$1, Totals!I449,"")</f>
        <v>0</v>
      </c>
      <c r="I442" s="357">
        <f>IF(Totals!$J449=$G$1,Totals!J449,"")</f>
        <v>0</v>
      </c>
    </row>
    <row r="443" spans="1:9" ht="16.5" hidden="1" customHeight="1" x14ac:dyDescent="0.25">
      <c r="A443" s="148" t="str">
        <f t="shared" si="12"/>
        <v>1</v>
      </c>
      <c r="B443" s="223">
        <f>IF(Totals!$J450=$G$1, Totals!B450,"")</f>
        <v>0</v>
      </c>
      <c r="C443" s="72">
        <f>IF(Totals!$J450=$G$1, Totals!D450,"")</f>
        <v>0</v>
      </c>
      <c r="D443" s="72">
        <f>IF(Totals!$J450=$G$1, Totals!E450,"")</f>
        <v>0</v>
      </c>
      <c r="E443" s="72">
        <f>IF(Totals!$J450=$G$1, Totals!F450,"")</f>
        <v>0</v>
      </c>
      <c r="F443" s="195">
        <f t="shared" si="13"/>
        <v>0</v>
      </c>
      <c r="G443" s="72" t="str">
        <f>IF(Totals!$J450=$G$1, Totals!H450,"")</f>
        <v>NAPA</v>
      </c>
      <c r="H443" s="72">
        <f>IF(Totals!$J450=$G$1, Totals!I450,"")</f>
        <v>0</v>
      </c>
      <c r="I443" s="357">
        <f>IF(Totals!$J450=$G$1,Totals!J450,"")</f>
        <v>0</v>
      </c>
    </row>
    <row r="444" spans="1:9" ht="16.5" hidden="1" customHeight="1" x14ac:dyDescent="0.25">
      <c r="A444" s="148" t="str">
        <f t="shared" si="12"/>
        <v>1</v>
      </c>
      <c r="B444" s="223">
        <f>IF(Totals!$J451=$G$1, Totals!B451,"")</f>
        <v>0</v>
      </c>
      <c r="C444" s="72">
        <f>IF(Totals!$J451=$G$1, Totals!D451,"")</f>
        <v>0</v>
      </c>
      <c r="D444" s="72">
        <f>IF(Totals!$J451=$G$1, Totals!E451,"")</f>
        <v>0</v>
      </c>
      <c r="E444" s="72">
        <f>IF(Totals!$J451=$G$1, Totals!F451,"")</f>
        <v>0</v>
      </c>
      <c r="F444" s="195">
        <f t="shared" si="13"/>
        <v>0</v>
      </c>
      <c r="G444" s="72" t="str">
        <f>IF(Totals!$J451=$G$1, Totals!H451,"")</f>
        <v>NAPA</v>
      </c>
      <c r="H444" s="72">
        <f>IF(Totals!$J451=$G$1, Totals!I451,"")</f>
        <v>0</v>
      </c>
      <c r="I444" s="357">
        <f>IF(Totals!$J451=$G$1,Totals!J451,"")</f>
        <v>0</v>
      </c>
    </row>
    <row r="445" spans="1:9" ht="16.5" hidden="1" customHeight="1" x14ac:dyDescent="0.25">
      <c r="A445" s="148" t="str">
        <f t="shared" ref="A445:A492" si="14">IF(D445="","0","1")</f>
        <v>1</v>
      </c>
      <c r="B445" s="223">
        <f>IF(Totals!$J452=$G$1, Totals!B452,"")</f>
        <v>0</v>
      </c>
      <c r="C445" s="72">
        <f>IF(Totals!$J452=$G$1, Totals!D452,"")</f>
        <v>0</v>
      </c>
      <c r="D445" s="72">
        <f>IF(Totals!$J452=$G$1, Totals!E452,"")</f>
        <v>0</v>
      </c>
      <c r="E445" s="72">
        <f>IF(Totals!$J452=$G$1, Totals!F452,"")</f>
        <v>0</v>
      </c>
      <c r="F445" s="195">
        <f t="shared" ref="F445:F492" si="15">PRODUCT(D445:E445)</f>
        <v>0</v>
      </c>
      <c r="G445" s="72" t="str">
        <f>IF(Totals!$J452=$G$1, Totals!H452,"")</f>
        <v>NAPA</v>
      </c>
      <c r="H445" s="72">
        <f>IF(Totals!$J452=$G$1, Totals!I452,"")</f>
        <v>0</v>
      </c>
      <c r="I445" s="357">
        <f>IF(Totals!$J452=$G$1,Totals!J452,"")</f>
        <v>0</v>
      </c>
    </row>
    <row r="446" spans="1:9" ht="16.5" hidden="1" customHeight="1" x14ac:dyDescent="0.25">
      <c r="A446" s="148" t="str">
        <f t="shared" si="14"/>
        <v>1</v>
      </c>
      <c r="B446" s="223">
        <f>IF(Totals!$J453=$G$1, Totals!B453,"")</f>
        <v>0</v>
      </c>
      <c r="C446" s="72">
        <f>IF(Totals!$J453=$G$1, Totals!D453,"")</f>
        <v>0</v>
      </c>
      <c r="D446" s="72">
        <f>IF(Totals!$J453=$G$1, Totals!E453,"")</f>
        <v>0</v>
      </c>
      <c r="E446" s="72">
        <f>IF(Totals!$J453=$G$1, Totals!F453,"")</f>
        <v>0</v>
      </c>
      <c r="F446" s="195">
        <f t="shared" si="15"/>
        <v>0</v>
      </c>
      <c r="G446" s="72" t="str">
        <f>IF(Totals!$J453=$G$1, Totals!H453,"")</f>
        <v>NAPA</v>
      </c>
      <c r="H446" s="72">
        <f>IF(Totals!$J453=$G$1, Totals!I453,"")</f>
        <v>0</v>
      </c>
      <c r="I446" s="357">
        <f>IF(Totals!$J453=$G$1,Totals!J453,"")</f>
        <v>0</v>
      </c>
    </row>
    <row r="447" spans="1:9" ht="16.5" hidden="1" customHeight="1" x14ac:dyDescent="0.25">
      <c r="A447" s="148" t="str">
        <f t="shared" si="14"/>
        <v>1</v>
      </c>
      <c r="B447" s="223">
        <f>IF(Totals!$J454=$G$1, Totals!B454,"")</f>
        <v>0</v>
      </c>
      <c r="C447" s="72">
        <f>IF(Totals!$J454=$G$1, Totals!D454,"")</f>
        <v>0</v>
      </c>
      <c r="D447" s="72">
        <f>IF(Totals!$J454=$G$1, Totals!E454,"")</f>
        <v>0</v>
      </c>
      <c r="E447" s="72">
        <f>IF(Totals!$J454=$G$1, Totals!F454,"")</f>
        <v>0</v>
      </c>
      <c r="F447" s="195">
        <f t="shared" si="15"/>
        <v>0</v>
      </c>
      <c r="G447" s="72" t="str">
        <f>IF(Totals!$J454=$G$1, Totals!H454,"")</f>
        <v>NAPA</v>
      </c>
      <c r="H447" s="72">
        <f>IF(Totals!$J454=$G$1, Totals!I454,"")</f>
        <v>0</v>
      </c>
      <c r="I447" s="357">
        <f>IF(Totals!$J454=$G$1,Totals!J454,"")</f>
        <v>0</v>
      </c>
    </row>
    <row r="448" spans="1:9" ht="16.5" hidden="1" customHeight="1" x14ac:dyDescent="0.25">
      <c r="A448" s="148" t="str">
        <f t="shared" si="14"/>
        <v>1</v>
      </c>
      <c r="B448" s="223">
        <f>IF(Totals!$J455=$G$1, Totals!B455,"")</f>
        <v>0</v>
      </c>
      <c r="C448" s="72">
        <f>IF(Totals!$J455=$G$1, Totals!D455,"")</f>
        <v>0</v>
      </c>
      <c r="D448" s="72">
        <f>IF(Totals!$J455=$G$1, Totals!E455,"")</f>
        <v>0</v>
      </c>
      <c r="E448" s="72">
        <f>IF(Totals!$J455=$G$1, Totals!F455,"")</f>
        <v>0</v>
      </c>
      <c r="F448" s="195">
        <f t="shared" si="15"/>
        <v>0</v>
      </c>
      <c r="G448" s="72" t="str">
        <f>IF(Totals!$J455=$G$1, Totals!H455,"")</f>
        <v>NAPA</v>
      </c>
      <c r="H448" s="72">
        <f>IF(Totals!$J455=$G$1, Totals!I455,"")</f>
        <v>0</v>
      </c>
      <c r="I448" s="357">
        <f>IF(Totals!$J455=$G$1,Totals!J455,"")</f>
        <v>0</v>
      </c>
    </row>
    <row r="449" spans="1:9" ht="16.5" hidden="1" customHeight="1" x14ac:dyDescent="0.25">
      <c r="A449" s="148" t="str">
        <f t="shared" si="14"/>
        <v>1</v>
      </c>
      <c r="B449" s="223">
        <f>IF(Totals!$J456=$G$1, Totals!B456,"")</f>
        <v>0</v>
      </c>
      <c r="C449" s="72">
        <f>IF(Totals!$J456=$G$1, Totals!D456,"")</f>
        <v>0</v>
      </c>
      <c r="D449" s="72">
        <f>IF(Totals!$J456=$G$1, Totals!E456,"")</f>
        <v>0</v>
      </c>
      <c r="E449" s="72">
        <f>IF(Totals!$J456=$G$1, Totals!F456,"")</f>
        <v>0</v>
      </c>
      <c r="F449" s="195">
        <f t="shared" si="15"/>
        <v>0</v>
      </c>
      <c r="G449" s="72" t="str">
        <f>IF(Totals!$J456=$G$1, Totals!H456,"")</f>
        <v>NAPA</v>
      </c>
      <c r="H449" s="72">
        <f>IF(Totals!$J456=$G$1, Totals!I456,"")</f>
        <v>0</v>
      </c>
      <c r="I449" s="357">
        <f>IF(Totals!$J456=$G$1,Totals!J456,"")</f>
        <v>0</v>
      </c>
    </row>
    <row r="450" spans="1:9" ht="16.5" hidden="1" customHeight="1" x14ac:dyDescent="0.25">
      <c r="A450" s="148" t="str">
        <f t="shared" si="14"/>
        <v>1</v>
      </c>
      <c r="B450" s="223">
        <f>IF(Totals!$J457=$G$1, Totals!B457,"")</f>
        <v>0</v>
      </c>
      <c r="C450" s="72">
        <f>IF(Totals!$J457=$G$1, Totals!D457,"")</f>
        <v>0</v>
      </c>
      <c r="D450" s="72">
        <f>IF(Totals!$J457=$G$1, Totals!E457,"")</f>
        <v>0</v>
      </c>
      <c r="E450" s="72">
        <f>IF(Totals!$J457=$G$1, Totals!F457,"")</f>
        <v>0</v>
      </c>
      <c r="F450" s="195">
        <f t="shared" si="15"/>
        <v>0</v>
      </c>
      <c r="G450" s="72" t="str">
        <f>IF(Totals!$J457=$G$1, Totals!H457,"")</f>
        <v>NAPA</v>
      </c>
      <c r="H450" s="72">
        <f>IF(Totals!$J457=$G$1, Totals!I457,"")</f>
        <v>0</v>
      </c>
      <c r="I450" s="357">
        <f>IF(Totals!$J457=$G$1,Totals!J457,"")</f>
        <v>0</v>
      </c>
    </row>
    <row r="451" spans="1:9" ht="16.5" hidden="1" customHeight="1" x14ac:dyDescent="0.25">
      <c r="A451" s="148" t="str">
        <f t="shared" si="14"/>
        <v>1</v>
      </c>
      <c r="B451" s="223">
        <f>IF(Totals!$J458=$G$1, Totals!B458,"")</f>
        <v>0</v>
      </c>
      <c r="C451" s="72">
        <f>IF(Totals!$J458=$G$1, Totals!D458,"")</f>
        <v>0</v>
      </c>
      <c r="D451" s="72">
        <f>IF(Totals!$J458=$G$1, Totals!E458,"")</f>
        <v>0</v>
      </c>
      <c r="E451" s="72">
        <f>IF(Totals!$J458=$G$1, Totals!F458,"")</f>
        <v>0</v>
      </c>
      <c r="F451" s="195">
        <f t="shared" si="15"/>
        <v>0</v>
      </c>
      <c r="G451" s="72" t="str">
        <f>IF(Totals!$J458=$G$1, Totals!H458,"")</f>
        <v>NAPA</v>
      </c>
      <c r="H451" s="72">
        <f>IF(Totals!$J458=$G$1, Totals!I458,"")</f>
        <v>0</v>
      </c>
      <c r="I451" s="357">
        <f>IF(Totals!$J458=$G$1,Totals!J458,"")</f>
        <v>0</v>
      </c>
    </row>
    <row r="452" spans="1:9" ht="16.5" hidden="1" customHeight="1" x14ac:dyDescent="0.25">
      <c r="A452" s="148" t="str">
        <f t="shared" si="14"/>
        <v>1</v>
      </c>
      <c r="B452" s="223">
        <f>IF(Totals!$J459=$G$1, Totals!B459,"")</f>
        <v>0</v>
      </c>
      <c r="C452" s="72">
        <f>IF(Totals!$J459=$G$1, Totals!D459,"")</f>
        <v>0</v>
      </c>
      <c r="D452" s="72">
        <f>IF(Totals!$J459=$G$1, Totals!E459,"")</f>
        <v>0</v>
      </c>
      <c r="E452" s="72">
        <f>IF(Totals!$J459=$G$1, Totals!F459,"")</f>
        <v>0</v>
      </c>
      <c r="F452" s="195">
        <f t="shared" si="15"/>
        <v>0</v>
      </c>
      <c r="G452" s="72" t="str">
        <f>IF(Totals!$J459=$G$1, Totals!H459,"")</f>
        <v>NAPA</v>
      </c>
      <c r="H452" s="72">
        <f>IF(Totals!$J459=$G$1, Totals!I459,"")</f>
        <v>0</v>
      </c>
      <c r="I452" s="357">
        <f>IF(Totals!$J459=$G$1,Totals!J459,"")</f>
        <v>0</v>
      </c>
    </row>
    <row r="453" spans="1:9" ht="16.5" hidden="1" customHeight="1" x14ac:dyDescent="0.25">
      <c r="A453" s="148" t="str">
        <f t="shared" si="14"/>
        <v>1</v>
      </c>
      <c r="B453" s="223">
        <f>IF(Totals!$J460=$G$1, Totals!B460,"")</f>
        <v>0</v>
      </c>
      <c r="C453" s="72">
        <f>IF(Totals!$J460=$G$1, Totals!D460,"")</f>
        <v>0</v>
      </c>
      <c r="D453" s="72">
        <f>IF(Totals!$J460=$G$1, Totals!E460,"")</f>
        <v>0</v>
      </c>
      <c r="E453" s="72">
        <f>IF(Totals!$J460=$G$1, Totals!F460,"")</f>
        <v>0</v>
      </c>
      <c r="F453" s="195">
        <f t="shared" si="15"/>
        <v>0</v>
      </c>
      <c r="G453" s="72" t="str">
        <f>IF(Totals!$J460=$G$1, Totals!H460,"")</f>
        <v>NAPA</v>
      </c>
      <c r="H453" s="72">
        <f>IF(Totals!$J460=$G$1, Totals!I460,"")</f>
        <v>0</v>
      </c>
      <c r="I453" s="357">
        <f>IF(Totals!$J460=$G$1,Totals!J460,"")</f>
        <v>0</v>
      </c>
    </row>
    <row r="454" spans="1:9" ht="16.5" hidden="1" customHeight="1" x14ac:dyDescent="0.25">
      <c r="A454" s="148" t="str">
        <f t="shared" si="14"/>
        <v>1</v>
      </c>
      <c r="B454" s="223">
        <f>IF(Totals!$J461=$G$1, Totals!B461,"")</f>
        <v>0</v>
      </c>
      <c r="C454" s="72">
        <f>IF(Totals!$J461=$G$1, Totals!D461,"")</f>
        <v>0</v>
      </c>
      <c r="D454" s="72">
        <f>IF(Totals!$J461=$G$1, Totals!E461,"")</f>
        <v>0</v>
      </c>
      <c r="E454" s="72">
        <f>IF(Totals!$J461=$G$1, Totals!F461,"")</f>
        <v>0</v>
      </c>
      <c r="F454" s="195">
        <f t="shared" si="15"/>
        <v>0</v>
      </c>
      <c r="G454" s="72" t="str">
        <f>IF(Totals!$J461=$G$1, Totals!H461,"")</f>
        <v>NAPA</v>
      </c>
      <c r="H454" s="72">
        <f>IF(Totals!$J461=$G$1, Totals!I461,"")</f>
        <v>0</v>
      </c>
      <c r="I454" s="357">
        <f>IF(Totals!$J461=$G$1,Totals!J461,"")</f>
        <v>0</v>
      </c>
    </row>
    <row r="455" spans="1:9" ht="16.5" hidden="1" customHeight="1" x14ac:dyDescent="0.25">
      <c r="A455" s="148" t="str">
        <f t="shared" si="14"/>
        <v>1</v>
      </c>
      <c r="B455" s="223">
        <f>IF(Totals!$J462=$G$1, Totals!B462,"")</f>
        <v>0</v>
      </c>
      <c r="C455" s="72">
        <f>IF(Totals!$J462=$G$1, Totals!D462,"")</f>
        <v>0</v>
      </c>
      <c r="D455" s="72">
        <f>IF(Totals!$J462=$G$1, Totals!E462,"")</f>
        <v>0</v>
      </c>
      <c r="E455" s="72">
        <f>IF(Totals!$J462=$G$1, Totals!F462,"")</f>
        <v>0</v>
      </c>
      <c r="F455" s="195">
        <f t="shared" si="15"/>
        <v>0</v>
      </c>
      <c r="G455" s="72" t="str">
        <f>IF(Totals!$J462=$G$1, Totals!H462,"")</f>
        <v>NAPA</v>
      </c>
      <c r="H455" s="72">
        <f>IF(Totals!$J462=$G$1, Totals!I462,"")</f>
        <v>0</v>
      </c>
      <c r="I455" s="357">
        <f>IF(Totals!$J462=$G$1,Totals!J462,"")</f>
        <v>0</v>
      </c>
    </row>
    <row r="456" spans="1:9" ht="16.5" hidden="1" customHeight="1" x14ac:dyDescent="0.25">
      <c r="A456" s="148" t="str">
        <f t="shared" si="14"/>
        <v>1</v>
      </c>
      <c r="B456" s="223">
        <f>IF(Totals!$J463=$G$1, Totals!B463,"")</f>
        <v>0</v>
      </c>
      <c r="C456" s="72">
        <f>IF(Totals!$J463=$G$1, Totals!D463,"")</f>
        <v>0</v>
      </c>
      <c r="D456" s="72">
        <f>IF(Totals!$J463=$G$1, Totals!E463,"")</f>
        <v>0</v>
      </c>
      <c r="E456" s="72">
        <f>IF(Totals!$J463=$G$1, Totals!F463,"")</f>
        <v>0</v>
      </c>
      <c r="F456" s="195">
        <f t="shared" si="15"/>
        <v>0</v>
      </c>
      <c r="G456" s="72" t="str">
        <f>IF(Totals!$J463=$G$1, Totals!H463,"")</f>
        <v>NAPA</v>
      </c>
      <c r="H456" s="72">
        <f>IF(Totals!$J463=$G$1, Totals!I463,"")</f>
        <v>0</v>
      </c>
      <c r="I456" s="357">
        <f>IF(Totals!$J463=$G$1,Totals!J463,"")</f>
        <v>0</v>
      </c>
    </row>
    <row r="457" spans="1:9" ht="16.5" hidden="1" customHeight="1" x14ac:dyDescent="0.25">
      <c r="A457" s="148" t="str">
        <f t="shared" si="14"/>
        <v>1</v>
      </c>
      <c r="B457" s="223">
        <f>IF(Totals!$J464=$G$1, Totals!B464,"")</f>
        <v>0</v>
      </c>
      <c r="C457" s="72">
        <f>IF(Totals!$J464=$G$1, Totals!D464,"")</f>
        <v>0</v>
      </c>
      <c r="D457" s="72">
        <f>IF(Totals!$J464=$G$1, Totals!E464,"")</f>
        <v>0</v>
      </c>
      <c r="E457" s="72">
        <f>IF(Totals!$J464=$G$1, Totals!F464,"")</f>
        <v>0</v>
      </c>
      <c r="F457" s="195">
        <f t="shared" si="15"/>
        <v>0</v>
      </c>
      <c r="G457" s="72" t="str">
        <f>IF(Totals!$J464=$G$1, Totals!H464,"")</f>
        <v>NAPA</v>
      </c>
      <c r="H457" s="72">
        <f>IF(Totals!$J464=$G$1, Totals!I464,"")</f>
        <v>0</v>
      </c>
      <c r="I457" s="357">
        <f>IF(Totals!$J464=$G$1,Totals!J464,"")</f>
        <v>0</v>
      </c>
    </row>
    <row r="458" spans="1:9" ht="16.5" hidden="1" customHeight="1" x14ac:dyDescent="0.25">
      <c r="A458" s="148" t="str">
        <f t="shared" si="14"/>
        <v>1</v>
      </c>
      <c r="B458" s="223">
        <f>IF(Totals!$J465=$G$1, Totals!B465,"")</f>
        <v>0</v>
      </c>
      <c r="C458" s="72">
        <f>IF(Totals!$J465=$G$1, Totals!D465,"")</f>
        <v>0</v>
      </c>
      <c r="D458" s="72">
        <f>IF(Totals!$J465=$G$1, Totals!E465,"")</f>
        <v>0</v>
      </c>
      <c r="E458" s="72">
        <f>IF(Totals!$J465=$G$1, Totals!F465,"")</f>
        <v>0</v>
      </c>
      <c r="F458" s="195">
        <f t="shared" si="15"/>
        <v>0</v>
      </c>
      <c r="G458" s="72" t="str">
        <f>IF(Totals!$J465=$G$1, Totals!H465,"")</f>
        <v>NAPA</v>
      </c>
      <c r="H458" s="72">
        <f>IF(Totals!$J465=$G$1, Totals!I465,"")</f>
        <v>0</v>
      </c>
      <c r="I458" s="357">
        <f>IF(Totals!$J465=$G$1,Totals!J465,"")</f>
        <v>0</v>
      </c>
    </row>
    <row r="459" spans="1:9" ht="16.5" hidden="1" customHeight="1" x14ac:dyDescent="0.25">
      <c r="A459" s="148" t="str">
        <f t="shared" si="14"/>
        <v>1</v>
      </c>
      <c r="B459" s="223">
        <f>IF(Totals!$J466=$G$1, Totals!B466,"")</f>
        <v>0</v>
      </c>
      <c r="C459" s="72">
        <f>IF(Totals!$J466=$G$1, Totals!D466,"")</f>
        <v>0</v>
      </c>
      <c r="D459" s="72">
        <f>IF(Totals!$J466=$G$1, Totals!E466,"")</f>
        <v>0</v>
      </c>
      <c r="E459" s="72">
        <f>IF(Totals!$J466=$G$1, Totals!F466,"")</f>
        <v>0</v>
      </c>
      <c r="F459" s="195">
        <f t="shared" si="15"/>
        <v>0</v>
      </c>
      <c r="G459" s="72" t="str">
        <f>IF(Totals!$J466=$G$1, Totals!H466,"")</f>
        <v>NAPA</v>
      </c>
      <c r="H459" s="72">
        <f>IF(Totals!$J466=$G$1, Totals!I466,"")</f>
        <v>0</v>
      </c>
      <c r="I459" s="357">
        <f>IF(Totals!$J466=$G$1,Totals!J466,"")</f>
        <v>0</v>
      </c>
    </row>
    <row r="460" spans="1:9" ht="16.5" hidden="1" customHeight="1" x14ac:dyDescent="0.25">
      <c r="A460" s="148" t="str">
        <f t="shared" si="14"/>
        <v>1</v>
      </c>
      <c r="B460" s="223">
        <f>IF(Totals!$J467=$G$1, Totals!B467,"")</f>
        <v>0</v>
      </c>
      <c r="C460" s="72">
        <f>IF(Totals!$J467=$G$1, Totals!D467,"")</f>
        <v>0</v>
      </c>
      <c r="D460" s="72">
        <f>IF(Totals!$J467=$G$1, Totals!E467,"")</f>
        <v>0</v>
      </c>
      <c r="E460" s="72">
        <f>IF(Totals!$J467=$G$1, Totals!F467,"")</f>
        <v>0</v>
      </c>
      <c r="F460" s="195">
        <f t="shared" si="15"/>
        <v>0</v>
      </c>
      <c r="G460" s="72" t="str">
        <f>IF(Totals!$J467=$G$1, Totals!H467,"")</f>
        <v>NAPA</v>
      </c>
      <c r="H460" s="72">
        <f>IF(Totals!$J467=$G$1, Totals!I467,"")</f>
        <v>0</v>
      </c>
      <c r="I460" s="357">
        <f>IF(Totals!$J467=$G$1,Totals!J467,"")</f>
        <v>0</v>
      </c>
    </row>
    <row r="461" spans="1:9" ht="16.5" hidden="1" customHeight="1" x14ac:dyDescent="0.25">
      <c r="A461" s="148" t="str">
        <f t="shared" si="14"/>
        <v>1</v>
      </c>
      <c r="B461" s="223">
        <f>IF(Totals!$J468=$G$1, Totals!B468,"")</f>
        <v>0</v>
      </c>
      <c r="C461" s="72">
        <f>IF(Totals!$J468=$G$1, Totals!D468,"")</f>
        <v>0</v>
      </c>
      <c r="D461" s="72">
        <f>IF(Totals!$J468=$G$1, Totals!E468,"")</f>
        <v>0</v>
      </c>
      <c r="E461" s="72">
        <f>IF(Totals!$J468=$G$1, Totals!F468,"")</f>
        <v>0</v>
      </c>
      <c r="F461" s="195">
        <f t="shared" si="15"/>
        <v>0</v>
      </c>
      <c r="G461" s="72" t="str">
        <f>IF(Totals!$J468=$G$1, Totals!H468,"")</f>
        <v>NAPA</v>
      </c>
      <c r="H461" s="72">
        <f>IF(Totals!$J468=$G$1, Totals!I468,"")</f>
        <v>0</v>
      </c>
      <c r="I461" s="357">
        <f>IF(Totals!$J468=$G$1,Totals!J468,"")</f>
        <v>0</v>
      </c>
    </row>
    <row r="462" spans="1:9" ht="16.5" hidden="1" customHeight="1" x14ac:dyDescent="0.25">
      <c r="A462" s="148" t="str">
        <f t="shared" si="14"/>
        <v>1</v>
      </c>
      <c r="B462" s="223">
        <f>IF(Totals!$J469=$G$1, Totals!B469,"")</f>
        <v>0</v>
      </c>
      <c r="C462" s="72">
        <f>IF(Totals!$J469=$G$1, Totals!D469,"")</f>
        <v>0</v>
      </c>
      <c r="D462" s="72">
        <f>IF(Totals!$J469=$G$1, Totals!E469,"")</f>
        <v>0</v>
      </c>
      <c r="E462" s="72">
        <f>IF(Totals!$J469=$G$1, Totals!F469,"")</f>
        <v>0</v>
      </c>
      <c r="F462" s="195">
        <f t="shared" si="15"/>
        <v>0</v>
      </c>
      <c r="G462" s="72" t="str">
        <f>IF(Totals!$J469=$G$1, Totals!H469,"")</f>
        <v>NAPA</v>
      </c>
      <c r="H462" s="72">
        <f>IF(Totals!$J469=$G$1, Totals!I469,"")</f>
        <v>0</v>
      </c>
      <c r="I462" s="357">
        <f>IF(Totals!$J469=$G$1,Totals!J469,"")</f>
        <v>0</v>
      </c>
    </row>
    <row r="463" spans="1:9" ht="16.5" hidden="1" customHeight="1" x14ac:dyDescent="0.25">
      <c r="A463" s="148" t="str">
        <f t="shared" si="14"/>
        <v>1</v>
      </c>
      <c r="B463" s="223">
        <f>IF(Totals!$J470=$G$1, Totals!B470,"")</f>
        <v>0</v>
      </c>
      <c r="C463" s="72">
        <f>IF(Totals!$J470=$G$1, Totals!D470,"")</f>
        <v>0</v>
      </c>
      <c r="D463" s="72">
        <f>IF(Totals!$J470=$G$1, Totals!E470,"")</f>
        <v>0</v>
      </c>
      <c r="E463" s="72">
        <f>IF(Totals!$J470=$G$1, Totals!F470,"")</f>
        <v>0</v>
      </c>
      <c r="F463" s="195">
        <f t="shared" si="15"/>
        <v>0</v>
      </c>
      <c r="G463" s="72" t="str">
        <f>IF(Totals!$J470=$G$1, Totals!H470,"")</f>
        <v>NAPA</v>
      </c>
      <c r="H463" s="72">
        <f>IF(Totals!$J470=$G$1, Totals!I470,"")</f>
        <v>0</v>
      </c>
      <c r="I463" s="357">
        <f>IF(Totals!$J470=$G$1,Totals!J470,"")</f>
        <v>0</v>
      </c>
    </row>
    <row r="464" spans="1:9" ht="16.5" hidden="1" customHeight="1" x14ac:dyDescent="0.25">
      <c r="A464" s="148" t="str">
        <f t="shared" si="14"/>
        <v>1</v>
      </c>
      <c r="B464" s="223">
        <f>IF(Totals!$J471=$G$1, Totals!B471,"")</f>
        <v>0</v>
      </c>
      <c r="C464" s="72">
        <f>IF(Totals!$J471=$G$1, Totals!D471,"")</f>
        <v>0</v>
      </c>
      <c r="D464" s="72">
        <f>IF(Totals!$J471=$G$1, Totals!E471,"")</f>
        <v>0</v>
      </c>
      <c r="E464" s="72">
        <f>IF(Totals!$J471=$G$1, Totals!F471,"")</f>
        <v>0</v>
      </c>
      <c r="F464" s="195">
        <f t="shared" si="15"/>
        <v>0</v>
      </c>
      <c r="G464" s="72" t="str">
        <f>IF(Totals!$J471=$G$1, Totals!H471,"")</f>
        <v>NAPA</v>
      </c>
      <c r="H464" s="72">
        <f>IF(Totals!$J471=$G$1, Totals!I471,"")</f>
        <v>0</v>
      </c>
      <c r="I464" s="357">
        <f>IF(Totals!$J471=$G$1,Totals!J471,"")</f>
        <v>0</v>
      </c>
    </row>
    <row r="465" spans="1:9" ht="16.5" hidden="1" customHeight="1" x14ac:dyDescent="0.25">
      <c r="A465" s="148" t="str">
        <f t="shared" si="14"/>
        <v>1</v>
      </c>
      <c r="B465" s="223">
        <f>IF(Totals!$J472=$G$1, Totals!B472,"")</f>
        <v>0</v>
      </c>
      <c r="C465" s="72">
        <f>IF(Totals!$J472=$G$1, Totals!D472,"")</f>
        <v>0</v>
      </c>
      <c r="D465" s="72">
        <f>IF(Totals!$J472=$G$1, Totals!E472,"")</f>
        <v>0</v>
      </c>
      <c r="E465" s="72">
        <f>IF(Totals!$J472=$G$1, Totals!F472,"")</f>
        <v>0</v>
      </c>
      <c r="F465" s="195">
        <f t="shared" si="15"/>
        <v>0</v>
      </c>
      <c r="G465" s="72" t="str">
        <f>IF(Totals!$J472=$G$1, Totals!H472,"")</f>
        <v>NAPA</v>
      </c>
      <c r="H465" s="72">
        <f>IF(Totals!$J472=$G$1, Totals!I472,"")</f>
        <v>0</v>
      </c>
      <c r="I465" s="357">
        <f>IF(Totals!$J472=$G$1,Totals!J472,"")</f>
        <v>0</v>
      </c>
    </row>
    <row r="466" spans="1:9" ht="16.5" hidden="1" customHeight="1" x14ac:dyDescent="0.25">
      <c r="A466" s="148" t="str">
        <f t="shared" si="14"/>
        <v>1</v>
      </c>
      <c r="B466" s="223">
        <f>IF(Totals!$J473=$G$1, Totals!B473,"")</f>
        <v>0</v>
      </c>
      <c r="C466" s="72">
        <f>IF(Totals!$J473=$G$1, Totals!D473,"")</f>
        <v>0</v>
      </c>
      <c r="D466" s="72">
        <f>IF(Totals!$J473=$G$1, Totals!E473,"")</f>
        <v>0</v>
      </c>
      <c r="E466" s="72">
        <f>IF(Totals!$J473=$G$1, Totals!F473,"")</f>
        <v>0</v>
      </c>
      <c r="F466" s="195">
        <f t="shared" si="15"/>
        <v>0</v>
      </c>
      <c r="G466" s="72" t="str">
        <f>IF(Totals!$J473=$G$1, Totals!H473,"")</f>
        <v>NAPA</v>
      </c>
      <c r="H466" s="72">
        <f>IF(Totals!$J473=$G$1, Totals!I473,"")</f>
        <v>0</v>
      </c>
      <c r="I466" s="357">
        <f>IF(Totals!$J473=$G$1,Totals!J473,"")</f>
        <v>0</v>
      </c>
    </row>
    <row r="467" spans="1:9" ht="16.5" hidden="1" customHeight="1" x14ac:dyDescent="0.25">
      <c r="A467" s="148" t="str">
        <f t="shared" si="14"/>
        <v>1</v>
      </c>
      <c r="B467" s="223">
        <f>IF(Totals!$J474=$G$1, Totals!B474,"")</f>
        <v>0</v>
      </c>
      <c r="C467" s="72">
        <f>IF(Totals!$J474=$G$1, Totals!D474,"")</f>
        <v>0</v>
      </c>
      <c r="D467" s="72">
        <f>IF(Totals!$J474=$G$1, Totals!E474,"")</f>
        <v>0</v>
      </c>
      <c r="E467" s="72">
        <f>IF(Totals!$J474=$G$1, Totals!F474,"")</f>
        <v>0</v>
      </c>
      <c r="F467" s="195">
        <f t="shared" si="15"/>
        <v>0</v>
      </c>
      <c r="G467" s="72" t="str">
        <f>IF(Totals!$J474=$G$1, Totals!H474,"")</f>
        <v>NAPA</v>
      </c>
      <c r="H467" s="72">
        <f>IF(Totals!$J474=$G$1, Totals!I474,"")</f>
        <v>0</v>
      </c>
      <c r="I467" s="357">
        <f>IF(Totals!$J474=$G$1,Totals!J474,"")</f>
        <v>0</v>
      </c>
    </row>
    <row r="468" spans="1:9" ht="16.5" hidden="1" customHeight="1" x14ac:dyDescent="0.25">
      <c r="A468" s="148" t="str">
        <f t="shared" si="14"/>
        <v>1</v>
      </c>
      <c r="B468" s="223">
        <f>IF(Totals!$J475=$G$1, Totals!B475,"")</f>
        <v>0</v>
      </c>
      <c r="C468" s="72">
        <f>IF(Totals!$J475=$G$1, Totals!D475,"")</f>
        <v>0</v>
      </c>
      <c r="D468" s="72">
        <f>IF(Totals!$J475=$G$1, Totals!E475,"")</f>
        <v>0</v>
      </c>
      <c r="E468" s="72">
        <f>IF(Totals!$J475=$G$1, Totals!F475,"")</f>
        <v>0</v>
      </c>
      <c r="F468" s="195">
        <f t="shared" si="15"/>
        <v>0</v>
      </c>
      <c r="G468" s="72" t="str">
        <f>IF(Totals!$J475=$G$1, Totals!H475,"")</f>
        <v>NAPA</v>
      </c>
      <c r="H468" s="72">
        <f>IF(Totals!$J475=$G$1, Totals!I475,"")</f>
        <v>0</v>
      </c>
      <c r="I468" s="357">
        <f>IF(Totals!$J475=$G$1,Totals!J475,"")</f>
        <v>0</v>
      </c>
    </row>
    <row r="469" spans="1:9" ht="16.5" hidden="1" customHeight="1" x14ac:dyDescent="0.25">
      <c r="A469" s="148" t="str">
        <f t="shared" si="14"/>
        <v>1</v>
      </c>
      <c r="B469" s="223">
        <f>IF(Totals!$J476=$G$1, Totals!B476,"")</f>
        <v>0</v>
      </c>
      <c r="C469" s="72">
        <f>IF(Totals!$J476=$G$1, Totals!D476,"")</f>
        <v>0</v>
      </c>
      <c r="D469" s="72">
        <f>IF(Totals!$J476=$G$1, Totals!E476,"")</f>
        <v>0</v>
      </c>
      <c r="E469" s="72">
        <f>IF(Totals!$J476=$G$1, Totals!F476,"")</f>
        <v>0</v>
      </c>
      <c r="F469" s="195">
        <f t="shared" si="15"/>
        <v>0</v>
      </c>
      <c r="G469" s="72" t="str">
        <f>IF(Totals!$J476=$G$1, Totals!H476,"")</f>
        <v>NAPA</v>
      </c>
      <c r="H469" s="72">
        <f>IF(Totals!$J476=$G$1, Totals!I476,"")</f>
        <v>0</v>
      </c>
      <c r="I469" s="357">
        <f>IF(Totals!$J476=$G$1,Totals!J476,"")</f>
        <v>0</v>
      </c>
    </row>
    <row r="470" spans="1:9" ht="16.5" hidden="1" customHeight="1" x14ac:dyDescent="0.25">
      <c r="A470" s="148" t="str">
        <f t="shared" si="14"/>
        <v>1</v>
      </c>
      <c r="B470" s="223">
        <f>IF(Totals!$J477=$G$1, Totals!B477,"")</f>
        <v>0</v>
      </c>
      <c r="C470" s="72">
        <f>IF(Totals!$J477=$G$1, Totals!D477,"")</f>
        <v>0</v>
      </c>
      <c r="D470" s="72">
        <f>IF(Totals!$J477=$G$1, Totals!E477,"")</f>
        <v>0</v>
      </c>
      <c r="E470" s="72">
        <f>IF(Totals!$J477=$G$1, Totals!F477,"")</f>
        <v>0</v>
      </c>
      <c r="F470" s="195">
        <f t="shared" si="15"/>
        <v>0</v>
      </c>
      <c r="G470" s="72" t="str">
        <f>IF(Totals!$J477=$G$1, Totals!H477,"")</f>
        <v>NAPA</v>
      </c>
      <c r="H470" s="72">
        <f>IF(Totals!$J477=$G$1, Totals!I477,"")</f>
        <v>0</v>
      </c>
      <c r="I470" s="357">
        <f>IF(Totals!$J477=$G$1,Totals!J477,"")</f>
        <v>0</v>
      </c>
    </row>
    <row r="471" spans="1:9" ht="16.5" hidden="1" customHeight="1" x14ac:dyDescent="0.25">
      <c r="A471" s="148" t="str">
        <f t="shared" si="14"/>
        <v>1</v>
      </c>
      <c r="B471" s="223">
        <f>IF(Totals!$J478=$G$1, Totals!B478,"")</f>
        <v>0</v>
      </c>
      <c r="C471" s="72">
        <f>IF(Totals!$J478=$G$1, Totals!D478,"")</f>
        <v>0</v>
      </c>
      <c r="D471" s="72">
        <f>IF(Totals!$J478=$G$1, Totals!E478,"")</f>
        <v>0</v>
      </c>
      <c r="E471" s="72">
        <f>IF(Totals!$J478=$G$1, Totals!F478,"")</f>
        <v>0</v>
      </c>
      <c r="F471" s="195">
        <f t="shared" si="15"/>
        <v>0</v>
      </c>
      <c r="G471" s="72" t="str">
        <f>IF(Totals!$J478=$G$1, Totals!H478,"")</f>
        <v>NAPA</v>
      </c>
      <c r="H471" s="72">
        <f>IF(Totals!$J478=$G$1, Totals!I478,"")</f>
        <v>0</v>
      </c>
      <c r="I471" s="357">
        <f>IF(Totals!$J478=$G$1,Totals!J478,"")</f>
        <v>0</v>
      </c>
    </row>
    <row r="472" spans="1:9" ht="16.5" hidden="1" customHeight="1" x14ac:dyDescent="0.25">
      <c r="A472" s="148" t="str">
        <f t="shared" si="14"/>
        <v>1</v>
      </c>
      <c r="B472" s="223">
        <f>IF(Totals!$J479=$G$1, Totals!B479,"")</f>
        <v>0</v>
      </c>
      <c r="C472" s="72">
        <f>IF(Totals!$J479=$G$1, Totals!D479,"")</f>
        <v>0</v>
      </c>
      <c r="D472" s="72">
        <f>IF(Totals!$J479=$G$1, Totals!E479,"")</f>
        <v>0</v>
      </c>
      <c r="E472" s="72">
        <f>IF(Totals!$J479=$G$1, Totals!F479,"")</f>
        <v>0</v>
      </c>
      <c r="F472" s="195">
        <f t="shared" si="15"/>
        <v>0</v>
      </c>
      <c r="G472" s="72" t="str">
        <f>IF(Totals!$J479=$G$1, Totals!H479,"")</f>
        <v>NAPA</v>
      </c>
      <c r="H472" s="72">
        <f>IF(Totals!$J479=$G$1, Totals!I479,"")</f>
        <v>0</v>
      </c>
      <c r="I472" s="357">
        <f>IF(Totals!$J479=$G$1,Totals!J479,"")</f>
        <v>0</v>
      </c>
    </row>
    <row r="473" spans="1:9" ht="16.5" hidden="1" customHeight="1" x14ac:dyDescent="0.25">
      <c r="A473" s="148" t="str">
        <f t="shared" si="14"/>
        <v>1</v>
      </c>
      <c r="B473" s="223">
        <f>IF(Totals!$J480=$G$1, Totals!B480,"")</f>
        <v>0</v>
      </c>
      <c r="C473" s="72">
        <f>IF(Totals!$J480=$G$1, Totals!D480,"")</f>
        <v>0</v>
      </c>
      <c r="D473" s="72">
        <f>IF(Totals!$J480=$G$1, Totals!E480,"")</f>
        <v>0</v>
      </c>
      <c r="E473" s="72">
        <f>IF(Totals!$J480=$G$1, Totals!F480,"")</f>
        <v>0</v>
      </c>
      <c r="F473" s="195">
        <f t="shared" si="15"/>
        <v>0</v>
      </c>
      <c r="G473" s="72" t="str">
        <f>IF(Totals!$J480=$G$1, Totals!H480,"")</f>
        <v>NAPA</v>
      </c>
      <c r="H473" s="72">
        <f>IF(Totals!$J480=$G$1, Totals!I480,"")</f>
        <v>0</v>
      </c>
      <c r="I473" s="357">
        <f>IF(Totals!$J480=$G$1,Totals!J480,"")</f>
        <v>0</v>
      </c>
    </row>
    <row r="474" spans="1:9" ht="16.5" hidden="1" customHeight="1" x14ac:dyDescent="0.25">
      <c r="A474" s="148" t="str">
        <f t="shared" si="14"/>
        <v>1</v>
      </c>
      <c r="B474" s="223">
        <f>IF(Totals!$J481=$G$1, Totals!B481,"")</f>
        <v>0</v>
      </c>
      <c r="C474" s="72">
        <f>IF(Totals!$J481=$G$1, Totals!D481,"")</f>
        <v>0</v>
      </c>
      <c r="D474" s="72">
        <f>IF(Totals!$J481=$G$1, Totals!E481,"")</f>
        <v>0</v>
      </c>
      <c r="E474" s="72">
        <f>IF(Totals!$J481=$G$1, Totals!F481,"")</f>
        <v>0</v>
      </c>
      <c r="F474" s="195">
        <f t="shared" si="15"/>
        <v>0</v>
      </c>
      <c r="G474" s="72" t="str">
        <f>IF(Totals!$J481=$G$1, Totals!H481,"")</f>
        <v>NAPA</v>
      </c>
      <c r="H474" s="72">
        <f>IF(Totals!$J481=$G$1, Totals!I481,"")</f>
        <v>0</v>
      </c>
      <c r="I474" s="357">
        <f>IF(Totals!$J481=$G$1,Totals!J481,"")</f>
        <v>0</v>
      </c>
    </row>
    <row r="475" spans="1:9" ht="16.5" hidden="1" customHeight="1" x14ac:dyDescent="0.25">
      <c r="A475" s="148" t="str">
        <f t="shared" si="14"/>
        <v>1</v>
      </c>
      <c r="B475" s="223">
        <f>IF(Totals!$J482=$G$1, Totals!B482,"")</f>
        <v>0</v>
      </c>
      <c r="C475" s="72">
        <f>IF(Totals!$J482=$G$1, Totals!D482,"")</f>
        <v>0</v>
      </c>
      <c r="D475" s="72">
        <f>IF(Totals!$J482=$G$1, Totals!E482,"")</f>
        <v>0</v>
      </c>
      <c r="E475" s="72">
        <f>IF(Totals!$J482=$G$1, Totals!F482,"")</f>
        <v>0</v>
      </c>
      <c r="F475" s="195">
        <f t="shared" si="15"/>
        <v>0</v>
      </c>
      <c r="G475" s="72" t="str">
        <f>IF(Totals!$J482=$G$1, Totals!H482,"")</f>
        <v>NAPA</v>
      </c>
      <c r="H475" s="72">
        <f>IF(Totals!$J482=$G$1, Totals!I482,"")</f>
        <v>0</v>
      </c>
      <c r="I475" s="357">
        <f>IF(Totals!$J482=$G$1,Totals!J482,"")</f>
        <v>0</v>
      </c>
    </row>
    <row r="476" spans="1:9" ht="16.5" hidden="1" customHeight="1" x14ac:dyDescent="0.25">
      <c r="A476" s="148" t="str">
        <f t="shared" si="14"/>
        <v>1</v>
      </c>
      <c r="B476" s="223">
        <f>IF(Totals!$J483=$G$1, Totals!B483,"")</f>
        <v>0</v>
      </c>
      <c r="C476" s="72">
        <f>IF(Totals!$J483=$G$1, Totals!D483,"")</f>
        <v>0</v>
      </c>
      <c r="D476" s="72">
        <f>IF(Totals!$J483=$G$1, Totals!E483,"")</f>
        <v>0</v>
      </c>
      <c r="E476" s="72">
        <f>IF(Totals!$J483=$G$1, Totals!F483,"")</f>
        <v>0</v>
      </c>
      <c r="F476" s="195">
        <f t="shared" si="15"/>
        <v>0</v>
      </c>
      <c r="G476" s="72" t="str">
        <f>IF(Totals!$J483=$G$1, Totals!H483,"")</f>
        <v>NAPA</v>
      </c>
      <c r="H476" s="72">
        <f>IF(Totals!$J483=$G$1, Totals!I483,"")</f>
        <v>0</v>
      </c>
      <c r="I476" s="357">
        <f>IF(Totals!$J483=$G$1,Totals!J483,"")</f>
        <v>0</v>
      </c>
    </row>
    <row r="477" spans="1:9" ht="16.5" hidden="1" customHeight="1" x14ac:dyDescent="0.25">
      <c r="A477" s="148" t="str">
        <f t="shared" si="14"/>
        <v>1</v>
      </c>
      <c r="B477" s="223">
        <f>IF(Totals!$J484=$G$1, Totals!B484,"")</f>
        <v>0</v>
      </c>
      <c r="C477" s="72">
        <f>IF(Totals!$J484=$G$1, Totals!D484,"")</f>
        <v>0</v>
      </c>
      <c r="D477" s="72">
        <f>IF(Totals!$J484=$G$1, Totals!E484,"")</f>
        <v>0</v>
      </c>
      <c r="E477" s="72">
        <f>IF(Totals!$J484=$G$1, Totals!F484,"")</f>
        <v>0</v>
      </c>
      <c r="F477" s="195">
        <f t="shared" si="15"/>
        <v>0</v>
      </c>
      <c r="G477" s="72" t="str">
        <f>IF(Totals!$J484=$G$1, Totals!H484,"")</f>
        <v>NAPA</v>
      </c>
      <c r="H477" s="72">
        <f>IF(Totals!$J484=$G$1, Totals!I484,"")</f>
        <v>0</v>
      </c>
      <c r="I477" s="357">
        <f>IF(Totals!$J484=$G$1,Totals!J484,"")</f>
        <v>0</v>
      </c>
    </row>
    <row r="478" spans="1:9" ht="16.5" hidden="1" customHeight="1" x14ac:dyDescent="0.25">
      <c r="A478" s="148" t="str">
        <f t="shared" si="14"/>
        <v>1</v>
      </c>
      <c r="B478" s="223">
        <f>IF(Totals!$J485=$G$1, Totals!B485,"")</f>
        <v>0</v>
      </c>
      <c r="C478" s="72">
        <f>IF(Totals!$J485=$G$1, Totals!D485,"")</f>
        <v>0</v>
      </c>
      <c r="D478" s="72">
        <f>IF(Totals!$J485=$G$1, Totals!E485,"")</f>
        <v>0</v>
      </c>
      <c r="E478" s="72">
        <f>IF(Totals!$J485=$G$1, Totals!F485,"")</f>
        <v>0</v>
      </c>
      <c r="F478" s="195">
        <f t="shared" si="15"/>
        <v>0</v>
      </c>
      <c r="G478" s="72" t="str">
        <f>IF(Totals!$J485=$G$1, Totals!H485,"")</f>
        <v>NAPA</v>
      </c>
      <c r="H478" s="72">
        <f>IF(Totals!$J485=$G$1, Totals!I485,"")</f>
        <v>0</v>
      </c>
      <c r="I478" s="357">
        <f>IF(Totals!$J485=$G$1,Totals!J485,"")</f>
        <v>0</v>
      </c>
    </row>
    <row r="479" spans="1:9" ht="16.5" hidden="1" customHeight="1" x14ac:dyDescent="0.25">
      <c r="A479" s="148" t="str">
        <f t="shared" si="14"/>
        <v>1</v>
      </c>
      <c r="B479" s="223">
        <f>IF(Totals!$J486=$G$1, Totals!B486,"")</f>
        <v>0</v>
      </c>
      <c r="C479" s="72">
        <f>IF(Totals!$J486=$G$1, Totals!D486,"")</f>
        <v>0</v>
      </c>
      <c r="D479" s="72">
        <f>IF(Totals!$J486=$G$1, Totals!E486,"")</f>
        <v>0</v>
      </c>
      <c r="E479" s="72">
        <f>IF(Totals!$J486=$G$1, Totals!F486,"")</f>
        <v>0</v>
      </c>
      <c r="F479" s="195">
        <f t="shared" si="15"/>
        <v>0</v>
      </c>
      <c r="G479" s="72" t="str">
        <f>IF(Totals!$J486=$G$1, Totals!H486,"")</f>
        <v>NAPA</v>
      </c>
      <c r="H479" s="72">
        <f>IF(Totals!$J486=$G$1, Totals!I486,"")</f>
        <v>0</v>
      </c>
      <c r="I479" s="357">
        <f>IF(Totals!$J486=$G$1,Totals!J486,"")</f>
        <v>0</v>
      </c>
    </row>
    <row r="480" spans="1:9" ht="16.5" hidden="1" customHeight="1" x14ac:dyDescent="0.25">
      <c r="A480" s="148" t="str">
        <f t="shared" si="14"/>
        <v>1</v>
      </c>
      <c r="B480" s="223">
        <f>IF(Totals!$J487=$G$1, Totals!B487,"")</f>
        <v>0</v>
      </c>
      <c r="C480" s="72">
        <f>IF(Totals!$J487=$G$1, Totals!D487,"")</f>
        <v>0</v>
      </c>
      <c r="D480" s="72">
        <f>IF(Totals!$J487=$G$1, Totals!E487,"")</f>
        <v>0</v>
      </c>
      <c r="E480" s="72">
        <f>IF(Totals!$J487=$G$1, Totals!F487,"")</f>
        <v>0</v>
      </c>
      <c r="F480" s="195">
        <f t="shared" si="15"/>
        <v>0</v>
      </c>
      <c r="G480" s="72" t="str">
        <f>IF(Totals!$J487=$G$1, Totals!H487,"")</f>
        <v>NAPA</v>
      </c>
      <c r="H480" s="72">
        <f>IF(Totals!$J487=$G$1, Totals!I487,"")</f>
        <v>0</v>
      </c>
      <c r="I480" s="357">
        <f>IF(Totals!$J487=$G$1,Totals!J487,"")</f>
        <v>0</v>
      </c>
    </row>
    <row r="481" spans="1:18" ht="16.5" hidden="1" customHeight="1" x14ac:dyDescent="0.25">
      <c r="A481" s="148" t="str">
        <f t="shared" si="14"/>
        <v>1</v>
      </c>
      <c r="B481" s="223">
        <f>IF(Totals!$J488=$G$1, Totals!B488,"")</f>
        <v>0</v>
      </c>
      <c r="C481" s="72">
        <f>IF(Totals!$J488=$G$1, Totals!D488,"")</f>
        <v>0</v>
      </c>
      <c r="D481" s="72">
        <f>IF(Totals!$J488=$G$1, Totals!E488,"")</f>
        <v>0</v>
      </c>
      <c r="E481" s="72">
        <f>IF(Totals!$J488=$G$1, Totals!F488,"")</f>
        <v>0</v>
      </c>
      <c r="F481" s="195">
        <f t="shared" si="15"/>
        <v>0</v>
      </c>
      <c r="G481" s="72" t="str">
        <f>IF(Totals!$J488=$G$1, Totals!H488,"")</f>
        <v>NAPA</v>
      </c>
      <c r="H481" s="72">
        <f>IF(Totals!$J488=$G$1, Totals!I488,"")</f>
        <v>0</v>
      </c>
      <c r="I481" s="357">
        <f>IF(Totals!$J488=$G$1,Totals!J488,"")</f>
        <v>0</v>
      </c>
    </row>
    <row r="482" spans="1:18" ht="16.5" hidden="1" customHeight="1" x14ac:dyDescent="0.25">
      <c r="A482" s="148" t="str">
        <f t="shared" si="14"/>
        <v>1</v>
      </c>
      <c r="B482" s="223">
        <f>IF(Totals!$J489=$G$1, Totals!B489,"")</f>
        <v>0</v>
      </c>
      <c r="C482" s="72">
        <f>IF(Totals!$J489=$G$1, Totals!D489,"")</f>
        <v>0</v>
      </c>
      <c r="D482" s="72">
        <f>IF(Totals!$J489=$G$1, Totals!E489,"")</f>
        <v>0</v>
      </c>
      <c r="E482" s="72">
        <f>IF(Totals!$J489=$G$1, Totals!F489,"")</f>
        <v>0</v>
      </c>
      <c r="F482" s="195">
        <f t="shared" si="15"/>
        <v>0</v>
      </c>
      <c r="G482" s="72" t="str">
        <f>IF(Totals!$J489=$G$1, Totals!H489,"")</f>
        <v>NAPA</v>
      </c>
      <c r="H482" s="72">
        <f>IF(Totals!$J489=$G$1, Totals!I489,"")</f>
        <v>0</v>
      </c>
      <c r="I482" s="357">
        <f>IF(Totals!$J489=$G$1,Totals!J489,"")</f>
        <v>0</v>
      </c>
    </row>
    <row r="483" spans="1:18" ht="16.5" hidden="1" customHeight="1" x14ac:dyDescent="0.25">
      <c r="A483" s="148" t="str">
        <f t="shared" si="14"/>
        <v>1</v>
      </c>
      <c r="B483" s="223">
        <f>IF(Totals!$J490=$G$1, Totals!B490,"")</f>
        <v>0</v>
      </c>
      <c r="C483" s="72">
        <f>IF(Totals!$J490=$G$1, Totals!D490,"")</f>
        <v>0</v>
      </c>
      <c r="D483" s="72">
        <f>IF(Totals!$J490=$G$1, Totals!E490,"")</f>
        <v>0</v>
      </c>
      <c r="E483" s="72">
        <f>IF(Totals!$J490=$G$1, Totals!F490,"")</f>
        <v>0</v>
      </c>
      <c r="F483" s="195">
        <f t="shared" si="15"/>
        <v>0</v>
      </c>
      <c r="G483" s="72" t="str">
        <f>IF(Totals!$J490=$G$1, Totals!H490,"")</f>
        <v>NAPA</v>
      </c>
      <c r="H483" s="72">
        <f>IF(Totals!$J490=$G$1, Totals!I490,"")</f>
        <v>0</v>
      </c>
      <c r="I483" s="357">
        <f>IF(Totals!$J490=$G$1,Totals!J490,"")</f>
        <v>0</v>
      </c>
    </row>
    <row r="484" spans="1:18" ht="16.5" hidden="1" customHeight="1" x14ac:dyDescent="0.25">
      <c r="A484" s="148" t="str">
        <f t="shared" si="14"/>
        <v>1</v>
      </c>
      <c r="B484" s="223">
        <f>IF(Totals!$J491=$G$1, Totals!B491,"")</f>
        <v>0</v>
      </c>
      <c r="C484" s="72">
        <f>IF(Totals!$J491=$G$1, Totals!D491,"")</f>
        <v>0</v>
      </c>
      <c r="D484" s="72">
        <f>IF(Totals!$J491=$G$1, Totals!E491,"")</f>
        <v>0</v>
      </c>
      <c r="E484" s="72">
        <f>IF(Totals!$J491=$G$1, Totals!F491,"")</f>
        <v>0</v>
      </c>
      <c r="F484" s="195">
        <f t="shared" si="15"/>
        <v>0</v>
      </c>
      <c r="G484" s="72" t="str">
        <f>IF(Totals!$J491=$G$1, Totals!H491,"")</f>
        <v>NAPA</v>
      </c>
      <c r="H484" s="72">
        <f>IF(Totals!$J491=$G$1, Totals!I491,"")</f>
        <v>0</v>
      </c>
      <c r="I484" s="357">
        <f>IF(Totals!$J491=$G$1,Totals!J491,"")</f>
        <v>0</v>
      </c>
    </row>
    <row r="485" spans="1:18" ht="16.5" hidden="1" customHeight="1" x14ac:dyDescent="0.25">
      <c r="A485" s="148" t="str">
        <f t="shared" si="14"/>
        <v>1</v>
      </c>
      <c r="B485" s="223">
        <f>IF(Totals!$J492=$G$1, Totals!B492,"")</f>
        <v>0</v>
      </c>
      <c r="C485" s="72">
        <f>IF(Totals!$J492=$G$1, Totals!D492,"")</f>
        <v>0</v>
      </c>
      <c r="D485" s="72">
        <f>IF(Totals!$J492=$G$1, Totals!E492,"")</f>
        <v>0</v>
      </c>
      <c r="E485" s="72">
        <f>IF(Totals!$J492=$G$1, Totals!F492,"")</f>
        <v>0</v>
      </c>
      <c r="F485" s="195">
        <f t="shared" si="15"/>
        <v>0</v>
      </c>
      <c r="G485" s="72" t="str">
        <f>IF(Totals!$J492=$G$1, Totals!H492,"")</f>
        <v>NAPA</v>
      </c>
      <c r="H485" s="72">
        <f>IF(Totals!$J492=$G$1, Totals!I492,"")</f>
        <v>0</v>
      </c>
      <c r="I485" s="357">
        <f>IF(Totals!$J492=$G$1,Totals!J492,"")</f>
        <v>0</v>
      </c>
    </row>
    <row r="486" spans="1:18" ht="16.5" hidden="1" customHeight="1" x14ac:dyDescent="0.25">
      <c r="A486" s="148" t="str">
        <f t="shared" si="14"/>
        <v>1</v>
      </c>
      <c r="B486" s="223">
        <f>IF(Totals!$J493=$G$1, Totals!B493,"")</f>
        <v>0</v>
      </c>
      <c r="C486" s="72">
        <f>IF(Totals!$J493=$G$1, Totals!D493,"")</f>
        <v>0</v>
      </c>
      <c r="D486" s="72">
        <f>IF(Totals!$J493=$G$1, Totals!E493,"")</f>
        <v>0</v>
      </c>
      <c r="E486" s="72">
        <f>IF(Totals!$J493=$G$1, Totals!F493,"")</f>
        <v>0</v>
      </c>
      <c r="F486" s="195">
        <f t="shared" si="15"/>
        <v>0</v>
      </c>
      <c r="G486" s="72" t="str">
        <f>IF(Totals!$J493=$G$1, Totals!H493,"")</f>
        <v>NAPA</v>
      </c>
      <c r="H486" s="72">
        <f>IF(Totals!$J493=$G$1, Totals!I493,"")</f>
        <v>0</v>
      </c>
      <c r="I486" s="357">
        <f>IF(Totals!$J493=$G$1,Totals!J493,"")</f>
        <v>0</v>
      </c>
      <c r="O486" s="163"/>
      <c r="P486" s="163"/>
      <c r="Q486" s="163"/>
      <c r="R486" s="163"/>
    </row>
    <row r="487" spans="1:18" ht="16.5" hidden="1" customHeight="1" x14ac:dyDescent="0.25">
      <c r="A487" s="148" t="str">
        <f t="shared" si="14"/>
        <v>1</v>
      </c>
      <c r="B487" s="223">
        <f>IF(Totals!$J494=$G$1, Totals!B494,"")</f>
        <v>0</v>
      </c>
      <c r="C487" s="72">
        <f>IF(Totals!$J494=$G$1, Totals!D494,"")</f>
        <v>0</v>
      </c>
      <c r="D487" s="72">
        <f>IF(Totals!$J494=$G$1, Totals!E494,"")</f>
        <v>0</v>
      </c>
      <c r="E487" s="72">
        <f>IF(Totals!$J494=$G$1, Totals!F494,"")</f>
        <v>0</v>
      </c>
      <c r="F487" s="195">
        <f t="shared" si="15"/>
        <v>0</v>
      </c>
      <c r="G487" s="72" t="str">
        <f>IF(Totals!$J494=$G$1, Totals!H494,"")</f>
        <v>NAPA</v>
      </c>
      <c r="H487" s="72">
        <f>IF(Totals!$J494=$G$1, Totals!I494,"")</f>
        <v>0</v>
      </c>
      <c r="I487" s="357">
        <f>IF(Totals!$J494=$G$1,Totals!J494,"")</f>
        <v>0</v>
      </c>
      <c r="O487" s="147"/>
      <c r="P487" s="147"/>
      <c r="Q487" s="147"/>
      <c r="R487" s="147"/>
    </row>
    <row r="488" spans="1:18" ht="16.5" hidden="1" customHeight="1" x14ac:dyDescent="0.25">
      <c r="A488" s="148" t="str">
        <f t="shared" si="14"/>
        <v>1</v>
      </c>
      <c r="B488" s="223">
        <f>IF(Totals!$J495=$G$1, Totals!B495,"")</f>
        <v>0</v>
      </c>
      <c r="C488" s="72">
        <f>IF(Totals!$J495=$G$1, Totals!D495,"")</f>
        <v>0</v>
      </c>
      <c r="D488" s="72">
        <f>IF(Totals!$J495=$G$1, Totals!E495,"")</f>
        <v>0</v>
      </c>
      <c r="E488" s="72">
        <f>IF(Totals!$J495=$G$1, Totals!F495,"")</f>
        <v>0</v>
      </c>
      <c r="F488" s="195">
        <f t="shared" si="15"/>
        <v>0</v>
      </c>
      <c r="G488" s="72" t="str">
        <f>IF(Totals!$J495=$G$1, Totals!H495,"")</f>
        <v>NAPA</v>
      </c>
      <c r="H488" s="72">
        <f>IF(Totals!$J495=$G$1, Totals!I495,"")</f>
        <v>0</v>
      </c>
      <c r="I488" s="357">
        <f>IF(Totals!$J495=$G$1,Totals!J495,"")</f>
        <v>0</v>
      </c>
      <c r="O488" s="147"/>
      <c r="P488" s="147"/>
      <c r="Q488" s="147"/>
      <c r="R488" s="147"/>
    </row>
    <row r="489" spans="1:18" ht="16.5" hidden="1" customHeight="1" x14ac:dyDescent="0.25">
      <c r="A489" s="148" t="str">
        <f t="shared" si="14"/>
        <v>1</v>
      </c>
      <c r="B489" s="223">
        <f>IF(Totals!$J496=$G$1, Totals!B496,"")</f>
        <v>0</v>
      </c>
      <c r="C489" s="72">
        <f>IF(Totals!$J496=$G$1, Totals!D496,"")</f>
        <v>0</v>
      </c>
      <c r="D489" s="72">
        <f>IF(Totals!$J496=$G$1, Totals!E496,"")</f>
        <v>0</v>
      </c>
      <c r="E489" s="72">
        <f>IF(Totals!$J496=$G$1, Totals!F496,"")</f>
        <v>0</v>
      </c>
      <c r="F489" s="195">
        <f t="shared" si="15"/>
        <v>0</v>
      </c>
      <c r="G489" s="72" t="str">
        <f>IF(Totals!$J496=$G$1, Totals!H496,"")</f>
        <v>NAPA</v>
      </c>
      <c r="H489" s="72">
        <f>IF(Totals!$J496=$G$1, Totals!I496,"")</f>
        <v>0</v>
      </c>
      <c r="I489" s="357">
        <f>IF(Totals!$J496=$G$1,Totals!J496,"")</f>
        <v>0</v>
      </c>
    </row>
    <row r="490" spans="1:18" ht="16.5" hidden="1" customHeight="1" x14ac:dyDescent="0.25">
      <c r="A490" s="148" t="str">
        <f t="shared" si="14"/>
        <v>1</v>
      </c>
      <c r="B490" s="223">
        <f>IF(Totals!$J497=$G$1, Totals!B497,"")</f>
        <v>0</v>
      </c>
      <c r="C490" s="72">
        <f>IF(Totals!$J497=$G$1, Totals!D497,"")</f>
        <v>0</v>
      </c>
      <c r="D490" s="72">
        <f>IF(Totals!$J497=$G$1, Totals!E497,"")</f>
        <v>0</v>
      </c>
      <c r="E490" s="72">
        <f>IF(Totals!$J497=$G$1, Totals!F497,"")</f>
        <v>0</v>
      </c>
      <c r="F490" s="195">
        <f t="shared" si="15"/>
        <v>0</v>
      </c>
      <c r="G490" s="72" t="str">
        <f>IF(Totals!$J497=$G$1, Totals!H497,"")</f>
        <v>NAPA</v>
      </c>
      <c r="H490" s="72">
        <f>IF(Totals!$J497=$G$1, Totals!I497,"")</f>
        <v>0</v>
      </c>
      <c r="I490" s="357">
        <f>IF(Totals!$J497=$G$1,Totals!J497,"")</f>
        <v>0</v>
      </c>
    </row>
    <row r="491" spans="1:18" ht="16.5" hidden="1" customHeight="1" x14ac:dyDescent="0.25">
      <c r="A491" s="148" t="str">
        <f t="shared" si="14"/>
        <v>1</v>
      </c>
      <c r="B491" s="223">
        <f>IF(Totals!$J498=$G$1, Totals!B498,"")</f>
        <v>0</v>
      </c>
      <c r="C491" s="72">
        <f>IF(Totals!$J498=$G$1, Totals!D498,"")</f>
        <v>0</v>
      </c>
      <c r="D491" s="72">
        <f>IF(Totals!$J498=$G$1, Totals!E498,"")</f>
        <v>0</v>
      </c>
      <c r="E491" s="72">
        <f>IF(Totals!$J498=$G$1, Totals!F498,"")</f>
        <v>0</v>
      </c>
      <c r="F491" s="195">
        <f t="shared" si="15"/>
        <v>0</v>
      </c>
      <c r="G491" s="72" t="str">
        <f>IF(Totals!$J498=$G$1, Totals!H498,"")</f>
        <v>NAPA</v>
      </c>
      <c r="H491" s="72">
        <f>IF(Totals!$J498=$G$1, Totals!I498,"")</f>
        <v>0</v>
      </c>
      <c r="I491" s="357">
        <f>IF(Totals!$J498=$G$1,Totals!J498,"")</f>
        <v>0</v>
      </c>
    </row>
    <row r="492" spans="1:18" ht="16.5" hidden="1" customHeight="1" x14ac:dyDescent="0.25">
      <c r="A492" s="148" t="str">
        <f t="shared" si="14"/>
        <v>1</v>
      </c>
      <c r="B492" s="223">
        <f>IF(Totals!$J499=$G$1, Totals!B499,"")</f>
        <v>0</v>
      </c>
      <c r="C492" s="72">
        <f>IF(Totals!$J499=$G$1, Totals!D499,"")</f>
        <v>0</v>
      </c>
      <c r="D492" s="72">
        <f>IF(Totals!$J499=$G$1, Totals!E499,"")</f>
        <v>0</v>
      </c>
      <c r="E492" s="72">
        <f>IF(Totals!$J499=$G$1, Totals!F499,"")</f>
        <v>0</v>
      </c>
      <c r="F492" s="195">
        <f t="shared" si="15"/>
        <v>0</v>
      </c>
      <c r="G492" s="72" t="str">
        <f>IF(Totals!$J499=$G$1, Totals!H499,"")</f>
        <v>NAPA</v>
      </c>
      <c r="H492" s="72">
        <f>IF(Totals!$J499=$G$1, Totals!I499,"")</f>
        <v>0</v>
      </c>
      <c r="I492" s="357">
        <f>IF(Totals!$J499=$G$1,Totals!J499,"")</f>
        <v>0</v>
      </c>
    </row>
    <row r="493" spans="1:18" ht="16.5" hidden="1" customHeight="1" x14ac:dyDescent="0.25">
      <c r="B493" s="147"/>
      <c r="C493" s="147"/>
      <c r="D493" s="22"/>
      <c r="E493" s="334">
        <f>Totals!F1702</f>
        <v>0</v>
      </c>
      <c r="F493" s="195">
        <f>Totals!G1702</f>
        <v>0</v>
      </c>
      <c r="G493" s="147"/>
      <c r="H493" s="610"/>
    </row>
    <row r="494" spans="1:18" ht="16.5" hidden="1" customHeight="1" x14ac:dyDescent="0.25">
      <c r="B494" s="147"/>
      <c r="C494" s="147"/>
      <c r="D494" s="22"/>
      <c r="E494" s="334">
        <f>Totals!F1703</f>
        <v>0</v>
      </c>
      <c r="F494" s="195">
        <f>Totals!G1703</f>
        <v>0</v>
      </c>
      <c r="G494" s="147"/>
      <c r="H494" s="610"/>
    </row>
    <row r="495" spans="1:18" ht="16.5" hidden="1" customHeight="1" x14ac:dyDescent="0.25">
      <c r="B495" s="147"/>
      <c r="C495" s="147"/>
      <c r="D495" s="22"/>
      <c r="E495" s="334">
        <f>Totals!F1704</f>
        <v>0</v>
      </c>
      <c r="F495" s="195">
        <f>Totals!G1704</f>
        <v>0</v>
      </c>
      <c r="G495" s="147"/>
      <c r="H495" s="610"/>
    </row>
    <row r="496" spans="1:18" ht="16.5" hidden="1" customHeight="1" x14ac:dyDescent="0.25">
      <c r="B496" s="147"/>
      <c r="C496" s="147"/>
      <c r="D496" s="22"/>
      <c r="E496" s="334">
        <f>Totals!F1705</f>
        <v>0</v>
      </c>
      <c r="F496" s="195">
        <f>Totals!G1705</f>
        <v>0</v>
      </c>
      <c r="G496" s="147"/>
      <c r="H496" s="610"/>
    </row>
    <row r="497" spans="2:8" ht="16.5" hidden="1" customHeight="1" x14ac:dyDescent="0.25">
      <c r="B497" s="147"/>
      <c r="C497" s="147"/>
      <c r="D497" s="22"/>
      <c r="E497" s="334">
        <f>Totals!F1706</f>
        <v>0</v>
      </c>
      <c r="F497" s="195">
        <f>Totals!G1706</f>
        <v>0</v>
      </c>
      <c r="G497" s="147"/>
      <c r="H497" s="610"/>
    </row>
    <row r="498" spans="2:8" ht="16.5" hidden="1" customHeight="1" x14ac:dyDescent="0.25">
      <c r="B498" s="147"/>
      <c r="C498" s="147"/>
      <c r="D498" s="22"/>
      <c r="E498" s="334">
        <f>Totals!F1707</f>
        <v>0</v>
      </c>
      <c r="F498" s="195">
        <f>Totals!G1707</f>
        <v>0</v>
      </c>
      <c r="G498" s="147"/>
      <c r="H498" s="610"/>
    </row>
    <row r="499" spans="2:8" ht="16.5" hidden="1" customHeight="1" x14ac:dyDescent="0.25">
      <c r="B499" s="147"/>
      <c r="C499" s="147"/>
      <c r="D499" s="22"/>
      <c r="E499" s="334">
        <f>Totals!F1708</f>
        <v>0</v>
      </c>
      <c r="F499" s="195">
        <f>Totals!G1708</f>
        <v>0</v>
      </c>
      <c r="G499" s="147"/>
      <c r="H499" s="610"/>
    </row>
    <row r="500" spans="2:8" ht="16.5" hidden="1" customHeight="1" x14ac:dyDescent="0.25">
      <c r="B500" s="147"/>
      <c r="C500" s="147"/>
      <c r="D500" s="22"/>
      <c r="E500" s="334">
        <f>Totals!F1709</f>
        <v>0</v>
      </c>
      <c r="F500" s="195">
        <f>Totals!G1709</f>
        <v>0</v>
      </c>
      <c r="G500" s="147"/>
      <c r="H500" s="610"/>
    </row>
    <row r="501" spans="2:8" ht="16.5" hidden="1" customHeight="1" x14ac:dyDescent="0.25">
      <c r="B501" s="147"/>
      <c r="C501" s="147"/>
      <c r="D501" s="22"/>
      <c r="E501" s="334">
        <f>Totals!F1710</f>
        <v>0</v>
      </c>
      <c r="F501" s="195">
        <f>Totals!G1710</f>
        <v>0</v>
      </c>
      <c r="G501" s="147"/>
      <c r="H501" s="610"/>
    </row>
    <row r="502" spans="2:8" ht="16.5" hidden="1" customHeight="1" x14ac:dyDescent="0.25">
      <c r="B502" s="147"/>
      <c r="C502" s="147"/>
      <c r="D502" s="22"/>
      <c r="E502" s="334">
        <f>Totals!F1711</f>
        <v>0</v>
      </c>
      <c r="F502" s="195">
        <f>Totals!G1711</f>
        <v>0</v>
      </c>
      <c r="G502" s="147"/>
      <c r="H502" s="610"/>
    </row>
    <row r="503" spans="2:8" ht="16.5" hidden="1" customHeight="1" x14ac:dyDescent="0.25">
      <c r="B503" s="147"/>
      <c r="C503" s="147"/>
      <c r="D503" s="22"/>
      <c r="E503" s="334">
        <f>Totals!F1712</f>
        <v>0</v>
      </c>
      <c r="F503" s="195">
        <f>Totals!G1712</f>
        <v>0</v>
      </c>
      <c r="G503" s="147"/>
      <c r="H503" s="610"/>
    </row>
    <row r="504" spans="2:8" ht="16.5" hidden="1" customHeight="1" x14ac:dyDescent="0.25">
      <c r="B504" s="147"/>
      <c r="C504" s="147"/>
      <c r="D504" s="22"/>
      <c r="E504" s="334">
        <f>Totals!F1713</f>
        <v>0</v>
      </c>
      <c r="F504" s="195">
        <f>Totals!G1713</f>
        <v>0</v>
      </c>
      <c r="G504" s="147"/>
      <c r="H504" s="610"/>
    </row>
    <row r="505" spans="2:8" ht="16.5" hidden="1" customHeight="1" x14ac:dyDescent="0.25">
      <c r="B505" s="147"/>
      <c r="C505" s="147"/>
      <c r="D505" s="22"/>
      <c r="E505" s="334">
        <f>Totals!F1714</f>
        <v>0</v>
      </c>
      <c r="F505" s="195">
        <f>Totals!G1714</f>
        <v>0</v>
      </c>
      <c r="G505" s="147"/>
      <c r="H505" s="610"/>
    </row>
    <row r="506" spans="2:8" ht="16.5" hidden="1" customHeight="1" x14ac:dyDescent="0.25">
      <c r="B506" s="147"/>
      <c r="C506" s="147"/>
      <c r="D506" s="22"/>
      <c r="E506" s="334">
        <f>Totals!F1715</f>
        <v>0</v>
      </c>
      <c r="F506" s="195">
        <f>Totals!G1715</f>
        <v>0</v>
      </c>
      <c r="G506" s="147"/>
      <c r="H506" s="610"/>
    </row>
    <row r="507" spans="2:8" ht="16.5" hidden="1" customHeight="1" x14ac:dyDescent="0.25">
      <c r="B507" s="147"/>
      <c r="C507" s="147"/>
      <c r="D507" s="22"/>
      <c r="E507" s="334">
        <f>Totals!F1716</f>
        <v>0</v>
      </c>
      <c r="F507" s="195">
        <f>Totals!G1716</f>
        <v>0</v>
      </c>
      <c r="G507" s="147"/>
      <c r="H507" s="610"/>
    </row>
    <row r="508" spans="2:8" ht="16.5" hidden="1" customHeight="1" x14ac:dyDescent="0.25">
      <c r="B508" s="147"/>
      <c r="C508" s="147"/>
      <c r="D508" s="22"/>
      <c r="E508" s="334">
        <f>Totals!F1717</f>
        <v>0</v>
      </c>
      <c r="F508" s="195">
        <f>Totals!G1717</f>
        <v>0</v>
      </c>
      <c r="G508" s="147"/>
      <c r="H508" s="610"/>
    </row>
    <row r="509" spans="2:8" ht="18" hidden="1" customHeight="1" x14ac:dyDescent="0.25">
      <c r="B509" s="147"/>
      <c r="C509" s="147"/>
      <c r="D509" s="22"/>
      <c r="E509" s="334">
        <f>Totals!F1718</f>
        <v>0</v>
      </c>
      <c r="F509" s="195">
        <f>Totals!G1718</f>
        <v>0</v>
      </c>
      <c r="G509" s="147"/>
      <c r="H509" s="610"/>
    </row>
    <row r="510" spans="2:8" ht="18" hidden="1" customHeight="1" x14ac:dyDescent="0.25">
      <c r="B510" s="147"/>
      <c r="C510" s="147"/>
      <c r="D510" s="22"/>
      <c r="E510" s="334">
        <f>Totals!F1719</f>
        <v>0</v>
      </c>
      <c r="F510" s="195">
        <f>Totals!G1719</f>
        <v>0</v>
      </c>
      <c r="G510" s="147"/>
      <c r="H510" s="610"/>
    </row>
    <row r="511" spans="2:8" ht="18" hidden="1" customHeight="1" x14ac:dyDescent="0.25">
      <c r="B511" s="147"/>
      <c r="C511" s="147"/>
      <c r="D511" s="22"/>
      <c r="E511" s="334">
        <f>Totals!F1720</f>
        <v>0</v>
      </c>
      <c r="F511" s="195">
        <f>Totals!G1720</f>
        <v>0</v>
      </c>
      <c r="G511" s="147"/>
      <c r="H511" s="610"/>
    </row>
    <row r="512" spans="2:8" ht="18" hidden="1" customHeight="1" x14ac:dyDescent="0.25">
      <c r="B512" s="147"/>
      <c r="C512" s="147"/>
      <c r="D512" s="22"/>
      <c r="E512" s="334">
        <f>Totals!F1721</f>
        <v>0</v>
      </c>
      <c r="F512" s="195">
        <f>Totals!G1721</f>
        <v>0</v>
      </c>
      <c r="G512" s="147"/>
      <c r="H512" s="610"/>
    </row>
    <row r="513" spans="2:8" ht="18" hidden="1" customHeight="1" x14ac:dyDescent="0.25">
      <c r="B513" s="147"/>
      <c r="C513" s="147"/>
      <c r="D513" s="22"/>
      <c r="E513" s="334">
        <f>Totals!F1722</f>
        <v>0</v>
      </c>
      <c r="F513" s="195">
        <f>Totals!G1722</f>
        <v>0</v>
      </c>
      <c r="G513" s="147"/>
      <c r="H513" s="610"/>
    </row>
    <row r="514" spans="2:8" ht="18" hidden="1" customHeight="1" x14ac:dyDescent="0.25">
      <c r="B514" s="147"/>
      <c r="C514" s="147"/>
      <c r="D514" s="22"/>
      <c r="E514" s="334">
        <f>Totals!F1723</f>
        <v>0</v>
      </c>
      <c r="F514" s="195">
        <f>Totals!G1723</f>
        <v>0</v>
      </c>
      <c r="G514" s="147"/>
      <c r="H514" s="610"/>
    </row>
    <row r="515" spans="2:8" ht="18" hidden="1" customHeight="1" x14ac:dyDescent="0.25">
      <c r="B515" s="147"/>
      <c r="C515" s="147"/>
      <c r="D515" s="22"/>
      <c r="E515" s="334">
        <f>Totals!F1724</f>
        <v>0</v>
      </c>
      <c r="F515" s="195">
        <f>Totals!G1724</f>
        <v>0</v>
      </c>
      <c r="G515" s="147"/>
      <c r="H515" s="610"/>
    </row>
    <row r="516" spans="2:8" ht="18" hidden="1" customHeight="1" x14ac:dyDescent="0.25">
      <c r="B516" s="147"/>
      <c r="C516" s="147"/>
      <c r="D516" s="22"/>
      <c r="E516" s="334">
        <f>Totals!F1725</f>
        <v>0</v>
      </c>
      <c r="F516" s="195">
        <f>Totals!G1725</f>
        <v>0</v>
      </c>
      <c r="G516" s="147"/>
      <c r="H516" s="610"/>
    </row>
    <row r="517" spans="2:8" ht="18" hidden="1" customHeight="1" x14ac:dyDescent="0.25">
      <c r="B517" s="147"/>
      <c r="C517" s="147"/>
      <c r="D517" s="22"/>
      <c r="E517" s="334">
        <f>Totals!F1726</f>
        <v>0</v>
      </c>
      <c r="F517" s="195">
        <f>Totals!G1726</f>
        <v>0</v>
      </c>
      <c r="G517" s="147"/>
      <c r="H517" s="610"/>
    </row>
    <row r="518" spans="2:8" ht="18" hidden="1" customHeight="1" x14ac:dyDescent="0.25">
      <c r="B518" s="147"/>
      <c r="C518" s="147"/>
      <c r="D518" s="22"/>
      <c r="E518" s="334">
        <f>Totals!F1727</f>
        <v>0</v>
      </c>
      <c r="F518" s="195">
        <f>Totals!G1727</f>
        <v>0</v>
      </c>
      <c r="G518" s="147"/>
      <c r="H518" s="610"/>
    </row>
    <row r="519" spans="2:8" ht="18" hidden="1" customHeight="1" x14ac:dyDescent="0.25">
      <c r="B519" s="147"/>
      <c r="C519" s="147"/>
      <c r="D519" s="22"/>
      <c r="E519" s="334">
        <f>Totals!F1728</f>
        <v>0</v>
      </c>
      <c r="F519" s="195">
        <f>Totals!G1728</f>
        <v>0</v>
      </c>
      <c r="G519" s="147"/>
      <c r="H519" s="610"/>
    </row>
    <row r="520" spans="2:8" ht="18" hidden="1" customHeight="1" x14ac:dyDescent="0.25">
      <c r="B520" s="147"/>
      <c r="C520" s="147"/>
      <c r="D520" s="22"/>
      <c r="E520" s="334">
        <f>Totals!F1729</f>
        <v>0</v>
      </c>
      <c r="F520" s="195">
        <f>Totals!G1729</f>
        <v>0</v>
      </c>
      <c r="G520" s="147"/>
      <c r="H520" s="610"/>
    </row>
    <row r="521" spans="2:8" ht="18" hidden="1" customHeight="1" x14ac:dyDescent="0.25">
      <c r="B521" s="147"/>
      <c r="C521" s="147"/>
      <c r="D521" s="22"/>
      <c r="E521" s="334">
        <f>Totals!F1730</f>
        <v>0</v>
      </c>
      <c r="F521" s="195">
        <f>Totals!G1730</f>
        <v>0</v>
      </c>
      <c r="G521" s="147"/>
      <c r="H521" s="610"/>
    </row>
    <row r="522" spans="2:8" ht="18" hidden="1" customHeight="1" x14ac:dyDescent="0.25">
      <c r="B522" s="147"/>
      <c r="C522" s="147"/>
      <c r="D522" s="22"/>
      <c r="E522" s="334">
        <f>Totals!F1731</f>
        <v>0</v>
      </c>
      <c r="F522" s="195">
        <f>Totals!G1731</f>
        <v>0</v>
      </c>
      <c r="G522" s="147"/>
      <c r="H522" s="610"/>
    </row>
    <row r="523" spans="2:8" ht="18" hidden="1" customHeight="1" x14ac:dyDescent="0.25">
      <c r="B523" s="147"/>
      <c r="C523" s="147"/>
      <c r="D523" s="22"/>
      <c r="E523" s="334">
        <f>Totals!F1732</f>
        <v>0</v>
      </c>
      <c r="F523" s="195">
        <f>Totals!G1732</f>
        <v>0</v>
      </c>
      <c r="G523" s="147"/>
      <c r="H523" s="610"/>
    </row>
    <row r="524" spans="2:8" ht="18" hidden="1" customHeight="1" x14ac:dyDescent="0.25">
      <c r="B524" s="147"/>
      <c r="C524" s="147"/>
      <c r="D524" s="22"/>
      <c r="E524" s="334">
        <f>Totals!F1733</f>
        <v>0</v>
      </c>
      <c r="F524" s="195">
        <f>Totals!G1733</f>
        <v>0</v>
      </c>
      <c r="G524" s="147"/>
      <c r="H524" s="610"/>
    </row>
    <row r="525" spans="2:8" ht="18" hidden="1" customHeight="1" x14ac:dyDescent="0.25">
      <c r="B525" s="147"/>
      <c r="C525" s="147"/>
      <c r="D525" s="22"/>
      <c r="E525" s="334">
        <f>Totals!F1734</f>
        <v>0</v>
      </c>
      <c r="F525" s="195">
        <f>Totals!G1734</f>
        <v>0</v>
      </c>
      <c r="G525" s="147"/>
      <c r="H525" s="610"/>
    </row>
    <row r="526" spans="2:8" ht="18" hidden="1" customHeight="1" x14ac:dyDescent="0.25">
      <c r="B526" s="147"/>
      <c r="C526" s="147"/>
      <c r="D526" s="22"/>
      <c r="E526" s="334">
        <f>Totals!F1735</f>
        <v>0</v>
      </c>
      <c r="F526" s="195">
        <f>Totals!G1735</f>
        <v>0</v>
      </c>
      <c r="G526" s="147"/>
      <c r="H526" s="610"/>
    </row>
    <row r="527" spans="2:8" ht="18" hidden="1" customHeight="1" x14ac:dyDescent="0.25">
      <c r="B527" s="147"/>
      <c r="C527" s="147"/>
      <c r="D527" s="22"/>
      <c r="E527" s="334">
        <f>Totals!F1736</f>
        <v>0</v>
      </c>
      <c r="F527" s="195">
        <f>Totals!G1736</f>
        <v>0</v>
      </c>
      <c r="G527" s="147"/>
      <c r="H527" s="610"/>
    </row>
    <row r="528" spans="2:8" ht="18" hidden="1" customHeight="1" x14ac:dyDescent="0.25">
      <c r="B528" s="147"/>
      <c r="C528" s="147"/>
      <c r="D528" s="22"/>
      <c r="E528" s="334">
        <f>Totals!F1737</f>
        <v>0</v>
      </c>
      <c r="F528" s="195">
        <f>Totals!G1737</f>
        <v>0</v>
      </c>
      <c r="G528" s="147"/>
      <c r="H528" s="610"/>
    </row>
    <row r="529" spans="2:8" ht="18" hidden="1" customHeight="1" x14ac:dyDescent="0.25">
      <c r="B529" s="147"/>
      <c r="C529" s="147"/>
      <c r="D529" s="22"/>
      <c r="E529" s="334">
        <f>Totals!F1738</f>
        <v>0</v>
      </c>
      <c r="F529" s="195">
        <f>Totals!G1738</f>
        <v>0</v>
      </c>
      <c r="G529" s="147"/>
      <c r="H529" s="610"/>
    </row>
    <row r="530" spans="2:8" ht="18" hidden="1" customHeight="1" x14ac:dyDescent="0.25">
      <c r="B530" s="147"/>
      <c r="C530" s="147"/>
      <c r="D530" s="22"/>
      <c r="E530" s="334">
        <f>Totals!F1739</f>
        <v>0</v>
      </c>
      <c r="F530" s="195">
        <f>Totals!G1739</f>
        <v>0</v>
      </c>
      <c r="G530" s="147"/>
      <c r="H530" s="610"/>
    </row>
    <row r="531" spans="2:8" ht="18" hidden="1" customHeight="1" x14ac:dyDescent="0.25">
      <c r="B531" s="147"/>
      <c r="C531" s="147"/>
      <c r="D531" s="22"/>
      <c r="E531" s="334">
        <f>Totals!F1740</f>
        <v>0</v>
      </c>
      <c r="F531" s="195">
        <f>Totals!G1740</f>
        <v>0</v>
      </c>
      <c r="G531" s="147"/>
      <c r="H531" s="610"/>
    </row>
    <row r="532" spans="2:8" ht="18" hidden="1" customHeight="1" x14ac:dyDescent="0.25">
      <c r="B532" s="147"/>
      <c r="C532" s="147"/>
      <c r="D532" s="22"/>
      <c r="E532" s="334">
        <f>Totals!F1741</f>
        <v>0</v>
      </c>
      <c r="F532" s="195">
        <f>Totals!G1741</f>
        <v>0</v>
      </c>
      <c r="G532" s="147"/>
      <c r="H532" s="610"/>
    </row>
    <row r="533" spans="2:8" ht="18" hidden="1" customHeight="1" x14ac:dyDescent="0.25">
      <c r="B533" s="147"/>
      <c r="C533" s="147"/>
      <c r="D533" s="22"/>
      <c r="E533" s="334">
        <f>Totals!F1742</f>
        <v>0</v>
      </c>
      <c r="F533" s="195">
        <f>Totals!G1742</f>
        <v>0</v>
      </c>
      <c r="G533" s="147"/>
      <c r="H533" s="610"/>
    </row>
    <row r="534" spans="2:8" ht="18" hidden="1" customHeight="1" x14ac:dyDescent="0.25">
      <c r="B534" s="147"/>
      <c r="C534" s="147"/>
      <c r="D534" s="22"/>
      <c r="E534" s="334">
        <f>Totals!F1743</f>
        <v>0</v>
      </c>
      <c r="F534" s="195">
        <f>Totals!G1743</f>
        <v>0</v>
      </c>
      <c r="G534" s="147"/>
      <c r="H534" s="610"/>
    </row>
    <row r="535" spans="2:8" ht="18" hidden="1" customHeight="1" x14ac:dyDescent="0.25">
      <c r="B535" s="147"/>
      <c r="C535" s="147"/>
      <c r="D535" s="22"/>
      <c r="E535" s="334">
        <f>Totals!F1744</f>
        <v>0</v>
      </c>
      <c r="F535" s="195">
        <f>Totals!G1744</f>
        <v>0</v>
      </c>
      <c r="G535" s="147"/>
      <c r="H535" s="610"/>
    </row>
    <row r="536" spans="2:8" ht="18" hidden="1" customHeight="1" x14ac:dyDescent="0.25">
      <c r="B536" s="147"/>
      <c r="C536" s="147"/>
      <c r="D536" s="22"/>
      <c r="E536" s="334">
        <f>Totals!F1745</f>
        <v>0</v>
      </c>
      <c r="F536" s="195">
        <f>Totals!G1745</f>
        <v>0</v>
      </c>
      <c r="G536" s="147"/>
      <c r="H536" s="610"/>
    </row>
    <row r="537" spans="2:8" ht="18" hidden="1" customHeight="1" x14ac:dyDescent="0.25">
      <c r="B537" s="147"/>
      <c r="C537" s="147"/>
      <c r="D537" s="22"/>
      <c r="E537" s="334">
        <f>Totals!F1746</f>
        <v>0</v>
      </c>
      <c r="F537" s="195">
        <f>Totals!G1746</f>
        <v>0</v>
      </c>
      <c r="G537" s="147"/>
      <c r="H537" s="610"/>
    </row>
    <row r="538" spans="2:8" ht="18" hidden="1" customHeight="1" x14ac:dyDescent="0.25">
      <c r="B538" s="147"/>
      <c r="C538" s="147"/>
      <c r="D538" s="22"/>
      <c r="E538" s="334">
        <f>Totals!F1747</f>
        <v>0</v>
      </c>
      <c r="F538" s="195">
        <f>Totals!G1747</f>
        <v>0</v>
      </c>
      <c r="G538" s="147"/>
      <c r="H538" s="610"/>
    </row>
    <row r="539" spans="2:8" ht="18" hidden="1" customHeight="1" x14ac:dyDescent="0.25">
      <c r="B539" s="147"/>
      <c r="C539" s="147"/>
      <c r="D539" s="22"/>
      <c r="E539" s="334">
        <f>Totals!F1748</f>
        <v>0</v>
      </c>
      <c r="F539" s="195">
        <f>Totals!G1748</f>
        <v>0</v>
      </c>
      <c r="G539" s="147"/>
      <c r="H539" s="610"/>
    </row>
    <row r="540" spans="2:8" ht="18" hidden="1" customHeight="1" x14ac:dyDescent="0.25">
      <c r="B540" s="147"/>
      <c r="C540" s="147"/>
      <c r="D540" s="22"/>
      <c r="E540" s="334">
        <f>Totals!F1749</f>
        <v>0</v>
      </c>
      <c r="F540" s="195">
        <f>Totals!G1749</f>
        <v>0</v>
      </c>
      <c r="G540" s="147"/>
      <c r="H540" s="610"/>
    </row>
    <row r="541" spans="2:8" ht="18" hidden="1" customHeight="1" x14ac:dyDescent="0.25">
      <c r="B541" s="147"/>
      <c r="C541" s="147"/>
      <c r="D541" s="22"/>
      <c r="E541" s="334">
        <f>Totals!F1750</f>
        <v>0</v>
      </c>
      <c r="F541" s="195">
        <f>Totals!G1750</f>
        <v>0</v>
      </c>
      <c r="G541" s="147"/>
      <c r="H541" s="610"/>
    </row>
    <row r="542" spans="2:8" ht="18" hidden="1" customHeight="1" x14ac:dyDescent="0.25">
      <c r="B542" s="147"/>
      <c r="C542" s="147"/>
      <c r="D542" s="22"/>
      <c r="E542" s="334">
        <f>Totals!F1751</f>
        <v>0</v>
      </c>
      <c r="F542" s="195">
        <f>Totals!G1751</f>
        <v>0</v>
      </c>
      <c r="G542" s="147"/>
      <c r="H542" s="610"/>
    </row>
    <row r="543" spans="2:8" ht="18" hidden="1" customHeight="1" x14ac:dyDescent="0.25">
      <c r="B543" s="147"/>
      <c r="C543" s="147"/>
      <c r="D543" s="22"/>
      <c r="E543" s="334">
        <f>Totals!F1752</f>
        <v>0</v>
      </c>
      <c r="F543" s="195">
        <f>Totals!G1752</f>
        <v>0</v>
      </c>
      <c r="G543" s="147"/>
      <c r="H543" s="610"/>
    </row>
    <row r="544" spans="2:8" ht="18" hidden="1" customHeight="1" x14ac:dyDescent="0.25">
      <c r="B544" s="147"/>
      <c r="C544" s="147"/>
      <c r="D544" s="22"/>
      <c r="E544" s="334">
        <f>Totals!F1753</f>
        <v>0</v>
      </c>
      <c r="F544" s="195">
        <f>Totals!G1753</f>
        <v>0</v>
      </c>
      <c r="G544" s="147"/>
      <c r="H544" s="610"/>
    </row>
    <row r="545" spans="2:8" ht="18" hidden="1" customHeight="1" x14ac:dyDescent="0.25">
      <c r="B545" s="147"/>
      <c r="C545" s="147"/>
      <c r="D545" s="22"/>
      <c r="E545" s="334">
        <f>Totals!F1754</f>
        <v>0</v>
      </c>
      <c r="F545" s="195">
        <f>Totals!G1754</f>
        <v>0</v>
      </c>
      <c r="G545" s="147"/>
      <c r="H545" s="610"/>
    </row>
    <row r="546" spans="2:8" ht="18" hidden="1" customHeight="1" x14ac:dyDescent="0.25">
      <c r="B546" s="147"/>
      <c r="C546" s="147"/>
      <c r="D546" s="22"/>
      <c r="E546" s="334">
        <f>Totals!F1755</f>
        <v>0</v>
      </c>
      <c r="F546" s="195">
        <f>Totals!G1755</f>
        <v>0</v>
      </c>
      <c r="G546" s="147"/>
      <c r="H546" s="610"/>
    </row>
    <row r="547" spans="2:8" ht="18" hidden="1" customHeight="1" x14ac:dyDescent="0.25">
      <c r="B547" s="147"/>
      <c r="C547" s="147"/>
      <c r="D547" s="22"/>
      <c r="E547" s="334">
        <f>Totals!F1756</f>
        <v>0</v>
      </c>
      <c r="F547" s="195">
        <f>Totals!G1756</f>
        <v>0</v>
      </c>
      <c r="G547" s="147"/>
      <c r="H547" s="610"/>
    </row>
    <row r="548" spans="2:8" ht="18" hidden="1" customHeight="1" x14ac:dyDescent="0.25">
      <c r="B548" s="147"/>
      <c r="C548" s="147"/>
      <c r="D548" s="22"/>
      <c r="E548" s="334">
        <f>Totals!F1757</f>
        <v>0</v>
      </c>
      <c r="F548" s="195">
        <f>Totals!G1757</f>
        <v>0</v>
      </c>
      <c r="G548" s="147"/>
      <c r="H548" s="610"/>
    </row>
    <row r="549" spans="2:8" ht="18" hidden="1" customHeight="1" x14ac:dyDescent="0.25">
      <c r="B549" s="147"/>
      <c r="C549" s="147"/>
      <c r="D549" s="22"/>
      <c r="E549" s="334">
        <f>Totals!F1758</f>
        <v>0</v>
      </c>
      <c r="F549" s="195">
        <f>Totals!G1758</f>
        <v>0</v>
      </c>
      <c r="G549" s="147"/>
      <c r="H549" s="610"/>
    </row>
    <row r="550" spans="2:8" ht="18" hidden="1" customHeight="1" x14ac:dyDescent="0.25">
      <c r="B550" s="147"/>
      <c r="C550" s="147"/>
      <c r="D550" s="22"/>
      <c r="E550" s="334">
        <f>Totals!F1759</f>
        <v>0</v>
      </c>
      <c r="F550" s="195">
        <f>Totals!G1759</f>
        <v>0</v>
      </c>
      <c r="G550" s="147"/>
      <c r="H550" s="610"/>
    </row>
    <row r="551" spans="2:8" ht="18" hidden="1" customHeight="1" x14ac:dyDescent="0.25">
      <c r="B551" s="147"/>
      <c r="C551" s="147"/>
      <c r="D551" s="22"/>
      <c r="E551" s="334">
        <f>Totals!F1760</f>
        <v>0</v>
      </c>
      <c r="F551" s="195">
        <f>Totals!G1760</f>
        <v>0</v>
      </c>
      <c r="G551" s="147"/>
      <c r="H551" s="610"/>
    </row>
    <row r="552" spans="2:8" ht="18" hidden="1" customHeight="1" x14ac:dyDescent="0.25">
      <c r="B552" s="147"/>
      <c r="C552" s="147"/>
      <c r="D552" s="22"/>
      <c r="E552" s="334">
        <f>Totals!F1761</f>
        <v>0</v>
      </c>
      <c r="F552" s="195">
        <f>Totals!G1761</f>
        <v>0</v>
      </c>
      <c r="G552" s="147"/>
      <c r="H552" s="610"/>
    </row>
    <row r="553" spans="2:8" ht="18" hidden="1" customHeight="1" x14ac:dyDescent="0.25">
      <c r="B553" s="147"/>
      <c r="C553" s="147"/>
      <c r="D553" s="22"/>
      <c r="E553" s="334">
        <f>Totals!F1762</f>
        <v>0</v>
      </c>
      <c r="F553" s="195">
        <f>Totals!G1762</f>
        <v>0</v>
      </c>
      <c r="G553" s="147"/>
      <c r="H553" s="610"/>
    </row>
    <row r="554" spans="2:8" ht="18" hidden="1" customHeight="1" x14ac:dyDescent="0.25">
      <c r="B554" s="147"/>
      <c r="C554" s="147"/>
      <c r="D554" s="22"/>
      <c r="E554" s="334">
        <f>Totals!F1763</f>
        <v>0</v>
      </c>
      <c r="F554" s="195">
        <f>Totals!G1763</f>
        <v>0</v>
      </c>
      <c r="G554" s="147"/>
      <c r="H554" s="610"/>
    </row>
    <row r="555" spans="2:8" ht="18" hidden="1" customHeight="1" x14ac:dyDescent="0.25">
      <c r="B555" s="147"/>
      <c r="C555" s="147"/>
      <c r="D555" s="22"/>
      <c r="E555" s="334">
        <f>Totals!F1764</f>
        <v>0</v>
      </c>
      <c r="F555" s="195">
        <f>Totals!G1764</f>
        <v>0</v>
      </c>
      <c r="G555" s="147"/>
      <c r="H555" s="610"/>
    </row>
    <row r="556" spans="2:8" ht="18" hidden="1" customHeight="1" x14ac:dyDescent="0.25">
      <c r="B556" s="147"/>
      <c r="C556" s="147"/>
      <c r="D556" s="22"/>
      <c r="E556" s="334">
        <f>Totals!F1765</f>
        <v>0</v>
      </c>
      <c r="F556" s="195">
        <f>Totals!G1765</f>
        <v>0</v>
      </c>
      <c r="G556" s="147"/>
      <c r="H556" s="610"/>
    </row>
    <row r="557" spans="2:8" ht="18" hidden="1" customHeight="1" x14ac:dyDescent="0.25">
      <c r="B557" s="147"/>
      <c r="C557" s="147"/>
      <c r="D557" s="22"/>
      <c r="E557" s="334">
        <f>Totals!F1766</f>
        <v>0</v>
      </c>
      <c r="F557" s="195">
        <f>Totals!G1766</f>
        <v>0</v>
      </c>
      <c r="G557" s="147"/>
      <c r="H557" s="610"/>
    </row>
    <row r="558" spans="2:8" ht="18" hidden="1" customHeight="1" x14ac:dyDescent="0.25">
      <c r="B558" s="147"/>
      <c r="C558" s="147"/>
      <c r="D558" s="22"/>
      <c r="E558" s="334">
        <f>Totals!F1767</f>
        <v>0</v>
      </c>
      <c r="F558" s="195">
        <f>Totals!G1767</f>
        <v>0</v>
      </c>
      <c r="G558" s="147"/>
      <c r="H558" s="610"/>
    </row>
    <row r="559" spans="2:8" ht="18" hidden="1" customHeight="1" x14ac:dyDescent="0.25">
      <c r="B559" s="147"/>
      <c r="C559" s="147"/>
      <c r="D559" s="22"/>
      <c r="E559" s="334">
        <f>Totals!F1768</f>
        <v>0</v>
      </c>
      <c r="F559" s="195">
        <f>Totals!G1768</f>
        <v>0</v>
      </c>
      <c r="G559" s="147"/>
      <c r="H559" s="610"/>
    </row>
    <row r="560" spans="2:8" ht="18" hidden="1" customHeight="1" x14ac:dyDescent="0.25">
      <c r="B560" s="147"/>
      <c r="C560" s="147"/>
      <c r="D560" s="22"/>
      <c r="E560" s="334">
        <f>Totals!F1769</f>
        <v>0</v>
      </c>
      <c r="F560" s="195">
        <f>Totals!G1769</f>
        <v>0</v>
      </c>
      <c r="G560" s="147"/>
      <c r="H560" s="610"/>
    </row>
    <row r="561" spans="2:8" ht="18" hidden="1" customHeight="1" x14ac:dyDescent="0.25">
      <c r="B561" s="147"/>
      <c r="C561" s="147"/>
      <c r="D561" s="22"/>
      <c r="E561" s="334">
        <f>Totals!F1770</f>
        <v>0</v>
      </c>
      <c r="F561" s="195">
        <f>Totals!G1770</f>
        <v>0</v>
      </c>
      <c r="G561" s="147"/>
      <c r="H561" s="610"/>
    </row>
    <row r="562" spans="2:8" ht="18" hidden="1" customHeight="1" x14ac:dyDescent="0.25">
      <c r="B562" s="147"/>
      <c r="C562" s="147"/>
      <c r="D562" s="22"/>
      <c r="E562" s="334">
        <f>Totals!F1771</f>
        <v>0</v>
      </c>
      <c r="F562" s="195">
        <f>Totals!G1771</f>
        <v>0</v>
      </c>
      <c r="G562" s="147"/>
      <c r="H562" s="610"/>
    </row>
    <row r="563" spans="2:8" ht="18" hidden="1" customHeight="1" x14ac:dyDescent="0.25">
      <c r="B563" s="147"/>
      <c r="C563" s="147"/>
      <c r="D563" s="22"/>
      <c r="E563" s="334">
        <f>Totals!F1772</f>
        <v>0</v>
      </c>
      <c r="F563" s="195">
        <f>Totals!G1772</f>
        <v>0</v>
      </c>
      <c r="G563" s="147"/>
      <c r="H563" s="610"/>
    </row>
    <row r="564" spans="2:8" ht="18" hidden="1" customHeight="1" x14ac:dyDescent="0.25">
      <c r="B564" s="147"/>
      <c r="C564" s="147"/>
      <c r="D564" s="22"/>
      <c r="E564" s="334">
        <f>Totals!F1773</f>
        <v>0</v>
      </c>
      <c r="F564" s="195">
        <f>Totals!G1773</f>
        <v>0</v>
      </c>
      <c r="G564" s="147"/>
      <c r="H564" s="610"/>
    </row>
    <row r="565" spans="2:8" ht="18" hidden="1" customHeight="1" x14ac:dyDescent="0.25">
      <c r="B565" s="147"/>
      <c r="C565" s="147"/>
      <c r="D565" s="22"/>
      <c r="E565" s="334">
        <f>Totals!F1774</f>
        <v>0</v>
      </c>
      <c r="F565" s="195">
        <f>Totals!G1774</f>
        <v>0</v>
      </c>
      <c r="G565" s="147"/>
      <c r="H565" s="610"/>
    </row>
    <row r="566" spans="2:8" ht="18" hidden="1" customHeight="1" x14ac:dyDescent="0.25">
      <c r="B566" s="147"/>
      <c r="C566" s="147"/>
      <c r="D566" s="22"/>
      <c r="E566" s="334">
        <f>Totals!F1775</f>
        <v>0</v>
      </c>
      <c r="F566" s="195">
        <f>Totals!G1775</f>
        <v>0</v>
      </c>
      <c r="G566" s="147"/>
      <c r="H566" s="610"/>
    </row>
    <row r="567" spans="2:8" ht="18" hidden="1" customHeight="1" x14ac:dyDescent="0.25">
      <c r="B567" s="147"/>
      <c r="C567" s="147"/>
      <c r="D567" s="22"/>
      <c r="E567" s="334">
        <f>Totals!F1776</f>
        <v>0</v>
      </c>
      <c r="F567" s="195">
        <f>Totals!G1776</f>
        <v>0</v>
      </c>
      <c r="G567" s="147"/>
      <c r="H567" s="610"/>
    </row>
    <row r="568" spans="2:8" ht="18" hidden="1" customHeight="1" x14ac:dyDescent="0.25">
      <c r="B568" s="147"/>
      <c r="C568" s="147"/>
      <c r="D568" s="22"/>
      <c r="E568" s="334">
        <f>Totals!F1777</f>
        <v>0</v>
      </c>
      <c r="F568" s="195">
        <f>Totals!G1777</f>
        <v>0</v>
      </c>
      <c r="G568" s="147"/>
      <c r="H568" s="610"/>
    </row>
    <row r="569" spans="2:8" ht="18" hidden="1" customHeight="1" x14ac:dyDescent="0.25">
      <c r="B569" s="147"/>
      <c r="C569" s="147"/>
      <c r="D569" s="22"/>
      <c r="E569" s="334">
        <f>Totals!F1778</f>
        <v>0</v>
      </c>
      <c r="F569" s="195">
        <f>Totals!G1778</f>
        <v>0</v>
      </c>
      <c r="G569" s="147"/>
      <c r="H569" s="610"/>
    </row>
    <row r="570" spans="2:8" ht="18" hidden="1" customHeight="1" x14ac:dyDescent="0.25">
      <c r="B570" s="147"/>
      <c r="C570" s="147"/>
      <c r="D570" s="22"/>
      <c r="E570" s="334">
        <f>Totals!F1779</f>
        <v>0</v>
      </c>
      <c r="F570" s="195">
        <f>Totals!G1779</f>
        <v>0</v>
      </c>
      <c r="G570" s="147"/>
      <c r="H570" s="610"/>
    </row>
    <row r="571" spans="2:8" ht="18" hidden="1" customHeight="1" x14ac:dyDescent="0.25">
      <c r="B571" s="147"/>
      <c r="C571" s="147"/>
      <c r="D571" s="22"/>
      <c r="E571" s="334">
        <f>Totals!F1780</f>
        <v>0</v>
      </c>
      <c r="F571" s="195">
        <f>Totals!G1780</f>
        <v>0</v>
      </c>
      <c r="G571" s="147"/>
      <c r="H571" s="610"/>
    </row>
    <row r="572" spans="2:8" ht="18" hidden="1" customHeight="1" x14ac:dyDescent="0.25">
      <c r="B572" s="147"/>
      <c r="C572" s="147"/>
      <c r="D572" s="22"/>
      <c r="E572" s="334">
        <f>Totals!F1781</f>
        <v>0</v>
      </c>
      <c r="F572" s="195">
        <f>Totals!G1781</f>
        <v>0</v>
      </c>
      <c r="G572" s="147"/>
      <c r="H572" s="610"/>
    </row>
    <row r="573" spans="2:8" ht="18" hidden="1" customHeight="1" x14ac:dyDescent="0.25">
      <c r="B573" s="147"/>
      <c r="C573" s="147"/>
      <c r="D573" s="22"/>
      <c r="E573" s="334">
        <f>Totals!F1782</f>
        <v>0</v>
      </c>
      <c r="F573" s="195">
        <f>Totals!G1782</f>
        <v>0</v>
      </c>
      <c r="G573" s="147"/>
      <c r="H573" s="610"/>
    </row>
    <row r="574" spans="2:8" ht="18" hidden="1" customHeight="1" x14ac:dyDescent="0.25">
      <c r="B574" s="147"/>
      <c r="C574" s="147"/>
      <c r="D574" s="22"/>
      <c r="E574" s="334">
        <f>Totals!F1783</f>
        <v>0</v>
      </c>
      <c r="F574" s="195">
        <f>Totals!G1783</f>
        <v>0</v>
      </c>
      <c r="G574" s="147"/>
      <c r="H574" s="610"/>
    </row>
    <row r="575" spans="2:8" ht="18" hidden="1" customHeight="1" x14ac:dyDescent="0.25">
      <c r="B575" s="147"/>
      <c r="C575" s="147"/>
      <c r="D575" s="22"/>
      <c r="E575" s="334">
        <f>Totals!F1784</f>
        <v>0</v>
      </c>
      <c r="F575" s="195">
        <f>Totals!G1784</f>
        <v>0</v>
      </c>
      <c r="G575" s="147"/>
      <c r="H575" s="610"/>
    </row>
    <row r="576" spans="2:8" ht="18" hidden="1" customHeight="1" x14ac:dyDescent="0.25">
      <c r="B576" s="147"/>
      <c r="C576" s="147"/>
      <c r="D576" s="22"/>
      <c r="E576" s="334">
        <f>Totals!F1785</f>
        <v>0</v>
      </c>
      <c r="F576" s="195">
        <f>Totals!G1785</f>
        <v>0</v>
      </c>
      <c r="G576" s="147"/>
      <c r="H576" s="610"/>
    </row>
    <row r="577" spans="2:8" ht="18" hidden="1" customHeight="1" x14ac:dyDescent="0.25">
      <c r="B577" s="147"/>
      <c r="C577" s="147"/>
      <c r="D577" s="22"/>
      <c r="E577" s="334">
        <f>Totals!F1786</f>
        <v>0</v>
      </c>
      <c r="F577" s="195">
        <f>Totals!G1786</f>
        <v>0</v>
      </c>
      <c r="G577" s="147"/>
      <c r="H577" s="610"/>
    </row>
    <row r="578" spans="2:8" ht="18" hidden="1" customHeight="1" x14ac:dyDescent="0.25">
      <c r="B578" s="147"/>
      <c r="C578" s="147"/>
      <c r="D578" s="22"/>
      <c r="E578" s="334">
        <f>Totals!F1787</f>
        <v>0</v>
      </c>
      <c r="F578" s="195">
        <f>Totals!G1787</f>
        <v>0</v>
      </c>
      <c r="G578" s="147"/>
      <c r="H578" s="610"/>
    </row>
    <row r="579" spans="2:8" ht="18" hidden="1" customHeight="1" x14ac:dyDescent="0.25">
      <c r="B579" s="147"/>
      <c r="C579" s="147"/>
      <c r="D579" s="22"/>
      <c r="E579" s="334">
        <f>Totals!F1788</f>
        <v>0</v>
      </c>
      <c r="F579" s="195">
        <f>Totals!G1788</f>
        <v>0</v>
      </c>
      <c r="G579" s="147"/>
      <c r="H579" s="610"/>
    </row>
    <row r="580" spans="2:8" ht="18" hidden="1" customHeight="1" x14ac:dyDescent="0.25">
      <c r="B580" s="147"/>
      <c r="C580" s="147"/>
      <c r="D580" s="22"/>
      <c r="E580" s="334">
        <f>Totals!F1789</f>
        <v>0</v>
      </c>
      <c r="F580" s="195">
        <f>Totals!G1789</f>
        <v>0</v>
      </c>
      <c r="G580" s="147"/>
      <c r="H580" s="610"/>
    </row>
    <row r="581" spans="2:8" ht="18" hidden="1" customHeight="1" x14ac:dyDescent="0.25">
      <c r="B581" s="147"/>
      <c r="C581" s="147"/>
      <c r="D581" s="22"/>
      <c r="E581" s="334">
        <f>Totals!F1790</f>
        <v>0</v>
      </c>
      <c r="F581" s="195">
        <f>Totals!G1790</f>
        <v>0</v>
      </c>
      <c r="G581" s="147"/>
      <c r="H581" s="610"/>
    </row>
    <row r="582" spans="2:8" ht="18" hidden="1" customHeight="1" x14ac:dyDescent="0.25">
      <c r="B582" s="147"/>
      <c r="C582" s="147"/>
      <c r="D582" s="22"/>
      <c r="E582" s="334">
        <f>Totals!F1791</f>
        <v>0</v>
      </c>
      <c r="F582" s="195">
        <f>Totals!G1791</f>
        <v>0</v>
      </c>
      <c r="G582" s="147"/>
      <c r="H582" s="610"/>
    </row>
    <row r="583" spans="2:8" ht="18" hidden="1" customHeight="1" x14ac:dyDescent="0.25">
      <c r="B583" s="147"/>
      <c r="C583" s="147"/>
      <c r="D583" s="22"/>
      <c r="E583" s="334">
        <f>Totals!F1792</f>
        <v>0</v>
      </c>
      <c r="F583" s="195">
        <f>Totals!G1792</f>
        <v>0</v>
      </c>
      <c r="G583" s="147"/>
      <c r="H583" s="610"/>
    </row>
    <row r="584" spans="2:8" ht="18" hidden="1" customHeight="1" x14ac:dyDescent="0.25">
      <c r="B584" s="147"/>
      <c r="C584" s="147"/>
      <c r="D584" s="22"/>
      <c r="E584" s="334">
        <f>Totals!F1793</f>
        <v>0</v>
      </c>
      <c r="F584" s="195">
        <f>Totals!G1793</f>
        <v>0</v>
      </c>
      <c r="G584" s="147"/>
      <c r="H584" s="610"/>
    </row>
    <row r="585" spans="2:8" ht="18" hidden="1" customHeight="1" x14ac:dyDescent="0.25">
      <c r="B585" s="147"/>
      <c r="C585" s="147"/>
      <c r="D585" s="22"/>
      <c r="E585" s="334">
        <f>Totals!F1794</f>
        <v>0</v>
      </c>
      <c r="F585" s="195">
        <f>Totals!G1794</f>
        <v>0</v>
      </c>
      <c r="G585" s="147"/>
      <c r="H585" s="610"/>
    </row>
    <row r="586" spans="2:8" ht="18" hidden="1" customHeight="1" x14ac:dyDescent="0.25">
      <c r="B586" s="147"/>
      <c r="C586" s="147"/>
      <c r="D586" s="22"/>
      <c r="E586" s="334">
        <f>Totals!F1795</f>
        <v>0</v>
      </c>
      <c r="F586" s="195">
        <f>Totals!G1795</f>
        <v>0</v>
      </c>
      <c r="G586" s="147"/>
      <c r="H586" s="610"/>
    </row>
    <row r="587" spans="2:8" ht="18" hidden="1" customHeight="1" x14ac:dyDescent="0.25">
      <c r="B587" s="147"/>
      <c r="C587" s="147"/>
      <c r="D587" s="22"/>
      <c r="E587" s="334">
        <f>Totals!F1796</f>
        <v>0</v>
      </c>
      <c r="F587" s="195">
        <f>Totals!G1796</f>
        <v>0</v>
      </c>
      <c r="G587" s="147"/>
      <c r="H587" s="610"/>
    </row>
    <row r="588" spans="2:8" ht="18" hidden="1" customHeight="1" x14ac:dyDescent="0.25">
      <c r="B588" s="147"/>
      <c r="C588" s="147"/>
      <c r="D588" s="22"/>
      <c r="E588" s="334">
        <f>Totals!F1797</f>
        <v>0</v>
      </c>
      <c r="F588" s="195">
        <f>Totals!G1797</f>
        <v>0</v>
      </c>
      <c r="G588" s="147"/>
      <c r="H588" s="610"/>
    </row>
    <row r="589" spans="2:8" ht="18" hidden="1" customHeight="1" x14ac:dyDescent="0.25">
      <c r="B589" s="147"/>
      <c r="C589" s="147"/>
      <c r="D589" s="22"/>
      <c r="E589" s="334">
        <f>Totals!F1798</f>
        <v>0</v>
      </c>
      <c r="F589" s="195">
        <f>Totals!G1798</f>
        <v>0</v>
      </c>
      <c r="G589" s="147"/>
      <c r="H589" s="610"/>
    </row>
    <row r="590" spans="2:8" ht="18" hidden="1" customHeight="1" x14ac:dyDescent="0.25">
      <c r="B590" s="147"/>
      <c r="C590" s="147"/>
      <c r="D590" s="22"/>
      <c r="E590" s="334">
        <f>Totals!F1799</f>
        <v>0</v>
      </c>
      <c r="F590" s="195">
        <f>Totals!G1799</f>
        <v>0</v>
      </c>
      <c r="G590" s="147"/>
      <c r="H590" s="610"/>
    </row>
  </sheetData>
  <mergeCells count="1">
    <mergeCell ref="B1:C1"/>
  </mergeCells>
  <dataValidations count="1">
    <dataValidation type="decimal" allowBlank="1" showInputMessage="1" showErrorMessage="1" error="Only number can be entered, no text.  If you want to add a text note type it in column I, for example &quot;24(2 cases)&quot; enter the (2 cases) in column I of same row." sqref="D232 D83:D92 D213:D217 D153:D187 D77:D81 D47:D75 D234:D321 D3:D45 D94:D151 D193:D211" xr:uid="{723C8C63-A55D-4CE7-A0D2-F423F8C6A164}">
      <formula1>0.01</formula1>
      <formula2>100000</formula2>
    </dataValidation>
  </dataValidations>
  <hyperlinks>
    <hyperlink ref="K4" r:id="rId1" display="http://www.napaprolink.com/" xr:uid="{10D08890-1865-4F80-842B-2D453BB7CB97}"/>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56321" r:id="rId5"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56322" r:id="rId6" name="Button 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3" r:id="rId7" name="Button 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4" r:id="rId8" name="Button 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5" r:id="rId9" name="Button 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26" r:id="rId10" name="Button 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27" r:id="rId11" name="Button 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28" r:id="rId12" name="Button 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29" r:id="rId13" name="Button 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0" r:id="rId14" name="Button 1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1" r:id="rId15" name="Button 1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2" r:id="rId16" name="Button 1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3" r:id="rId17" name="Button 1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34" r:id="rId18" name="Button 1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35" r:id="rId19" name="Button 1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36" r:id="rId20" name="Button 1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37" r:id="rId21" name="Button 1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38" r:id="rId22" name="Button 18">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39" r:id="rId23" name="Button 1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0" r:id="rId24" name="Button 2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1" r:id="rId25" name="Button 2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2" r:id="rId26" name="Button 2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3" r:id="rId27" name="Button 2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44" r:id="rId28" name="Button 24">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45" r:id="rId29" name="Button 2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46" r:id="rId30" name="Button 2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47" r:id="rId31" name="Button 2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48" r:id="rId32" name="Button 2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49" r:id="rId33" name="Button 2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0" r:id="rId34" name="Button 30">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1" r:id="rId35" name="Button 3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2" r:id="rId36" name="Button 3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3" r:id="rId37" name="Button 3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54" r:id="rId38" name="Button 3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55" r:id="rId39" name="Button 3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56" r:id="rId40" name="Button 3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57" r:id="rId41" name="Button 3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58" r:id="rId42" name="Button 38">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59" r:id="rId43" name="Button 3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0" r:id="rId44" name="Button 40">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1" r:id="rId45" name="Button 4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56362" r:id="rId46" name="Button 4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6363" r:id="rId47" name="Button 4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56364" r:id="rId48" name="Button 4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56365" r:id="rId49" name="Button 4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56366" r:id="rId50" name="Button 4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56367" r:id="rId51" name="Button 4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4">
    <tabColor rgb="FFFFC000"/>
  </sheetPr>
  <dimension ref="A1:AID590"/>
  <sheetViews>
    <sheetView showZeros="0" topLeftCell="B1" workbookViewId="0">
      <pane ySplit="2" topLeftCell="A62" activePane="bottomLeft" state="frozen"/>
      <selection activeCell="H500" sqref="H500:I599"/>
      <selection pane="bottomLeft" activeCell="B1" sqref="B1:C1"/>
    </sheetView>
  </sheetViews>
  <sheetFormatPr defaultColWidth="9.140625" defaultRowHeight="18" customHeight="1" x14ac:dyDescent="0.25"/>
  <cols>
    <col min="1" max="1" width="6.7109375" style="148" hidden="1" customWidth="1"/>
    <col min="2" max="2" width="20" style="148" customWidth="1"/>
    <col min="3" max="3" width="37.28515625" style="148" customWidth="1"/>
    <col min="4" max="4" width="9.85546875" style="76" customWidth="1"/>
    <col min="5" max="6" width="12.5703125" style="174" customWidth="1"/>
    <col min="7" max="7" width="9.140625" style="148"/>
    <col min="8" max="8" width="14.85546875"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7" t="s">
        <v>1211</v>
      </c>
      <c r="C1" s="737"/>
      <c r="D1" s="705"/>
      <c r="E1" s="704">
        <f>COUNTIF(E3:E491,"&gt;0")</f>
        <v>0</v>
      </c>
      <c r="F1" s="704"/>
      <c r="G1" s="706"/>
      <c r="H1" s="707"/>
      <c r="I1" s="708" t="s">
        <v>953</v>
      </c>
      <c r="J1" s="728" t="s">
        <v>9</v>
      </c>
      <c r="K1" s="184" t="s">
        <v>7</v>
      </c>
      <c r="L1" s="184" t="s">
        <v>954</v>
      </c>
      <c r="M1" s="184"/>
      <c r="N1" s="175"/>
      <c r="O1" s="175"/>
      <c r="P1" s="175"/>
      <c r="Q1" s="175"/>
      <c r="R1" s="177"/>
      <c r="S1" s="147"/>
      <c r="T1" s="147"/>
      <c r="U1" s="147"/>
      <c r="V1" s="147"/>
      <c r="W1" s="147"/>
      <c r="X1" s="147"/>
      <c r="Y1" s="147"/>
      <c r="Z1" s="147"/>
      <c r="AA1" s="147"/>
      <c r="AB1" s="147"/>
    </row>
    <row r="2" spans="1:28" ht="15" customHeight="1" x14ac:dyDescent="0.25">
      <c r="A2" s="281" t="s">
        <v>1018</v>
      </c>
      <c r="B2" s="156" t="s">
        <v>1209</v>
      </c>
      <c r="C2" s="156" t="s">
        <v>2</v>
      </c>
      <c r="D2" s="327" t="s">
        <v>3</v>
      </c>
      <c r="E2" s="328" t="s">
        <v>1025</v>
      </c>
      <c r="F2" s="328" t="s">
        <v>1026</v>
      </c>
      <c r="G2" s="329" t="s">
        <v>5</v>
      </c>
      <c r="H2" s="330" t="s">
        <v>6</v>
      </c>
      <c r="I2" s="276"/>
      <c r="J2" s="147">
        <f>COUNTIFS($D$3:$D$590,"&gt;0",$G$3:$G$590,"NAPA")</f>
        <v>0</v>
      </c>
      <c r="K2" s="151">
        <f>COUNTIFS($D$3:$D$590,"&gt;0",$G$3:$G$590,"OEM")</f>
        <v>4</v>
      </c>
      <c r="L2" s="151">
        <f>COUNTIFS($D$3:$D$590,"&gt;0",$G$3:$G$590,"BID")</f>
        <v>0</v>
      </c>
      <c r="M2" s="151"/>
      <c r="N2" s="175"/>
      <c r="O2" s="175"/>
      <c r="P2" s="175"/>
      <c r="Q2" s="175"/>
      <c r="R2" s="177"/>
      <c r="S2" s="147"/>
      <c r="T2" s="147"/>
      <c r="U2" s="147"/>
      <c r="V2" s="147"/>
      <c r="W2" s="147"/>
      <c r="X2" s="147"/>
      <c r="Y2" s="147"/>
      <c r="Z2" s="147"/>
      <c r="AA2" s="147"/>
      <c r="AB2" s="147"/>
    </row>
    <row r="3" spans="1:28" ht="15.75" hidden="1" customHeight="1" x14ac:dyDescent="0.25">
      <c r="A3" s="148" t="str">
        <f>IF(D3="","0","1")</f>
        <v>0</v>
      </c>
      <c r="B3" s="1" t="str">
        <f>MstList!B3</f>
        <v>RNX50792782</v>
      </c>
      <c r="C3" s="1" t="str">
        <f>MstList!D3</f>
        <v>Wiper Blades- (Rain X Latitude 21")</v>
      </c>
      <c r="D3" s="6"/>
      <c r="E3" s="194" t="str">
        <f>IF(D3&gt;0,Totals!F3," ")</f>
        <v xml:space="preserve"> </v>
      </c>
      <c r="F3" s="194">
        <f>PRODUCT(D3:E3)</f>
        <v>0</v>
      </c>
      <c r="G3" s="1" t="str">
        <f>MstList!H3</f>
        <v>NAPA</v>
      </c>
      <c r="H3" s="1">
        <f>MstList!J3</f>
        <v>0</v>
      </c>
      <c r="I3" s="276">
        <f>MstList!K3</f>
        <v>0</v>
      </c>
      <c r="J3" s="356"/>
      <c r="K3" s="359"/>
      <c r="L3" s="359"/>
      <c r="M3" s="359"/>
      <c r="N3" s="358"/>
      <c r="O3" s="358"/>
      <c r="P3" s="358"/>
      <c r="Q3" s="358"/>
      <c r="R3" s="360"/>
      <c r="S3" s="356"/>
      <c r="T3" s="356"/>
      <c r="U3" s="356"/>
      <c r="V3" s="356"/>
      <c r="W3" s="356"/>
      <c r="X3" s="356"/>
      <c r="Y3" s="356"/>
      <c r="Z3" s="356"/>
      <c r="AA3" s="356"/>
      <c r="AB3" s="356"/>
    </row>
    <row r="4" spans="1:28" ht="15.75" hidden="1" customHeight="1" x14ac:dyDescent="0.25">
      <c r="A4" s="148" t="str">
        <f t="shared" ref="A4:A66" si="0">IF(D4="","0","1")</f>
        <v>0</v>
      </c>
      <c r="B4" s="1" t="str">
        <f>MstList!B4</f>
        <v>RNX 50792802</v>
      </c>
      <c r="C4" s="1" t="str">
        <f>MstList!D4</f>
        <v>Wiper Blades- (Rain X Latitude 24")</v>
      </c>
      <c r="D4" s="6"/>
      <c r="E4" s="195" t="str">
        <f>IF(D4&gt;0,Totals!F4,"")</f>
        <v/>
      </c>
      <c r="F4" s="195">
        <f t="shared" ref="F4:F66" si="1">PRODUCT(D4:E4)</f>
        <v>0</v>
      </c>
      <c r="G4" s="1" t="str">
        <f>MstList!H4</f>
        <v>NAPA</v>
      </c>
      <c r="H4" s="1">
        <f>MstList!J4</f>
        <v>0</v>
      </c>
      <c r="I4" s="374">
        <f>MstList!K4</f>
        <v>0</v>
      </c>
      <c r="K4" s="361"/>
      <c r="L4" s="361"/>
      <c r="M4" s="361"/>
      <c r="N4" s="27"/>
      <c r="O4" s="27"/>
      <c r="P4" s="27"/>
      <c r="Q4" s="27"/>
      <c r="R4" s="27"/>
      <c r="S4" s="27"/>
      <c r="T4" s="27"/>
    </row>
    <row r="5" spans="1:28" ht="15.75" hidden="1" customHeight="1" x14ac:dyDescent="0.25">
      <c r="A5" s="148" t="str">
        <f t="shared" si="0"/>
        <v>0</v>
      </c>
      <c r="B5" s="1" t="str">
        <f>MstList!B5</f>
        <v>RNX 50792792</v>
      </c>
      <c r="C5" s="1" t="str">
        <f>MstList!D5</f>
        <v>Wiper Blades- (Rain X Latitude 22")</v>
      </c>
      <c r="D5" s="6"/>
      <c r="E5" s="195" t="str">
        <f>IF(D5&gt;0,Totals!F5,"")</f>
        <v/>
      </c>
      <c r="F5" s="195">
        <f t="shared" si="1"/>
        <v>0</v>
      </c>
      <c r="G5" s="1" t="str">
        <f>MstList!H5</f>
        <v>NAPA</v>
      </c>
      <c r="H5" s="1">
        <f>MstList!J5</f>
        <v>0</v>
      </c>
      <c r="I5" s="374">
        <f>MstList!K5</f>
        <v>0</v>
      </c>
      <c r="K5" s="27"/>
      <c r="L5" s="27"/>
      <c r="M5" s="27"/>
      <c r="N5" s="27"/>
      <c r="O5" s="27"/>
      <c r="P5" s="27"/>
      <c r="Q5" s="27"/>
      <c r="R5" s="27"/>
      <c r="S5" s="27"/>
      <c r="T5" s="27"/>
    </row>
    <row r="6" spans="1:28" ht="16.5" hidden="1" customHeight="1" x14ac:dyDescent="0.25">
      <c r="A6" s="148" t="str">
        <f>IF(D6="","0","1")</f>
        <v>0</v>
      </c>
      <c r="B6" s="9" t="str">
        <f>MstList!B6</f>
        <v>WIP 6012E</v>
      </c>
      <c r="C6" s="1" t="str">
        <f>MstList!D6</f>
        <v>Wiper Blade-Rear Tahoe</v>
      </c>
      <c r="D6" s="5"/>
      <c r="E6" s="194" t="str">
        <f>IF(D6&gt;0,Totals!F6,"")</f>
        <v/>
      </c>
      <c r="F6" s="194">
        <f t="shared" si="1"/>
        <v>0</v>
      </c>
      <c r="G6" s="1" t="str">
        <f>MstList!H6</f>
        <v>NAPA</v>
      </c>
      <c r="H6" s="1">
        <f>MstList!J6</f>
        <v>0</v>
      </c>
      <c r="I6" s="374">
        <f>MstList!K6</f>
        <v>0</v>
      </c>
      <c r="K6" s="27"/>
      <c r="L6" s="27"/>
      <c r="M6" s="27"/>
      <c r="N6" s="27"/>
      <c r="O6" s="27"/>
      <c r="P6" s="27"/>
      <c r="Q6" s="27"/>
      <c r="R6" s="27"/>
      <c r="S6" s="27"/>
      <c r="T6" s="27"/>
    </row>
    <row r="7" spans="1:28" ht="16.5" hidden="1" customHeight="1" x14ac:dyDescent="0.25">
      <c r="A7" s="148" t="str">
        <f t="shared" si="0"/>
        <v>0</v>
      </c>
      <c r="B7" s="1" t="str">
        <f>MstList!B7</f>
        <v>WIP 6020PP</v>
      </c>
      <c r="C7" s="1" t="str">
        <f>MstList!D7</f>
        <v>Wiper Blade, 20"</v>
      </c>
      <c r="D7" s="6"/>
      <c r="E7" s="194" t="str">
        <f>IF(D7&gt;0,Totals!F7,"")</f>
        <v/>
      </c>
      <c r="F7" s="194">
        <f t="shared" si="1"/>
        <v>0</v>
      </c>
      <c r="G7" s="1" t="str">
        <f>MstList!H7</f>
        <v>NAPA</v>
      </c>
      <c r="H7" s="1">
        <f>MstList!J7</f>
        <v>0</v>
      </c>
      <c r="I7" s="374">
        <f>MstList!K7</f>
        <v>0</v>
      </c>
      <c r="K7" s="27"/>
      <c r="L7" s="27"/>
      <c r="M7" s="27"/>
      <c r="N7" s="27"/>
      <c r="O7" s="27"/>
      <c r="P7" s="27"/>
      <c r="Q7" s="27"/>
      <c r="R7" s="27"/>
      <c r="S7" s="27"/>
      <c r="T7" s="27"/>
    </row>
    <row r="8" spans="1:28" ht="16.5" hidden="1" customHeight="1" x14ac:dyDescent="0.25">
      <c r="A8" s="148" t="str">
        <f t="shared" si="0"/>
        <v>0</v>
      </c>
      <c r="B8" s="22" t="str">
        <f>MstList!B8</f>
        <v>WIP 6024PP</v>
      </c>
      <c r="C8" s="22" t="str">
        <f>MstList!D8</f>
        <v>Wiper-24"</v>
      </c>
      <c r="D8" s="22"/>
      <c r="E8" s="129" t="str">
        <f>IF(D8&gt;0,Totals!F8,"")</f>
        <v/>
      </c>
      <c r="F8" s="129">
        <f t="shared" si="1"/>
        <v>0</v>
      </c>
      <c r="G8" s="22" t="str">
        <f>MstList!H8</f>
        <v>NAPA</v>
      </c>
      <c r="H8" s="22">
        <f>MstList!J8</f>
        <v>0</v>
      </c>
      <c r="I8" s="374">
        <f>MstList!K8</f>
        <v>0</v>
      </c>
      <c r="K8" s="27"/>
      <c r="L8" s="27"/>
      <c r="M8" s="27"/>
      <c r="N8" s="27"/>
      <c r="O8" s="27"/>
      <c r="P8" s="27"/>
      <c r="Q8" s="27"/>
      <c r="R8" s="27"/>
      <c r="S8" s="27"/>
      <c r="T8" s="27"/>
    </row>
    <row r="9" spans="1:28" ht="16.5" hidden="1" customHeight="1" x14ac:dyDescent="0.25">
      <c r="A9" s="148" t="str">
        <f t="shared" si="0"/>
        <v>0</v>
      </c>
      <c r="B9" s="22" t="str">
        <f>MstList!B9</f>
        <v>WIP 6026PP</v>
      </c>
      <c r="C9" s="22" t="str">
        <f>MstList!D9</f>
        <v>Wiper-26"</v>
      </c>
      <c r="D9" s="22"/>
      <c r="E9" s="129" t="str">
        <f>IF(D9&gt;0,Totals!F9,"")</f>
        <v/>
      </c>
      <c r="F9" s="129">
        <f t="shared" si="1"/>
        <v>0</v>
      </c>
      <c r="G9" s="22" t="str">
        <f>MstList!H9</f>
        <v>NAPA</v>
      </c>
      <c r="H9" s="22">
        <f>MstList!J9</f>
        <v>0</v>
      </c>
      <c r="I9" s="374">
        <f>MstList!K9</f>
        <v>0</v>
      </c>
      <c r="K9" s="27"/>
      <c r="L9" s="27"/>
      <c r="M9" s="27"/>
      <c r="N9" s="27"/>
      <c r="O9" s="27"/>
      <c r="P9" s="27"/>
      <c r="Q9" s="27"/>
      <c r="R9" s="27"/>
      <c r="S9" s="27"/>
      <c r="T9" s="27"/>
    </row>
    <row r="10" spans="1:28" ht="16.5" hidden="1" customHeight="1" x14ac:dyDescent="0.25">
      <c r="A10" s="148" t="str">
        <f t="shared" si="0"/>
        <v>0</v>
      </c>
      <c r="B10" s="22" t="str">
        <f>MstList!B10</f>
        <v>WIP 6028PP</v>
      </c>
      <c r="C10" s="22" t="str">
        <f>MstList!D10</f>
        <v>Wiper-28"</v>
      </c>
      <c r="D10" s="22"/>
      <c r="E10" s="129" t="str">
        <f>IF(D10&gt;0,Totals!F10,"")</f>
        <v/>
      </c>
      <c r="F10" s="129">
        <f t="shared" si="1"/>
        <v>0</v>
      </c>
      <c r="G10" s="22" t="str">
        <f>MstList!H10</f>
        <v>NAPA</v>
      </c>
      <c r="H10" s="22">
        <f>MstList!J10</f>
        <v>0</v>
      </c>
      <c r="I10" s="374">
        <f>MstList!K10</f>
        <v>0</v>
      </c>
      <c r="K10" s="27"/>
      <c r="L10" s="27"/>
      <c r="M10" s="27"/>
      <c r="N10" s="27"/>
      <c r="O10" s="27"/>
      <c r="P10" s="27"/>
      <c r="Q10" s="27"/>
      <c r="R10" s="27"/>
      <c r="S10" s="27"/>
      <c r="T10" s="27"/>
    </row>
    <row r="11" spans="1:28" ht="16.5" hidden="1" customHeight="1" x14ac:dyDescent="0.25">
      <c r="A11" s="148" t="str">
        <f t="shared" si="0"/>
        <v>0</v>
      </c>
      <c r="B11" s="1" t="str">
        <f>MstList!B11</f>
        <v>FIL 7899</v>
      </c>
      <c r="C11" s="1" t="str">
        <f>MstList!D11</f>
        <v>Oil Filter (2010-15)</v>
      </c>
      <c r="D11" s="5"/>
      <c r="E11" s="194" t="str">
        <f>IF(D11&gt;0,Totals!F11,"")</f>
        <v/>
      </c>
      <c r="F11" s="194">
        <f t="shared" si="1"/>
        <v>0</v>
      </c>
      <c r="G11" s="1" t="str">
        <f>MstList!H11</f>
        <v>NAPA</v>
      </c>
      <c r="H11" s="1">
        <f>MstList!J11</f>
        <v>0</v>
      </c>
      <c r="I11" s="374">
        <f>MstList!K11</f>
        <v>0</v>
      </c>
      <c r="K11" s="27"/>
      <c r="L11" s="27"/>
      <c r="M11" s="27"/>
      <c r="N11" s="27"/>
      <c r="O11" s="27"/>
      <c r="P11" s="27"/>
      <c r="Q11" s="27"/>
      <c r="R11" s="27"/>
      <c r="S11" s="27"/>
      <c r="T11" s="27"/>
    </row>
    <row r="12" spans="1:28" ht="16.5" hidden="1" customHeight="1" x14ac:dyDescent="0.25">
      <c r="A12" s="148" t="str">
        <f t="shared" si="0"/>
        <v>0</v>
      </c>
      <c r="B12" s="1" t="str">
        <f>MstList!B13</f>
        <v>FIL 4048</v>
      </c>
      <c r="C12" s="1" t="str">
        <f>MstList!D13</f>
        <v>Cabin Filter, 2011 and up</v>
      </c>
      <c r="D12" s="5"/>
      <c r="E12" s="194" t="str">
        <f>IF(D12&gt;0,Totals!F13,"")</f>
        <v/>
      </c>
      <c r="F12" s="194">
        <f t="shared" si="1"/>
        <v>0</v>
      </c>
      <c r="G12" s="1" t="str">
        <f>MstList!H13</f>
        <v>NAPA</v>
      </c>
      <c r="H12" s="1">
        <f>MstList!J13</f>
        <v>0</v>
      </c>
      <c r="I12" s="374">
        <f>MstList!K13</f>
        <v>0</v>
      </c>
      <c r="K12" s="27"/>
      <c r="L12" s="27"/>
      <c r="M12" s="27"/>
      <c r="N12" s="27"/>
      <c r="O12" s="27"/>
      <c r="P12" s="27"/>
      <c r="Q12" s="27"/>
      <c r="R12" s="27"/>
      <c r="S12" s="27"/>
      <c r="T12" s="27"/>
    </row>
    <row r="13" spans="1:28" ht="16.5" hidden="1" customHeight="1" x14ac:dyDescent="0.25">
      <c r="A13" s="148" t="str">
        <f t="shared" si="0"/>
        <v>0</v>
      </c>
      <c r="B13" s="1" t="str">
        <f>MstList!B14</f>
        <v>FIL 9746</v>
      </c>
      <c r="C13" s="1" t="str">
        <f>MstList!D14</f>
        <v>Air Filter, 2011 and up</v>
      </c>
      <c r="D13" s="5"/>
      <c r="E13" s="194" t="str">
        <f>IF(D13&gt;0,Totals!F14,"")</f>
        <v/>
      </c>
      <c r="F13" s="194">
        <f t="shared" si="1"/>
        <v>0</v>
      </c>
      <c r="G13" s="1" t="str">
        <f>MstList!H14</f>
        <v>NAPA</v>
      </c>
      <c r="H13" s="1">
        <f>MstList!J14</f>
        <v>0</v>
      </c>
      <c r="I13" s="374">
        <f>MstList!K14</f>
        <v>0</v>
      </c>
      <c r="K13" s="27"/>
      <c r="L13" s="27"/>
      <c r="M13" s="27"/>
      <c r="N13" s="27"/>
      <c r="O13" s="27"/>
      <c r="P13" s="27"/>
      <c r="Q13" s="27"/>
      <c r="R13" s="27"/>
      <c r="S13" s="27"/>
      <c r="T13" s="27"/>
    </row>
    <row r="14" spans="1:28" ht="16.5" hidden="1" customHeight="1" x14ac:dyDescent="0.25">
      <c r="A14" s="148" t="str">
        <f t="shared" si="0"/>
        <v>0</v>
      </c>
      <c r="B14" s="22" t="str">
        <f>MstList!B15</f>
        <v>FIL4579</v>
      </c>
      <c r="C14" s="22" t="str">
        <f>MstList!D15</f>
        <v>Cabin Air Filter</v>
      </c>
      <c r="D14" s="5"/>
      <c r="E14" s="194" t="str">
        <f>IF(D14&gt;0,Totals!F15,"")</f>
        <v/>
      </c>
      <c r="F14" s="194">
        <f t="shared" si="1"/>
        <v>0</v>
      </c>
      <c r="G14" s="1" t="str">
        <f>MstList!H15</f>
        <v>NAPA</v>
      </c>
      <c r="H14" s="1">
        <f>MstList!J15</f>
        <v>0</v>
      </c>
      <c r="I14" s="374">
        <f>MstList!K15</f>
        <v>0</v>
      </c>
      <c r="K14" s="27"/>
      <c r="L14" s="27"/>
      <c r="M14" s="27"/>
      <c r="N14" s="27"/>
      <c r="O14" s="27"/>
      <c r="P14" s="27"/>
      <c r="Q14" s="27"/>
      <c r="R14" s="27"/>
      <c r="S14" s="27"/>
      <c r="T14" s="27"/>
    </row>
    <row r="15" spans="1:28" ht="16.5" hidden="1" customHeight="1" x14ac:dyDescent="0.25">
      <c r="A15" s="148" t="str">
        <f t="shared" si="0"/>
        <v>0</v>
      </c>
      <c r="B15" s="12" t="str">
        <f>MstList!B16</f>
        <v>FIL 2725</v>
      </c>
      <c r="C15" s="1" t="str">
        <f>MstList!D16</f>
        <v>Air Filter</v>
      </c>
      <c r="D15" s="5"/>
      <c r="E15" s="194" t="str">
        <f>IF(D15&gt;0,Totals!F16,"")</f>
        <v/>
      </c>
      <c r="F15" s="194">
        <f t="shared" si="1"/>
        <v>0</v>
      </c>
      <c r="G15" s="1" t="str">
        <f>MstList!H16</f>
        <v>NAPA</v>
      </c>
      <c r="H15" s="1">
        <f>MstList!J16</f>
        <v>0</v>
      </c>
      <c r="I15" s="374">
        <f>MstList!K16</f>
        <v>0</v>
      </c>
      <c r="K15" s="27"/>
      <c r="L15" s="27"/>
      <c r="M15" s="27"/>
      <c r="N15" s="27"/>
      <c r="O15" s="27"/>
      <c r="P15" s="27"/>
      <c r="Q15" s="27"/>
      <c r="R15" s="27"/>
      <c r="S15" s="27"/>
      <c r="T15" s="27"/>
    </row>
    <row r="16" spans="1:28" ht="16.5" hidden="1" customHeight="1" x14ac:dyDescent="0.25">
      <c r="A16" s="148" t="str">
        <f t="shared" si="0"/>
        <v>0</v>
      </c>
      <c r="B16" s="1" t="str">
        <f>MstList!B17</f>
        <v>NCP2601744</v>
      </c>
      <c r="C16" s="1" t="str">
        <f>MstList!D17</f>
        <v>Ball Joint Lower  (2006-2019)</v>
      </c>
      <c r="D16" s="5"/>
      <c r="E16" s="194" t="str">
        <f>IF(D16&gt;0,Totals!F17,"")</f>
        <v/>
      </c>
      <c r="F16" s="194">
        <f t="shared" si="1"/>
        <v>0</v>
      </c>
      <c r="G16" s="1" t="str">
        <f>MstList!H17</f>
        <v>NAPA</v>
      </c>
      <c r="H16" s="1">
        <f>MstList!J17</f>
        <v>0</v>
      </c>
      <c r="I16" s="374">
        <f>MstList!K17</f>
        <v>0</v>
      </c>
      <c r="K16" s="27"/>
      <c r="L16" s="27"/>
      <c r="M16" s="27"/>
      <c r="N16" s="27"/>
      <c r="O16" s="27"/>
      <c r="P16" s="27"/>
      <c r="Q16" s="27"/>
      <c r="R16" s="27"/>
      <c r="S16" s="27"/>
      <c r="T16" s="27"/>
    </row>
    <row r="17" spans="1:20" ht="16.5" hidden="1" customHeight="1" x14ac:dyDescent="0.25">
      <c r="A17" s="148" t="str">
        <f t="shared" si="0"/>
        <v>0</v>
      </c>
      <c r="B17" s="1" t="str">
        <f>MstList!B18</f>
        <v>04801834AB</v>
      </c>
      <c r="C17" s="1" t="str">
        <f>MstList!D18</f>
        <v>Alternator</v>
      </c>
      <c r="D17" s="5"/>
      <c r="E17" s="194" t="str">
        <f>IF(D17&gt;0,Totals!F18,"")</f>
        <v/>
      </c>
      <c r="F17" s="194">
        <f t="shared" si="1"/>
        <v>0</v>
      </c>
      <c r="G17" s="156" t="str">
        <f>MstList!H18</f>
        <v>OEM</v>
      </c>
      <c r="H17" s="156">
        <f>MstList!J18</f>
        <v>0</v>
      </c>
      <c r="I17" s="374">
        <f>MstList!K18</f>
        <v>0</v>
      </c>
      <c r="K17" s="27"/>
      <c r="L17" s="27"/>
      <c r="M17" s="27"/>
      <c r="N17" s="27"/>
      <c r="O17" s="27"/>
      <c r="P17" s="27"/>
      <c r="Q17" s="27"/>
      <c r="R17" s="27"/>
      <c r="S17" s="27"/>
      <c r="T17" s="27"/>
    </row>
    <row r="18" spans="1:20" ht="16.5" hidden="1" customHeight="1" x14ac:dyDescent="0.25">
      <c r="A18" s="148" t="str">
        <f t="shared" si="0"/>
        <v>0</v>
      </c>
      <c r="B18" s="1" t="str">
        <f>MstList!B19</f>
        <v>BAT 7549</v>
      </c>
      <c r="C18" s="1" t="str">
        <f>MstList!D19</f>
        <v>Battery</v>
      </c>
      <c r="D18" s="709"/>
      <c r="E18" s="194" t="str">
        <f>IF(D18&gt;0,Totals!F19,"")</f>
        <v/>
      </c>
      <c r="F18" s="194">
        <f t="shared" si="1"/>
        <v>0</v>
      </c>
      <c r="G18" s="1" t="str">
        <f>MstList!H19</f>
        <v>NAPA</v>
      </c>
      <c r="H18" s="1">
        <f>MstList!J19</f>
        <v>0</v>
      </c>
      <c r="I18" s="374">
        <f>MstList!K19</f>
        <v>0</v>
      </c>
      <c r="J18" s="23"/>
      <c r="K18" s="27"/>
      <c r="L18" s="27"/>
      <c r="M18" s="27"/>
      <c r="N18" s="27"/>
      <c r="O18" s="27"/>
      <c r="P18" s="27"/>
      <c r="Q18" s="27"/>
      <c r="R18" s="27"/>
      <c r="S18" s="27"/>
      <c r="T18" s="27"/>
    </row>
    <row r="19" spans="1:20" ht="16.5" hidden="1" customHeight="1" x14ac:dyDescent="0.25">
      <c r="A19" s="148" t="str">
        <f t="shared" si="0"/>
        <v>0</v>
      </c>
      <c r="B19" s="1" t="str">
        <f>MstList!B20</f>
        <v>68037308AA</v>
      </c>
      <c r="C19" s="1" t="str">
        <f>MstList!D20</f>
        <v>Blower Motor</v>
      </c>
      <c r="D19" s="5"/>
      <c r="E19" s="194" t="str">
        <f>IF(D19&gt;0,Totals!F20,"")</f>
        <v/>
      </c>
      <c r="F19" s="194">
        <f t="shared" si="1"/>
        <v>0</v>
      </c>
      <c r="G19" s="156" t="str">
        <f>MstList!H20</f>
        <v>OEM</v>
      </c>
      <c r="H19" s="156">
        <f>MstList!J20</f>
        <v>0</v>
      </c>
      <c r="I19" s="374">
        <f>MstList!K20</f>
        <v>0</v>
      </c>
      <c r="J19" s="23"/>
      <c r="K19" s="362"/>
      <c r="L19" s="362"/>
      <c r="M19" s="362"/>
      <c r="N19" s="27"/>
      <c r="O19" s="27"/>
      <c r="P19" s="27"/>
      <c r="Q19" s="27"/>
      <c r="R19" s="27"/>
      <c r="S19" s="27"/>
      <c r="T19" s="27"/>
    </row>
    <row r="20" spans="1:20" ht="16.5" hidden="1" customHeight="1" x14ac:dyDescent="0.25">
      <c r="A20" s="148" t="str">
        <f t="shared" si="0"/>
        <v>0</v>
      </c>
      <c r="B20" s="1" t="str">
        <f>MstList!B21</f>
        <v>FLT FT7965</v>
      </c>
      <c r="C20" s="1" t="str">
        <f>MstList!D21</f>
        <v>Brake Pads-Front</v>
      </c>
      <c r="D20" s="5"/>
      <c r="E20" s="194" t="str">
        <f>IF(D20&gt;0,Totals!F21,"")</f>
        <v/>
      </c>
      <c r="F20" s="194">
        <f t="shared" si="1"/>
        <v>0</v>
      </c>
      <c r="G20" s="1" t="str">
        <f>MstList!H21</f>
        <v>NAPA</v>
      </c>
      <c r="H20" s="1">
        <f>MstList!J21</f>
        <v>0</v>
      </c>
      <c r="I20" s="374">
        <f>MstList!K21</f>
        <v>0</v>
      </c>
      <c r="J20" s="23"/>
      <c r="K20" s="362"/>
      <c r="L20" s="362"/>
      <c r="M20" s="362"/>
      <c r="N20" s="27"/>
      <c r="O20" s="27"/>
      <c r="P20" s="27"/>
      <c r="Q20" s="27"/>
      <c r="R20" s="27"/>
      <c r="S20" s="27"/>
      <c r="T20" s="27"/>
    </row>
    <row r="21" spans="1:20" ht="16.5" hidden="1" customHeight="1" x14ac:dyDescent="0.25">
      <c r="A21" s="148" t="str">
        <f t="shared" si="0"/>
        <v>0</v>
      </c>
      <c r="B21" s="1" t="str">
        <f>MstList!B22</f>
        <v>68245089AA</v>
      </c>
      <c r="C21" s="1" t="str">
        <f>MstList!D22</f>
        <v>Brake Pads-Front, 2015</v>
      </c>
      <c r="D21" s="5"/>
      <c r="E21" s="194" t="str">
        <f>IF(D21&gt;0,Totals!F22,"")</f>
        <v/>
      </c>
      <c r="F21" s="194">
        <f t="shared" si="1"/>
        <v>0</v>
      </c>
      <c r="G21" s="156" t="str">
        <f>MstList!H22</f>
        <v>OEM</v>
      </c>
      <c r="H21" s="156">
        <f>MstList!J22</f>
        <v>0</v>
      </c>
      <c r="I21" s="374">
        <f>MstList!K22</f>
        <v>0</v>
      </c>
      <c r="J21" s="23"/>
      <c r="K21" s="362"/>
      <c r="L21" s="362"/>
      <c r="M21" s="362"/>
      <c r="N21" s="27"/>
      <c r="O21" s="27"/>
      <c r="P21" s="27"/>
      <c r="Q21" s="27"/>
      <c r="R21" s="27"/>
      <c r="S21" s="27"/>
      <c r="T21" s="27"/>
    </row>
    <row r="22" spans="1:20" ht="16.5" hidden="1" customHeight="1" x14ac:dyDescent="0.25">
      <c r="A22" s="148" t="str">
        <f t="shared" si="0"/>
        <v>0</v>
      </c>
      <c r="B22" s="1" t="str">
        <f>MstList!B23</f>
        <v>FLT FT8292</v>
      </c>
      <c r="C22" s="1" t="str">
        <f>MstList!D23</f>
        <v>Brake Pads-Rear</v>
      </c>
      <c r="D22" s="5"/>
      <c r="E22" s="194" t="str">
        <f>IF(D22&gt;0,Totals!F23,"")</f>
        <v/>
      </c>
      <c r="F22" s="194">
        <f t="shared" si="1"/>
        <v>0</v>
      </c>
      <c r="G22" s="1" t="str">
        <f>MstList!H23</f>
        <v>NAPA</v>
      </c>
      <c r="H22" s="1">
        <f>MstList!J23</f>
        <v>0</v>
      </c>
      <c r="I22" s="374">
        <f>MstList!K23</f>
        <v>0</v>
      </c>
      <c r="J22" s="23"/>
      <c r="K22" s="362"/>
      <c r="L22" s="362"/>
      <c r="M22" s="362"/>
      <c r="N22" s="27"/>
      <c r="O22" s="27"/>
      <c r="P22" s="27"/>
      <c r="Q22" s="27"/>
      <c r="R22" s="27"/>
      <c r="S22" s="27"/>
      <c r="T22" s="27"/>
    </row>
    <row r="23" spans="1:20" ht="16.5" hidden="1" customHeight="1" x14ac:dyDescent="0.25">
      <c r="A23" s="148" t="str">
        <f t="shared" si="0"/>
        <v>0</v>
      </c>
      <c r="B23" s="1" t="str">
        <f>MstList!B24</f>
        <v>68245118AA</v>
      </c>
      <c r="C23" s="1" t="str">
        <f>MstList!D24</f>
        <v>Brake Pads-Rear, 2015</v>
      </c>
      <c r="D23" s="5"/>
      <c r="E23" s="194" t="str">
        <f>IF(D23&gt;0,Totals!F24,"")</f>
        <v/>
      </c>
      <c r="F23" s="194">
        <f t="shared" si="1"/>
        <v>0</v>
      </c>
      <c r="G23" s="156" t="str">
        <f>MstList!H24</f>
        <v>OEM</v>
      </c>
      <c r="H23" s="156">
        <f>MstList!J24</f>
        <v>0</v>
      </c>
      <c r="I23" s="374">
        <f>MstList!K24</f>
        <v>0</v>
      </c>
      <c r="J23" s="23"/>
      <c r="K23" s="362"/>
      <c r="L23" s="362"/>
      <c r="M23" s="362"/>
      <c r="N23" s="27"/>
      <c r="O23" s="27"/>
      <c r="P23" s="27"/>
      <c r="Q23" s="27"/>
      <c r="R23" s="27"/>
      <c r="S23" s="27"/>
      <c r="T23" s="27"/>
    </row>
    <row r="24" spans="1:20" ht="16.5" hidden="1" customHeight="1" x14ac:dyDescent="0.25">
      <c r="A24" s="148" t="str">
        <f t="shared" si="0"/>
        <v>0</v>
      </c>
      <c r="B24" s="1" t="str">
        <f>MstList!B25</f>
        <v>UP 880256CR</v>
      </c>
      <c r="C24" s="1" t="str">
        <f>MstList!D25</f>
        <v>Brake Rotor-Front</v>
      </c>
      <c r="D24" s="5"/>
      <c r="E24" s="194" t="str">
        <f>IF(D24&gt;0,Totals!F25,"")</f>
        <v/>
      </c>
      <c r="F24" s="194">
        <f t="shared" si="1"/>
        <v>0</v>
      </c>
      <c r="G24" s="1" t="str">
        <f>MstList!H25</f>
        <v>NAPA</v>
      </c>
      <c r="H24" s="1">
        <f>MstList!J25</f>
        <v>0</v>
      </c>
      <c r="I24" s="374">
        <f>MstList!K25</f>
        <v>0</v>
      </c>
      <c r="J24" s="23"/>
      <c r="K24" s="362"/>
      <c r="L24" s="362"/>
      <c r="M24" s="362"/>
      <c r="N24" s="27"/>
      <c r="O24" s="27"/>
      <c r="P24" s="27"/>
      <c r="Q24" s="27"/>
      <c r="R24" s="27"/>
      <c r="S24" s="27"/>
      <c r="T24" s="27"/>
    </row>
    <row r="25" spans="1:20" ht="16.5" hidden="1" customHeight="1" x14ac:dyDescent="0.25">
      <c r="A25" s="148" t="str">
        <f t="shared" si="0"/>
        <v>0</v>
      </c>
      <c r="B25" s="1" t="str">
        <f>MstList!B26</f>
        <v>68184337AA</v>
      </c>
      <c r="C25" s="1" t="str">
        <f>MstList!D26</f>
        <v>Brake Rotor-Front, 2015</v>
      </c>
      <c r="D25" s="5"/>
      <c r="E25" s="194" t="str">
        <f>IF(D25&gt;0,Totals!F26,"")</f>
        <v/>
      </c>
      <c r="F25" s="194">
        <f t="shared" si="1"/>
        <v>0</v>
      </c>
      <c r="G25" s="156" t="str">
        <f>MstList!H26</f>
        <v>OEM</v>
      </c>
      <c r="H25" s="156">
        <f>MstList!J26</f>
        <v>0</v>
      </c>
      <c r="I25" s="374">
        <f>MstList!K26</f>
        <v>0</v>
      </c>
      <c r="J25" s="23"/>
      <c r="K25" s="362"/>
      <c r="L25" s="362"/>
      <c r="M25" s="362"/>
      <c r="N25" s="27"/>
      <c r="O25" s="27"/>
      <c r="P25" s="27"/>
      <c r="Q25" s="27"/>
      <c r="R25" s="27"/>
      <c r="S25" s="27"/>
      <c r="T25" s="27"/>
    </row>
    <row r="26" spans="1:20" ht="16.5" hidden="1" customHeight="1" x14ac:dyDescent="0.25">
      <c r="A26" s="148" t="str">
        <f t="shared" si="0"/>
        <v>0</v>
      </c>
      <c r="B26" s="1" t="str">
        <f>MstList!B27</f>
        <v>68089130AB</v>
      </c>
      <c r="C26" s="1" t="str">
        <f>MstList!D27</f>
        <v>Brake Booster</v>
      </c>
      <c r="D26" s="5"/>
      <c r="E26" s="194" t="str">
        <f>IF(D26&gt;0,Totals!F27,"")</f>
        <v/>
      </c>
      <c r="F26" s="194">
        <f t="shared" si="1"/>
        <v>0</v>
      </c>
      <c r="G26" s="156" t="str">
        <f>MstList!H27</f>
        <v>OEM</v>
      </c>
      <c r="H26" s="156">
        <f>MstList!J27</f>
        <v>0</v>
      </c>
      <c r="I26" s="374">
        <f>MstList!K27</f>
        <v>0</v>
      </c>
      <c r="J26" s="23"/>
      <c r="K26" s="362"/>
      <c r="L26" s="362"/>
      <c r="M26" s="362"/>
      <c r="N26" s="27"/>
      <c r="O26" s="27"/>
      <c r="P26" s="27"/>
      <c r="Q26" s="27"/>
      <c r="R26" s="27"/>
      <c r="S26" s="27"/>
      <c r="T26" s="27"/>
    </row>
    <row r="27" spans="1:20" ht="16.5" hidden="1" customHeight="1" x14ac:dyDescent="0.25">
      <c r="A27" s="148" t="str">
        <f t="shared" si="0"/>
        <v>0</v>
      </c>
      <c r="B27" s="1" t="str">
        <f>MstList!B28</f>
        <v>UP 83971A</v>
      </c>
      <c r="C27" s="1" t="str">
        <f>MstList!D28</f>
        <v>Front Brake Hardware Kit</v>
      </c>
      <c r="D27" s="5"/>
      <c r="E27" s="194" t="str">
        <f>IF(D27&gt;0,Totals!F28,"")</f>
        <v/>
      </c>
      <c r="F27" s="194">
        <f t="shared" si="1"/>
        <v>0</v>
      </c>
      <c r="G27" s="710" t="str">
        <f>MstList!H28</f>
        <v>NAPA</v>
      </c>
      <c r="H27" s="710">
        <f>MstList!J28</f>
        <v>0</v>
      </c>
      <c r="I27" s="374">
        <f>MstList!K28</f>
        <v>0</v>
      </c>
      <c r="J27" s="23"/>
      <c r="K27" s="362"/>
      <c r="L27" s="362"/>
      <c r="M27" s="362"/>
      <c r="N27" s="27"/>
      <c r="O27" s="27"/>
      <c r="P27" s="27"/>
      <c r="Q27" s="27"/>
      <c r="R27" s="27"/>
      <c r="S27" s="27"/>
      <c r="T27" s="27"/>
    </row>
    <row r="28" spans="1:20" ht="16.5" hidden="1" customHeight="1" x14ac:dyDescent="0.25">
      <c r="A28" s="148" t="str">
        <f t="shared" si="0"/>
        <v>0</v>
      </c>
      <c r="B28" s="1" t="str">
        <f>MstList!B29</f>
        <v>UP89305A</v>
      </c>
      <c r="C28" s="1" t="str">
        <f>MstList!D29</f>
        <v>Rear Brake Hardware Kit</v>
      </c>
      <c r="D28" s="5"/>
      <c r="E28" s="194" t="str">
        <f>IF(D28&gt;0,Totals!F29,"")</f>
        <v/>
      </c>
      <c r="F28" s="194">
        <f t="shared" si="1"/>
        <v>0</v>
      </c>
      <c r="G28" s="710" t="str">
        <f>MstList!H29</f>
        <v>NAPA</v>
      </c>
      <c r="H28" s="710">
        <f>MstList!J29</f>
        <v>0</v>
      </c>
      <c r="I28" s="374">
        <f>MstList!K29</f>
        <v>0</v>
      </c>
      <c r="J28" s="23"/>
      <c r="K28" s="362"/>
      <c r="L28" s="362"/>
      <c r="M28" s="362"/>
      <c r="N28" s="27"/>
      <c r="O28" s="27"/>
      <c r="P28" s="27"/>
      <c r="Q28" s="27"/>
      <c r="R28" s="27"/>
      <c r="S28" s="27"/>
      <c r="T28" s="27"/>
    </row>
    <row r="29" spans="1:20" ht="16.5" hidden="1" customHeight="1" x14ac:dyDescent="0.25">
      <c r="A29" s="148" t="str">
        <f t="shared" si="0"/>
        <v>0</v>
      </c>
      <c r="B29" s="1" t="str">
        <f>MstList!B30</f>
        <v>UP 880395CR</v>
      </c>
      <c r="C29" s="1" t="str">
        <f>MstList!D30</f>
        <v>Brake Rotor-Rear</v>
      </c>
      <c r="D29" s="5"/>
      <c r="E29" s="194" t="str">
        <f>IF(D29&gt;0,Totals!F30,"")</f>
        <v/>
      </c>
      <c r="F29" s="194">
        <f t="shared" si="1"/>
        <v>0</v>
      </c>
      <c r="G29" s="1" t="str">
        <f>MstList!H30</f>
        <v>NAPA</v>
      </c>
      <c r="H29" s="1">
        <f>MstList!J30</f>
        <v>0</v>
      </c>
      <c r="I29" s="374">
        <f>MstList!K30</f>
        <v>0</v>
      </c>
      <c r="J29" s="23"/>
      <c r="K29" s="362"/>
      <c r="L29" s="362"/>
      <c r="M29" s="362"/>
      <c r="N29" s="27"/>
      <c r="O29" s="27"/>
      <c r="P29" s="27"/>
      <c r="Q29" s="27"/>
      <c r="R29" s="27"/>
      <c r="S29" s="27"/>
      <c r="T29" s="27"/>
    </row>
    <row r="30" spans="1:20" ht="16.5" hidden="1" customHeight="1" x14ac:dyDescent="0.25">
      <c r="A30" s="148" t="str">
        <f t="shared" si="0"/>
        <v>0</v>
      </c>
      <c r="B30" s="1" t="str">
        <f>MstList!B31</f>
        <v>68232484AA</v>
      </c>
      <c r="C30" s="1" t="str">
        <f>MstList!D31</f>
        <v>Left Front Brake Hose (Charger 2015)</v>
      </c>
      <c r="D30" s="5"/>
      <c r="E30" s="194" t="str">
        <f>IF(D30&gt;0,Totals!F31,"")</f>
        <v/>
      </c>
      <c r="F30" s="194">
        <f t="shared" si="1"/>
        <v>0</v>
      </c>
      <c r="G30" s="156" t="str">
        <f>MstList!H31</f>
        <v>OEM</v>
      </c>
      <c r="H30" s="156">
        <f>MstList!J31</f>
        <v>0</v>
      </c>
      <c r="I30" s="374">
        <f>MstList!K31</f>
        <v>0</v>
      </c>
      <c r="J30" s="23"/>
      <c r="K30" s="362"/>
      <c r="L30" s="362"/>
      <c r="M30" s="362"/>
      <c r="N30" s="27"/>
      <c r="O30" s="27"/>
      <c r="P30" s="27"/>
      <c r="Q30" s="27"/>
      <c r="R30" s="27"/>
      <c r="S30" s="27"/>
      <c r="T30" s="27"/>
    </row>
    <row r="31" spans="1:20" ht="16.5" hidden="1" customHeight="1" x14ac:dyDescent="0.25">
      <c r="A31" s="148" t="str">
        <f t="shared" si="0"/>
        <v>0</v>
      </c>
      <c r="B31" s="1" t="str">
        <f>MstList!B32</f>
        <v>68257661AA</v>
      </c>
      <c r="C31" s="1" t="str">
        <f>MstList!D32</f>
        <v>Right Front Brake Hose (Charger 2015)</v>
      </c>
      <c r="D31" s="5"/>
      <c r="E31" s="194" t="str">
        <f>IF(D31&gt;0,Totals!F32,"")</f>
        <v/>
      </c>
      <c r="F31" s="194">
        <f t="shared" si="1"/>
        <v>0</v>
      </c>
      <c r="G31" s="156" t="str">
        <f>MstList!H32</f>
        <v>OEM</v>
      </c>
      <c r="H31" s="156">
        <f>MstList!J32</f>
        <v>0</v>
      </c>
      <c r="I31" s="374">
        <f>MstList!K32</f>
        <v>0</v>
      </c>
      <c r="J31" s="23"/>
      <c r="K31" s="362"/>
      <c r="L31" s="362"/>
      <c r="M31" s="362"/>
      <c r="N31" s="27"/>
      <c r="O31" s="27"/>
      <c r="P31" s="27"/>
      <c r="Q31" s="27"/>
      <c r="R31" s="27"/>
      <c r="S31" s="27"/>
      <c r="T31" s="27"/>
    </row>
    <row r="32" spans="1:20" ht="16.5" hidden="1" customHeight="1" x14ac:dyDescent="0.25">
      <c r="A32" s="148" t="str">
        <f t="shared" si="0"/>
        <v>0</v>
      </c>
      <c r="B32" s="1" t="str">
        <f>MstList!B33</f>
        <v>68199987AC</v>
      </c>
      <c r="C32" s="1" t="str">
        <f>MstList!D33</f>
        <v>Front ABS Sensor (2015-18)</v>
      </c>
      <c r="D32" s="5"/>
      <c r="E32" s="194" t="str">
        <f>IF(D32&gt;0,Totals!F33,"")</f>
        <v/>
      </c>
      <c r="F32" s="194">
        <f t="shared" si="1"/>
        <v>0</v>
      </c>
      <c r="G32" s="156" t="str">
        <f>MstList!H33</f>
        <v>OEM</v>
      </c>
      <c r="H32" s="156">
        <f>MstList!J33</f>
        <v>0</v>
      </c>
      <c r="I32" s="374">
        <f>MstList!K33</f>
        <v>0</v>
      </c>
      <c r="J32" s="23"/>
      <c r="K32" s="362"/>
      <c r="L32" s="362"/>
      <c r="M32" s="362"/>
      <c r="N32" s="27"/>
      <c r="O32" s="27"/>
      <c r="P32" s="27"/>
      <c r="Q32" s="27"/>
      <c r="R32" s="27"/>
      <c r="S32" s="27"/>
      <c r="T32" s="27"/>
    </row>
    <row r="33" spans="1:20" ht="16.5" hidden="1" customHeight="1" x14ac:dyDescent="0.25">
      <c r="A33" s="148" t="str">
        <f t="shared" si="0"/>
        <v>0</v>
      </c>
      <c r="B33" s="1" t="str">
        <f>MstList!B34</f>
        <v>NOE 604024</v>
      </c>
      <c r="C33" s="1" t="str">
        <f>MstList!D34</f>
        <v>Heater/AC Door Actuator Motor</v>
      </c>
      <c r="D33" s="5"/>
      <c r="E33" s="194" t="str">
        <f>IF(D33&gt;0,Totals!F34,"")</f>
        <v/>
      </c>
      <c r="F33" s="194">
        <f t="shared" si="1"/>
        <v>0</v>
      </c>
      <c r="G33" s="1" t="str">
        <f>MstList!H34</f>
        <v>NAPA</v>
      </c>
      <c r="H33" s="1">
        <f>MstList!J34</f>
        <v>0</v>
      </c>
      <c r="I33" s="374">
        <f>MstList!K34</f>
        <v>0</v>
      </c>
      <c r="J33" s="23"/>
      <c r="K33" s="362"/>
      <c r="L33" s="362"/>
      <c r="M33" s="362"/>
      <c r="N33" s="27"/>
      <c r="O33" s="27"/>
      <c r="P33" s="27"/>
      <c r="Q33" s="27"/>
      <c r="R33" s="27"/>
      <c r="S33" s="27"/>
      <c r="T33" s="27"/>
    </row>
    <row r="34" spans="1:20" ht="16.5" hidden="1" customHeight="1" x14ac:dyDescent="0.25">
      <c r="A34" s="148" t="str">
        <f t="shared" si="0"/>
        <v>0</v>
      </c>
      <c r="B34" s="1" t="str">
        <f>MstList!B35</f>
        <v>12614XB</v>
      </c>
      <c r="C34" s="1" t="str">
        <f>MstList!D35</f>
        <v>Caliper-Left Front</v>
      </c>
      <c r="D34" s="5"/>
      <c r="E34" s="194" t="str">
        <f>IF(D34&gt;0,Totals!F35,"")</f>
        <v/>
      </c>
      <c r="F34" s="194">
        <f t="shared" si="1"/>
        <v>0</v>
      </c>
      <c r="G34" s="1" t="str">
        <f>MstList!H35</f>
        <v>NAPA</v>
      </c>
      <c r="H34" s="1">
        <f>MstList!J35</f>
        <v>0</v>
      </c>
      <c r="I34" s="374">
        <f>MstList!K35</f>
        <v>0</v>
      </c>
      <c r="J34" s="23"/>
      <c r="K34" s="362"/>
      <c r="L34" s="362"/>
      <c r="M34" s="362"/>
      <c r="N34" s="27"/>
      <c r="O34" s="27"/>
      <c r="P34" s="27"/>
      <c r="Q34" s="27"/>
      <c r="R34" s="27"/>
      <c r="S34" s="27"/>
      <c r="T34" s="27"/>
    </row>
    <row r="35" spans="1:20" ht="16.5" hidden="1" customHeight="1" x14ac:dyDescent="0.25">
      <c r="A35" s="148" t="str">
        <f t="shared" si="0"/>
        <v>0</v>
      </c>
      <c r="B35" s="1">
        <f>MstList!B36</f>
        <v>603380</v>
      </c>
      <c r="C35" s="1" t="str">
        <f>MstList!D36</f>
        <v>Coolant Reservoir (2011-2018)</v>
      </c>
      <c r="D35" s="5"/>
      <c r="E35" s="194" t="str">
        <f>IF(D35&gt;0,Totals!F36,"")</f>
        <v/>
      </c>
      <c r="F35" s="194">
        <f t="shared" si="1"/>
        <v>0</v>
      </c>
      <c r="G35" s="1" t="str">
        <f>MstList!H36</f>
        <v>NAPA</v>
      </c>
      <c r="H35" s="1">
        <f>MstList!J36</f>
        <v>0</v>
      </c>
      <c r="I35" s="374">
        <f>MstList!K36</f>
        <v>0</v>
      </c>
      <c r="J35" s="23"/>
      <c r="K35" s="362"/>
      <c r="L35" s="362"/>
      <c r="M35" s="362"/>
      <c r="N35" s="27"/>
      <c r="O35" s="27"/>
      <c r="P35" s="27"/>
      <c r="Q35" s="27"/>
      <c r="R35" s="27"/>
      <c r="S35" s="27"/>
      <c r="T35" s="27"/>
    </row>
    <row r="36" spans="1:20" ht="16.5" hidden="1" customHeight="1" x14ac:dyDescent="0.25">
      <c r="A36" s="148" t="str">
        <f t="shared" si="0"/>
        <v>0</v>
      </c>
      <c r="B36" s="1" t="str">
        <f>MstList!B37</f>
        <v>12614XA</v>
      </c>
      <c r="C36" s="1" t="str">
        <f>MstList!D37</f>
        <v>Caliper-Right Front</v>
      </c>
      <c r="D36" s="5"/>
      <c r="E36" s="194" t="str">
        <f>IF(D36&gt;0,Totals!F37,"")</f>
        <v/>
      </c>
      <c r="F36" s="194">
        <f t="shared" si="1"/>
        <v>0</v>
      </c>
      <c r="G36" s="1" t="str">
        <f>MstList!H37</f>
        <v>NAPA</v>
      </c>
      <c r="H36" s="1">
        <f>MstList!J37</f>
        <v>0</v>
      </c>
      <c r="I36" s="374">
        <f>MstList!K37</f>
        <v>0</v>
      </c>
      <c r="J36" s="23"/>
      <c r="K36" s="362"/>
      <c r="L36" s="362"/>
      <c r="M36" s="362"/>
      <c r="N36" s="27"/>
      <c r="O36" s="27"/>
      <c r="P36" s="27"/>
      <c r="Q36" s="27"/>
      <c r="R36" s="27"/>
      <c r="S36" s="27"/>
      <c r="T36" s="27"/>
    </row>
    <row r="37" spans="1:20" ht="16.5" hidden="1" customHeight="1" x14ac:dyDescent="0.25">
      <c r="A37" s="148" t="str">
        <f t="shared" si="0"/>
        <v>0</v>
      </c>
      <c r="B37" s="1" t="str">
        <f>MstList!B38</f>
        <v>68085784AA</v>
      </c>
      <c r="C37" s="1" t="str">
        <f>MstList!D38</f>
        <v>Condensor</v>
      </c>
      <c r="D37" s="5"/>
      <c r="E37" s="194" t="str">
        <f>IF(D37&gt;0,Totals!F38,"")</f>
        <v/>
      </c>
      <c r="F37" s="194">
        <f t="shared" si="1"/>
        <v>0</v>
      </c>
      <c r="G37" s="156" t="str">
        <f>MstList!H38</f>
        <v>OEM</v>
      </c>
      <c r="H37" s="156">
        <f>MstList!J38</f>
        <v>0</v>
      </c>
      <c r="I37" s="374">
        <f>MstList!K38</f>
        <v>0</v>
      </c>
      <c r="J37" s="23"/>
      <c r="K37" s="362"/>
      <c r="L37" s="362"/>
      <c r="M37" s="362"/>
      <c r="N37" s="27"/>
      <c r="O37" s="27"/>
      <c r="P37" s="27"/>
      <c r="Q37" s="27"/>
      <c r="R37" s="27"/>
      <c r="S37" s="27"/>
      <c r="T37" s="27"/>
    </row>
    <row r="38" spans="1:20" ht="16.5" hidden="1" customHeight="1" x14ac:dyDescent="0.25">
      <c r="A38" s="148" t="str">
        <f t="shared" si="0"/>
        <v>0</v>
      </c>
      <c r="B38" s="1" t="str">
        <f>MstList!B39</f>
        <v>5137714AA</v>
      </c>
      <c r="C38" s="1" t="str">
        <f>MstList!D39</f>
        <v>Cooling Fan Motor (Left)-2011-17)</v>
      </c>
      <c r="D38" s="5"/>
      <c r="E38" s="194" t="str">
        <f>IF(D38&gt;0,Totals!F39,"")</f>
        <v/>
      </c>
      <c r="F38" s="194">
        <f t="shared" si="1"/>
        <v>0</v>
      </c>
      <c r="G38" s="156" t="str">
        <f>MstList!H39</f>
        <v>OEM</v>
      </c>
      <c r="H38" s="156">
        <f>MstList!J39</f>
        <v>0</v>
      </c>
      <c r="I38" s="374">
        <f>MstList!K39</f>
        <v>0</v>
      </c>
      <c r="J38" s="23"/>
      <c r="K38" s="363"/>
      <c r="L38" s="363"/>
      <c r="M38" s="363"/>
      <c r="N38" s="364"/>
      <c r="O38" s="365"/>
      <c r="P38" s="363"/>
      <c r="Q38" s="366"/>
    </row>
    <row r="39" spans="1:20" ht="16.5" hidden="1" customHeight="1" x14ac:dyDescent="0.25">
      <c r="A39" s="148" t="str">
        <f t="shared" si="0"/>
        <v>0</v>
      </c>
      <c r="B39" s="1" t="str">
        <f>MstList!B40</f>
        <v>5072330AB</v>
      </c>
      <c r="C39" s="1" t="str">
        <f>MstList!D40</f>
        <v>Cooling Fan Motor (Right)-(2011-17)</v>
      </c>
      <c r="D39" s="5"/>
      <c r="E39" s="194" t="str">
        <f>IF(D39&gt;0,Totals!F40,"")</f>
        <v/>
      </c>
      <c r="F39" s="194">
        <f t="shared" si="1"/>
        <v>0</v>
      </c>
      <c r="G39" s="156" t="str">
        <f>MstList!H40</f>
        <v>OEM</v>
      </c>
      <c r="H39" s="156">
        <f>MstList!J40</f>
        <v>0</v>
      </c>
      <c r="I39" s="374">
        <f>MstList!K40</f>
        <v>0</v>
      </c>
      <c r="J39" s="23"/>
      <c r="K39" s="23"/>
      <c r="L39" s="23"/>
      <c r="M39" s="23"/>
    </row>
    <row r="40" spans="1:20" ht="16.5" hidden="1" customHeight="1" x14ac:dyDescent="0.25">
      <c r="A40" s="148" t="str">
        <f t="shared" si="0"/>
        <v>0</v>
      </c>
      <c r="B40" s="1" t="str">
        <f>MstList!B41</f>
        <v>5137713AA</v>
      </c>
      <c r="C40" s="1" t="str">
        <f>MstList!D41</f>
        <v>Fan Blades (2011-17)</v>
      </c>
      <c r="D40" s="5"/>
      <c r="E40" s="194" t="str">
        <f>IF(D40&gt;0,Totals!F41,"")</f>
        <v/>
      </c>
      <c r="F40" s="194">
        <f t="shared" si="1"/>
        <v>0</v>
      </c>
      <c r="G40" s="156" t="str">
        <f>MstList!H41</f>
        <v>OEM</v>
      </c>
      <c r="H40" s="156">
        <f>MstList!J41</f>
        <v>0</v>
      </c>
      <c r="I40" s="374">
        <f>MstList!K41</f>
        <v>0</v>
      </c>
      <c r="J40" s="23"/>
      <c r="K40" s="23"/>
      <c r="L40" s="23"/>
      <c r="M40" s="23"/>
    </row>
    <row r="41" spans="1:20" ht="16.5" hidden="1" customHeight="1" x14ac:dyDescent="0.25">
      <c r="A41" s="148" t="str">
        <f t="shared" si="0"/>
        <v>0</v>
      </c>
      <c r="B41" s="1" t="str">
        <f>MstList!B42</f>
        <v>NOE 620039XD</v>
      </c>
      <c r="C41" s="1" t="str">
        <f>MstList!D42</f>
        <v>Dual Fan Assy.</v>
      </c>
      <c r="D41" s="5"/>
      <c r="E41" s="194" t="str">
        <f>IF(D41&gt;0,Totals!F42,"")</f>
        <v/>
      </c>
      <c r="F41" s="194">
        <f t="shared" si="1"/>
        <v>0</v>
      </c>
      <c r="G41" s="1" t="str">
        <f>MstList!H42</f>
        <v>NAPA</v>
      </c>
      <c r="H41" s="1">
        <f>MstList!J42</f>
        <v>0</v>
      </c>
      <c r="I41" s="374">
        <f>MstList!K42</f>
        <v>0</v>
      </c>
      <c r="J41" s="23"/>
      <c r="K41" s="23"/>
      <c r="L41" s="23"/>
      <c r="M41" s="23"/>
    </row>
    <row r="42" spans="1:20" ht="16.5" hidden="1" customHeight="1" x14ac:dyDescent="0.25">
      <c r="A42" s="148" t="str">
        <f t="shared" si="0"/>
        <v>0</v>
      </c>
      <c r="B42" s="1" t="str">
        <f>MstList!B43</f>
        <v>NCP 2605521M</v>
      </c>
      <c r="C42" s="1" t="str">
        <f>MstList!D43</f>
        <v>Control Arm Upper</v>
      </c>
      <c r="D42" s="5"/>
      <c r="E42" s="194" t="str">
        <f>IF(D42&gt;0,Totals!F43,"")</f>
        <v/>
      </c>
      <c r="F42" s="194">
        <f t="shared" si="1"/>
        <v>0</v>
      </c>
      <c r="G42" s="1" t="str">
        <f>MstList!H43</f>
        <v>NAPA</v>
      </c>
      <c r="H42" s="1">
        <f>MstList!J43</f>
        <v>0</v>
      </c>
      <c r="I42" s="374">
        <f>MstList!K43</f>
        <v>0</v>
      </c>
      <c r="J42" s="23"/>
      <c r="K42" s="23"/>
      <c r="L42" s="23"/>
      <c r="M42" s="23"/>
    </row>
    <row r="43" spans="1:20" ht="16.5" hidden="1" customHeight="1" x14ac:dyDescent="0.25">
      <c r="A43" s="148" t="str">
        <f t="shared" si="0"/>
        <v>0</v>
      </c>
      <c r="B43" s="1" t="str">
        <f>MstList!B44</f>
        <v>NCP2605522M</v>
      </c>
      <c r="C43" s="1" t="str">
        <f>MstList!D44</f>
        <v>Control Arm-Upper Right</v>
      </c>
      <c r="D43" s="5"/>
      <c r="E43" s="194" t="str">
        <f>IF(D43&gt;0,Totals!F44,"")</f>
        <v/>
      </c>
      <c r="F43" s="194">
        <f t="shared" si="1"/>
        <v>0</v>
      </c>
      <c r="G43" s="1" t="str">
        <f>MstList!H44</f>
        <v>NAPA</v>
      </c>
      <c r="H43" s="1">
        <f>MstList!J44</f>
        <v>0</v>
      </c>
      <c r="I43" s="374">
        <f>MstList!K44</f>
        <v>0</v>
      </c>
      <c r="K43" s="23"/>
      <c r="L43" s="23"/>
      <c r="M43" s="23"/>
    </row>
    <row r="44" spans="1:20" ht="16.5" hidden="1" customHeight="1" x14ac:dyDescent="0.25">
      <c r="A44" s="148" t="str">
        <f t="shared" si="0"/>
        <v>0</v>
      </c>
      <c r="B44" s="1" t="str">
        <f>MstList!B45</f>
        <v>5513661AC</v>
      </c>
      <c r="C44" s="1" t="str">
        <f>MstList!D45</f>
        <v>Upper Driver Door Hinge</v>
      </c>
      <c r="D44" s="5"/>
      <c r="E44" s="194" t="str">
        <f>IF(D44&gt;0,Totals!F45,"")</f>
        <v/>
      </c>
      <c r="F44" s="194">
        <f t="shared" si="1"/>
        <v>0</v>
      </c>
      <c r="G44" s="156" t="str">
        <f>MstList!H45</f>
        <v>OEM</v>
      </c>
      <c r="H44" s="156">
        <f>MstList!J45</f>
        <v>0</v>
      </c>
      <c r="I44" s="374">
        <f>MstList!K45</f>
        <v>0</v>
      </c>
      <c r="J44" s="23"/>
      <c r="K44" s="23"/>
      <c r="L44" s="23"/>
      <c r="M44" s="23"/>
    </row>
    <row r="45" spans="1:20" ht="16.5" hidden="1" customHeight="1" x14ac:dyDescent="0.25">
      <c r="A45" s="148" t="str">
        <f t="shared" si="0"/>
        <v>0</v>
      </c>
      <c r="B45" s="1" t="str">
        <f>MstList!B46</f>
        <v>55113665AI</v>
      </c>
      <c r="C45" s="1" t="str">
        <f>MstList!D46</f>
        <v>Lower Driver Door Hinge</v>
      </c>
      <c r="D45" s="5"/>
      <c r="E45" s="194" t="str">
        <f>IF(D45&gt;0,Totals!F46,"")</f>
        <v/>
      </c>
      <c r="F45" s="194">
        <f t="shared" si="1"/>
        <v>0</v>
      </c>
      <c r="G45" s="156" t="str">
        <f>MstList!H46</f>
        <v>OEM</v>
      </c>
      <c r="H45" s="156">
        <f>MstList!J46</f>
        <v>0</v>
      </c>
      <c r="I45" s="374">
        <f>MstList!K46</f>
        <v>0</v>
      </c>
      <c r="J45" s="23"/>
      <c r="K45" s="23"/>
      <c r="L45" s="23"/>
      <c r="M45" s="23"/>
    </row>
    <row r="46" spans="1:20" ht="16.5" hidden="1" customHeight="1" x14ac:dyDescent="0.25">
      <c r="A46" s="148" t="str">
        <f t="shared" si="0"/>
        <v>0</v>
      </c>
      <c r="B46" s="1" t="str">
        <f>MstList!B47</f>
        <v>BRN 27102045</v>
      </c>
      <c r="C46" s="1" t="str">
        <f>MstList!D47</f>
        <v>Front Hub Assembly, 2011 and below</v>
      </c>
      <c r="D46" s="5"/>
      <c r="E46" s="194" t="str">
        <f>IF(D46&gt;0,Totals!F47,"")</f>
        <v/>
      </c>
      <c r="F46" s="194">
        <f t="shared" si="1"/>
        <v>0</v>
      </c>
      <c r="G46" s="1" t="str">
        <f>MstList!H47</f>
        <v>NAPA</v>
      </c>
      <c r="H46" s="1">
        <f>MstList!J47</f>
        <v>0</v>
      </c>
      <c r="I46" s="374">
        <f>MstList!K47</f>
        <v>0</v>
      </c>
      <c r="J46" s="23"/>
      <c r="K46" s="23"/>
      <c r="L46" s="23"/>
      <c r="M46" s="23"/>
    </row>
    <row r="47" spans="1:20" ht="16.5" hidden="1" customHeight="1" x14ac:dyDescent="0.25">
      <c r="A47" s="148" t="str">
        <f t="shared" si="0"/>
        <v>0</v>
      </c>
      <c r="B47" s="1">
        <f>MstList!B48</f>
        <v>6504007</v>
      </c>
      <c r="C47" s="1" t="str">
        <f>MstList!D48</f>
        <v>Front Hub Bearing Nut</v>
      </c>
      <c r="D47" s="5"/>
      <c r="E47" s="194" t="str">
        <f>IF(D47&gt;0,Totals!F48,"")</f>
        <v/>
      </c>
      <c r="F47" s="194">
        <f t="shared" si="1"/>
        <v>0</v>
      </c>
      <c r="G47" s="156" t="str">
        <f>MstList!H48</f>
        <v>OEM</v>
      </c>
      <c r="H47" s="156">
        <f>MstList!J48</f>
        <v>0</v>
      </c>
      <c r="I47" s="374">
        <f>MstList!K48</f>
        <v>0</v>
      </c>
      <c r="J47" s="367"/>
      <c r="K47" s="23"/>
      <c r="L47" s="23"/>
      <c r="M47" s="23"/>
    </row>
    <row r="48" spans="1:20" ht="16.5" hidden="1" customHeight="1" x14ac:dyDescent="0.25">
      <c r="A48" s="148" t="str">
        <f t="shared" si="0"/>
        <v>0</v>
      </c>
      <c r="B48" s="178" t="str">
        <f>MstList!B49</f>
        <v>NOE6006012</v>
      </c>
      <c r="C48" s="178" t="str">
        <f>MstList!D49</f>
        <v xml:space="preserve">DRIVESHAFT CENTER BEARING </v>
      </c>
      <c r="D48" s="178"/>
      <c r="E48" s="200" t="str">
        <f>IF(D48&gt;0,Totals!F49,"")</f>
        <v/>
      </c>
      <c r="F48" s="200">
        <f t="shared" si="1"/>
        <v>0</v>
      </c>
      <c r="G48" s="178" t="str">
        <f>MstList!H49</f>
        <v>NAPA</v>
      </c>
      <c r="H48" s="178">
        <f>MstList!J49</f>
        <v>0</v>
      </c>
      <c r="I48" s="280">
        <f>MstList!K49</f>
        <v>0</v>
      </c>
      <c r="J48" s="23"/>
      <c r="K48" s="23"/>
      <c r="L48" s="23"/>
      <c r="M48" s="23"/>
    </row>
    <row r="49" spans="1:13" ht="16.5" hidden="1" customHeight="1" x14ac:dyDescent="0.25">
      <c r="A49" s="148" t="str">
        <f t="shared" si="0"/>
        <v>0</v>
      </c>
      <c r="B49" s="1" t="str">
        <f>MstList!B50</f>
        <v>BR930578</v>
      </c>
      <c r="C49" s="1" t="str">
        <f>MstList!D50</f>
        <v>Front Hub Assembly, 2012 and up</v>
      </c>
      <c r="D49" s="5"/>
      <c r="E49" s="194" t="str">
        <f>IF(D49&gt;0,Totals!F50,"")</f>
        <v/>
      </c>
      <c r="F49" s="194">
        <f t="shared" si="1"/>
        <v>0</v>
      </c>
      <c r="G49" s="1" t="str">
        <f>MstList!H50</f>
        <v>NAPA</v>
      </c>
      <c r="H49" s="1">
        <f>MstList!J50</f>
        <v>0</v>
      </c>
      <c r="I49" s="374">
        <f>MstList!K50</f>
        <v>0</v>
      </c>
      <c r="J49" s="23"/>
      <c r="K49" s="23"/>
      <c r="L49" s="23"/>
      <c r="M49" s="23"/>
    </row>
    <row r="50" spans="1:13" ht="16.5" hidden="1" customHeight="1" x14ac:dyDescent="0.25">
      <c r="A50" s="148" t="str">
        <f t="shared" si="0"/>
        <v>0</v>
      </c>
      <c r="B50" s="1" t="str">
        <f>MstList!B51</f>
        <v>5136023AE</v>
      </c>
      <c r="C50" s="1" t="str">
        <f>MstList!D51</f>
        <v>Secondary Fuel Pump</v>
      </c>
      <c r="D50" s="5"/>
      <c r="E50" s="194" t="str">
        <f>IF(D50&gt;0,Totals!F51,"")</f>
        <v/>
      </c>
      <c r="F50" s="194">
        <f t="shared" si="1"/>
        <v>0</v>
      </c>
      <c r="G50" s="156" t="str">
        <f>MstList!H51</f>
        <v>OEM</v>
      </c>
      <c r="H50" s="156">
        <f>MstList!J51</f>
        <v>0</v>
      </c>
      <c r="I50" s="374">
        <f>MstList!K51</f>
        <v>0</v>
      </c>
      <c r="J50" s="23"/>
      <c r="K50" s="23"/>
      <c r="L50" s="23"/>
      <c r="M50" s="23"/>
    </row>
    <row r="51" spans="1:13" ht="16.5" hidden="1" customHeight="1" x14ac:dyDescent="0.25">
      <c r="A51" s="148" t="str">
        <f t="shared" si="0"/>
        <v>0</v>
      </c>
      <c r="B51" s="1" t="str">
        <f>MstList!B52</f>
        <v>5136022AJ</v>
      </c>
      <c r="C51" s="1" t="str">
        <f>MstList!D52</f>
        <v xml:space="preserve">Fuel Pump </v>
      </c>
      <c r="D51" s="5"/>
      <c r="E51" s="194" t="str">
        <f>IF(D51&gt;0,Totals!F52,"")</f>
        <v/>
      </c>
      <c r="F51" s="194">
        <f t="shared" si="1"/>
        <v>0</v>
      </c>
      <c r="G51" s="156" t="str">
        <f>MstList!H52</f>
        <v>OEM</v>
      </c>
      <c r="H51" s="156">
        <f>MstList!J52</f>
        <v>0</v>
      </c>
      <c r="I51" s="374">
        <f>MstList!K52</f>
        <v>0</v>
      </c>
      <c r="J51" s="23"/>
      <c r="K51" s="23"/>
      <c r="L51" s="23"/>
      <c r="M51" s="23"/>
    </row>
    <row r="52" spans="1:13" ht="16.5" hidden="1" customHeight="1" x14ac:dyDescent="0.25">
      <c r="A52" s="148" t="str">
        <f t="shared" si="0"/>
        <v>0</v>
      </c>
      <c r="B52" s="1" t="str">
        <f>MstList!B53</f>
        <v>DFPFG1053</v>
      </c>
      <c r="C52" s="1" t="str">
        <f>MstList!D53</f>
        <v xml:space="preserve">Fuel Pump </v>
      </c>
      <c r="D52" s="5"/>
      <c r="E52" s="194" t="str">
        <f>IF(D52&gt;0,Totals!F53,"")</f>
        <v/>
      </c>
      <c r="F52" s="194">
        <f t="shared" si="1"/>
        <v>0</v>
      </c>
      <c r="G52" s="156" t="str">
        <f>MstList!H53</f>
        <v>NAPA</v>
      </c>
      <c r="H52" s="156">
        <f>MstList!J53</f>
        <v>0</v>
      </c>
      <c r="I52" s="374">
        <f>MstList!K53</f>
        <v>0</v>
      </c>
      <c r="J52" s="23"/>
      <c r="K52" s="23"/>
      <c r="L52" s="23"/>
      <c r="M52" s="23"/>
    </row>
    <row r="53" spans="1:13" ht="16.5" hidden="1" customHeight="1" x14ac:dyDescent="0.25">
      <c r="A53" s="148" t="str">
        <f t="shared" si="0"/>
        <v>0</v>
      </c>
      <c r="B53" s="1" t="str">
        <f>MstList!B54</f>
        <v>CRB 280325</v>
      </c>
      <c r="C53" s="1" t="str">
        <f>MstList!D54</f>
        <v>Fuel Sender Pedal (2011-20)</v>
      </c>
      <c r="D53" s="5"/>
      <c r="E53" s="194" t="str">
        <f>IF(D53&gt;0,Totals!F54,"")</f>
        <v/>
      </c>
      <c r="F53" s="194">
        <f t="shared" si="1"/>
        <v>0</v>
      </c>
      <c r="G53" s="156" t="str">
        <f>MstList!H54</f>
        <v>NAPA</v>
      </c>
      <c r="H53" s="156">
        <f>MstList!J54</f>
        <v>0</v>
      </c>
      <c r="I53" s="374">
        <f>MstList!K54</f>
        <v>0</v>
      </c>
      <c r="J53" s="23"/>
      <c r="K53" s="23"/>
      <c r="L53" s="23"/>
      <c r="M53" s="23"/>
    </row>
    <row r="54" spans="1:13" ht="16.5" hidden="1" customHeight="1" x14ac:dyDescent="0.25">
      <c r="A54" s="148" t="str">
        <f t="shared" si="0"/>
        <v>0</v>
      </c>
      <c r="B54" s="1" t="str">
        <f>MstList!B55</f>
        <v>68235388AA</v>
      </c>
      <c r="C54" s="1" t="str">
        <f>MstList!D55</f>
        <v>Fuse Wiring Kit</v>
      </c>
      <c r="D54" s="5"/>
      <c r="E54" s="194" t="str">
        <f>IF(D54&gt;0,Totals!F55,"")</f>
        <v/>
      </c>
      <c r="F54" s="194">
        <f t="shared" si="1"/>
        <v>0</v>
      </c>
      <c r="G54" s="156" t="str">
        <f>MstList!H55</f>
        <v>OEM</v>
      </c>
      <c r="H54" s="156">
        <f>MstList!J55</f>
        <v>0</v>
      </c>
      <c r="I54" s="374">
        <f>MstList!K55</f>
        <v>0</v>
      </c>
      <c r="J54" s="23"/>
      <c r="K54" s="23"/>
      <c r="L54" s="23"/>
      <c r="M54" s="23"/>
    </row>
    <row r="55" spans="1:13" ht="16.5" hidden="1" customHeight="1" x14ac:dyDescent="0.25">
      <c r="A55" s="148" t="str">
        <f t="shared" si="0"/>
        <v>0</v>
      </c>
      <c r="B55" s="1" t="str">
        <f>MstList!B56</f>
        <v>LMP 9012LLN</v>
      </c>
      <c r="C55" s="1" t="str">
        <f>MstList!D56</f>
        <v>Headlight Bulb(2015)</v>
      </c>
      <c r="D55" s="5"/>
      <c r="E55" s="194" t="str">
        <f>IF(D55&gt;0,Totals!F56,"")</f>
        <v/>
      </c>
      <c r="F55" s="194">
        <f t="shared" si="1"/>
        <v>0</v>
      </c>
      <c r="G55" s="1" t="str">
        <f>MstList!H56</f>
        <v>NAPA</v>
      </c>
      <c r="H55" s="1">
        <f>MstList!J56</f>
        <v>0</v>
      </c>
      <c r="I55" s="374">
        <f>MstList!K56</f>
        <v>0</v>
      </c>
      <c r="J55" s="23"/>
      <c r="K55" s="23"/>
      <c r="L55" s="23"/>
      <c r="M55" s="23"/>
    </row>
    <row r="56" spans="1:13" ht="16.5" hidden="1" customHeight="1" x14ac:dyDescent="0.25">
      <c r="A56" s="148" t="str">
        <f t="shared" si="0"/>
        <v>0</v>
      </c>
      <c r="B56" s="1" t="str">
        <f>MstList!B57</f>
        <v>BK MZCH2502270N</v>
      </c>
      <c r="C56" s="1" t="str">
        <f>MstList!D57</f>
        <v>Headlight Assy. 2015-2016</v>
      </c>
      <c r="D56" s="5"/>
      <c r="E56" s="194" t="str">
        <f>IF(D56&gt;0,Totals!F57,"")</f>
        <v/>
      </c>
      <c r="F56" s="194">
        <f t="shared" si="1"/>
        <v>0</v>
      </c>
      <c r="G56" s="1" t="str">
        <f>MstList!H57</f>
        <v>NAPA</v>
      </c>
      <c r="H56" s="1">
        <f>MstList!J57</f>
        <v>0</v>
      </c>
      <c r="I56" s="374">
        <f>MstList!K57</f>
        <v>0</v>
      </c>
      <c r="J56" s="23"/>
      <c r="K56" s="23"/>
      <c r="L56" s="23"/>
      <c r="M56" s="23"/>
    </row>
    <row r="57" spans="1:13" ht="16.5" hidden="1" customHeight="1" x14ac:dyDescent="0.25">
      <c r="A57" s="148" t="str">
        <f t="shared" si="0"/>
        <v>0</v>
      </c>
      <c r="B57" s="1" t="str">
        <f>MstList!B58</f>
        <v>BK MZCH2503270N</v>
      </c>
      <c r="C57" s="1" t="str">
        <f>MstList!D58</f>
        <v>Headlight Assy. 2015-2016</v>
      </c>
      <c r="D57" s="5"/>
      <c r="E57" s="194" t="str">
        <f>IF(D57&gt;0,Totals!F58,"")</f>
        <v/>
      </c>
      <c r="F57" s="194">
        <f t="shared" si="1"/>
        <v>0</v>
      </c>
      <c r="G57" s="1" t="str">
        <f>MstList!H58</f>
        <v>NAPA</v>
      </c>
      <c r="H57" s="1">
        <f>MstList!J58</f>
        <v>0</v>
      </c>
      <c r="I57" s="374">
        <f>MstList!K58</f>
        <v>0</v>
      </c>
      <c r="J57" s="23"/>
      <c r="K57" s="23"/>
      <c r="L57" s="23"/>
      <c r="M57" s="23"/>
    </row>
    <row r="58" spans="1:13" ht="16.5" hidden="1" customHeight="1" x14ac:dyDescent="0.25">
      <c r="A58" s="148" t="str">
        <f t="shared" si="0"/>
        <v>0</v>
      </c>
      <c r="B58" s="9" t="str">
        <f>MstList!B59</f>
        <v>LMP BP1255H11N</v>
      </c>
      <c r="C58" s="1" t="str">
        <f>MstList!D59</f>
        <v>Headlight Bulb (2011-14)</v>
      </c>
      <c r="D58" s="5"/>
      <c r="E58" s="194" t="str">
        <f>IF(D58&gt;0,Totals!F59,"")</f>
        <v/>
      </c>
      <c r="F58" s="194">
        <f t="shared" si="1"/>
        <v>0</v>
      </c>
      <c r="G58" s="1" t="str">
        <f>MstList!H59</f>
        <v>NAPA</v>
      </c>
      <c r="H58" s="1">
        <f>MstList!J59</f>
        <v>0</v>
      </c>
      <c r="I58" s="374">
        <f>MstList!K59</f>
        <v>0</v>
      </c>
      <c r="J58" s="23"/>
      <c r="K58" s="23"/>
      <c r="L58" s="23"/>
      <c r="M58" s="23"/>
    </row>
    <row r="59" spans="1:13" ht="16.5" hidden="1" customHeight="1" x14ac:dyDescent="0.25">
      <c r="A59" s="148" t="str">
        <f t="shared" si="0"/>
        <v>0</v>
      </c>
      <c r="B59" s="1" t="str">
        <f>MstList!B60</f>
        <v>1PS72DX9AC</v>
      </c>
      <c r="C59" s="1" t="str">
        <f>MstList!D60</f>
        <v>Hood Release Cable</v>
      </c>
      <c r="D59" s="5"/>
      <c r="E59" s="194" t="str">
        <f>IF(D59&gt;0,Totals!F60,"")</f>
        <v/>
      </c>
      <c r="F59" s="194">
        <f t="shared" si="1"/>
        <v>0</v>
      </c>
      <c r="G59" s="156" t="str">
        <f>MstList!H60</f>
        <v>OEM</v>
      </c>
      <c r="H59" s="156">
        <f>MstList!J60</f>
        <v>0</v>
      </c>
      <c r="I59" s="374">
        <f>MstList!K60</f>
        <v>0</v>
      </c>
      <c r="J59" s="23"/>
      <c r="K59" s="23"/>
      <c r="L59" s="23"/>
      <c r="M59" s="23"/>
    </row>
    <row r="60" spans="1:13" ht="16.5" hidden="1" customHeight="1" x14ac:dyDescent="0.25">
      <c r="A60" s="148" t="str">
        <f t="shared" si="0"/>
        <v>0</v>
      </c>
      <c r="B60" s="9" t="str">
        <f>MstList!B61</f>
        <v>ECH IC584</v>
      </c>
      <c r="C60" s="1" t="str">
        <f>MstList!D61</f>
        <v>Ignition Coil (2006-19)</v>
      </c>
      <c r="D60" s="5"/>
      <c r="E60" s="194" t="str">
        <f>IF(D60&gt;0,Totals!F61,"")</f>
        <v/>
      </c>
      <c r="F60" s="194">
        <f t="shared" si="1"/>
        <v>0</v>
      </c>
      <c r="G60" s="1" t="str">
        <f>MstList!H61</f>
        <v xml:space="preserve">NAPA </v>
      </c>
      <c r="H60" s="1">
        <f>MstList!J61</f>
        <v>0</v>
      </c>
      <c r="I60" s="374">
        <f>MstList!K61</f>
        <v>0</v>
      </c>
      <c r="J60" s="23"/>
      <c r="K60" s="23"/>
      <c r="L60" s="23"/>
      <c r="M60" s="23"/>
    </row>
    <row r="61" spans="1:13" ht="16.5" hidden="1" customHeight="1" x14ac:dyDescent="0.25">
      <c r="A61" s="148" t="str">
        <f t="shared" si="0"/>
        <v>0</v>
      </c>
      <c r="B61" s="1" t="str">
        <f>MstList!B62</f>
        <v>68059902AA</v>
      </c>
      <c r="C61" s="1" t="str">
        <f>MstList!D62</f>
        <v>Jack Assy.</v>
      </c>
      <c r="D61" s="5"/>
      <c r="E61" s="194" t="str">
        <f>IF(D61&gt;0,Totals!F62,"")</f>
        <v/>
      </c>
      <c r="F61" s="194">
        <f t="shared" si="1"/>
        <v>0</v>
      </c>
      <c r="G61" s="156" t="str">
        <f>MstList!H62</f>
        <v>OEM</v>
      </c>
      <c r="H61" s="156">
        <f>MstList!J62</f>
        <v>0</v>
      </c>
      <c r="I61" s="374">
        <f>MstList!K62</f>
        <v>0</v>
      </c>
      <c r="J61" s="23"/>
      <c r="K61" s="23"/>
      <c r="L61" s="23"/>
      <c r="M61" s="23"/>
    </row>
    <row r="62" spans="1:13" ht="16.5" customHeight="1" x14ac:dyDescent="0.25">
      <c r="A62" s="148" t="str">
        <f t="shared" si="0"/>
        <v>1</v>
      </c>
      <c r="B62" s="1" t="str">
        <f>MstList!B63</f>
        <v>68211290AB</v>
      </c>
      <c r="C62" s="1" t="str">
        <f>MstList!D63</f>
        <v>License Plate Light LED  (2016-17)</v>
      </c>
      <c r="D62" s="5">
        <v>2</v>
      </c>
      <c r="E62" s="194">
        <f>IF(D62&gt;0,Totals!F63,"")</f>
        <v>0</v>
      </c>
      <c r="F62" s="194">
        <f t="shared" si="1"/>
        <v>0</v>
      </c>
      <c r="G62" s="156" t="str">
        <f>MstList!H63</f>
        <v>OEM</v>
      </c>
      <c r="H62" s="156">
        <f>MstList!J63</f>
        <v>0</v>
      </c>
      <c r="I62" s="374">
        <f>MstList!K63</f>
        <v>0</v>
      </c>
      <c r="J62" s="23"/>
      <c r="K62" s="23"/>
      <c r="L62" s="23"/>
      <c r="M62" s="23"/>
    </row>
    <row r="63" spans="1:13" ht="16.5" hidden="1" customHeight="1" x14ac:dyDescent="0.25">
      <c r="A63" s="148" t="str">
        <f t="shared" si="0"/>
        <v>0</v>
      </c>
      <c r="B63" s="1" t="str">
        <f>MstList!B64</f>
        <v>NBH 17030</v>
      </c>
      <c r="C63" s="1" t="str">
        <f>MstList!D64</f>
        <v>Heater Hose</v>
      </c>
      <c r="D63" s="5"/>
      <c r="E63" s="194" t="str">
        <f>IF(D63&gt;0,Totals!F64,"")</f>
        <v/>
      </c>
      <c r="F63" s="194">
        <f t="shared" si="1"/>
        <v>0</v>
      </c>
      <c r="G63" s="1" t="str">
        <f>MstList!H64</f>
        <v>NAPA</v>
      </c>
      <c r="H63" s="1">
        <f>MstList!J64</f>
        <v>0</v>
      </c>
      <c r="I63" s="374">
        <f>MstList!K64</f>
        <v>0</v>
      </c>
      <c r="J63" s="23"/>
      <c r="K63" s="23"/>
      <c r="L63" s="23"/>
      <c r="M63" s="23"/>
    </row>
    <row r="64" spans="1:13" ht="16.5" hidden="1" customHeight="1" x14ac:dyDescent="0.25">
      <c r="A64" s="148" t="str">
        <f t="shared" si="0"/>
        <v>0</v>
      </c>
      <c r="B64" s="1" t="str">
        <f>MstList!B65</f>
        <v>NBH 17031</v>
      </c>
      <c r="C64" s="1" t="str">
        <f>MstList!D65</f>
        <v>Heater Hose</v>
      </c>
      <c r="D64" s="5"/>
      <c r="E64" s="194" t="str">
        <f>IF(D64&gt;0,Totals!F65,"")</f>
        <v/>
      </c>
      <c r="F64" s="194">
        <f t="shared" si="1"/>
        <v>0</v>
      </c>
      <c r="G64" s="1" t="str">
        <f>MstList!H65</f>
        <v>NAPA</v>
      </c>
      <c r="H64" s="1">
        <f>MstList!J65</f>
        <v>0</v>
      </c>
      <c r="I64" s="374"/>
      <c r="J64" s="23"/>
      <c r="K64" s="23"/>
      <c r="L64" s="23"/>
      <c r="M64" s="23"/>
    </row>
    <row r="65" spans="1:14" ht="16.5" hidden="1" customHeight="1" x14ac:dyDescent="0.25">
      <c r="A65" s="148" t="str">
        <f t="shared" si="0"/>
        <v>0</v>
      </c>
      <c r="B65" s="1" t="str">
        <f>MstList!B66</f>
        <v>5168389AB</v>
      </c>
      <c r="C65" s="1" t="str">
        <f>MstList!D66</f>
        <v>Lower Control Arm (Up to 2015)</v>
      </c>
      <c r="D65" s="5"/>
      <c r="E65" s="194" t="str">
        <f>IF(D65&gt;0,Totals!F66,"")</f>
        <v/>
      </c>
      <c r="F65" s="194">
        <f t="shared" si="1"/>
        <v>0</v>
      </c>
      <c r="G65" s="156" t="str">
        <f>MstList!H66</f>
        <v>OEM</v>
      </c>
      <c r="H65" s="156">
        <f>MstList!J66</f>
        <v>0</v>
      </c>
      <c r="I65" s="374"/>
      <c r="J65" s="23"/>
      <c r="K65" s="23"/>
      <c r="L65" s="23"/>
      <c r="M65" s="23"/>
    </row>
    <row r="66" spans="1:14" ht="16.5" hidden="1" customHeight="1" x14ac:dyDescent="0.25">
      <c r="A66" s="148" t="str">
        <f t="shared" si="0"/>
        <v>0</v>
      </c>
      <c r="B66" s="1" t="str">
        <f>MstList!B67</f>
        <v>6509423AA</v>
      </c>
      <c r="C66" s="1" t="str">
        <f>MstList!D67</f>
        <v>Lug Nuts</v>
      </c>
      <c r="D66" s="5"/>
      <c r="E66" s="194" t="str">
        <f>IF(D66&gt;0,Totals!F67,"")</f>
        <v/>
      </c>
      <c r="F66" s="194">
        <f t="shared" si="1"/>
        <v>0</v>
      </c>
      <c r="G66" s="156" t="str">
        <f>MstList!H67</f>
        <v>OEM</v>
      </c>
      <c r="H66" s="156">
        <f>MstList!J67</f>
        <v>0</v>
      </c>
      <c r="I66" s="374">
        <f>MstList!K67</f>
        <v>0</v>
      </c>
      <c r="J66" s="23"/>
      <c r="K66" s="23"/>
      <c r="L66" s="23"/>
      <c r="M66" s="23"/>
    </row>
    <row r="67" spans="1:14" ht="16.5" hidden="1" customHeight="1" x14ac:dyDescent="0.25">
      <c r="A67" s="148" t="str">
        <f t="shared" ref="A67:A128" si="2">IF(D67="","0","1")</f>
        <v>0</v>
      </c>
      <c r="B67" s="1" t="str">
        <f>MstList!B68</f>
        <v>NOE 7041929</v>
      </c>
      <c r="C67" s="1" t="str">
        <f>MstList!D68</f>
        <v>Oil Drain Plug  (2006-19)</v>
      </c>
      <c r="D67" s="5"/>
      <c r="E67" s="194" t="str">
        <f>IF(D67&gt;0,Totals!F68,"")</f>
        <v/>
      </c>
      <c r="F67" s="194">
        <f t="shared" ref="F67:F128" si="3">PRODUCT(D67:E67)</f>
        <v>0</v>
      </c>
      <c r="G67" s="1" t="str">
        <f>MstList!H68</f>
        <v>NAPA</v>
      </c>
      <c r="H67" s="1">
        <f>MstList!J68</f>
        <v>0</v>
      </c>
      <c r="I67" s="374">
        <f>MstList!K68</f>
        <v>0</v>
      </c>
      <c r="J67" s="23"/>
      <c r="K67" s="23"/>
      <c r="L67" s="23"/>
      <c r="M67" s="23"/>
    </row>
    <row r="68" spans="1:14" ht="16.5" hidden="1" customHeight="1" x14ac:dyDescent="0.25">
      <c r="A68" s="148" t="str">
        <f t="shared" si="2"/>
        <v>0</v>
      </c>
      <c r="B68" s="1" t="str">
        <f>MstList!B69</f>
        <v>ECH OP6185</v>
      </c>
      <c r="C68" s="1" t="str">
        <f>MstList!D69</f>
        <v>Oil Pressure Sensor (2011-2016)</v>
      </c>
      <c r="D68" s="5"/>
      <c r="E68" s="194" t="str">
        <f>IF(D68&gt;0,Totals!F69,"")</f>
        <v/>
      </c>
      <c r="F68" s="194">
        <f t="shared" si="3"/>
        <v>0</v>
      </c>
      <c r="G68" s="1" t="str">
        <f>MstList!H69</f>
        <v>NAPA</v>
      </c>
      <c r="H68" s="1">
        <f>MstList!J69</f>
        <v>0</v>
      </c>
      <c r="I68" s="374">
        <f>MstList!K69</f>
        <v>0</v>
      </c>
      <c r="J68" s="23"/>
      <c r="K68" s="23"/>
      <c r="L68" s="23"/>
      <c r="M68" s="23"/>
    </row>
    <row r="69" spans="1:14" ht="16.5" hidden="1" customHeight="1" x14ac:dyDescent="0.25">
      <c r="A69" s="148" t="str">
        <f t="shared" si="2"/>
        <v>0</v>
      </c>
      <c r="B69" s="1" t="str">
        <f>MstList!B70</f>
        <v>NOE 60536361</v>
      </c>
      <c r="C69" s="1" t="str">
        <f>MstList!D70</f>
        <v>Power Steering Reservoir (2011-19)</v>
      </c>
      <c r="D69" s="5"/>
      <c r="E69" s="194" t="str">
        <f>IF(D69&gt;0,Totals!F70,"")</f>
        <v/>
      </c>
      <c r="F69" s="194">
        <f t="shared" si="3"/>
        <v>0</v>
      </c>
      <c r="G69" s="1" t="str">
        <f>MstList!H70</f>
        <v>NAPA</v>
      </c>
      <c r="H69" s="1">
        <f>MstList!J70</f>
        <v>0</v>
      </c>
      <c r="I69" s="374">
        <f>MstList!K70</f>
        <v>0</v>
      </c>
      <c r="J69" s="23"/>
      <c r="K69" s="23"/>
      <c r="L69" s="23"/>
      <c r="M69" s="23"/>
    </row>
    <row r="70" spans="1:14" ht="16.5" hidden="1" customHeight="1" x14ac:dyDescent="0.25">
      <c r="A70" s="148" t="str">
        <f t="shared" si="2"/>
        <v>0</v>
      </c>
      <c r="B70" s="1" t="str">
        <f>MstList!B71</f>
        <v>680509524AK</v>
      </c>
      <c r="C70" s="1" t="str">
        <f>MstList!D71</f>
        <v>Power Steering Pump</v>
      </c>
      <c r="D70" s="5"/>
      <c r="E70" s="194" t="str">
        <f>IF(D70&gt;0,Totals!F71,"")</f>
        <v/>
      </c>
      <c r="F70" s="194">
        <f t="shared" si="3"/>
        <v>0</v>
      </c>
      <c r="G70" s="156" t="str">
        <f>MstList!H71</f>
        <v>OEM</v>
      </c>
      <c r="H70" s="156">
        <f>MstList!J71</f>
        <v>0</v>
      </c>
      <c r="I70" s="374">
        <f>MstList!K71</f>
        <v>0</v>
      </c>
      <c r="J70" s="23"/>
      <c r="K70" s="23"/>
      <c r="L70" s="23"/>
      <c r="M70" s="23"/>
    </row>
    <row r="71" spans="1:14" ht="16.5" hidden="1" customHeight="1" x14ac:dyDescent="0.25">
      <c r="A71" s="148" t="str">
        <f t="shared" si="2"/>
        <v>0</v>
      </c>
      <c r="B71" s="1" t="str">
        <f>MstList!B72</f>
        <v>4627851AA</v>
      </c>
      <c r="C71" s="1" t="str">
        <f>MstList!D72</f>
        <v>Pulley, Idler Ribbed</v>
      </c>
      <c r="D71" s="5"/>
      <c r="E71" s="194" t="str">
        <f>IF(D71&gt;0,Totals!F72,"")</f>
        <v/>
      </c>
      <c r="F71" s="194">
        <f t="shared" si="3"/>
        <v>0</v>
      </c>
      <c r="G71" s="156" t="str">
        <f>MstList!H72</f>
        <v>OEM</v>
      </c>
      <c r="H71" s="156">
        <f>MstList!J72</f>
        <v>0</v>
      </c>
      <c r="I71" s="374">
        <f>MstList!K72</f>
        <v>0</v>
      </c>
      <c r="J71" s="23"/>
      <c r="K71" s="23"/>
      <c r="L71" s="23"/>
      <c r="M71" s="23"/>
    </row>
    <row r="72" spans="1:14" ht="16.5" hidden="1" customHeight="1" x14ac:dyDescent="0.25">
      <c r="A72" s="148" t="str">
        <f t="shared" si="2"/>
        <v>0</v>
      </c>
      <c r="B72" s="1" t="str">
        <f>MstList!B73</f>
        <v>NBH38018</v>
      </c>
      <c r="C72" s="1" t="str">
        <f>MstList!D73</f>
        <v>Pulley, Idler Smooth</v>
      </c>
      <c r="D72" s="5"/>
      <c r="E72" s="194" t="str">
        <f>IF(D72&gt;0,Totals!F73,"")</f>
        <v/>
      </c>
      <c r="F72" s="194">
        <f t="shared" si="3"/>
        <v>0</v>
      </c>
      <c r="G72" s="1" t="str">
        <f>MstList!H73</f>
        <v>NAPA</v>
      </c>
      <c r="H72" s="1">
        <f>MstList!J73</f>
        <v>0</v>
      </c>
      <c r="I72" s="374">
        <f>MstList!K73</f>
        <v>0</v>
      </c>
      <c r="J72" s="23"/>
      <c r="K72" s="23"/>
      <c r="L72" s="23"/>
      <c r="M72" s="23"/>
    </row>
    <row r="73" spans="1:14" ht="16.5" hidden="1" customHeight="1" x14ac:dyDescent="0.25">
      <c r="A73" s="148" t="str">
        <f t="shared" si="2"/>
        <v>0</v>
      </c>
      <c r="B73" s="1" t="str">
        <f>MstList!B74</f>
        <v>68050126AB</v>
      </c>
      <c r="C73" s="1" t="str">
        <f>MstList!D74</f>
        <v>Radiator</v>
      </c>
      <c r="D73" s="5"/>
      <c r="E73" s="194" t="str">
        <f>IF(D73&gt;0,Totals!F74,"")</f>
        <v/>
      </c>
      <c r="F73" s="194">
        <f t="shared" si="3"/>
        <v>0</v>
      </c>
      <c r="G73" s="156" t="str">
        <f>MstList!H74</f>
        <v>OEM</v>
      </c>
      <c r="H73" s="156">
        <f>MstList!J74</f>
        <v>0</v>
      </c>
      <c r="I73" s="374">
        <f>MstList!K74</f>
        <v>0</v>
      </c>
      <c r="J73" s="23"/>
      <c r="K73" s="23"/>
      <c r="L73" s="23"/>
      <c r="M73" s="23"/>
    </row>
    <row r="74" spans="1:14" ht="16.5" hidden="1" customHeight="1" x14ac:dyDescent="0.25">
      <c r="A74" s="148" t="str">
        <f t="shared" si="2"/>
        <v>0</v>
      </c>
      <c r="B74" s="1" t="str">
        <f>MstList!B75</f>
        <v>4598103AG</v>
      </c>
      <c r="C74" s="1" t="str">
        <f>MstList!D75</f>
        <v>Lower Radiator Hose  2011-18</v>
      </c>
      <c r="D74" s="5"/>
      <c r="E74" s="194" t="str">
        <f>IF(D74&gt;0,Totals!F75,"")</f>
        <v/>
      </c>
      <c r="F74" s="194">
        <f t="shared" si="3"/>
        <v>0</v>
      </c>
      <c r="G74" s="156" t="str">
        <f>MstList!H75</f>
        <v>OEM</v>
      </c>
      <c r="H74" s="156">
        <f>MstList!J75</f>
        <v>0</v>
      </c>
      <c r="I74" s="374">
        <f>MstList!K75</f>
        <v>0</v>
      </c>
      <c r="J74" s="23"/>
      <c r="K74" s="23"/>
      <c r="L74" s="23"/>
      <c r="M74" s="23"/>
    </row>
    <row r="75" spans="1:14" ht="16.5" hidden="1" customHeight="1" x14ac:dyDescent="0.25">
      <c r="A75" s="148" t="str">
        <f t="shared" si="2"/>
        <v>0</v>
      </c>
      <c r="B75" s="1" t="str">
        <f>MstList!B76</f>
        <v>57010338AD</v>
      </c>
      <c r="C75" s="1" t="str">
        <f>MstList!D76</f>
        <v>Skid Plate, Front, 2011-2012</v>
      </c>
      <c r="D75" s="5"/>
      <c r="E75" s="194" t="str">
        <f>IF(D75&gt;0,Totals!F76,"")</f>
        <v/>
      </c>
      <c r="F75" s="194">
        <f t="shared" si="3"/>
        <v>0</v>
      </c>
      <c r="G75" s="156" t="str">
        <f>MstList!H76</f>
        <v>OEM</v>
      </c>
      <c r="H75" s="156">
        <f>MstList!J76</f>
        <v>0</v>
      </c>
      <c r="I75" s="374">
        <f>MstList!K76</f>
        <v>0</v>
      </c>
      <c r="J75" s="23"/>
      <c r="K75" s="23"/>
      <c r="L75" s="23"/>
      <c r="M75" s="23"/>
    </row>
    <row r="76" spans="1:14" ht="16.5" hidden="1" customHeight="1" x14ac:dyDescent="0.25">
      <c r="A76" s="148" t="str">
        <f t="shared" si="2"/>
        <v>0</v>
      </c>
      <c r="B76" s="1" t="str">
        <f>MstList!B77</f>
        <v>4806074AI</v>
      </c>
      <c r="C76" s="1" t="str">
        <f>MstList!D77</f>
        <v>Skid Plate, Front, 2013-2014</v>
      </c>
      <c r="D76" s="5"/>
      <c r="E76" s="194" t="str">
        <f>IF(D76&gt;0,Totals!F77,"")</f>
        <v/>
      </c>
      <c r="F76" s="194">
        <f t="shared" si="3"/>
        <v>0</v>
      </c>
      <c r="G76" s="156" t="str">
        <f>MstList!H77</f>
        <v>OEM</v>
      </c>
      <c r="H76" s="156">
        <f>MstList!J77</f>
        <v>0</v>
      </c>
      <c r="I76" s="374">
        <f>MstList!K77</f>
        <v>0</v>
      </c>
      <c r="J76" s="23"/>
      <c r="K76" s="23"/>
      <c r="L76" s="23"/>
      <c r="M76" s="23"/>
    </row>
    <row r="77" spans="1:14" ht="16.5" hidden="1" customHeight="1" x14ac:dyDescent="0.25">
      <c r="A77" s="148" t="str">
        <f t="shared" si="2"/>
        <v>0</v>
      </c>
      <c r="B77" s="1" t="str">
        <f>MstList!B78</f>
        <v>68059234AD</v>
      </c>
      <c r="C77" s="1" t="str">
        <f>MstList!D78</f>
        <v>Shifter Assy.</v>
      </c>
      <c r="D77" s="5"/>
      <c r="E77" s="194" t="str">
        <f>IF(D77&gt;0,Totals!F78,"")</f>
        <v/>
      </c>
      <c r="F77" s="194">
        <f t="shared" si="3"/>
        <v>0</v>
      </c>
      <c r="G77" s="156" t="str">
        <f>MstList!H78</f>
        <v>OEM</v>
      </c>
      <c r="H77" s="156">
        <f>MstList!J78</f>
        <v>0</v>
      </c>
      <c r="I77" s="374">
        <f>MstList!K78</f>
        <v>0</v>
      </c>
      <c r="J77" s="23"/>
      <c r="K77" s="23"/>
      <c r="L77" s="23"/>
      <c r="M77" s="23"/>
    </row>
    <row r="78" spans="1:14" ht="16.5" hidden="1" customHeight="1" x14ac:dyDescent="0.25">
      <c r="A78" s="148" t="str">
        <f t="shared" si="2"/>
        <v>0</v>
      </c>
      <c r="B78" s="711" t="str">
        <f>MstList!B79</f>
        <v>CRB 2284095</v>
      </c>
      <c r="C78" s="178" t="str">
        <f>MstList!D79</f>
        <v xml:space="preserve">Purge Valve  </v>
      </c>
      <c r="D78" s="178"/>
      <c r="E78" s="200" t="str">
        <f>IF(D78&gt;0,Totals!F79,"")</f>
        <v/>
      </c>
      <c r="F78" s="200">
        <f t="shared" si="3"/>
        <v>0</v>
      </c>
      <c r="G78" s="178" t="str">
        <f>MstList!H79</f>
        <v>NAPA</v>
      </c>
      <c r="H78" s="178">
        <f>MstList!J79</f>
        <v>0</v>
      </c>
      <c r="I78" s="280">
        <f>MstList!K79</f>
        <v>0</v>
      </c>
      <c r="J78" s="23"/>
      <c r="K78" s="23"/>
      <c r="L78" s="23"/>
      <c r="M78" s="23"/>
    </row>
    <row r="79" spans="1:14" ht="16.5" hidden="1" customHeight="1" x14ac:dyDescent="0.25">
      <c r="A79" s="148" t="str">
        <f t="shared" si="2"/>
        <v>0</v>
      </c>
      <c r="B79" s="1" t="str">
        <f>MstList!B80</f>
        <v>CHA 446</v>
      </c>
      <c r="C79" s="1" t="str">
        <f>MstList!D80</f>
        <v>Spark Plugs (2011  Only)</v>
      </c>
      <c r="D79" s="5"/>
      <c r="E79" s="194" t="str">
        <f>IF(D79&gt;0,Totals!F80,"")</f>
        <v/>
      </c>
      <c r="F79" s="194">
        <f t="shared" si="3"/>
        <v>0</v>
      </c>
      <c r="G79" s="1" t="str">
        <f>MstList!H80</f>
        <v>NAPA</v>
      </c>
      <c r="H79" s="1">
        <f>MstList!J80</f>
        <v>0</v>
      </c>
      <c r="I79" s="374">
        <f>MstList!K80</f>
        <v>0</v>
      </c>
      <c r="J79" s="23"/>
      <c r="K79" s="23"/>
      <c r="L79" s="23"/>
      <c r="M79" s="23"/>
    </row>
    <row r="80" spans="1:14" ht="16.5" hidden="1" customHeight="1" x14ac:dyDescent="0.25">
      <c r="A80" s="148" t="str">
        <f t="shared" si="2"/>
        <v>0</v>
      </c>
      <c r="B80" s="1" t="str">
        <f>MstList!B81</f>
        <v>NGK 92174</v>
      </c>
      <c r="C80" s="1" t="str">
        <f>MstList!D81</f>
        <v>Spark Plugs, (2013-2015)</v>
      </c>
      <c r="D80" s="5"/>
      <c r="E80" s="194" t="str">
        <f>IF(D80&gt;0,Totals!F81,"")</f>
        <v/>
      </c>
      <c r="F80" s="194">
        <f t="shared" si="3"/>
        <v>0</v>
      </c>
      <c r="G80" s="1" t="str">
        <f>MstList!H81</f>
        <v>NAPA</v>
      </c>
      <c r="H80" s="1">
        <f>MstList!J81</f>
        <v>0</v>
      </c>
      <c r="I80" s="374">
        <f>MstList!K81</f>
        <v>0</v>
      </c>
      <c r="J80" s="23"/>
      <c r="K80" s="23"/>
      <c r="L80" s="23"/>
      <c r="M80" s="23"/>
      <c r="N80" s="368"/>
    </row>
    <row r="81" spans="1:13" ht="16.5" hidden="1" customHeight="1" x14ac:dyDescent="0.25">
      <c r="A81" s="148" t="str">
        <f t="shared" si="2"/>
        <v>0</v>
      </c>
      <c r="B81" s="1" t="str">
        <f>MstList!B82</f>
        <v>NBH 25060820</v>
      </c>
      <c r="C81" s="1" t="str">
        <f>MstList!D82</f>
        <v>Serpentine Belt (2012-19)</v>
      </c>
      <c r="D81" s="5"/>
      <c r="E81" s="194" t="str">
        <f>IF(D81&gt;0,Totals!F82,"")</f>
        <v/>
      </c>
      <c r="F81" s="194">
        <f t="shared" si="3"/>
        <v>0</v>
      </c>
      <c r="G81" s="1" t="str">
        <f>MstList!H82</f>
        <v>NAPA</v>
      </c>
      <c r="H81" s="1">
        <f>MstList!J82</f>
        <v>0</v>
      </c>
      <c r="I81" s="374">
        <f>MstList!K82</f>
        <v>0</v>
      </c>
      <c r="J81" s="23"/>
      <c r="K81" s="23"/>
      <c r="L81" s="23"/>
      <c r="M81" s="23"/>
    </row>
    <row r="82" spans="1:13" ht="16.5" hidden="1" customHeight="1" x14ac:dyDescent="0.25">
      <c r="A82" s="148" t="str">
        <f t="shared" si="2"/>
        <v>0</v>
      </c>
      <c r="B82" s="1" t="str">
        <f>MstList!B83</f>
        <v>NBH 25060825</v>
      </c>
      <c r="C82" s="1" t="str">
        <f>MstList!D83</f>
        <v>Serpentine Belt 2006-11</v>
      </c>
      <c r="D82" s="5"/>
      <c r="E82" s="194" t="str">
        <f>IF(D82&gt;0,Totals!F83,"")</f>
        <v/>
      </c>
      <c r="F82" s="194">
        <f t="shared" si="3"/>
        <v>0</v>
      </c>
      <c r="G82" s="1" t="str">
        <f>MstList!H83</f>
        <v>NAPA</v>
      </c>
      <c r="H82" s="1">
        <f>MstList!J83</f>
        <v>0</v>
      </c>
      <c r="I82" s="374">
        <f>MstList!K83</f>
        <v>0</v>
      </c>
      <c r="J82" s="23"/>
      <c r="K82" s="23"/>
      <c r="L82" s="23"/>
      <c r="M82" s="23"/>
    </row>
    <row r="83" spans="1:13" ht="16.5" hidden="1" customHeight="1" x14ac:dyDescent="0.25">
      <c r="A83" s="148" t="str">
        <f t="shared" si="2"/>
        <v>0</v>
      </c>
      <c r="B83" s="1" t="str">
        <f>MstList!B84</f>
        <v>6701-0483</v>
      </c>
      <c r="C83" s="156" t="str">
        <f>MstList!D84</f>
        <v>Spot Light Handle (Not in Prolink)</v>
      </c>
      <c r="D83" s="5"/>
      <c r="E83" s="194" t="str">
        <f>IF(D83&gt;0,Totals!F84,"")</f>
        <v/>
      </c>
      <c r="F83" s="194">
        <f t="shared" si="3"/>
        <v>0</v>
      </c>
      <c r="G83" s="1" t="str">
        <f>MstList!H84</f>
        <v>NAPA-</v>
      </c>
      <c r="H83" s="1">
        <f>MstList!J84</f>
        <v>0</v>
      </c>
      <c r="I83" s="374">
        <f>MstList!K84</f>
        <v>0</v>
      </c>
      <c r="J83" s="23"/>
      <c r="K83" s="23"/>
      <c r="L83" s="23"/>
      <c r="M83" s="23"/>
    </row>
    <row r="84" spans="1:13" ht="16.5" hidden="1" customHeight="1" x14ac:dyDescent="0.25">
      <c r="A84" s="148" t="str">
        <f t="shared" si="2"/>
        <v>0</v>
      </c>
      <c r="B84" s="711" t="str">
        <f>MstList!B85</f>
        <v>LMP 4049N</v>
      </c>
      <c r="C84" s="178" t="str">
        <f>MstList!D85</f>
        <v>SPOTLIGHT BULB</v>
      </c>
      <c r="D84" s="712"/>
      <c r="E84" s="131" t="str">
        <f>IF(D84&gt;0,Totals!F85,"")</f>
        <v/>
      </c>
      <c r="F84" s="131">
        <f t="shared" si="3"/>
        <v>0</v>
      </c>
      <c r="G84" s="178" t="str">
        <f>MstList!H85</f>
        <v>NAPA</v>
      </c>
      <c r="H84" s="178">
        <f>MstList!J85</f>
        <v>0</v>
      </c>
      <c r="I84" s="280">
        <f>MstList!K85</f>
        <v>0</v>
      </c>
      <c r="J84" s="23"/>
      <c r="K84" s="23"/>
      <c r="L84" s="23"/>
      <c r="M84" s="23"/>
    </row>
    <row r="85" spans="1:13" ht="16.5" hidden="1" customHeight="1" x14ac:dyDescent="0.25">
      <c r="A85" s="148" t="str">
        <f t="shared" si="2"/>
        <v>0</v>
      </c>
      <c r="B85" s="9">
        <f>MstList!B86</f>
        <v>7304701</v>
      </c>
      <c r="C85" s="398" t="str">
        <f>MstList!D86</f>
        <v>Spotlight Assembly</v>
      </c>
      <c r="D85" s="5"/>
      <c r="E85" s="194" t="str">
        <f>IF(D85&gt;0,Totals!F86,"")</f>
        <v/>
      </c>
      <c r="F85" s="194">
        <f t="shared" si="3"/>
        <v>0</v>
      </c>
      <c r="G85" s="1" t="str">
        <f>MstList!H86</f>
        <v>NAPA</v>
      </c>
      <c r="H85" s="1">
        <f>MstList!J86</f>
        <v>0</v>
      </c>
      <c r="I85" s="374">
        <f>MstList!K86</f>
        <v>0</v>
      </c>
      <c r="J85" s="23"/>
      <c r="K85" s="23"/>
      <c r="L85" s="23"/>
      <c r="M85" s="23"/>
    </row>
    <row r="86" spans="1:13" ht="16.5" hidden="1" customHeight="1" x14ac:dyDescent="0.25">
      <c r="A86" s="148" t="str">
        <f t="shared" si="2"/>
        <v>0</v>
      </c>
      <c r="B86" s="1" t="str">
        <f>MstList!B87</f>
        <v>4608801AB</v>
      </c>
      <c r="C86" s="1" t="str">
        <f>MstList!D87</f>
        <v xml:space="preserve">Starter-RWD Only </v>
      </c>
      <c r="D86" s="5"/>
      <c r="E86" s="194" t="str">
        <f>IF(D86&gt;0,Totals!F87,"")</f>
        <v/>
      </c>
      <c r="F86" s="194">
        <f t="shared" si="3"/>
        <v>0</v>
      </c>
      <c r="G86" s="156" t="str">
        <f>MstList!H87</f>
        <v>OEM</v>
      </c>
      <c r="H86" s="156">
        <f>MstList!J87</f>
        <v>0</v>
      </c>
      <c r="I86" s="374">
        <f>MstList!K87</f>
        <v>0</v>
      </c>
      <c r="J86" s="23"/>
      <c r="K86" s="23"/>
      <c r="L86" s="23"/>
      <c r="M86" s="23"/>
    </row>
    <row r="87" spans="1:13" ht="16.5" hidden="1" customHeight="1" x14ac:dyDescent="0.25">
      <c r="A87" s="148" t="str">
        <f t="shared" si="2"/>
        <v>0</v>
      </c>
      <c r="B87" s="1" t="str">
        <f>MstList!B88</f>
        <v>NCP 2652915</v>
      </c>
      <c r="C87" s="1" t="str">
        <f>MstList!D88</f>
        <v>Sway Bar Bushing, 1.06</v>
      </c>
      <c r="D87" s="5"/>
      <c r="E87" s="194" t="str">
        <f>IF(D87&gt;0,Totals!F88,"")</f>
        <v/>
      </c>
      <c r="F87" s="194">
        <f t="shared" si="3"/>
        <v>0</v>
      </c>
      <c r="G87" s="1" t="str">
        <f>MstList!H88</f>
        <v>NAPA</v>
      </c>
      <c r="H87" s="1">
        <f>MstList!J88</f>
        <v>0</v>
      </c>
      <c r="I87" s="374">
        <f>MstList!K88</f>
        <v>0</v>
      </c>
      <c r="J87" s="23"/>
      <c r="K87" s="23"/>
      <c r="L87" s="23"/>
      <c r="M87" s="23"/>
    </row>
    <row r="88" spans="1:13" ht="16.5" hidden="1" customHeight="1" x14ac:dyDescent="0.25">
      <c r="A88" s="148" t="str">
        <f t="shared" si="2"/>
        <v>0</v>
      </c>
      <c r="B88" s="1" t="str">
        <f>MstList!B89</f>
        <v>NCP 2652673</v>
      </c>
      <c r="C88" s="1" t="str">
        <f>MstList!D89</f>
        <v>Sway Bar Bushing, 1.18</v>
      </c>
      <c r="D88" s="5"/>
      <c r="E88" s="194" t="str">
        <f>IF(D88&gt;0,Totals!F89,"")</f>
        <v/>
      </c>
      <c r="F88" s="194">
        <f t="shared" si="3"/>
        <v>0</v>
      </c>
      <c r="G88" s="1" t="str">
        <f>MstList!H89</f>
        <v>NAPA</v>
      </c>
      <c r="H88" s="1">
        <f>MstList!J89</f>
        <v>0</v>
      </c>
      <c r="I88" s="374">
        <f>MstList!K89</f>
        <v>0</v>
      </c>
      <c r="J88" s="23"/>
      <c r="K88" s="23"/>
      <c r="L88" s="23"/>
      <c r="M88" s="23"/>
    </row>
    <row r="89" spans="1:13" ht="16.5" hidden="1" customHeight="1" x14ac:dyDescent="0.25">
      <c r="A89" s="148" t="str">
        <f t="shared" si="2"/>
        <v>0</v>
      </c>
      <c r="B89" s="1" t="str">
        <f>MstList!B90</f>
        <v>NCP 2651618</v>
      </c>
      <c r="C89" s="1" t="str">
        <f>MstList!D90</f>
        <v>Sway Bar Links</v>
      </c>
      <c r="D89" s="5"/>
      <c r="E89" s="194" t="str">
        <f>IF(D89&gt;0,Totals!F90,"")</f>
        <v/>
      </c>
      <c r="F89" s="194">
        <f t="shared" si="3"/>
        <v>0</v>
      </c>
      <c r="G89" s="1" t="str">
        <f>MstList!H90</f>
        <v>NAPA</v>
      </c>
      <c r="H89" s="1">
        <f>MstList!J90</f>
        <v>0</v>
      </c>
      <c r="I89" s="374">
        <f>MstList!K90</f>
        <v>0</v>
      </c>
      <c r="J89" s="23"/>
      <c r="K89" s="23"/>
      <c r="L89" s="23"/>
      <c r="M89" s="23"/>
    </row>
    <row r="90" spans="1:13" ht="16.5" hidden="1" customHeight="1" x14ac:dyDescent="0.25">
      <c r="A90" s="148" t="str">
        <f t="shared" si="2"/>
        <v>0</v>
      </c>
      <c r="B90" s="1" t="str">
        <f>MstList!B91</f>
        <v>NCP 2651619</v>
      </c>
      <c r="C90" s="1" t="str">
        <f>MstList!D91</f>
        <v>Sway Bar Links</v>
      </c>
      <c r="D90" s="5"/>
      <c r="E90" s="194" t="str">
        <f>IF(D90&gt;0,Totals!F91,"")</f>
        <v/>
      </c>
      <c r="F90" s="194">
        <f t="shared" si="3"/>
        <v>0</v>
      </c>
      <c r="G90" s="1" t="str">
        <f>MstList!H91</f>
        <v>NAPA</v>
      </c>
      <c r="H90" s="1">
        <f>MstList!J91</f>
        <v>0</v>
      </c>
      <c r="I90" s="374">
        <f>MstList!K91</f>
        <v>0</v>
      </c>
      <c r="J90" s="23"/>
      <c r="K90" s="23"/>
      <c r="L90" s="23"/>
      <c r="M90" s="23"/>
    </row>
    <row r="91" spans="1:13" ht="16.5" hidden="1" customHeight="1" x14ac:dyDescent="0.25">
      <c r="A91" s="148" t="str">
        <f t="shared" si="2"/>
        <v>0</v>
      </c>
      <c r="B91" s="1" t="str">
        <f>MstList!B92</f>
        <v>LMP4157LLN</v>
      </c>
      <c r="C91" s="1" t="str">
        <f>MstList!D92</f>
        <v>Tail Light Bulb</v>
      </c>
      <c r="D91" s="5"/>
      <c r="E91" s="194" t="str">
        <f>IF(D91&gt;0,Totals!F92,"")</f>
        <v/>
      </c>
      <c r="F91" s="194">
        <f t="shared" si="3"/>
        <v>0</v>
      </c>
      <c r="G91" s="1" t="str">
        <f>MstList!H92</f>
        <v>NAPA</v>
      </c>
      <c r="H91" s="1">
        <f>MstList!J92</f>
        <v>0</v>
      </c>
      <c r="I91" s="374">
        <f>MstList!K92</f>
        <v>0</v>
      </c>
      <c r="J91" s="23"/>
      <c r="K91" s="23"/>
      <c r="L91" s="23"/>
      <c r="M91" s="23"/>
    </row>
    <row r="92" spans="1:13" ht="16.5" hidden="1" customHeight="1" x14ac:dyDescent="0.25">
      <c r="A92" s="148" t="str">
        <f t="shared" si="2"/>
        <v>0</v>
      </c>
      <c r="B92" s="1" t="str">
        <f>MstList!B93</f>
        <v>6511905AA</v>
      </c>
      <c r="C92" s="1" t="str">
        <f>MstList!D93</f>
        <v>Tension Strut nut</v>
      </c>
      <c r="D92" s="5"/>
      <c r="E92" s="194" t="str">
        <f>IF(D92&gt;0,Totals!F93,"")</f>
        <v/>
      </c>
      <c r="F92" s="194">
        <f t="shared" si="3"/>
        <v>0</v>
      </c>
      <c r="G92" s="156" t="str">
        <f>MstList!H93</f>
        <v>OEM</v>
      </c>
      <c r="H92" s="156">
        <f>MstList!J93</f>
        <v>0</v>
      </c>
      <c r="I92" s="374">
        <f>MstList!K93</f>
        <v>0</v>
      </c>
      <c r="J92" s="23"/>
      <c r="K92" s="23"/>
      <c r="L92" s="23"/>
      <c r="M92" s="23"/>
    </row>
    <row r="93" spans="1:13" ht="16.5" hidden="1" customHeight="1" x14ac:dyDescent="0.25">
      <c r="A93" s="148" t="str">
        <f t="shared" si="2"/>
        <v>0</v>
      </c>
      <c r="B93" s="1" t="str">
        <f>MstList!B94</f>
        <v>5168652AC</v>
      </c>
      <c r="C93" s="1" t="str">
        <f>MstList!D94</f>
        <v>Tension Strut</v>
      </c>
      <c r="D93" s="5"/>
      <c r="E93" s="194" t="str">
        <f>IF(D93&gt;0,Totals!F94,"")</f>
        <v/>
      </c>
      <c r="F93" s="194">
        <f t="shared" si="3"/>
        <v>0</v>
      </c>
      <c r="G93" s="156" t="str">
        <f>MstList!H94</f>
        <v>OEM</v>
      </c>
      <c r="H93" s="156">
        <f>MstList!J94</f>
        <v>0</v>
      </c>
      <c r="I93" s="374">
        <f>MstList!K94</f>
        <v>0</v>
      </c>
      <c r="J93" s="23"/>
      <c r="K93" s="23"/>
      <c r="L93" s="23"/>
      <c r="M93" s="23"/>
    </row>
    <row r="94" spans="1:13" ht="16.5" hidden="1" customHeight="1" x14ac:dyDescent="0.25">
      <c r="A94" s="148" t="str">
        <f t="shared" si="2"/>
        <v>0</v>
      </c>
      <c r="B94" s="1" t="str">
        <f>MstList!B95</f>
        <v>5168653AC</v>
      </c>
      <c r="C94" s="1" t="str">
        <f>MstList!D95</f>
        <v>Tension Strut</v>
      </c>
      <c r="D94" s="5"/>
      <c r="E94" s="194" t="str">
        <f>IF(D94&gt;0,Totals!F95,"")</f>
        <v/>
      </c>
      <c r="F94" s="194">
        <f t="shared" si="3"/>
        <v>0</v>
      </c>
      <c r="G94" s="156" t="str">
        <f>MstList!H95</f>
        <v>OEM</v>
      </c>
      <c r="H94" s="156">
        <f>MstList!J95</f>
        <v>0</v>
      </c>
      <c r="I94" s="374">
        <f>MstList!K95</f>
        <v>0</v>
      </c>
      <c r="J94" s="23"/>
      <c r="K94" s="23"/>
      <c r="L94" s="23"/>
      <c r="M94" s="23"/>
    </row>
    <row r="95" spans="1:13" ht="16.5" hidden="1" customHeight="1" x14ac:dyDescent="0.25">
      <c r="A95" s="148" t="str">
        <f t="shared" si="2"/>
        <v>0</v>
      </c>
      <c r="B95" s="711" t="str">
        <f>MstList!B96</f>
        <v>NS272665</v>
      </c>
      <c r="C95" s="178" t="str">
        <f>MstList!D96</f>
        <v xml:space="preserve">Quick Front Strut 2011-2016 </v>
      </c>
      <c r="D95" s="712"/>
      <c r="E95" s="131" t="str">
        <f>IF(D95&gt;0,Totals!F96,"")</f>
        <v/>
      </c>
      <c r="F95" s="131">
        <f t="shared" si="3"/>
        <v>0</v>
      </c>
      <c r="G95" s="178" t="str">
        <f>MstList!H96</f>
        <v>NAPA</v>
      </c>
      <c r="H95" s="178">
        <f>MstList!J96</f>
        <v>0</v>
      </c>
      <c r="I95" s="280">
        <f>MstList!K96</f>
        <v>0</v>
      </c>
      <c r="J95" s="23"/>
      <c r="K95" s="23"/>
      <c r="L95" s="23"/>
      <c r="M95" s="23"/>
    </row>
    <row r="96" spans="1:13" ht="16.5" hidden="1" customHeight="1" x14ac:dyDescent="0.25">
      <c r="A96" s="148" t="str">
        <f t="shared" si="2"/>
        <v>0</v>
      </c>
      <c r="B96" s="1" t="str">
        <f>MstList!B98</f>
        <v>NCP2693893</v>
      </c>
      <c r="C96" s="1" t="str">
        <f>MstList!D98</f>
        <v>Tie Rod, Inner (2015-18 AWD)</v>
      </c>
      <c r="D96" s="5"/>
      <c r="E96" s="194" t="str">
        <f>IF(D96&gt;0,Totals!F98,"")</f>
        <v/>
      </c>
      <c r="F96" s="194">
        <f t="shared" si="3"/>
        <v>0</v>
      </c>
      <c r="G96" s="1" t="str">
        <f>MstList!H98</f>
        <v>NAPA</v>
      </c>
      <c r="H96" s="1">
        <f>MstList!J98</f>
        <v>0</v>
      </c>
      <c r="I96" s="374">
        <f>MstList!K98</f>
        <v>0</v>
      </c>
      <c r="J96" s="29"/>
      <c r="K96" s="23"/>
      <c r="L96" s="23"/>
      <c r="M96" s="23"/>
    </row>
    <row r="97" spans="1:13" ht="16.5" hidden="1" customHeight="1" x14ac:dyDescent="0.25">
      <c r="A97" s="148" t="str">
        <f t="shared" si="2"/>
        <v>0</v>
      </c>
      <c r="B97" s="1" t="str">
        <f>MstList!B99</f>
        <v>68263723AA</v>
      </c>
      <c r="C97" s="1" t="str">
        <f>MstList!D99</f>
        <v>Inner Tie Rod Boot Kit (2011-20)</v>
      </c>
      <c r="D97" s="5"/>
      <c r="E97" s="194" t="str">
        <f>IF(D97&gt;0,Totals!F99,"")</f>
        <v/>
      </c>
      <c r="F97" s="194">
        <f t="shared" si="3"/>
        <v>0</v>
      </c>
      <c r="G97" s="156" t="str">
        <f>MstList!H99</f>
        <v>OEM</v>
      </c>
      <c r="H97" s="156">
        <f>MstList!J99</f>
        <v>0</v>
      </c>
      <c r="I97" s="374">
        <f>MstList!K99</f>
        <v>0</v>
      </c>
      <c r="J97" s="29"/>
      <c r="K97" s="23"/>
      <c r="L97" s="23"/>
      <c r="M97" s="23"/>
    </row>
    <row r="98" spans="1:13" ht="16.5" hidden="1" customHeight="1" x14ac:dyDescent="0.25">
      <c r="A98" s="148" t="str">
        <f t="shared" si="2"/>
        <v>0</v>
      </c>
      <c r="B98" s="1" t="str">
        <f>MstList!B100</f>
        <v>NCP2695686</v>
      </c>
      <c r="C98" s="1" t="str">
        <f>MstList!D100</f>
        <v>Tie Rod, Inner (2011-2014)</v>
      </c>
      <c r="D98" s="5"/>
      <c r="E98" s="194" t="str">
        <f>IF(D98&gt;0,Totals!F100,"")</f>
        <v/>
      </c>
      <c r="F98" s="194">
        <f t="shared" si="3"/>
        <v>0</v>
      </c>
      <c r="G98" s="1" t="str">
        <f>MstList!H100</f>
        <v>NAPA</v>
      </c>
      <c r="H98" s="1">
        <f>MstList!J100</f>
        <v>0</v>
      </c>
      <c r="I98" s="374">
        <f>MstList!K100</f>
        <v>0</v>
      </c>
      <c r="J98" s="23"/>
      <c r="K98" s="23"/>
      <c r="L98" s="23"/>
      <c r="M98" s="23"/>
    </row>
    <row r="99" spans="1:13" ht="16.5" hidden="1" customHeight="1" x14ac:dyDescent="0.25">
      <c r="A99" s="148" t="str">
        <f t="shared" si="2"/>
        <v>0</v>
      </c>
      <c r="B99" s="1" t="str">
        <f>MstList!B101</f>
        <v>NCP 2693896</v>
      </c>
      <c r="C99" s="1" t="str">
        <f>MstList!D101</f>
        <v>Tie Rod, Outer (2011-14)</v>
      </c>
      <c r="D99" s="5"/>
      <c r="E99" s="194" t="str">
        <f>IF(D99&gt;0,Totals!F101,"")</f>
        <v/>
      </c>
      <c r="F99" s="194">
        <f t="shared" si="3"/>
        <v>0</v>
      </c>
      <c r="G99" s="1" t="str">
        <f>MstList!H101</f>
        <v>NAPA</v>
      </c>
      <c r="H99" s="1">
        <f>MstList!J101</f>
        <v>0</v>
      </c>
      <c r="I99" s="374">
        <f>MstList!K101</f>
        <v>0</v>
      </c>
      <c r="J99" s="23"/>
      <c r="K99" s="23"/>
      <c r="L99" s="23"/>
      <c r="M99" s="23"/>
    </row>
    <row r="100" spans="1:13" ht="16.5" hidden="1" customHeight="1" x14ac:dyDescent="0.25">
      <c r="A100" s="148" t="str">
        <f t="shared" si="2"/>
        <v>0</v>
      </c>
      <c r="B100" s="1" t="str">
        <f>MstList!B102</f>
        <v>50629400AE</v>
      </c>
      <c r="C100" s="1" t="str">
        <f>MstList!D102</f>
        <v>Tire Sensor  (2017-18)</v>
      </c>
      <c r="D100" s="5"/>
      <c r="E100" s="194" t="str">
        <f>IF(D100&gt;0,Totals!F102,"")</f>
        <v/>
      </c>
      <c r="F100" s="194">
        <f t="shared" si="3"/>
        <v>0</v>
      </c>
      <c r="G100" s="156" t="str">
        <f>MstList!H102</f>
        <v>OEM</v>
      </c>
      <c r="H100" s="156">
        <f>MstList!J102</f>
        <v>0</v>
      </c>
      <c r="I100" s="374">
        <f>MstList!K102</f>
        <v>0</v>
      </c>
      <c r="J100" s="23"/>
      <c r="K100" s="23"/>
      <c r="L100" s="23"/>
      <c r="M100" s="23"/>
    </row>
    <row r="101" spans="1:13" ht="16.5" hidden="1" customHeight="1" x14ac:dyDescent="0.25">
      <c r="A101" s="148" t="str">
        <f t="shared" si="2"/>
        <v>0</v>
      </c>
      <c r="B101" s="1" t="str">
        <f>MstList!B103</f>
        <v>56053037AB</v>
      </c>
      <c r="C101" s="1" t="str">
        <f>MstList!D103</f>
        <v>Mounting Kit for aluminum valve stems</v>
      </c>
      <c r="D101" s="5"/>
      <c r="E101" s="194" t="str">
        <f>IF(D101&gt;0,Totals!F103,"")</f>
        <v/>
      </c>
      <c r="F101" s="194">
        <f t="shared" si="3"/>
        <v>0</v>
      </c>
      <c r="G101" s="156" t="str">
        <f>MstList!H103</f>
        <v>OEM</v>
      </c>
      <c r="H101" s="156">
        <f>MstList!J103</f>
        <v>0</v>
      </c>
      <c r="I101" s="374">
        <f>MstList!K103</f>
        <v>0</v>
      </c>
      <c r="J101" s="23"/>
      <c r="K101" s="23"/>
      <c r="L101" s="23"/>
      <c r="M101" s="23"/>
    </row>
    <row r="102" spans="1:13" ht="16.5" hidden="1" customHeight="1" x14ac:dyDescent="0.25">
      <c r="A102" s="148" t="str">
        <f t="shared" si="2"/>
        <v>0</v>
      </c>
      <c r="B102" s="1" t="str">
        <f>MstList!B104</f>
        <v>ECH 920171</v>
      </c>
      <c r="C102" s="1" t="str">
        <f>MstList!D104</f>
        <v>Tire Sensor Vavle Stem Kit (2006-16)</v>
      </c>
      <c r="D102" s="5"/>
      <c r="E102" s="194" t="str">
        <f>IF(D102&gt;0,Totals!F104,"")</f>
        <v/>
      </c>
      <c r="F102" s="194">
        <f t="shared" si="3"/>
        <v>0</v>
      </c>
      <c r="G102" s="156" t="str">
        <f>MstList!H104</f>
        <v>NAPA</v>
      </c>
      <c r="H102" s="156">
        <f>MstList!J104</f>
        <v>0</v>
      </c>
      <c r="I102" s="374">
        <f>MstList!K104</f>
        <v>0</v>
      </c>
      <c r="J102" s="23"/>
      <c r="K102" s="23"/>
      <c r="L102" s="23"/>
      <c r="M102" s="23"/>
    </row>
    <row r="103" spans="1:13" ht="16.5" hidden="1" customHeight="1" x14ac:dyDescent="0.25">
      <c r="A103" s="148" t="str">
        <f t="shared" si="2"/>
        <v>0</v>
      </c>
      <c r="B103" s="9" t="str">
        <f>MstList!B105</f>
        <v>ECH 921129</v>
      </c>
      <c r="C103" s="1" t="str">
        <f>MstList!D105</f>
        <v>Tire Sensor  (2009-16)</v>
      </c>
      <c r="D103" s="5"/>
      <c r="E103" s="194" t="str">
        <f>IF(D103&gt;0,Totals!F105,"")</f>
        <v/>
      </c>
      <c r="F103" s="194">
        <f t="shared" si="3"/>
        <v>0</v>
      </c>
      <c r="G103" s="1" t="str">
        <f>MstList!H105</f>
        <v>NAPA</v>
      </c>
      <c r="H103" s="1">
        <f>MstList!J105</f>
        <v>0</v>
      </c>
      <c r="I103" s="374">
        <f>MstList!K105</f>
        <v>0</v>
      </c>
      <c r="J103" s="23"/>
      <c r="K103" s="23"/>
      <c r="L103" s="23"/>
      <c r="M103" s="23"/>
    </row>
    <row r="104" spans="1:13" ht="16.5" hidden="1" customHeight="1" x14ac:dyDescent="0.25">
      <c r="A104" s="148" t="str">
        <f t="shared" si="2"/>
        <v>0</v>
      </c>
      <c r="B104" s="1" t="str">
        <f>MstList!B106</f>
        <v>5038668AC</v>
      </c>
      <c r="C104" s="1" t="str">
        <f>MstList!D106</f>
        <v>Water Pump</v>
      </c>
      <c r="D104" s="5"/>
      <c r="E104" s="194" t="str">
        <f>IF(D104&gt;0,Totals!F106,"")</f>
        <v/>
      </c>
      <c r="F104" s="194">
        <f t="shared" si="3"/>
        <v>0</v>
      </c>
      <c r="G104" s="156" t="str">
        <f>MstList!H106</f>
        <v>OEM</v>
      </c>
      <c r="H104" s="156">
        <f>MstList!J106</f>
        <v>0</v>
      </c>
      <c r="I104" s="374">
        <f>MstList!K106</f>
        <v>0</v>
      </c>
      <c r="J104" s="23"/>
      <c r="K104" s="23"/>
      <c r="L104" s="23"/>
      <c r="M104" s="23"/>
    </row>
    <row r="105" spans="1:13" ht="16.5" hidden="1" customHeight="1" x14ac:dyDescent="0.25">
      <c r="A105" s="148" t="str">
        <f t="shared" si="2"/>
        <v>0</v>
      </c>
      <c r="B105" s="1" t="str">
        <f>MstList!B107</f>
        <v>4895425AD</v>
      </c>
      <c r="C105" s="1" t="str">
        <f>MstList!D107</f>
        <v>Wheel</v>
      </c>
      <c r="D105" s="5"/>
      <c r="E105" s="194" t="str">
        <f>IF(D105&gt;0,Totals!F107,"")</f>
        <v/>
      </c>
      <c r="F105" s="194">
        <f t="shared" si="3"/>
        <v>0</v>
      </c>
      <c r="G105" s="156" t="str">
        <f>MstList!H107</f>
        <v>OEM</v>
      </c>
      <c r="H105" s="156">
        <f>MstList!J107</f>
        <v>0</v>
      </c>
      <c r="I105" s="374">
        <f>MstList!K107</f>
        <v>0</v>
      </c>
      <c r="J105" s="23"/>
      <c r="K105" s="23"/>
      <c r="L105" s="23"/>
      <c r="M105" s="23"/>
    </row>
    <row r="106" spans="1:13" ht="16.5" hidden="1" customHeight="1" x14ac:dyDescent="0.25">
      <c r="A106" s="148" t="str">
        <f t="shared" si="2"/>
        <v>0</v>
      </c>
      <c r="B106" s="1" t="str">
        <f>MstList!B108</f>
        <v>CBXZ S031AA</v>
      </c>
      <c r="C106" s="1" t="str">
        <f>MstList!D108</f>
        <v>Wheel Chock</v>
      </c>
      <c r="D106" s="5"/>
      <c r="E106" s="194" t="str">
        <f>IF(D106&gt;0,Totals!F108,"")</f>
        <v/>
      </c>
      <c r="F106" s="194">
        <f t="shared" si="3"/>
        <v>0</v>
      </c>
      <c r="G106" s="713" t="str">
        <f>MstList!H108</f>
        <v>OEM</v>
      </c>
      <c r="H106" s="713" t="str">
        <f>MstList!I108</f>
        <v>Charger</v>
      </c>
      <c r="I106" s="374">
        <f>MstList!K108</f>
        <v>0</v>
      </c>
      <c r="J106" s="23"/>
      <c r="K106" s="23"/>
      <c r="L106" s="23"/>
      <c r="M106" s="23"/>
    </row>
    <row r="107" spans="1:13" ht="16.5" hidden="1" customHeight="1" x14ac:dyDescent="0.25">
      <c r="A107" s="148" t="str">
        <f t="shared" si="2"/>
        <v>0</v>
      </c>
      <c r="B107" s="1" t="str">
        <f>MstList!B109</f>
        <v>168166850AA</v>
      </c>
      <c r="C107" s="1" t="str">
        <f>MstList!D109</f>
        <v>Wheel Cover</v>
      </c>
      <c r="D107" s="5"/>
      <c r="E107" s="194" t="str">
        <f>IF(D107&gt;0,Totals!F109,"")</f>
        <v/>
      </c>
      <c r="F107" s="194">
        <f t="shared" si="3"/>
        <v>0</v>
      </c>
      <c r="G107" s="713" t="str">
        <f>MstList!H109</f>
        <v>OEM</v>
      </c>
      <c r="H107" s="713" t="str">
        <f>MstList!I109</f>
        <v>Charger</v>
      </c>
      <c r="I107" s="374">
        <f>MstList!K109</f>
        <v>0</v>
      </c>
      <c r="J107" s="23"/>
      <c r="K107" s="23"/>
      <c r="L107" s="23"/>
      <c r="M107" s="23"/>
    </row>
    <row r="108" spans="1:13" ht="16.5" hidden="1" customHeight="1" x14ac:dyDescent="0.25">
      <c r="A108" s="282" t="str">
        <f t="shared" si="2"/>
        <v>0</v>
      </c>
      <c r="B108" s="22" t="str">
        <f>MstList!B111</f>
        <v>68262253AC</v>
      </c>
      <c r="C108" s="22" t="str">
        <f>MstList!D111</f>
        <v>Master Window Switch</v>
      </c>
      <c r="D108" s="22"/>
      <c r="E108" s="129" t="str">
        <f>IF(D108&gt;0,Totals!F111,"")</f>
        <v/>
      </c>
      <c r="F108" s="129">
        <f t="shared" si="3"/>
        <v>0</v>
      </c>
      <c r="G108" s="156" t="str">
        <f>MstList!H111</f>
        <v>OEM</v>
      </c>
      <c r="H108" s="156" t="str">
        <f>MstList!I111</f>
        <v>Charger</v>
      </c>
      <c r="I108" s="714">
        <f>MstList!K111</f>
        <v>0</v>
      </c>
      <c r="J108" s="23"/>
      <c r="K108" s="23"/>
      <c r="L108" s="23"/>
      <c r="M108" s="23"/>
    </row>
    <row r="109" spans="1:13" ht="16.5" hidden="1" customHeight="1" x14ac:dyDescent="0.25">
      <c r="A109" s="282" t="str">
        <f t="shared" si="2"/>
        <v>0</v>
      </c>
      <c r="B109" s="22" t="str">
        <f>MstList!B112</f>
        <v>68143987AA</v>
      </c>
      <c r="C109" s="22" t="str">
        <f>MstList!D112</f>
        <v>LF Window Motor (2011-18)</v>
      </c>
      <c r="D109" s="22"/>
      <c r="E109" s="129" t="str">
        <f>IF(D109&gt;0,Totals!F112,"")</f>
        <v/>
      </c>
      <c r="F109" s="129">
        <f t="shared" si="3"/>
        <v>0</v>
      </c>
      <c r="G109" s="156" t="str">
        <f>MstList!H112</f>
        <v>OEM</v>
      </c>
      <c r="H109" s="156" t="str">
        <f>MstList!I112</f>
        <v>Charger</v>
      </c>
      <c r="I109" s="714">
        <f>MstList!K112</f>
        <v>0</v>
      </c>
      <c r="J109" s="23"/>
      <c r="K109" s="23"/>
      <c r="L109" s="23"/>
      <c r="M109" s="23"/>
    </row>
    <row r="110" spans="1:13" ht="16.5" hidden="1" customHeight="1" x14ac:dyDescent="0.25">
      <c r="A110" s="282" t="str">
        <f t="shared" si="2"/>
        <v>0</v>
      </c>
      <c r="B110" s="22" t="str">
        <f>MstList!B113</f>
        <v>68143986AA</v>
      </c>
      <c r="C110" s="22" t="str">
        <f>MstList!D113</f>
        <v>RF Window Motor</v>
      </c>
      <c r="D110" s="22"/>
      <c r="E110" s="129" t="str">
        <f>IF(D110&gt;0,Totals!F113,"")</f>
        <v/>
      </c>
      <c r="F110" s="129">
        <f t="shared" si="3"/>
        <v>0</v>
      </c>
      <c r="G110" s="156" t="str">
        <f>MstList!H113</f>
        <v>OEM</v>
      </c>
      <c r="H110" s="156" t="str">
        <f>MstList!I113</f>
        <v>Charger</v>
      </c>
      <c r="I110" s="714">
        <f>MstList!K113</f>
        <v>0</v>
      </c>
      <c r="J110" s="23"/>
      <c r="K110" s="23"/>
      <c r="L110" s="23"/>
      <c r="M110" s="23"/>
    </row>
    <row r="111" spans="1:13" ht="16.5" hidden="1" customHeight="1" x14ac:dyDescent="0.25">
      <c r="A111" s="282" t="str">
        <f t="shared" si="2"/>
        <v>0</v>
      </c>
      <c r="B111" s="22" t="str">
        <f>MstList!B114</f>
        <v>68143989AA</v>
      </c>
      <c r="C111" s="22" t="str">
        <f>MstList!D114</f>
        <v>LR Window Motor</v>
      </c>
      <c r="D111" s="22"/>
      <c r="E111" s="129" t="str">
        <f>IF(D111&gt;0,Totals!F114,"")</f>
        <v/>
      </c>
      <c r="F111" s="129">
        <f t="shared" si="3"/>
        <v>0</v>
      </c>
      <c r="G111" s="156" t="str">
        <f>MstList!H114</f>
        <v>OEM</v>
      </c>
      <c r="H111" s="156" t="str">
        <f>MstList!I114</f>
        <v>Charger</v>
      </c>
      <c r="I111" s="714">
        <f>MstList!K114</f>
        <v>0</v>
      </c>
      <c r="J111" s="23"/>
      <c r="K111" s="23"/>
      <c r="L111" s="23"/>
      <c r="M111" s="23"/>
    </row>
    <row r="112" spans="1:13" ht="16.5" hidden="1" customHeight="1" x14ac:dyDescent="0.25">
      <c r="A112" s="282" t="str">
        <f t="shared" si="2"/>
        <v>0</v>
      </c>
      <c r="B112" s="22" t="str">
        <f>MstList!B115</f>
        <v>68143988AA</v>
      </c>
      <c r="C112" s="22" t="str">
        <f>MstList!D115</f>
        <v>RR Window Motor</v>
      </c>
      <c r="D112" s="22"/>
      <c r="E112" s="129" t="str">
        <f>IF(D112&gt;0,Totals!F115,"")</f>
        <v/>
      </c>
      <c r="F112" s="129">
        <f t="shared" si="3"/>
        <v>0</v>
      </c>
      <c r="G112" s="156" t="str">
        <f>MstList!H115</f>
        <v>OEM</v>
      </c>
      <c r="H112" s="156" t="str">
        <f>MstList!I115</f>
        <v>Charger</v>
      </c>
      <c r="I112" s="714">
        <f>MstList!K115</f>
        <v>0</v>
      </c>
      <c r="J112" s="23"/>
      <c r="K112" s="23"/>
      <c r="L112" s="23"/>
      <c r="M112" s="23"/>
    </row>
    <row r="113" spans="1:13" ht="16.5" hidden="1" customHeight="1" x14ac:dyDescent="0.25">
      <c r="A113" s="282" t="str">
        <f t="shared" si="2"/>
        <v>0</v>
      </c>
      <c r="B113" s="1" t="str">
        <f>MstList!B116</f>
        <v>1RF14DX9AB</v>
      </c>
      <c r="C113" s="1" t="str">
        <f>MstList!D116</f>
        <v>Visor Clip</v>
      </c>
      <c r="D113" s="5"/>
      <c r="E113" s="194" t="str">
        <f>IF(D113&gt;0,Totals!F116,"")</f>
        <v/>
      </c>
      <c r="F113" s="194">
        <f t="shared" si="3"/>
        <v>0</v>
      </c>
      <c r="G113" s="156" t="str">
        <f>MstList!H116</f>
        <v>OEM</v>
      </c>
      <c r="H113" s="156" t="str">
        <f>MstList!I116</f>
        <v>Charger</v>
      </c>
      <c r="I113" s="374">
        <f>MstList!K116</f>
        <v>0</v>
      </c>
      <c r="J113" s="23"/>
      <c r="K113" s="23"/>
      <c r="L113" s="23"/>
      <c r="M113" s="23"/>
    </row>
    <row r="114" spans="1:13" ht="16.5" hidden="1" customHeight="1" x14ac:dyDescent="0.25">
      <c r="A114" s="282" t="str">
        <f t="shared" si="2"/>
        <v>0</v>
      </c>
      <c r="B114" s="1" t="str">
        <f>MstList!B117</f>
        <v>68239794AE</v>
      </c>
      <c r="C114" s="1" t="str">
        <f>MstList!D117</f>
        <v>Washer Hose</v>
      </c>
      <c r="D114" s="5"/>
      <c r="E114" s="194" t="str">
        <f>IF(D114&gt;0,Totals!F117,"")</f>
        <v/>
      </c>
      <c r="F114" s="194">
        <f t="shared" si="3"/>
        <v>0</v>
      </c>
      <c r="G114" s="156" t="str">
        <f>MstList!H117</f>
        <v>OEM</v>
      </c>
      <c r="H114" s="156" t="str">
        <f>MstList!I117</f>
        <v>Charger</v>
      </c>
      <c r="I114" s="374">
        <f>MstList!K117</f>
        <v>0</v>
      </c>
      <c r="J114" s="23"/>
      <c r="K114" s="23"/>
      <c r="L114" s="23"/>
      <c r="M114" s="23"/>
    </row>
    <row r="115" spans="1:13" ht="16.5" hidden="1" customHeight="1" x14ac:dyDescent="0.25">
      <c r="A115" s="282" t="str">
        <f t="shared" si="2"/>
        <v>0</v>
      </c>
      <c r="B115" s="1" t="str">
        <f>MstList!B118</f>
        <v>68057740AD</v>
      </c>
      <c r="C115" s="1" t="str">
        <f>MstList!D118</f>
        <v>Washer Hose</v>
      </c>
      <c r="D115" s="5"/>
      <c r="E115" s="194" t="str">
        <f>IF(D115&gt;0,Totals!F118,"")</f>
        <v/>
      </c>
      <c r="F115" s="194">
        <f t="shared" si="3"/>
        <v>0</v>
      </c>
      <c r="G115" s="156" t="str">
        <f>MstList!H118</f>
        <v>OEM</v>
      </c>
      <c r="H115" s="156" t="str">
        <f>MstList!I118</f>
        <v>Charger</v>
      </c>
      <c r="I115" s="374">
        <f>MstList!K118</f>
        <v>0</v>
      </c>
      <c r="J115" s="23"/>
      <c r="K115" s="23"/>
      <c r="L115" s="23"/>
      <c r="M115" s="23"/>
    </row>
    <row r="116" spans="1:13" ht="16.5" hidden="1" customHeight="1" x14ac:dyDescent="0.25">
      <c r="A116" s="282" t="str">
        <f t="shared" si="2"/>
        <v>0</v>
      </c>
      <c r="B116" s="1" t="str">
        <f>MstList!B119</f>
        <v>68239789AB</v>
      </c>
      <c r="C116" s="1" t="str">
        <f>MstList!D119</f>
        <v>Washer Nozzle &amp; Hose</v>
      </c>
      <c r="D116" s="5"/>
      <c r="E116" s="194" t="str">
        <f>IF(D116&gt;0,Totals!F119,"")</f>
        <v/>
      </c>
      <c r="F116" s="194">
        <f t="shared" si="3"/>
        <v>0</v>
      </c>
      <c r="G116" s="156" t="str">
        <f>MstList!H119</f>
        <v>OEM</v>
      </c>
      <c r="H116" s="156" t="str">
        <f>MstList!I119</f>
        <v>Charger</v>
      </c>
      <c r="I116" s="374">
        <f>MstList!K119</f>
        <v>0</v>
      </c>
      <c r="J116" s="23"/>
      <c r="K116" s="23"/>
      <c r="L116" s="23"/>
      <c r="M116" s="23"/>
    </row>
    <row r="117" spans="1:13" ht="16.5" hidden="1" customHeight="1" x14ac:dyDescent="0.25">
      <c r="A117" s="282" t="str">
        <f t="shared" si="2"/>
        <v>0</v>
      </c>
      <c r="B117" s="1" t="str">
        <f>MstList!B120</f>
        <v>68217041AC</v>
      </c>
      <c r="C117" s="1" t="str">
        <f>MstList!D120</f>
        <v>Washer Nozzle/No wire</v>
      </c>
      <c r="D117" s="5"/>
      <c r="E117" s="194" t="str">
        <f>IF(D117&gt;0,Totals!F120,"")</f>
        <v/>
      </c>
      <c r="F117" s="194">
        <f t="shared" si="3"/>
        <v>0</v>
      </c>
      <c r="G117" s="156" t="str">
        <f>MstList!H120</f>
        <v>OEM</v>
      </c>
      <c r="H117" s="156" t="str">
        <f>MstList!I120</f>
        <v>Charger</v>
      </c>
      <c r="I117" s="374">
        <f>MstList!K120</f>
        <v>0</v>
      </c>
      <c r="J117" s="23"/>
      <c r="K117" s="23"/>
      <c r="L117" s="23"/>
      <c r="M117" s="23"/>
    </row>
    <row r="118" spans="1:13" ht="16.5" hidden="1" customHeight="1" x14ac:dyDescent="0.25">
      <c r="A118" s="282" t="str">
        <f t="shared" si="2"/>
        <v>0</v>
      </c>
      <c r="B118" s="1" t="str">
        <f>MstList!B121</f>
        <v>68260029AA</v>
      </c>
      <c r="C118" s="1" t="str">
        <f>MstList!D121</f>
        <v>Washer Nozzle</v>
      </c>
      <c r="D118" s="5"/>
      <c r="E118" s="194" t="str">
        <f>IF(D118&gt;0,Totals!F121,"")</f>
        <v/>
      </c>
      <c r="F118" s="194">
        <f t="shared" si="3"/>
        <v>0</v>
      </c>
      <c r="G118" s="156" t="str">
        <f>MstList!H121</f>
        <v>OEM</v>
      </c>
      <c r="H118" s="156" t="str">
        <f>MstList!I121</f>
        <v>Charger</v>
      </c>
      <c r="I118" s="374">
        <f>MstList!K121</f>
        <v>0</v>
      </c>
      <c r="J118" s="23"/>
      <c r="K118" s="23"/>
      <c r="L118" s="23"/>
      <c r="M118" s="23"/>
    </row>
    <row r="119" spans="1:13" ht="16.5" hidden="1" customHeight="1" x14ac:dyDescent="0.25">
      <c r="A119" s="282" t="str">
        <f t="shared" si="2"/>
        <v>0</v>
      </c>
      <c r="B119" s="9">
        <f>MstList!B122</f>
        <v>6504599</v>
      </c>
      <c r="C119" s="1" t="str">
        <f>MstList!D122</f>
        <v>Wing Nut</v>
      </c>
      <c r="D119" s="5"/>
      <c r="E119" s="194" t="str">
        <f>IF(D119&gt;0,Totals!F122,"")</f>
        <v/>
      </c>
      <c r="F119" s="194">
        <f t="shared" si="3"/>
        <v>0</v>
      </c>
      <c r="G119" s="156" t="str">
        <f>MstList!H122</f>
        <v>OEM</v>
      </c>
      <c r="H119" s="156" t="str">
        <f>MstList!I122</f>
        <v>Charger</v>
      </c>
      <c r="I119" s="375">
        <f>MstList!K122</f>
        <v>0</v>
      </c>
      <c r="J119" s="23"/>
      <c r="K119" s="23"/>
      <c r="L119" s="23"/>
      <c r="M119" s="23"/>
    </row>
    <row r="120" spans="1:13" ht="16.5" hidden="1" customHeight="1" x14ac:dyDescent="0.25">
      <c r="A120" s="282" t="str">
        <f t="shared" si="2"/>
        <v>0</v>
      </c>
      <c r="B120" s="1" t="str">
        <f>MstList!B123</f>
        <v>52059160AC</v>
      </c>
      <c r="C120" s="1" t="str">
        <f>MstList!D123</f>
        <v>Wing Nut Retainer</v>
      </c>
      <c r="D120" s="5"/>
      <c r="E120" s="194" t="str">
        <f>IF(D120&gt;0,Totals!F123,"")</f>
        <v/>
      </c>
      <c r="F120" s="194">
        <f t="shared" si="3"/>
        <v>0</v>
      </c>
      <c r="G120" s="156" t="str">
        <f>MstList!H123</f>
        <v>OEM</v>
      </c>
      <c r="H120" s="156" t="str">
        <f>MstList!I123</f>
        <v>Charger</v>
      </c>
      <c r="I120" s="375">
        <f>MstList!K123</f>
        <v>0</v>
      </c>
      <c r="J120" s="23"/>
      <c r="K120" s="23"/>
      <c r="L120" s="23"/>
      <c r="M120" s="23"/>
    </row>
    <row r="121" spans="1:13" ht="16.5" hidden="1" customHeight="1" x14ac:dyDescent="0.25">
      <c r="A121" s="282" t="str">
        <f t="shared" si="2"/>
        <v>0</v>
      </c>
      <c r="B121" s="1" t="str">
        <f>MstList!B124</f>
        <v>68277082AA</v>
      </c>
      <c r="C121" s="1" t="str">
        <f>MstList!D124</f>
        <v>Motor Mount</v>
      </c>
      <c r="D121" s="5"/>
      <c r="E121" s="194" t="str">
        <f>IF(D121&gt;0,Totals!F124,"")</f>
        <v/>
      </c>
      <c r="F121" s="194">
        <f t="shared" si="3"/>
        <v>0</v>
      </c>
      <c r="G121" s="156" t="str">
        <f>MstList!H124</f>
        <v>OEM</v>
      </c>
      <c r="H121" s="156" t="str">
        <f>MstList!I124</f>
        <v>Charger</v>
      </c>
      <c r="I121" s="375">
        <f>MstList!K124</f>
        <v>0</v>
      </c>
      <c r="J121" s="23"/>
      <c r="K121" s="23"/>
      <c r="L121" s="23"/>
      <c r="M121" s="23"/>
    </row>
    <row r="122" spans="1:13" ht="16.5" hidden="1" customHeight="1" x14ac:dyDescent="0.25">
      <c r="A122" s="148" t="str">
        <f t="shared" si="2"/>
        <v>0</v>
      </c>
      <c r="B122" s="1" t="str">
        <f>MstList!B125</f>
        <v>BAT 7565</v>
      </c>
      <c r="C122" s="1" t="str">
        <f>MstList!D125</f>
        <v>Battery</v>
      </c>
      <c r="D122" s="709"/>
      <c r="E122" s="194" t="str">
        <f>IF(D122&gt;0,Totals!F125,"")</f>
        <v/>
      </c>
      <c r="F122" s="194">
        <f t="shared" si="3"/>
        <v>0</v>
      </c>
      <c r="G122" s="1" t="str">
        <f>MstList!H125</f>
        <v>NAPA</v>
      </c>
      <c r="H122" s="1" t="str">
        <f>MstList!I125</f>
        <v>Crown Vic</v>
      </c>
      <c r="I122" s="374">
        <f>MstList!K125</f>
        <v>0</v>
      </c>
      <c r="J122" s="23"/>
      <c r="K122" s="23"/>
      <c r="L122" s="23"/>
      <c r="M122" s="23"/>
    </row>
    <row r="123" spans="1:13" ht="16.5" hidden="1" customHeight="1" x14ac:dyDescent="0.25">
      <c r="A123" s="148" t="str">
        <f t="shared" si="2"/>
        <v>0</v>
      </c>
      <c r="B123" s="1" t="str">
        <f>MstList!B126</f>
        <v>FIL7502MP</v>
      </c>
      <c r="C123" s="1" t="str">
        <f>MstList!D126</f>
        <v>Oil Filter</v>
      </c>
      <c r="D123" s="709"/>
      <c r="E123" s="194" t="str">
        <f>IF(D123&gt;0,Totals!F126,"")</f>
        <v/>
      </c>
      <c r="F123" s="194">
        <f t="shared" si="3"/>
        <v>0</v>
      </c>
      <c r="G123" s="1" t="str">
        <f>MstList!H126</f>
        <v>NAPA</v>
      </c>
      <c r="H123" s="1" t="str">
        <f>MstList!I126</f>
        <v>F150, Mustang</v>
      </c>
      <c r="I123" s="374">
        <f>MstList!K126</f>
        <v>0</v>
      </c>
      <c r="J123" s="23"/>
      <c r="K123" s="23"/>
      <c r="L123" s="23"/>
      <c r="M123" s="23"/>
    </row>
    <row r="124" spans="1:13" ht="16.5" hidden="1" customHeight="1" x14ac:dyDescent="0.25">
      <c r="A124" s="148" t="str">
        <f t="shared" si="2"/>
        <v>0</v>
      </c>
      <c r="B124" s="1" t="str">
        <f>MstList!B127</f>
        <v>FIL 9883</v>
      </c>
      <c r="C124" s="1" t="str">
        <f>MstList!D127</f>
        <v>Air Filter  (2009-20)</v>
      </c>
      <c r="D124" s="5"/>
      <c r="E124" s="194" t="str">
        <f>IF(D124&gt;0,Totals!F127,"")</f>
        <v/>
      </c>
      <c r="F124" s="194">
        <f t="shared" si="3"/>
        <v>0</v>
      </c>
      <c r="G124" s="1" t="str">
        <f>MstList!H127</f>
        <v>NAPA</v>
      </c>
      <c r="H124" s="1" t="str">
        <f>MstList!I127</f>
        <v>F-150</v>
      </c>
      <c r="I124" s="375">
        <f>MstList!K127</f>
        <v>0</v>
      </c>
      <c r="J124" s="23"/>
      <c r="K124" s="23"/>
      <c r="L124" s="23"/>
      <c r="M124" s="23"/>
    </row>
    <row r="125" spans="1:13" ht="16.5" hidden="1" customHeight="1" x14ac:dyDescent="0.25">
      <c r="A125" s="148" t="str">
        <f t="shared" si="2"/>
        <v>0</v>
      </c>
      <c r="B125" s="1" t="str">
        <f>MstList!B128</f>
        <v>FLT FT8528</v>
      </c>
      <c r="C125" s="1" t="str">
        <f>MstList!D128</f>
        <v>Brake Pads-Front (201-17)</v>
      </c>
      <c r="D125" s="5"/>
      <c r="E125" s="194" t="str">
        <f>IF(D125&gt;0,Totals!F128,"")</f>
        <v/>
      </c>
      <c r="F125" s="194">
        <f t="shared" si="3"/>
        <v>0</v>
      </c>
      <c r="G125" s="1" t="str">
        <f>MstList!H128</f>
        <v>NAPA</v>
      </c>
      <c r="H125" s="1" t="str">
        <f>MstList!I128</f>
        <v>F-150</v>
      </c>
      <c r="I125" s="375">
        <f>MstList!K128</f>
        <v>0</v>
      </c>
      <c r="J125" s="23"/>
      <c r="K125" s="23"/>
      <c r="L125" s="23"/>
      <c r="M125" s="23"/>
    </row>
    <row r="126" spans="1:13" ht="16.5" hidden="1" customHeight="1" x14ac:dyDescent="0.25">
      <c r="A126" s="148" t="str">
        <f t="shared" si="2"/>
        <v>0</v>
      </c>
      <c r="B126" s="1" t="str">
        <f>MstList!B129</f>
        <v>FLT FT8816</v>
      </c>
      <c r="C126" s="1" t="str">
        <f>MstList!D129</f>
        <v>Brake Pads-Rear (2012-19)</v>
      </c>
      <c r="D126" s="5"/>
      <c r="E126" s="194" t="str">
        <f>IF(D126&gt;0,Totals!F129,"")</f>
        <v/>
      </c>
      <c r="F126" s="194">
        <f t="shared" si="3"/>
        <v>0</v>
      </c>
      <c r="G126" s="1" t="str">
        <f>MstList!H129</f>
        <v>NAPA</v>
      </c>
      <c r="H126" s="1" t="str">
        <f>MstList!I129</f>
        <v>F-150</v>
      </c>
      <c r="I126" s="375">
        <f>MstList!K129</f>
        <v>0</v>
      </c>
      <c r="J126" s="23"/>
      <c r="K126" s="23"/>
      <c r="L126" s="23"/>
      <c r="M126" s="23"/>
    </row>
    <row r="127" spans="1:13" ht="16.5" hidden="1" customHeight="1" x14ac:dyDescent="0.25">
      <c r="A127" s="148" t="str">
        <f t="shared" si="2"/>
        <v>0</v>
      </c>
      <c r="B127" s="22" t="str">
        <f>MstList!B130</f>
        <v>UP880508CR</v>
      </c>
      <c r="C127" s="22" t="str">
        <f>MstList!D130</f>
        <v>Brake Rotor-Front 2010-20</v>
      </c>
      <c r="D127" s="22"/>
      <c r="E127" s="129" t="str">
        <f>IF(D127&gt;0,Totals!F130,"")</f>
        <v/>
      </c>
      <c r="F127" s="129">
        <f t="shared" si="3"/>
        <v>0</v>
      </c>
      <c r="G127" s="22" t="str">
        <f>MstList!H130</f>
        <v>NAPA</v>
      </c>
      <c r="H127" s="22" t="str">
        <f>MstList!I130</f>
        <v>F-150</v>
      </c>
      <c r="I127" s="376">
        <f>MstList!K130</f>
        <v>0</v>
      </c>
      <c r="J127" s="23"/>
      <c r="K127" s="23"/>
      <c r="L127" s="23"/>
      <c r="M127" s="23"/>
    </row>
    <row r="128" spans="1:13" ht="16.5" hidden="1" customHeight="1" x14ac:dyDescent="0.25">
      <c r="A128" s="148" t="str">
        <f t="shared" si="2"/>
        <v>0</v>
      </c>
      <c r="B128" s="22" t="str">
        <f>MstList!B131</f>
        <v>UP 880976CR</v>
      </c>
      <c r="C128" s="22" t="str">
        <f>MstList!D131</f>
        <v>Brake Rotor-Rear (2012-18)</v>
      </c>
      <c r="D128" s="22"/>
      <c r="E128" s="129" t="str">
        <f>IF(D128&gt;0,Totals!F131,"")</f>
        <v/>
      </c>
      <c r="F128" s="129">
        <f t="shared" si="3"/>
        <v>0</v>
      </c>
      <c r="G128" s="22" t="str">
        <f>MstList!H131</f>
        <v>NAPA</v>
      </c>
      <c r="H128" s="22" t="str">
        <f>MstList!I131</f>
        <v>F-150</v>
      </c>
      <c r="I128" s="376">
        <f>MstList!K131</f>
        <v>0</v>
      </c>
      <c r="J128" s="23"/>
      <c r="K128" s="23"/>
      <c r="L128" s="23"/>
      <c r="M128" s="23"/>
    </row>
    <row r="129" spans="1:13" ht="16.5" hidden="1" customHeight="1" x14ac:dyDescent="0.25">
      <c r="A129" s="148" t="str">
        <f t="shared" ref="A129:A192" si="4">IF(D129="","0","1")</f>
        <v>0</v>
      </c>
      <c r="B129" s="1" t="str">
        <f>MstList!B132</f>
        <v>FIL 6418</v>
      </c>
      <c r="C129" s="1" t="str">
        <f>MstList!D132</f>
        <v>Air Filter (1997-2014)</v>
      </c>
      <c r="D129" s="5"/>
      <c r="E129" s="194" t="str">
        <f>IF(D129&gt;0,Totals!F132,"")</f>
        <v/>
      </c>
      <c r="F129" s="194">
        <f t="shared" ref="F129:F192" si="5">PRODUCT(D129:E129)</f>
        <v>0</v>
      </c>
      <c r="G129" s="1" t="str">
        <f>MstList!H132</f>
        <v>NAPA</v>
      </c>
      <c r="H129" s="1" t="str">
        <f>MstList!I132</f>
        <v>Ford</v>
      </c>
      <c r="I129" s="375">
        <f>MstList!K132</f>
        <v>0</v>
      </c>
      <c r="J129" s="23"/>
      <c r="K129" s="23"/>
      <c r="L129" s="23"/>
      <c r="M129" s="23"/>
    </row>
    <row r="130" spans="1:13" ht="16.5" hidden="1" customHeight="1" x14ac:dyDescent="0.25">
      <c r="A130" s="148" t="str">
        <f t="shared" si="4"/>
        <v>0</v>
      </c>
      <c r="B130" s="1" t="str">
        <f>MstList!B133</f>
        <v>SFI 22487</v>
      </c>
      <c r="C130" s="1" t="str">
        <f>MstList!D133</f>
        <v>Air Filter (2000-2019)</v>
      </c>
      <c r="D130" s="5"/>
      <c r="E130" s="194" t="str">
        <f>IF(D130&gt;0,Totals!F133,"")</f>
        <v/>
      </c>
      <c r="F130" s="194">
        <f t="shared" si="5"/>
        <v>0</v>
      </c>
      <c r="G130" s="1" t="str">
        <f>MstList!H133</f>
        <v>NAPA</v>
      </c>
      <c r="H130" s="1" t="str">
        <f>MstList!I133</f>
        <v>Tahoe</v>
      </c>
      <c r="I130" s="375">
        <f>MstList!K133</f>
        <v>0</v>
      </c>
      <c r="J130" s="23"/>
      <c r="K130" s="23"/>
      <c r="L130" s="23"/>
      <c r="M130" s="23"/>
    </row>
    <row r="131" spans="1:13" ht="16.5" hidden="1" customHeight="1" x14ac:dyDescent="0.25">
      <c r="A131" s="148" t="str">
        <f t="shared" si="4"/>
        <v>0</v>
      </c>
      <c r="B131" s="1" t="str">
        <f>MstList!B134</f>
        <v>FIL 230428</v>
      </c>
      <c r="C131" s="1" t="str">
        <f>MstList!D134</f>
        <v>Cabin Filter</v>
      </c>
      <c r="D131" s="5"/>
      <c r="E131" s="194" t="str">
        <f>IF(D131&gt;0,Totals!F134,"")</f>
        <v/>
      </c>
      <c r="F131" s="194">
        <f t="shared" si="5"/>
        <v>0</v>
      </c>
      <c r="G131" s="1" t="str">
        <f>MstList!H134</f>
        <v>NAPA</v>
      </c>
      <c r="H131" s="1" t="str">
        <f>MstList!I134</f>
        <v>Tahoe</v>
      </c>
      <c r="I131" s="375">
        <f>MstList!K134</f>
        <v>0</v>
      </c>
      <c r="J131" s="23"/>
      <c r="K131" s="23"/>
      <c r="L131" s="23"/>
      <c r="M131" s="23"/>
    </row>
    <row r="132" spans="1:13" ht="16.5" hidden="1" customHeight="1" x14ac:dyDescent="0.25">
      <c r="A132" s="148" t="str">
        <f t="shared" si="4"/>
        <v>0</v>
      </c>
      <c r="B132" s="1" t="str">
        <f>MstList!B135</f>
        <v>BAT 7548</v>
      </c>
      <c r="C132" s="1" t="str">
        <f>MstList!D135</f>
        <v>Battery (2007-14)</v>
      </c>
      <c r="D132" s="709"/>
      <c r="E132" s="194" t="str">
        <f>IF(D132&gt;0,Totals!F135,"")</f>
        <v/>
      </c>
      <c r="F132" s="194">
        <f t="shared" si="5"/>
        <v>0</v>
      </c>
      <c r="G132" s="1" t="str">
        <f>MstList!H135</f>
        <v>NAPA</v>
      </c>
      <c r="H132" s="1" t="str">
        <f>MstList!I135</f>
        <v>Tahoe</v>
      </c>
      <c r="I132" s="374">
        <f>MstList!K135</f>
        <v>0</v>
      </c>
      <c r="J132" s="23"/>
      <c r="K132" s="23"/>
      <c r="L132" s="23"/>
      <c r="M132" s="23"/>
    </row>
    <row r="133" spans="1:13" ht="16.5" hidden="1" customHeight="1" x14ac:dyDescent="0.25">
      <c r="A133" s="148" t="str">
        <f t="shared" si="4"/>
        <v>0</v>
      </c>
      <c r="B133" s="77" t="str">
        <f>MstList!B136</f>
        <v>AKE ACT1363</v>
      </c>
      <c r="C133" s="1" t="str">
        <f>MstList!D136</f>
        <v>Brake Pads-Front (2007-19)</v>
      </c>
      <c r="D133" s="5"/>
      <c r="E133" s="194" t="str">
        <f>IF(D133&gt;0,Totals!F136,"")</f>
        <v/>
      </c>
      <c r="F133" s="194">
        <f t="shared" si="5"/>
        <v>0</v>
      </c>
      <c r="G133" s="1" t="str">
        <f>MstList!H136</f>
        <v>NAPA</v>
      </c>
      <c r="H133" s="1" t="str">
        <f>MstList!I136</f>
        <v>Tahoe</v>
      </c>
      <c r="I133" s="375">
        <f>MstList!K136</f>
        <v>0</v>
      </c>
      <c r="J133" s="23"/>
      <c r="K133" s="23"/>
      <c r="L133" s="23"/>
      <c r="M133" s="23"/>
    </row>
    <row r="134" spans="1:13" ht="16.5" hidden="1" customHeight="1" x14ac:dyDescent="0.25">
      <c r="A134" s="148" t="str">
        <f t="shared" si="4"/>
        <v>0</v>
      </c>
      <c r="B134" s="1" t="str">
        <f>MstList!B137</f>
        <v>ACT1194A</v>
      </c>
      <c r="C134" s="1" t="str">
        <f>MstList!D137</f>
        <v>Brake Pads-Rear (2007-14)</v>
      </c>
      <c r="D134" s="5"/>
      <c r="E134" s="194" t="str">
        <f>IF(D134&gt;0,Totals!F137,"")</f>
        <v/>
      </c>
      <c r="F134" s="194">
        <f t="shared" si="5"/>
        <v>0</v>
      </c>
      <c r="G134" s="1" t="str">
        <f>MstList!H137</f>
        <v>NAPA</v>
      </c>
      <c r="H134" s="1" t="str">
        <f>MstList!I137</f>
        <v>Tahoe</v>
      </c>
      <c r="I134" s="375">
        <f>MstList!K137</f>
        <v>0</v>
      </c>
      <c r="J134" s="23"/>
      <c r="K134" s="23"/>
      <c r="L134" s="23"/>
      <c r="M134" s="23"/>
    </row>
    <row r="135" spans="1:13" ht="16.5" hidden="1" customHeight="1" x14ac:dyDescent="0.25">
      <c r="A135" s="148" t="str">
        <f t="shared" si="4"/>
        <v>0</v>
      </c>
      <c r="B135" s="1" t="str">
        <f>MstList!B138</f>
        <v>UP 880721CR</v>
      </c>
      <c r="C135" s="1" t="str">
        <f>MstList!D138</f>
        <v>Brake Rotor-Front (2009-20)</v>
      </c>
      <c r="D135" s="5"/>
      <c r="E135" s="194" t="str">
        <f>IF(D135&gt;0,Totals!F138,"")</f>
        <v/>
      </c>
      <c r="F135" s="194">
        <f t="shared" si="5"/>
        <v>0</v>
      </c>
      <c r="G135" s="1" t="str">
        <f>MstList!H138</f>
        <v>NAPA</v>
      </c>
      <c r="H135" s="1" t="str">
        <f>MstList!I138</f>
        <v>Tahoe</v>
      </c>
      <c r="I135" s="375">
        <f>MstList!K138</f>
        <v>0</v>
      </c>
      <c r="J135" s="23"/>
      <c r="K135" s="23"/>
      <c r="L135" s="23"/>
      <c r="M135" s="23"/>
    </row>
    <row r="136" spans="1:13" ht="16.5" hidden="1" customHeight="1" x14ac:dyDescent="0.25">
      <c r="A136" s="148" t="str">
        <f t="shared" si="4"/>
        <v>0</v>
      </c>
      <c r="B136" s="1" t="str">
        <f>MstList!B139</f>
        <v>UP 880422CR</v>
      </c>
      <c r="C136" s="1" t="str">
        <f>MstList!D139</f>
        <v>Brake Rotor-Rear (2007-14)</v>
      </c>
      <c r="D136" s="5"/>
      <c r="E136" s="194" t="str">
        <f>IF(D136&gt;0,Totals!F139,"")</f>
        <v/>
      </c>
      <c r="F136" s="194">
        <f t="shared" si="5"/>
        <v>0</v>
      </c>
      <c r="G136" s="1" t="str">
        <f>MstList!H139</f>
        <v>NAPA</v>
      </c>
      <c r="H136" s="1" t="str">
        <f>MstList!I139</f>
        <v>Tahoe</v>
      </c>
      <c r="I136" s="375">
        <f>MstList!K139</f>
        <v>0</v>
      </c>
      <c r="J136" s="23"/>
      <c r="K136" s="23"/>
      <c r="L136" s="23"/>
      <c r="M136" s="23"/>
    </row>
    <row r="137" spans="1:13" ht="16.5" hidden="1" customHeight="1" x14ac:dyDescent="0.25">
      <c r="A137" s="148" t="str">
        <f t="shared" si="4"/>
        <v>0</v>
      </c>
      <c r="B137" s="1" t="str">
        <f>MstList!B140</f>
        <v>BR930693</v>
      </c>
      <c r="C137" s="1" t="str">
        <f>MstList!D140</f>
        <v>Frt.Bearing &amp; Hub Assy. (Rear Wheel)</v>
      </c>
      <c r="D137" s="5"/>
      <c r="E137" s="194" t="str">
        <f>IF(D137&gt;0,Totals!F140,"")</f>
        <v/>
      </c>
      <c r="F137" s="194">
        <f t="shared" si="5"/>
        <v>0</v>
      </c>
      <c r="G137" s="1" t="str">
        <f>MstList!H140</f>
        <v>NAPA</v>
      </c>
      <c r="H137" s="1" t="str">
        <f>MstList!I140</f>
        <v>Tahoe</v>
      </c>
      <c r="I137" s="375">
        <f>MstList!K140</f>
        <v>0</v>
      </c>
      <c r="J137" s="23"/>
      <c r="K137" s="23"/>
      <c r="L137" s="23"/>
      <c r="M137" s="23"/>
    </row>
    <row r="138" spans="1:13" ht="16.5" hidden="1" customHeight="1" x14ac:dyDescent="0.25">
      <c r="A138" s="148" t="str">
        <f t="shared" si="4"/>
        <v>0</v>
      </c>
      <c r="B138" s="1" t="str">
        <f>MstList!B141</f>
        <v>UP 3159</v>
      </c>
      <c r="C138" s="1" t="str">
        <f>MstList!D141</f>
        <v>Emergency Brake Hardware (2004-14)</v>
      </c>
      <c r="D138" s="5"/>
      <c r="E138" s="194" t="str">
        <f>IF(D138&gt;0,Totals!F141,"")</f>
        <v/>
      </c>
      <c r="F138" s="194">
        <f t="shared" si="5"/>
        <v>0</v>
      </c>
      <c r="G138" s="1" t="str">
        <f>MstList!H141</f>
        <v>NAPA</v>
      </c>
      <c r="H138" s="1" t="str">
        <f>MstList!I141</f>
        <v>Tahoe</v>
      </c>
      <c r="I138" s="375">
        <f>MstList!K141</f>
        <v>0</v>
      </c>
      <c r="J138" s="23"/>
      <c r="K138" s="23"/>
      <c r="L138" s="23"/>
      <c r="M138" s="23"/>
    </row>
    <row r="139" spans="1:13" ht="16.5" hidden="1" customHeight="1" x14ac:dyDescent="0.25">
      <c r="A139" s="148" t="str">
        <f t="shared" si="4"/>
        <v>0</v>
      </c>
      <c r="B139" s="1" t="str">
        <f>MstList!B142</f>
        <v>FLT FT10781PB</v>
      </c>
      <c r="C139" s="1" t="str">
        <f>MstList!D142</f>
        <v>Emergency Brakes (2000-14)</v>
      </c>
      <c r="D139" s="5"/>
      <c r="E139" s="194" t="str">
        <f>IF(D139&gt;0,Totals!F142,"")</f>
        <v/>
      </c>
      <c r="F139" s="194">
        <f t="shared" si="5"/>
        <v>0</v>
      </c>
      <c r="G139" s="1" t="str">
        <f>MstList!H142</f>
        <v>NAPA</v>
      </c>
      <c r="H139" s="1" t="str">
        <f>MstList!I142</f>
        <v>Tahoe</v>
      </c>
      <c r="I139" s="375">
        <f>MstList!K142</f>
        <v>0</v>
      </c>
      <c r="J139" s="23"/>
      <c r="K139" s="23"/>
      <c r="L139" s="23"/>
      <c r="M139" s="23"/>
    </row>
    <row r="140" spans="1:13" ht="16.5" hidden="1" customHeight="1" x14ac:dyDescent="0.25">
      <c r="A140" s="148" t="str">
        <f t="shared" si="4"/>
        <v>0</v>
      </c>
      <c r="B140" s="1">
        <f>MstList!B143</f>
        <v>6652737</v>
      </c>
      <c r="C140" s="1" t="str">
        <f>MstList!D143</f>
        <v>Blower Motor (2010-14)</v>
      </c>
      <c r="D140" s="5"/>
      <c r="E140" s="194" t="str">
        <f>IF(D140&gt;0,Totals!F143,"")</f>
        <v/>
      </c>
      <c r="F140" s="194">
        <f t="shared" si="5"/>
        <v>0</v>
      </c>
      <c r="G140" s="157" t="str">
        <f>MstList!H143</f>
        <v>NAPA</v>
      </c>
      <c r="H140" s="157" t="str">
        <f>MstList!I143</f>
        <v>Tahoe</v>
      </c>
      <c r="I140" s="375">
        <f>MstList!K143</f>
        <v>0</v>
      </c>
      <c r="J140" s="23"/>
      <c r="K140" s="23"/>
      <c r="L140" s="23"/>
      <c r="M140" s="23"/>
    </row>
    <row r="141" spans="1:13" ht="16.5" hidden="1" customHeight="1" x14ac:dyDescent="0.25">
      <c r="A141" s="148" t="str">
        <f t="shared" si="4"/>
        <v>0</v>
      </c>
      <c r="B141" s="1" t="str">
        <f>MstList!B144</f>
        <v>NOE 6413400</v>
      </c>
      <c r="C141" s="1" t="str">
        <f>MstList!D144</f>
        <v>Lug Nuts (2001-19)</v>
      </c>
      <c r="D141" s="5"/>
      <c r="E141" s="194" t="str">
        <f>IF(D141&gt;0,Totals!F144,"")</f>
        <v/>
      </c>
      <c r="F141" s="194">
        <f t="shared" si="5"/>
        <v>0</v>
      </c>
      <c r="G141" s="157" t="str">
        <f>MstList!H144</f>
        <v>NAPA</v>
      </c>
      <c r="H141" s="157" t="str">
        <f>MstList!I144</f>
        <v>Tahoe</v>
      </c>
      <c r="I141" s="375">
        <f>MstList!K144</f>
        <v>0</v>
      </c>
      <c r="J141" s="23"/>
      <c r="K141" s="23"/>
      <c r="L141" s="23"/>
      <c r="M141" s="23"/>
    </row>
    <row r="142" spans="1:13" ht="16.5" hidden="1" customHeight="1" x14ac:dyDescent="0.25">
      <c r="A142" s="148" t="str">
        <f t="shared" si="4"/>
        <v>0</v>
      </c>
      <c r="B142" s="1" t="str">
        <f>MstList!B145</f>
        <v>NOE 7043010</v>
      </c>
      <c r="C142" s="1" t="str">
        <f>MstList!D145</f>
        <v>Oil Drain Plug</v>
      </c>
      <c r="D142" s="5"/>
      <c r="E142" s="194" t="str">
        <f>IF(D142&gt;0,Totals!F145,"")</f>
        <v/>
      </c>
      <c r="F142" s="194">
        <f t="shared" si="5"/>
        <v>0</v>
      </c>
      <c r="G142" s="157" t="str">
        <f>MstList!H145</f>
        <v>NAPA</v>
      </c>
      <c r="H142" s="157" t="str">
        <f>MstList!I145</f>
        <v>Tahoe</v>
      </c>
      <c r="I142" s="375">
        <f>MstList!K145</f>
        <v>0</v>
      </c>
      <c r="J142" s="23"/>
      <c r="K142" s="23"/>
      <c r="L142" s="23"/>
      <c r="M142" s="23"/>
    </row>
    <row r="143" spans="1:13" ht="16.5" hidden="1" customHeight="1" x14ac:dyDescent="0.25">
      <c r="A143" s="148" t="str">
        <f t="shared" si="4"/>
        <v>0</v>
      </c>
      <c r="B143" s="1" t="str">
        <f>MstList!B146</f>
        <v>BEL 700399</v>
      </c>
      <c r="C143" s="1" t="str">
        <f>MstList!D146</f>
        <v>Spark Plug Wire</v>
      </c>
      <c r="D143" s="5"/>
      <c r="E143" s="194" t="str">
        <f>IF(D143&gt;0,Totals!F146,"")</f>
        <v/>
      </c>
      <c r="F143" s="194">
        <f t="shared" si="5"/>
        <v>0</v>
      </c>
      <c r="G143" s="157" t="str">
        <f>MstList!H146</f>
        <v>NAPA</v>
      </c>
      <c r="H143" s="157" t="str">
        <f>MstList!I146</f>
        <v>Tahoe</v>
      </c>
      <c r="I143" s="375">
        <f>MstList!K146</f>
        <v>0</v>
      </c>
      <c r="J143" s="23"/>
      <c r="K143" s="23"/>
      <c r="L143" s="23"/>
      <c r="M143" s="23"/>
    </row>
    <row r="144" spans="1:13" ht="16.5" hidden="1" customHeight="1" x14ac:dyDescent="0.25">
      <c r="A144" s="148" t="str">
        <f t="shared" si="4"/>
        <v>0</v>
      </c>
      <c r="B144" s="1" t="str">
        <f>MstList!B147</f>
        <v>ASP XP5245</v>
      </c>
      <c r="C144" s="1" t="str">
        <f>MstList!D147</f>
        <v>Spark Plugs</v>
      </c>
      <c r="D144" s="5"/>
      <c r="E144" s="194" t="str">
        <f>IF(D144&gt;0,Totals!F147,"")</f>
        <v/>
      </c>
      <c r="F144" s="194">
        <f t="shared" si="5"/>
        <v>0</v>
      </c>
      <c r="G144" s="157" t="str">
        <f>MstList!H147</f>
        <v>NAPA</v>
      </c>
      <c r="H144" s="157" t="str">
        <f>MstList!I147</f>
        <v>Tahoe</v>
      </c>
      <c r="I144" s="375">
        <f>MstList!K147</f>
        <v>0</v>
      </c>
      <c r="J144" s="23"/>
      <c r="K144" s="23"/>
      <c r="L144" s="23"/>
      <c r="M144" s="23"/>
    </row>
    <row r="145" spans="1:13" ht="16.5" hidden="1" customHeight="1" x14ac:dyDescent="0.25">
      <c r="A145" s="148" t="str">
        <f t="shared" si="4"/>
        <v>0</v>
      </c>
      <c r="B145" s="1" t="str">
        <f>MstList!B148</f>
        <v>ECH 921021C</v>
      </c>
      <c r="C145" s="1" t="str">
        <f>MstList!D148</f>
        <v>Tire Sensor</v>
      </c>
      <c r="D145" s="5"/>
      <c r="E145" s="194" t="str">
        <f>IF(D145&gt;0,Totals!F148,"")</f>
        <v/>
      </c>
      <c r="F145" s="194">
        <f t="shared" si="5"/>
        <v>0</v>
      </c>
      <c r="G145" s="1" t="str">
        <f>MstList!H148</f>
        <v>NAPA</v>
      </c>
      <c r="H145" s="1" t="str">
        <f>MstList!I148</f>
        <v>Tahoe</v>
      </c>
      <c r="I145" s="375">
        <f>MstList!K148</f>
        <v>0</v>
      </c>
      <c r="J145" s="23"/>
      <c r="K145" s="23"/>
      <c r="L145" s="23"/>
      <c r="M145" s="23"/>
    </row>
    <row r="146" spans="1:13" ht="16.5" hidden="1" customHeight="1" x14ac:dyDescent="0.25">
      <c r="A146" s="148" t="str">
        <f t="shared" si="4"/>
        <v>0</v>
      </c>
      <c r="B146" s="1">
        <f>MstList!B149</f>
        <v>9596468</v>
      </c>
      <c r="C146" s="1" t="str">
        <f>MstList!D149</f>
        <v>Steel Wheel-Tahoe</v>
      </c>
      <c r="D146" s="5"/>
      <c r="E146" s="194" t="str">
        <f>IF(D146&gt;0,Totals!F149,"")</f>
        <v/>
      </c>
      <c r="F146" s="194">
        <f t="shared" si="5"/>
        <v>0</v>
      </c>
      <c r="G146" s="156" t="str">
        <f>MstList!H149</f>
        <v>OEM</v>
      </c>
      <c r="H146" s="156" t="str">
        <f>MstList!I149</f>
        <v>Tahoe</v>
      </c>
      <c r="I146" s="374">
        <f>MstList!K149</f>
        <v>0</v>
      </c>
      <c r="J146" s="23"/>
      <c r="K146" s="23"/>
      <c r="L146" s="370"/>
      <c r="M146" s="23"/>
    </row>
    <row r="147" spans="1:13" ht="16.5" hidden="1" customHeight="1" x14ac:dyDescent="0.25">
      <c r="A147" s="148" t="str">
        <f t="shared" si="4"/>
        <v>0</v>
      </c>
      <c r="B147" s="1" t="str">
        <f>MstList!B150</f>
        <v>LMP H6054N</v>
      </c>
      <c r="C147" s="1" t="str">
        <f>MstList!D150</f>
        <v>Headlight Bulb</v>
      </c>
      <c r="D147" s="5"/>
      <c r="E147" s="194" t="str">
        <f>IF(D147&gt;0,Totals!F150,"")</f>
        <v/>
      </c>
      <c r="F147" s="194">
        <f t="shared" si="5"/>
        <v>0</v>
      </c>
      <c r="G147" s="1" t="str">
        <f>MstList!H150</f>
        <v>NAPA</v>
      </c>
      <c r="H147" s="1" t="str">
        <f>MstList!I150</f>
        <v>Van</v>
      </c>
      <c r="I147" s="375">
        <f>MstList!K150</f>
        <v>0</v>
      </c>
      <c r="J147" s="23"/>
      <c r="K147" s="23"/>
      <c r="L147" s="23"/>
      <c r="M147" s="23"/>
    </row>
    <row r="148" spans="1:13" ht="16.5" hidden="1" customHeight="1" x14ac:dyDescent="0.25">
      <c r="A148" s="148" t="str">
        <f t="shared" si="4"/>
        <v>0</v>
      </c>
      <c r="B148" s="1" t="str">
        <f>MstList!B151</f>
        <v>ECH921179C</v>
      </c>
      <c r="C148" s="1" t="str">
        <f>MstList!D151</f>
        <v>Tire Pressure Sensor (2010-17)</v>
      </c>
      <c r="D148" s="5"/>
      <c r="E148" s="194" t="str">
        <f>IF(D148&gt;0,Totals!F151,"")</f>
        <v/>
      </c>
      <c r="F148" s="194">
        <f t="shared" si="5"/>
        <v>0</v>
      </c>
      <c r="G148" s="1" t="str">
        <f>MstList!H151</f>
        <v>NAPA</v>
      </c>
      <c r="H148" s="1" t="str">
        <f>MstList!I151</f>
        <v>2015-19 Taurus</v>
      </c>
      <c r="I148" s="375">
        <f>MstList!K151</f>
        <v>0</v>
      </c>
      <c r="J148" s="23"/>
      <c r="K148" s="23"/>
      <c r="L148" s="23"/>
      <c r="M148" s="23"/>
    </row>
    <row r="149" spans="1:13" ht="16.5" hidden="1" customHeight="1" x14ac:dyDescent="0.25">
      <c r="A149" s="148" t="str">
        <f t="shared" si="4"/>
        <v>0</v>
      </c>
      <c r="B149" s="1" t="str">
        <f>MstList!B152</f>
        <v>UP 880686CR</v>
      </c>
      <c r="C149" s="1" t="str">
        <f>MstList!D152</f>
        <v>Rear Rotor (Solid)</v>
      </c>
      <c r="D149" s="5"/>
      <c r="E149" s="194" t="str">
        <f>IF(D149&gt;0,Totals!F152,"")</f>
        <v/>
      </c>
      <c r="F149" s="194">
        <f t="shared" si="5"/>
        <v>0</v>
      </c>
      <c r="G149" s="1" t="str">
        <f>MstList!H152</f>
        <v>NAPA</v>
      </c>
      <c r="H149" s="1" t="str">
        <f>MstList!I152</f>
        <v>2015-19 Taurus</v>
      </c>
      <c r="I149" s="375">
        <f>MstList!K152</f>
        <v>0</v>
      </c>
      <c r="J149" s="23"/>
      <c r="K149" s="23"/>
      <c r="L149" s="23"/>
      <c r="M149" s="23"/>
    </row>
    <row r="150" spans="1:13" ht="16.5" hidden="1" customHeight="1" x14ac:dyDescent="0.25">
      <c r="A150" s="148" t="str">
        <f t="shared" si="4"/>
        <v>0</v>
      </c>
      <c r="B150" s="10" t="str">
        <f>MstList!B153</f>
        <v>UP 880983CR</v>
      </c>
      <c r="C150" s="1" t="str">
        <f>MstList!D153</f>
        <v>Rear Rotor (Vented)</v>
      </c>
      <c r="D150" s="11"/>
      <c r="E150" s="205" t="str">
        <f>IF(D150&gt;0,Totals!F153,"")</f>
        <v/>
      </c>
      <c r="F150" s="205">
        <f t="shared" si="5"/>
        <v>0</v>
      </c>
      <c r="G150" s="10" t="str">
        <f>MstList!H153</f>
        <v>NAPA</v>
      </c>
      <c r="H150" s="10" t="str">
        <f>MstList!I153</f>
        <v>2015-19Taurus</v>
      </c>
      <c r="I150" s="377">
        <f>MstList!K153</f>
        <v>0</v>
      </c>
      <c r="J150" s="23"/>
      <c r="K150" s="23"/>
      <c r="L150" s="23"/>
      <c r="M150" s="23"/>
    </row>
    <row r="151" spans="1:13" ht="16.5" hidden="1" customHeight="1" x14ac:dyDescent="0.25">
      <c r="A151" s="148" t="str">
        <f t="shared" si="4"/>
        <v>0</v>
      </c>
      <c r="B151" s="10" t="str">
        <f>MstList!B154</f>
        <v>UP 880758CR</v>
      </c>
      <c r="C151" s="1" t="str">
        <f>MstList!D154</f>
        <v>Frt. Rotor</v>
      </c>
      <c r="D151" s="5"/>
      <c r="E151" s="194" t="str">
        <f>IF(D151&gt;0,Totals!F154,"")</f>
        <v/>
      </c>
      <c r="F151" s="194">
        <f t="shared" si="5"/>
        <v>0</v>
      </c>
      <c r="G151" s="1" t="str">
        <f>MstList!H154</f>
        <v>NAPA</v>
      </c>
      <c r="H151" s="1" t="str">
        <f>MstList!I154</f>
        <v>2015-19 Taurus</v>
      </c>
      <c r="I151" s="375">
        <f>MstList!K154</f>
        <v>0</v>
      </c>
      <c r="J151" s="23"/>
      <c r="K151" s="23"/>
      <c r="L151" s="23"/>
      <c r="M151" s="23"/>
    </row>
    <row r="152" spans="1:13" ht="16.5" hidden="1" customHeight="1" x14ac:dyDescent="0.25">
      <c r="A152" s="148" t="str">
        <f t="shared" si="4"/>
        <v>0</v>
      </c>
      <c r="B152" s="10" t="str">
        <f>MstList!B155</f>
        <v>FLT FT8488</v>
      </c>
      <c r="C152" s="1" t="str">
        <f>MstList!D155</f>
        <v>Rear Pad</v>
      </c>
      <c r="D152" s="5"/>
      <c r="E152" s="194" t="str">
        <f>IF(D152&gt;0,Totals!F155,"")</f>
        <v/>
      </c>
      <c r="F152" s="194">
        <f t="shared" si="5"/>
        <v>0</v>
      </c>
      <c r="G152" s="1" t="str">
        <f>MstList!H155</f>
        <v>NAPA</v>
      </c>
      <c r="H152" s="1" t="str">
        <f>MstList!I155</f>
        <v>2015-19 Taurus</v>
      </c>
      <c r="I152" s="375">
        <f>MstList!K155</f>
        <v>0</v>
      </c>
      <c r="J152" s="23"/>
      <c r="K152" s="23"/>
      <c r="L152" s="23"/>
      <c r="M152" s="23"/>
    </row>
    <row r="153" spans="1:13" ht="16.5" hidden="1" customHeight="1" x14ac:dyDescent="0.25">
      <c r="A153" s="148" t="str">
        <f t="shared" si="4"/>
        <v>0</v>
      </c>
      <c r="B153" s="10" t="str">
        <f>MstList!B156</f>
        <v>FLT FT8715</v>
      </c>
      <c r="C153" s="1" t="str">
        <f>MstList!D156</f>
        <v>Frt. Pad</v>
      </c>
      <c r="D153" s="5"/>
      <c r="E153" s="194" t="str">
        <f>IF(D153&gt;0,Totals!F156,"")</f>
        <v/>
      </c>
      <c r="F153" s="194">
        <f t="shared" si="5"/>
        <v>0</v>
      </c>
      <c r="G153" s="1" t="str">
        <f>MstList!H156</f>
        <v>NAPA</v>
      </c>
      <c r="H153" s="1" t="str">
        <f>MstList!I156</f>
        <v>2015-19 Taurus</v>
      </c>
      <c r="I153" s="375">
        <f>MstList!K156</f>
        <v>0</v>
      </c>
      <c r="J153" s="23"/>
      <c r="K153" s="23"/>
      <c r="L153" s="23"/>
      <c r="M153" s="23"/>
    </row>
    <row r="154" spans="1:13" ht="16.5" hidden="1" customHeight="1" x14ac:dyDescent="0.25">
      <c r="A154" s="148" t="str">
        <f t="shared" si="4"/>
        <v>0</v>
      </c>
      <c r="B154" s="1" t="str">
        <f>MstList!B157</f>
        <v>DG1Z1007C</v>
      </c>
      <c r="C154" s="1" t="str">
        <f>MstList!D157</f>
        <v>Wheel</v>
      </c>
      <c r="D154" s="1"/>
      <c r="E154" s="194" t="str">
        <f>IF(D154&gt;0,Totals!F157,"")</f>
        <v/>
      </c>
      <c r="F154" s="194">
        <f t="shared" si="5"/>
        <v>0</v>
      </c>
      <c r="G154" s="156" t="str">
        <f>MstList!H157</f>
        <v>OEM</v>
      </c>
      <c r="H154" s="156" t="str">
        <f>MstList!I157</f>
        <v>2015-19 Taurus</v>
      </c>
      <c r="I154" s="374">
        <f>MstList!K157</f>
        <v>0</v>
      </c>
      <c r="J154" s="23"/>
      <c r="K154" s="23"/>
      <c r="L154" s="23"/>
      <c r="M154" s="23"/>
    </row>
    <row r="155" spans="1:13" ht="16.5" hidden="1" customHeight="1" x14ac:dyDescent="0.25">
      <c r="A155" s="148" t="str">
        <f t="shared" si="4"/>
        <v>0</v>
      </c>
      <c r="B155" s="1" t="str">
        <f>MstList!B158</f>
        <v>BAT 7559</v>
      </c>
      <c r="C155" s="1" t="str">
        <f>MstList!D158</f>
        <v>Battery</v>
      </c>
      <c r="D155" s="709"/>
      <c r="E155" s="194" t="str">
        <f>IF(D155&gt;0,Totals!F158,"")</f>
        <v/>
      </c>
      <c r="F155" s="194">
        <f t="shared" si="5"/>
        <v>0</v>
      </c>
      <c r="G155" s="1" t="str">
        <f>MstList!H158</f>
        <v>NAPA</v>
      </c>
      <c r="H155" s="1" t="str">
        <f>MstList!I158</f>
        <v>2015-19 Taurus</v>
      </c>
      <c r="I155" s="374">
        <f>MstList!K158</f>
        <v>0</v>
      </c>
      <c r="J155" s="23"/>
      <c r="K155" s="23"/>
      <c r="L155" s="23"/>
      <c r="M155" s="23"/>
    </row>
    <row r="156" spans="1:13" ht="16.5" hidden="1" customHeight="1" x14ac:dyDescent="0.25">
      <c r="A156" s="148" t="str">
        <f t="shared" si="4"/>
        <v>0</v>
      </c>
      <c r="B156" s="1" t="str">
        <f>MstList!B159</f>
        <v>4779355AJ</v>
      </c>
      <c r="C156" s="9" t="str">
        <f>MstList!D159</f>
        <v>Left Rear Brake Hose (2014 AWD)</v>
      </c>
      <c r="D156" s="5"/>
      <c r="E156" s="5" t="str">
        <f>IF(D156&gt;0,Totals!F159,"")</f>
        <v/>
      </c>
      <c r="F156" s="5">
        <f t="shared" si="5"/>
        <v>0</v>
      </c>
      <c r="G156" s="194" t="str">
        <f>MstList!H159</f>
        <v>OEM</v>
      </c>
      <c r="H156" s="194" t="str">
        <f>MstList!I159</f>
        <v>Charger AWD</v>
      </c>
      <c r="I156" s="715">
        <f>MstList!K159</f>
        <v>0</v>
      </c>
      <c r="J156" s="23"/>
      <c r="K156" s="23"/>
      <c r="L156" s="23"/>
      <c r="M156" s="23"/>
    </row>
    <row r="157" spans="1:13" ht="16.5" hidden="1" customHeight="1" x14ac:dyDescent="0.25">
      <c r="A157" s="148" t="str">
        <f t="shared" si="4"/>
        <v>0</v>
      </c>
      <c r="B157" s="1" t="str">
        <f>MstList!B160</f>
        <v>68378438AB</v>
      </c>
      <c r="C157" s="9" t="str">
        <f>MstList!D160</f>
        <v>Right Rear Brake Hose (2014 AWD)</v>
      </c>
      <c r="D157" s="5"/>
      <c r="E157" s="5" t="str">
        <f>IF(D157&gt;0,Totals!F160,"")</f>
        <v/>
      </c>
      <c r="F157" s="5">
        <f t="shared" si="5"/>
        <v>0</v>
      </c>
      <c r="G157" s="194" t="str">
        <f>MstList!H160</f>
        <v>OEM</v>
      </c>
      <c r="H157" s="194" t="str">
        <f>MstList!I160</f>
        <v>Charger AWD</v>
      </c>
      <c r="I157" s="715">
        <f>MstList!K160</f>
        <v>0</v>
      </c>
      <c r="J157" s="23"/>
      <c r="K157" s="23"/>
      <c r="L157" s="23"/>
      <c r="M157" s="23"/>
    </row>
    <row r="158" spans="1:13" ht="16.5" hidden="1" customHeight="1" x14ac:dyDescent="0.25">
      <c r="A158" s="148" t="str">
        <f t="shared" si="4"/>
        <v>0</v>
      </c>
      <c r="B158" s="10" t="str">
        <f>MstList!B161</f>
        <v>RAY 2446982</v>
      </c>
      <c r="C158" s="1" t="str">
        <f>MstList!D161</f>
        <v>Starter AWD Only</v>
      </c>
      <c r="D158" s="5"/>
      <c r="E158" s="194" t="str">
        <f>IF(D158&gt;0,Totals!F161,"")</f>
        <v/>
      </c>
      <c r="F158" s="194">
        <f t="shared" si="5"/>
        <v>0</v>
      </c>
      <c r="G158" s="1" t="str">
        <f>MstList!H161</f>
        <v>NAPA</v>
      </c>
      <c r="H158" s="1" t="str">
        <f>MstList!I161</f>
        <v xml:space="preserve"> Charger AWD</v>
      </c>
      <c r="I158" s="375">
        <f>MstList!K161</f>
        <v>0</v>
      </c>
      <c r="J158" s="23"/>
      <c r="K158" s="23"/>
      <c r="L158" s="23"/>
      <c r="M158" s="23"/>
    </row>
    <row r="159" spans="1:13" ht="16.5" customHeight="1" x14ac:dyDescent="0.25">
      <c r="A159" s="148" t="str">
        <f t="shared" si="4"/>
        <v>1</v>
      </c>
      <c r="B159" s="1" t="str">
        <f>MstList!B162</f>
        <v>4806075AB</v>
      </c>
      <c r="C159" s="1" t="str">
        <f>MstList!D162</f>
        <v>Skid Plate</v>
      </c>
      <c r="D159" s="5">
        <v>1</v>
      </c>
      <c r="E159" s="194">
        <f>IF(D159&gt;0,Totals!F162,"")</f>
        <v>0</v>
      </c>
      <c r="F159" s="194">
        <f t="shared" si="5"/>
        <v>0</v>
      </c>
      <c r="G159" s="156" t="str">
        <f>MstList!H162</f>
        <v>OEM</v>
      </c>
      <c r="H159" s="156" t="str">
        <f>MstList!I162</f>
        <v xml:space="preserve"> Charger AWD</v>
      </c>
      <c r="I159" s="374">
        <f>MstList!K162</f>
        <v>0</v>
      </c>
      <c r="J159" s="23"/>
      <c r="K159" s="23"/>
      <c r="L159" s="23"/>
      <c r="M159" s="23"/>
    </row>
    <row r="160" spans="1:13" ht="16.5" hidden="1" customHeight="1" x14ac:dyDescent="0.25">
      <c r="A160" s="148" t="str">
        <f t="shared" si="4"/>
        <v>0</v>
      </c>
      <c r="B160" s="1" t="str">
        <f>MstList!B163</f>
        <v>68231862AA</v>
      </c>
      <c r="C160" s="1" t="str">
        <f>MstList!D163</f>
        <v>Skid Plate</v>
      </c>
      <c r="D160" s="5"/>
      <c r="E160" s="194" t="str">
        <f>IF(D160&gt;0,Totals!F163,"")</f>
        <v/>
      </c>
      <c r="F160" s="194">
        <f t="shared" si="5"/>
        <v>0</v>
      </c>
      <c r="G160" s="156" t="str">
        <f>MstList!H163</f>
        <v>OEM</v>
      </c>
      <c r="H160" s="156" t="str">
        <f>MstList!I163</f>
        <v xml:space="preserve"> Charger AWD</v>
      </c>
      <c r="I160" s="374">
        <f>MstList!K163</f>
        <v>0</v>
      </c>
      <c r="J160" s="23"/>
      <c r="K160" s="23"/>
      <c r="L160" s="23"/>
      <c r="M160" s="23"/>
    </row>
    <row r="161" spans="1:13" ht="16.5" hidden="1" customHeight="1" x14ac:dyDescent="0.25">
      <c r="A161" s="148" t="str">
        <f t="shared" si="4"/>
        <v>0</v>
      </c>
      <c r="B161" s="1" t="str">
        <f>MstList!B164</f>
        <v>68206561AA</v>
      </c>
      <c r="C161" s="1" t="str">
        <f>MstList!D164</f>
        <v>Wheel</v>
      </c>
      <c r="D161" s="716"/>
      <c r="E161" s="194" t="str">
        <f>IF(D161&gt;0,Totals!F164,"")</f>
        <v/>
      </c>
      <c r="F161" s="194">
        <f t="shared" si="5"/>
        <v>0</v>
      </c>
      <c r="G161" s="156" t="str">
        <f>MstList!H164</f>
        <v>OEM</v>
      </c>
      <c r="H161" s="156" t="str">
        <f>MstList!I164</f>
        <v xml:space="preserve"> Charger AWD</v>
      </c>
      <c r="I161" s="374">
        <f>MstList!K164</f>
        <v>0</v>
      </c>
      <c r="J161" s="23"/>
      <c r="K161" s="23"/>
      <c r="L161" s="23"/>
      <c r="M161" s="23"/>
    </row>
    <row r="162" spans="1:13" ht="16.5" hidden="1" customHeight="1" x14ac:dyDescent="0.25">
      <c r="A162" s="148" t="str">
        <f t="shared" si="4"/>
        <v>0</v>
      </c>
      <c r="B162" s="1" t="str">
        <f>MstList!B165</f>
        <v>5PC39GSAAA</v>
      </c>
      <c r="C162" s="1" t="str">
        <f>MstList!D165</f>
        <v>Wheel Cover</v>
      </c>
      <c r="D162" s="5"/>
      <c r="E162" s="194" t="str">
        <f>IF(D162&gt;0,Totals!F165,"")</f>
        <v/>
      </c>
      <c r="F162" s="194">
        <f t="shared" si="5"/>
        <v>0</v>
      </c>
      <c r="G162" s="156" t="str">
        <f>MstList!H165</f>
        <v>OEM</v>
      </c>
      <c r="H162" s="156" t="str">
        <f>MstList!I165</f>
        <v xml:space="preserve"> Charger AWD</v>
      </c>
      <c r="I162" s="374">
        <f>MstList!K165</f>
        <v>0</v>
      </c>
      <c r="J162" s="23"/>
      <c r="K162" s="23"/>
      <c r="L162" s="23"/>
      <c r="M162" s="23"/>
    </row>
    <row r="163" spans="1:13" ht="16.5" hidden="1" customHeight="1" x14ac:dyDescent="0.25">
      <c r="A163" s="148" t="str">
        <f t="shared" si="4"/>
        <v>0</v>
      </c>
      <c r="B163" s="1" t="str">
        <f>MstList!B166</f>
        <v>68245094AA</v>
      </c>
      <c r="C163" s="1" t="str">
        <f>MstList!D166</f>
        <v>Caliper</v>
      </c>
      <c r="D163" s="5"/>
      <c r="E163" s="194" t="str">
        <f>IF(D163&gt;0,Totals!F166,"")</f>
        <v/>
      </c>
      <c r="F163" s="194">
        <f t="shared" si="5"/>
        <v>0</v>
      </c>
      <c r="G163" s="156" t="str">
        <f>MstList!H166</f>
        <v>OEM</v>
      </c>
      <c r="H163" s="156" t="str">
        <f>MstList!I166</f>
        <v xml:space="preserve"> Charger AWD</v>
      </c>
      <c r="I163" s="374">
        <f>MstList!K166</f>
        <v>0</v>
      </c>
      <c r="J163" s="23"/>
      <c r="K163" s="23"/>
      <c r="L163" s="23"/>
      <c r="M163" s="23"/>
    </row>
    <row r="164" spans="1:13" ht="16.5" hidden="1" customHeight="1" x14ac:dyDescent="0.25">
      <c r="A164" s="148" t="str">
        <f t="shared" si="4"/>
        <v>0</v>
      </c>
      <c r="B164" s="1" t="str">
        <f>MstList!B167</f>
        <v>68245095AA</v>
      </c>
      <c r="C164" s="1" t="str">
        <f>MstList!D167</f>
        <v>Cailper</v>
      </c>
      <c r="D164" s="5"/>
      <c r="E164" s="194" t="str">
        <f>IF(D164&gt;0,Totals!F167,"")</f>
        <v/>
      </c>
      <c r="F164" s="194">
        <f t="shared" si="5"/>
        <v>0</v>
      </c>
      <c r="G164" s="156" t="str">
        <f>MstList!H167</f>
        <v>OEM</v>
      </c>
      <c r="H164" s="156" t="str">
        <f>MstList!I167</f>
        <v xml:space="preserve"> Charger AWD</v>
      </c>
      <c r="I164" s="374">
        <f>MstList!K167</f>
        <v>0</v>
      </c>
      <c r="J164" s="23"/>
      <c r="K164" s="23"/>
      <c r="L164" s="23"/>
      <c r="M164" s="23"/>
    </row>
    <row r="165" spans="1:13" ht="16.5" hidden="1" customHeight="1" x14ac:dyDescent="0.25">
      <c r="A165" s="148" t="str">
        <f t="shared" si="4"/>
        <v>0</v>
      </c>
      <c r="B165" s="1" t="str">
        <f>MstList!B168</f>
        <v>62445290AA</v>
      </c>
      <c r="C165" s="1" t="str">
        <f>MstList!D168</f>
        <v>Caliper</v>
      </c>
      <c r="D165" s="5"/>
      <c r="E165" s="194" t="str">
        <f>IF(D165&gt;0,Totals!F168,"")</f>
        <v/>
      </c>
      <c r="F165" s="194">
        <f t="shared" si="5"/>
        <v>0</v>
      </c>
      <c r="G165" s="156" t="str">
        <f>MstList!H168</f>
        <v>OEM</v>
      </c>
      <c r="H165" s="156" t="str">
        <f>MstList!I168</f>
        <v xml:space="preserve"> Charger AWD</v>
      </c>
      <c r="I165" s="374">
        <f>MstList!K168</f>
        <v>0</v>
      </c>
      <c r="J165" s="23"/>
      <c r="K165" s="23"/>
      <c r="L165" s="23"/>
      <c r="M165" s="23"/>
    </row>
    <row r="166" spans="1:13" ht="16.5" hidden="1" customHeight="1" x14ac:dyDescent="0.25">
      <c r="A166" s="148" t="str">
        <f t="shared" si="4"/>
        <v>0</v>
      </c>
      <c r="B166" s="1" t="str">
        <f>MstList!B169</f>
        <v>62445291AA</v>
      </c>
      <c r="C166" s="1" t="str">
        <f>MstList!D169</f>
        <v>Caliper</v>
      </c>
      <c r="D166" s="5"/>
      <c r="E166" s="194" t="str">
        <f>IF(D166&gt;0,Totals!F169,"")</f>
        <v/>
      </c>
      <c r="F166" s="194">
        <f t="shared" si="5"/>
        <v>0</v>
      </c>
      <c r="G166" s="156" t="str">
        <f>MstList!H169</f>
        <v>OEM</v>
      </c>
      <c r="H166" s="156" t="str">
        <f>MstList!I169</f>
        <v xml:space="preserve"> Charger AWD</v>
      </c>
      <c r="I166" s="374">
        <f>MstList!K169</f>
        <v>0</v>
      </c>
      <c r="J166" s="23"/>
      <c r="K166" s="23"/>
      <c r="L166" s="23"/>
      <c r="M166" s="23"/>
    </row>
    <row r="167" spans="1:13" ht="16.5" hidden="1" customHeight="1" x14ac:dyDescent="0.25">
      <c r="A167" s="148" t="str">
        <f t="shared" si="4"/>
        <v>0</v>
      </c>
      <c r="B167" s="1" t="str">
        <f>MstList!B170</f>
        <v>68245117AA</v>
      </c>
      <c r="C167" s="1" t="str">
        <f>MstList!D170</f>
        <v>Caliper Bracket</v>
      </c>
      <c r="D167" s="5"/>
      <c r="E167" s="194" t="str">
        <f>IF(D167&gt;0,Totals!F170,"")</f>
        <v/>
      </c>
      <c r="F167" s="194">
        <f t="shared" si="5"/>
        <v>0</v>
      </c>
      <c r="G167" s="156" t="str">
        <f>MstList!H170</f>
        <v>OEM</v>
      </c>
      <c r="H167" s="156" t="str">
        <f>MstList!I170</f>
        <v xml:space="preserve"> Charger AWD</v>
      </c>
      <c r="I167" s="374">
        <f>MstList!K170</f>
        <v>0</v>
      </c>
      <c r="J167" s="23"/>
      <c r="K167" s="23"/>
      <c r="L167" s="23"/>
      <c r="M167" s="23"/>
    </row>
    <row r="168" spans="1:13" ht="16.5" hidden="1" customHeight="1" x14ac:dyDescent="0.25">
      <c r="A168" s="148" t="str">
        <f t="shared" si="4"/>
        <v>0</v>
      </c>
      <c r="B168" s="1" t="str">
        <f>MstList!B171</f>
        <v>68245123AB</v>
      </c>
      <c r="C168" s="1" t="str">
        <f>MstList!D171</f>
        <v>Caliper Bracket</v>
      </c>
      <c r="D168" s="5"/>
      <c r="E168" s="194" t="str">
        <f>IF(D168&gt;0,Totals!F171,"")</f>
        <v/>
      </c>
      <c r="F168" s="194">
        <f t="shared" si="5"/>
        <v>0</v>
      </c>
      <c r="G168" s="156" t="str">
        <f>MstList!H171</f>
        <v>OEM</v>
      </c>
      <c r="H168" s="156" t="str">
        <f>MstList!I171</f>
        <v xml:space="preserve"> Charger AWD</v>
      </c>
      <c r="I168" s="374">
        <f>MstList!K171</f>
        <v>0</v>
      </c>
      <c r="J168" s="23"/>
      <c r="K168" s="23"/>
      <c r="L168" s="23"/>
      <c r="M168" s="23"/>
    </row>
    <row r="169" spans="1:13" ht="16.5" hidden="1" customHeight="1" x14ac:dyDescent="0.25">
      <c r="A169" s="148" t="str">
        <f t="shared" si="4"/>
        <v>0</v>
      </c>
      <c r="B169" s="1" t="str">
        <f>MstList!B172</f>
        <v>68245116AB</v>
      </c>
      <c r="C169" s="1" t="str">
        <f>MstList!D172</f>
        <v>Caliper Bracket Pin Kit</v>
      </c>
      <c r="D169" s="5"/>
      <c r="E169" s="194" t="str">
        <f>IF(D169&gt;0,Totals!F172,"")</f>
        <v/>
      </c>
      <c r="F169" s="194">
        <f t="shared" si="5"/>
        <v>0</v>
      </c>
      <c r="G169" s="156" t="str">
        <f>MstList!H172</f>
        <v>OEM</v>
      </c>
      <c r="H169" s="156" t="str">
        <f>MstList!I172</f>
        <v xml:space="preserve"> Charger AWD</v>
      </c>
      <c r="I169" s="374">
        <f>MstList!K172</f>
        <v>0</v>
      </c>
      <c r="J169" s="23"/>
      <c r="K169" s="23"/>
      <c r="L169" s="23"/>
      <c r="M169" s="23"/>
    </row>
    <row r="170" spans="1:13" ht="16.5" hidden="1" customHeight="1" x14ac:dyDescent="0.25">
      <c r="A170" s="148" t="str">
        <f t="shared" si="4"/>
        <v>0</v>
      </c>
      <c r="B170" s="1" t="str">
        <f>MstList!B173</f>
        <v>68245288AA</v>
      </c>
      <c r="C170" s="1" t="str">
        <f>MstList!D173</f>
        <v>Caliper Bracket Pin Kit</v>
      </c>
      <c r="D170" s="5"/>
      <c r="E170" s="194" t="str">
        <f>IF(D170&gt;0,Totals!F173,"")</f>
        <v/>
      </c>
      <c r="F170" s="194">
        <f t="shared" si="5"/>
        <v>0</v>
      </c>
      <c r="G170" s="156" t="str">
        <f>MstList!H173</f>
        <v>OEM</v>
      </c>
      <c r="H170" s="156" t="str">
        <f>MstList!I173</f>
        <v xml:space="preserve"> Charger AWD</v>
      </c>
      <c r="I170" s="374">
        <f>MstList!K173</f>
        <v>0</v>
      </c>
      <c r="J170" s="23"/>
      <c r="K170" s="23"/>
      <c r="L170" s="23"/>
      <c r="M170" s="23"/>
    </row>
    <row r="171" spans="1:13" ht="16.5" hidden="1" customHeight="1" x14ac:dyDescent="0.25">
      <c r="A171" s="148" t="str">
        <f t="shared" si="4"/>
        <v>0</v>
      </c>
      <c r="B171" s="1" t="str">
        <f>MstList!B174</f>
        <v>68245123AB</v>
      </c>
      <c r="C171" s="1" t="str">
        <f>MstList!D174</f>
        <v>Caliper Bracket</v>
      </c>
      <c r="D171" s="5"/>
      <c r="E171" s="194" t="str">
        <f>IF(D171&gt;0,Totals!F174,"")</f>
        <v/>
      </c>
      <c r="F171" s="194">
        <f t="shared" si="5"/>
        <v>0</v>
      </c>
      <c r="G171" s="156" t="str">
        <f>MstList!H174</f>
        <v>OEM</v>
      </c>
      <c r="H171" s="156" t="str">
        <f>MstList!I174</f>
        <v xml:space="preserve"> Charger AWD</v>
      </c>
      <c r="I171" s="374">
        <f>MstList!K174</f>
        <v>0</v>
      </c>
      <c r="J171" s="23"/>
      <c r="K171" s="23"/>
      <c r="L171" s="23"/>
      <c r="M171" s="23"/>
    </row>
    <row r="172" spans="1:13" ht="16.5" hidden="1" customHeight="1" x14ac:dyDescent="0.25">
      <c r="A172" s="148" t="str">
        <f t="shared" si="4"/>
        <v>0</v>
      </c>
      <c r="B172" s="1" t="str">
        <f>MstList!B175</f>
        <v>68245116AB</v>
      </c>
      <c r="C172" s="1" t="str">
        <f>MstList!D175</f>
        <v>Caliper Bracket Pin Kit</v>
      </c>
      <c r="D172" s="5"/>
      <c r="E172" s="194" t="str">
        <f>IF(D172&gt;0,Totals!F175,"")</f>
        <v/>
      </c>
      <c r="F172" s="194">
        <f t="shared" si="5"/>
        <v>0</v>
      </c>
      <c r="G172" s="156" t="str">
        <f>MstList!H175</f>
        <v>OEM</v>
      </c>
      <c r="H172" s="156" t="str">
        <f>MstList!I175</f>
        <v xml:space="preserve"> Charger AWD</v>
      </c>
      <c r="I172" s="374">
        <f>MstList!K175</f>
        <v>0</v>
      </c>
      <c r="J172" s="23"/>
      <c r="K172" s="23"/>
      <c r="L172" s="23"/>
      <c r="M172" s="23"/>
    </row>
    <row r="173" spans="1:13" ht="16.5" hidden="1" customHeight="1" x14ac:dyDescent="0.25">
      <c r="A173" s="148" t="str">
        <f t="shared" si="4"/>
        <v>0</v>
      </c>
      <c r="B173" s="1" t="str">
        <f>MstList!B176</f>
        <v>68245288AA</v>
      </c>
      <c r="C173" s="1" t="str">
        <f>MstList!D176</f>
        <v>Caliper Bracket Pin Kit</v>
      </c>
      <c r="D173" s="5"/>
      <c r="E173" s="194" t="str">
        <f>IF(D173&gt;0,Totals!F176,"")</f>
        <v/>
      </c>
      <c r="F173" s="194">
        <f t="shared" si="5"/>
        <v>0</v>
      </c>
      <c r="G173" s="156" t="str">
        <f>MstList!H176</f>
        <v>OEM</v>
      </c>
      <c r="H173" s="156" t="str">
        <f>MstList!I176</f>
        <v xml:space="preserve"> Charger AWD</v>
      </c>
      <c r="I173" s="374">
        <f>MstList!K176</f>
        <v>0</v>
      </c>
      <c r="J173" s="23"/>
      <c r="K173" s="23"/>
      <c r="L173" s="23"/>
      <c r="M173" s="23"/>
    </row>
    <row r="174" spans="1:13" ht="16.5" hidden="1" customHeight="1" x14ac:dyDescent="0.25">
      <c r="A174" s="148" t="str">
        <f t="shared" si="4"/>
        <v>0</v>
      </c>
      <c r="B174" s="1" t="str">
        <f>MstList!B177</f>
        <v>68219854AA</v>
      </c>
      <c r="C174" s="1" t="str">
        <f>MstList!D177</f>
        <v>Sway Bar Bushings</v>
      </c>
      <c r="D174" s="5"/>
      <c r="E174" s="194" t="str">
        <f>IF(D174&gt;0,Totals!F177,"")</f>
        <v/>
      </c>
      <c r="F174" s="194">
        <f t="shared" si="5"/>
        <v>0</v>
      </c>
      <c r="G174" s="156" t="str">
        <f>MstList!H177</f>
        <v>OEM</v>
      </c>
      <c r="H174" s="156" t="str">
        <f>MstList!I177</f>
        <v xml:space="preserve"> Charger AWD</v>
      </c>
      <c r="I174" s="374">
        <f>MstList!K177</f>
        <v>0</v>
      </c>
      <c r="J174" s="23"/>
      <c r="K174" s="23"/>
      <c r="L174" s="23"/>
      <c r="M174" s="23"/>
    </row>
    <row r="175" spans="1:13" ht="16.5" hidden="1" customHeight="1" x14ac:dyDescent="0.25">
      <c r="A175" s="148" t="str">
        <f t="shared" si="4"/>
        <v>0</v>
      </c>
      <c r="B175" s="1" t="str">
        <f>MstList!B178</f>
        <v>4782952AD</v>
      </c>
      <c r="C175" s="1" t="str">
        <f>MstList!D178</f>
        <v>Sway Bar Links</v>
      </c>
      <c r="D175" s="5"/>
      <c r="E175" s="194" t="str">
        <f>IF(D175&gt;0,Totals!F178,"")</f>
        <v/>
      </c>
      <c r="F175" s="194">
        <f t="shared" si="5"/>
        <v>0</v>
      </c>
      <c r="G175" s="156" t="str">
        <f>MstList!H178</f>
        <v>OEM</v>
      </c>
      <c r="H175" s="156" t="str">
        <f>MstList!I178</f>
        <v xml:space="preserve"> Charger AWD</v>
      </c>
      <c r="I175" s="374">
        <f>MstList!K178</f>
        <v>0</v>
      </c>
      <c r="J175" s="23"/>
      <c r="K175" s="23"/>
      <c r="L175" s="23"/>
      <c r="M175" s="23"/>
    </row>
    <row r="176" spans="1:13" ht="16.5" hidden="1" customHeight="1" x14ac:dyDescent="0.25">
      <c r="A176" s="148" t="str">
        <f t="shared" si="4"/>
        <v>0</v>
      </c>
      <c r="B176" s="1" t="str">
        <f>MstList!B179</f>
        <v>06507109AA</v>
      </c>
      <c r="C176" s="1" t="str">
        <f>MstList!D179</f>
        <v>Sway Bar Nuts</v>
      </c>
      <c r="D176" s="5"/>
      <c r="E176" s="194" t="str">
        <f>IF(D176&gt;0,Totals!F179,"")</f>
        <v/>
      </c>
      <c r="F176" s="194">
        <f t="shared" si="5"/>
        <v>0</v>
      </c>
      <c r="G176" s="156" t="str">
        <f>MstList!H179</f>
        <v>OEM</v>
      </c>
      <c r="H176" s="156" t="str">
        <f>MstList!I179</f>
        <v xml:space="preserve"> Charger AWD</v>
      </c>
      <c r="I176" s="374">
        <f>MstList!K179</f>
        <v>0</v>
      </c>
      <c r="J176" s="23"/>
      <c r="K176" s="23"/>
      <c r="L176" s="23"/>
      <c r="M176" s="23"/>
    </row>
    <row r="177" spans="1:13" ht="16.5" hidden="1" customHeight="1" x14ac:dyDescent="0.25">
      <c r="A177" s="148" t="str">
        <f t="shared" si="4"/>
        <v>0</v>
      </c>
      <c r="B177" s="1" t="str">
        <f>MstList!B180</f>
        <v>68211103AB</v>
      </c>
      <c r="C177" s="1" t="str">
        <f>MstList!D180</f>
        <v>Left Lower Control Arm</v>
      </c>
      <c r="D177" s="5"/>
      <c r="E177" s="194" t="str">
        <f>IF(D177&gt;0,Totals!F180,"")</f>
        <v/>
      </c>
      <c r="F177" s="194">
        <f t="shared" si="5"/>
        <v>0</v>
      </c>
      <c r="G177" s="156" t="str">
        <f>MstList!H180</f>
        <v>OEM</v>
      </c>
      <c r="H177" s="156" t="str">
        <f>MstList!I180</f>
        <v xml:space="preserve"> Charger AWD</v>
      </c>
      <c r="I177" s="374">
        <f>MstList!K180</f>
        <v>0</v>
      </c>
      <c r="J177" s="23"/>
      <c r="K177" s="23"/>
      <c r="L177" s="23"/>
      <c r="M177" s="23"/>
    </row>
    <row r="178" spans="1:13" ht="16.5" hidden="1" customHeight="1" x14ac:dyDescent="0.25">
      <c r="A178" s="148" t="str">
        <f t="shared" si="4"/>
        <v>0</v>
      </c>
      <c r="B178" s="1" t="str">
        <f>MstList!B181</f>
        <v>68211102AB</v>
      </c>
      <c r="C178" s="1" t="str">
        <f>MstList!D181</f>
        <v>Right Lower Control Arm</v>
      </c>
      <c r="D178" s="5"/>
      <c r="E178" s="194" t="str">
        <f>IF(D178&gt;0,Totals!F181,"")</f>
        <v/>
      </c>
      <c r="F178" s="194">
        <f t="shared" si="5"/>
        <v>0</v>
      </c>
      <c r="G178" s="156" t="str">
        <f>MstList!H181</f>
        <v>OEM</v>
      </c>
      <c r="H178" s="156" t="str">
        <f>MstList!I181</f>
        <v xml:space="preserve"> Charger AWD</v>
      </c>
      <c r="I178" s="374">
        <f>MstList!K181</f>
        <v>0</v>
      </c>
      <c r="J178" s="23"/>
      <c r="K178" s="23"/>
      <c r="L178" s="23"/>
      <c r="M178" s="23"/>
    </row>
    <row r="179" spans="1:13" ht="16.5" hidden="1" customHeight="1" x14ac:dyDescent="0.25">
      <c r="A179" s="148" t="str">
        <f t="shared" si="4"/>
        <v>0</v>
      </c>
      <c r="B179" s="1" t="str">
        <f>MstList!B182</f>
        <v>4895669AB</v>
      </c>
      <c r="C179" s="1" t="str">
        <f>MstList!D182</f>
        <v>Left Upper Control Arm</v>
      </c>
      <c r="D179" s="5"/>
      <c r="E179" s="194" t="str">
        <f>IF(D179&gt;0,Totals!F182,"")</f>
        <v/>
      </c>
      <c r="F179" s="194">
        <f t="shared" si="5"/>
        <v>0</v>
      </c>
      <c r="G179" s="156" t="str">
        <f>MstList!H182</f>
        <v>OEM</v>
      </c>
      <c r="H179" s="156" t="str">
        <f>MstList!I182</f>
        <v xml:space="preserve"> Charger AWD</v>
      </c>
      <c r="I179" s="374">
        <f>MstList!K182</f>
        <v>0</v>
      </c>
      <c r="J179" s="23"/>
      <c r="K179" s="23"/>
      <c r="L179" s="23"/>
      <c r="M179" s="23"/>
    </row>
    <row r="180" spans="1:13" ht="16.5" hidden="1" customHeight="1" x14ac:dyDescent="0.25">
      <c r="A180" s="148" t="str">
        <f t="shared" si="4"/>
        <v>0</v>
      </c>
      <c r="B180" s="1" t="str">
        <f>MstList!B183</f>
        <v>4895668AB</v>
      </c>
      <c r="C180" s="1" t="str">
        <f>MstList!D183</f>
        <v>Right Upper Control Arm</v>
      </c>
      <c r="D180" s="5"/>
      <c r="E180" s="194" t="str">
        <f>IF(D180&gt;0,Totals!F183,"")</f>
        <v/>
      </c>
      <c r="F180" s="194">
        <f t="shared" si="5"/>
        <v>0</v>
      </c>
      <c r="G180" s="156" t="str">
        <f>MstList!H183</f>
        <v>OEM</v>
      </c>
      <c r="H180" s="156" t="str">
        <f>MstList!I183</f>
        <v xml:space="preserve"> Charger AWD</v>
      </c>
      <c r="I180" s="374">
        <f>MstList!K183</f>
        <v>0</v>
      </c>
      <c r="J180" s="23"/>
      <c r="K180" s="23"/>
      <c r="L180" s="23"/>
      <c r="M180" s="23"/>
    </row>
    <row r="181" spans="1:13" ht="16.5" hidden="1" customHeight="1" x14ac:dyDescent="0.25">
      <c r="A181" s="148" t="str">
        <f t="shared" si="4"/>
        <v>0</v>
      </c>
      <c r="B181" s="1" t="str">
        <f>MstList!B184</f>
        <v>4779328AB</v>
      </c>
      <c r="C181" s="1" t="str">
        <f>MstList!D184</f>
        <v>Front Hub Bearing Assy.</v>
      </c>
      <c r="D181" s="5"/>
      <c r="E181" s="194" t="str">
        <f>IF(D181&gt;0,Totals!F184,"")</f>
        <v/>
      </c>
      <c r="F181" s="194">
        <f t="shared" si="5"/>
        <v>0</v>
      </c>
      <c r="G181" s="156" t="str">
        <f>MstList!H184</f>
        <v>OEM</v>
      </c>
      <c r="H181" s="156" t="str">
        <f>MstList!I184</f>
        <v xml:space="preserve"> Charger AWD</v>
      </c>
      <c r="I181" s="374">
        <f>MstList!K184</f>
        <v>0</v>
      </c>
      <c r="J181" s="23"/>
      <c r="K181" s="23"/>
      <c r="L181" s="23"/>
      <c r="M181" s="23"/>
    </row>
    <row r="182" spans="1:13" ht="16.5" hidden="1" customHeight="1" x14ac:dyDescent="0.25">
      <c r="A182" s="148" t="str">
        <f t="shared" si="4"/>
        <v>0</v>
      </c>
      <c r="B182" s="1" t="str">
        <f>MstList!B185</f>
        <v>68264856AA</v>
      </c>
      <c r="C182" s="1" t="str">
        <f>MstList!D185</f>
        <v>Right Splash Shield</v>
      </c>
      <c r="D182" s="5"/>
      <c r="E182" s="194" t="str">
        <f>IF(D182&gt;0,Totals!F185,"")</f>
        <v/>
      </c>
      <c r="F182" s="194">
        <f t="shared" si="5"/>
        <v>0</v>
      </c>
      <c r="G182" s="156" t="str">
        <f>MstList!H185</f>
        <v>OEM</v>
      </c>
      <c r="H182" s="156" t="str">
        <f>MstList!I185</f>
        <v xml:space="preserve"> Charger AWD</v>
      </c>
      <c r="I182" s="374">
        <f>MstList!K185</f>
        <v>0</v>
      </c>
      <c r="J182" s="23"/>
      <c r="K182" s="23"/>
      <c r="L182" s="23"/>
      <c r="M182" s="23"/>
    </row>
    <row r="183" spans="1:13" ht="16.5" hidden="1" customHeight="1" x14ac:dyDescent="0.25">
      <c r="A183" s="148" t="str">
        <f t="shared" si="4"/>
        <v>0</v>
      </c>
      <c r="B183" s="1" t="str">
        <f>MstList!B186</f>
        <v>68264857AA</v>
      </c>
      <c r="C183" s="1" t="str">
        <f>MstList!D186</f>
        <v>Left Splash Shield</v>
      </c>
      <c r="D183" s="5"/>
      <c r="E183" s="194" t="str">
        <f>IF(D183&gt;0,Totals!F186,"")</f>
        <v/>
      </c>
      <c r="F183" s="194">
        <f t="shared" si="5"/>
        <v>0</v>
      </c>
      <c r="G183" s="156" t="str">
        <f>MstList!H186</f>
        <v>OEM</v>
      </c>
      <c r="H183" s="156" t="str">
        <f>MstList!I186</f>
        <v xml:space="preserve"> Charger AWD</v>
      </c>
      <c r="I183" s="374">
        <f>MstList!K186</f>
        <v>0</v>
      </c>
      <c r="J183" s="23"/>
      <c r="K183" s="23"/>
      <c r="L183" s="23"/>
      <c r="M183" s="23"/>
    </row>
    <row r="184" spans="1:13" ht="16.5" hidden="1" customHeight="1" x14ac:dyDescent="0.25">
      <c r="A184" s="148" t="str">
        <f t="shared" si="4"/>
        <v>0</v>
      </c>
      <c r="B184" s="1" t="str">
        <f>MstList!B187</f>
        <v>68248466AA</v>
      </c>
      <c r="C184" s="1" t="str">
        <f>MstList!D187</f>
        <v>Right Brake Hose</v>
      </c>
      <c r="D184" s="5"/>
      <c r="E184" s="194" t="str">
        <f>IF(D184&gt;0,Totals!F187,"")</f>
        <v/>
      </c>
      <c r="F184" s="194">
        <f t="shared" si="5"/>
        <v>0</v>
      </c>
      <c r="G184" s="156" t="str">
        <f>MstList!H187</f>
        <v>OEM</v>
      </c>
      <c r="H184" s="156" t="str">
        <f>MstList!I187</f>
        <v xml:space="preserve"> Charger AWD</v>
      </c>
      <c r="I184" s="374">
        <f>MstList!K187</f>
        <v>0</v>
      </c>
      <c r="J184" s="23"/>
      <c r="K184" s="23"/>
      <c r="L184" s="23"/>
      <c r="M184" s="23"/>
    </row>
    <row r="185" spans="1:13" ht="16.5" hidden="1" customHeight="1" x14ac:dyDescent="0.25">
      <c r="A185" s="148" t="str">
        <f t="shared" si="4"/>
        <v>0</v>
      </c>
      <c r="B185" s="1" t="str">
        <f>MstList!B188</f>
        <v>68248467AA</v>
      </c>
      <c r="C185" s="1" t="str">
        <f>MstList!D188</f>
        <v>Left Front Brake Hose</v>
      </c>
      <c r="D185" s="5"/>
      <c r="E185" s="194" t="str">
        <f>IF(D185&gt;0,Totals!F188,"")</f>
        <v/>
      </c>
      <c r="F185" s="194">
        <f t="shared" si="5"/>
        <v>0</v>
      </c>
      <c r="G185" s="156" t="str">
        <f>MstList!H188</f>
        <v>OEM</v>
      </c>
      <c r="H185" s="156" t="str">
        <f>MstList!I188</f>
        <v xml:space="preserve"> Charger AWD</v>
      </c>
      <c r="I185" s="374">
        <f>MstList!K188</f>
        <v>0</v>
      </c>
      <c r="J185" s="23"/>
      <c r="K185" s="23"/>
      <c r="L185" s="23"/>
      <c r="M185" s="23"/>
    </row>
    <row r="186" spans="1:13" ht="16.5" hidden="1" customHeight="1" x14ac:dyDescent="0.25">
      <c r="A186" s="148" t="str">
        <f t="shared" si="4"/>
        <v>0</v>
      </c>
      <c r="B186" s="1" t="str">
        <f>MstList!B189</f>
        <v>68331806AA</v>
      </c>
      <c r="C186" s="1" t="str">
        <f>MstList!D189</f>
        <v>Front Shield Pin</v>
      </c>
      <c r="D186" s="5"/>
      <c r="E186" s="194" t="str">
        <f>IF(D186&gt;0,Totals!F189,"")</f>
        <v/>
      </c>
      <c r="F186" s="194">
        <f t="shared" si="5"/>
        <v>0</v>
      </c>
      <c r="G186" s="156" t="str">
        <f>MstList!H189</f>
        <v>OEM</v>
      </c>
      <c r="H186" s="156" t="str">
        <f>MstList!I189</f>
        <v xml:space="preserve"> Charger AWD</v>
      </c>
      <c r="I186" s="374">
        <f>MstList!K189</f>
        <v>0</v>
      </c>
      <c r="J186" s="23"/>
      <c r="K186" s="23"/>
      <c r="L186" s="23"/>
      <c r="M186" s="23"/>
    </row>
    <row r="187" spans="1:13" ht="16.5" hidden="1" customHeight="1" x14ac:dyDescent="0.25">
      <c r="A187" s="148" t="str">
        <f t="shared" si="4"/>
        <v>0</v>
      </c>
      <c r="B187" s="1" t="str">
        <f>MstList!B190</f>
        <v>06506161AA</v>
      </c>
      <c r="C187" s="1" t="str">
        <f>MstList!D190</f>
        <v>Splash Shield Screw</v>
      </c>
      <c r="D187" s="5"/>
      <c r="E187" s="194" t="str">
        <f>IF(D187&gt;0,Totals!F190,"")</f>
        <v/>
      </c>
      <c r="F187" s="194">
        <f t="shared" si="5"/>
        <v>0</v>
      </c>
      <c r="G187" s="156" t="str">
        <f>MstList!H190</f>
        <v>OEM</v>
      </c>
      <c r="H187" s="156" t="str">
        <f>MstList!I190</f>
        <v xml:space="preserve"> Charger AWD</v>
      </c>
      <c r="I187" s="374">
        <f>MstList!K190</f>
        <v>0</v>
      </c>
      <c r="J187" s="23"/>
      <c r="K187" s="23"/>
      <c r="L187" s="23"/>
      <c r="M187" s="23"/>
    </row>
    <row r="188" spans="1:13" ht="16.5" hidden="1" customHeight="1" x14ac:dyDescent="0.25">
      <c r="A188" s="148" t="str">
        <f t="shared" si="4"/>
        <v>0</v>
      </c>
      <c r="B188" s="1" t="str">
        <f>MstList!B191</f>
        <v>6508332AA</v>
      </c>
      <c r="C188" s="1" t="str">
        <f>MstList!D191</f>
        <v>Under Body Shield Screw</v>
      </c>
      <c r="D188" s="5"/>
      <c r="E188" s="194" t="str">
        <f>IF(D188&gt;0,Totals!F191,"")</f>
        <v/>
      </c>
      <c r="F188" s="194">
        <f t="shared" si="5"/>
        <v>0</v>
      </c>
      <c r="G188" s="156" t="str">
        <f>MstList!H191</f>
        <v>OEM</v>
      </c>
      <c r="H188" s="156" t="str">
        <f>MstList!I191</f>
        <v xml:space="preserve"> Charger AWD</v>
      </c>
      <c r="I188" s="374">
        <f>MstList!K191</f>
        <v>0</v>
      </c>
      <c r="J188" s="23"/>
      <c r="K188" s="23"/>
      <c r="L188" s="23"/>
      <c r="M188" s="23"/>
    </row>
    <row r="189" spans="1:13" ht="16.5" customHeight="1" x14ac:dyDescent="0.25">
      <c r="A189" s="148" t="str">
        <f t="shared" si="4"/>
        <v>1</v>
      </c>
      <c r="B189" s="1" t="str">
        <f>MstList!B192</f>
        <v>6506132AA</v>
      </c>
      <c r="C189" s="1" t="str">
        <f>MstList!D192</f>
        <v>Fender Liner Retainer</v>
      </c>
      <c r="D189" s="5">
        <v>24</v>
      </c>
      <c r="E189" s="194">
        <f>IF(D189&gt;0,Totals!F192,"")</f>
        <v>0</v>
      </c>
      <c r="F189" s="194">
        <f t="shared" si="5"/>
        <v>0</v>
      </c>
      <c r="G189" s="156" t="str">
        <f>MstList!H192</f>
        <v>OEM</v>
      </c>
      <c r="H189" s="156" t="str">
        <f>MstList!I192</f>
        <v xml:space="preserve"> Charger AWD</v>
      </c>
      <c r="I189" s="374">
        <f>MstList!K192</f>
        <v>0</v>
      </c>
      <c r="J189" s="23"/>
      <c r="K189" s="23"/>
      <c r="L189" s="23"/>
      <c r="M189" s="23"/>
    </row>
    <row r="190" spans="1:13" ht="16.5" hidden="1" customHeight="1" x14ac:dyDescent="0.25">
      <c r="A190" s="148" t="str">
        <f t="shared" si="4"/>
        <v>0</v>
      </c>
      <c r="B190" s="178" t="str">
        <f>MstList!B193</f>
        <v>NCV 949211</v>
      </c>
      <c r="C190" s="178" t="str">
        <f>MstList!D193</f>
        <v xml:space="preserve">(CV) AWD F/LEFT DRIVESHAFT </v>
      </c>
      <c r="D190" s="178"/>
      <c r="E190" s="200" t="str">
        <f>IF(D190&gt;0,Totals!F193,"")</f>
        <v/>
      </c>
      <c r="F190" s="200">
        <f t="shared" si="5"/>
        <v>0</v>
      </c>
      <c r="G190" s="178" t="str">
        <f>MstList!H193</f>
        <v>NAPA</v>
      </c>
      <c r="H190" s="178" t="str">
        <f>MstList!I193</f>
        <v>Charger AWD</v>
      </c>
      <c r="I190" s="265">
        <f>MstList!K193</f>
        <v>0</v>
      </c>
      <c r="J190" s="23"/>
      <c r="K190" s="23"/>
      <c r="L190" s="23"/>
      <c r="M190" s="23"/>
    </row>
    <row r="191" spans="1:13" ht="16.5" hidden="1" customHeight="1" x14ac:dyDescent="0.25">
      <c r="A191" s="148" t="str">
        <f t="shared" si="4"/>
        <v>0</v>
      </c>
      <c r="B191" s="178" t="str">
        <f>MstList!B194</f>
        <v>NCV949212</v>
      </c>
      <c r="C191" s="178" t="str">
        <f>MstList!D194</f>
        <v xml:space="preserve">(CV) AWD F/RIGHT DRIVESHAFT </v>
      </c>
      <c r="D191" s="178"/>
      <c r="E191" s="200" t="str">
        <f>IF(D191&gt;0,Totals!F194,"")</f>
        <v/>
      </c>
      <c r="F191" s="200">
        <f t="shared" si="5"/>
        <v>0</v>
      </c>
      <c r="G191" s="178" t="str">
        <f>MstList!H194</f>
        <v>NAPA</v>
      </c>
      <c r="H191" s="178" t="str">
        <f>MstList!I194</f>
        <v>Charger AWD</v>
      </c>
      <c r="I191" s="265">
        <f>MstList!K194</f>
        <v>0</v>
      </c>
      <c r="J191" s="23"/>
      <c r="K191" s="23"/>
      <c r="L191" s="23"/>
      <c r="M191" s="23"/>
    </row>
    <row r="192" spans="1:13" ht="16.5" hidden="1" customHeight="1" x14ac:dyDescent="0.25">
      <c r="A192" s="148" t="str">
        <f t="shared" si="4"/>
        <v>0</v>
      </c>
      <c r="B192" s="717" t="str">
        <f>MstList!B195</f>
        <v>BK MZCH2502296</v>
      </c>
      <c r="C192" s="178" t="str">
        <f>MstList!D195</f>
        <v>2016 AND UP LEFT HEADLIGHT ASSY</v>
      </c>
      <c r="D192" s="178"/>
      <c r="E192" s="200" t="str">
        <f>IF(D192&gt;0,Totals!F195,"")</f>
        <v/>
      </c>
      <c r="F192" s="200">
        <f t="shared" si="5"/>
        <v>0</v>
      </c>
      <c r="G192" s="178" t="str">
        <f>MstList!H195</f>
        <v>NAPA</v>
      </c>
      <c r="H192" s="178" t="str">
        <f>MstList!I195</f>
        <v>Charger AWD</v>
      </c>
      <c r="I192" s="265">
        <f>MstList!K195</f>
        <v>0</v>
      </c>
      <c r="J192" s="23"/>
      <c r="K192" s="23"/>
      <c r="L192" s="23"/>
      <c r="M192" s="23"/>
    </row>
    <row r="193" spans="1:13" ht="16.5" hidden="1" customHeight="1" x14ac:dyDescent="0.25">
      <c r="A193" s="148" t="str">
        <f t="shared" ref="A193:A253" si="6">IF(D193="","0","1")</f>
        <v>0</v>
      </c>
      <c r="B193" s="717" t="str">
        <f>MstList!B196</f>
        <v>BK MZCH2503296</v>
      </c>
      <c r="C193" s="178" t="str">
        <f>MstList!D196</f>
        <v>2016 AND UP RIGHT HEADLIGHT ASSY</v>
      </c>
      <c r="D193" s="178"/>
      <c r="E193" s="200" t="str">
        <f>IF(D193&gt;0,Totals!F196,"")</f>
        <v/>
      </c>
      <c r="F193" s="200">
        <f t="shared" ref="F193:F253" si="7">PRODUCT(D193:E193)</f>
        <v>0</v>
      </c>
      <c r="G193" s="178" t="str">
        <f>MstList!H196</f>
        <v>NAPA</v>
      </c>
      <c r="H193" s="178" t="str">
        <f>MstList!I196</f>
        <v>Charger AWD</v>
      </c>
      <c r="I193" s="265">
        <f>MstList!K196</f>
        <v>0</v>
      </c>
      <c r="J193" s="23"/>
      <c r="K193" s="23"/>
      <c r="L193" s="23"/>
      <c r="M193" s="23"/>
    </row>
    <row r="194" spans="1:13" ht="16.5" hidden="1" customHeight="1" x14ac:dyDescent="0.25">
      <c r="A194" s="148" t="str">
        <f t="shared" si="6"/>
        <v>0</v>
      </c>
      <c r="B194" s="717" t="str">
        <f>MstList!B197</f>
        <v>272899L</v>
      </c>
      <c r="C194" s="178" t="str">
        <f>MstList!D197</f>
        <v>FRONT STRUT LEFT</v>
      </c>
      <c r="D194" s="178"/>
      <c r="E194" s="200" t="str">
        <f>IF(D194&gt;0,Totals!F197,"")</f>
        <v/>
      </c>
      <c r="F194" s="200">
        <f t="shared" si="7"/>
        <v>0</v>
      </c>
      <c r="G194" s="178" t="str">
        <f>MstList!H197</f>
        <v>NAPA</v>
      </c>
      <c r="H194" s="178" t="str">
        <f>MstList!I197</f>
        <v>Charger AWD</v>
      </c>
      <c r="I194" s="265">
        <f>MstList!K197</f>
        <v>0</v>
      </c>
      <c r="J194" s="23"/>
      <c r="K194" s="23"/>
      <c r="L194" s="23"/>
      <c r="M194" s="23"/>
    </row>
    <row r="195" spans="1:13" ht="16.5" hidden="1" customHeight="1" x14ac:dyDescent="0.25">
      <c r="A195" s="148" t="str">
        <f t="shared" si="6"/>
        <v>0</v>
      </c>
      <c r="B195" s="718" t="str">
        <f>MstList!B198</f>
        <v>272899R</v>
      </c>
      <c r="C195" s="178" t="str">
        <f>MstList!D198</f>
        <v>FRONT STRUT RIGHT</v>
      </c>
      <c r="D195" s="178"/>
      <c r="E195" s="131" t="str">
        <f>IF(D195&gt;0,Totals!F198,"")</f>
        <v/>
      </c>
      <c r="F195" s="131">
        <f t="shared" si="7"/>
        <v>0</v>
      </c>
      <c r="G195" s="178" t="str">
        <f>MstList!H198</f>
        <v>NAPA</v>
      </c>
      <c r="H195" s="178" t="str">
        <f>MstList!I198</f>
        <v>Charger AWD</v>
      </c>
      <c r="I195" s="265">
        <f>MstList!K198</f>
        <v>0</v>
      </c>
      <c r="J195" s="23"/>
      <c r="K195" s="23"/>
      <c r="L195" s="23"/>
      <c r="M195" s="23"/>
    </row>
    <row r="196" spans="1:13" ht="16.5" hidden="1" customHeight="1" x14ac:dyDescent="0.25">
      <c r="A196" s="148" t="str">
        <f t="shared" si="6"/>
        <v>0</v>
      </c>
      <c r="B196" s="10" t="str">
        <f>MstList!B199</f>
        <v>FIL 4479</v>
      </c>
      <c r="C196" s="1" t="str">
        <f>MstList!D199</f>
        <v>Cabin Filter</v>
      </c>
      <c r="D196"/>
      <c r="E196" s="194" t="str">
        <f>IF(D196&gt;0,Totals!F199,"")</f>
        <v/>
      </c>
      <c r="F196" s="194">
        <f t="shared" si="7"/>
        <v>0</v>
      </c>
      <c r="G196" s="1" t="str">
        <f>MstList!H199</f>
        <v>NAPA</v>
      </c>
      <c r="H196" s="1" t="str">
        <f>MstList!I199</f>
        <v xml:space="preserve">         Grand Caravan</v>
      </c>
      <c r="I196" s="375">
        <f>MstList!K199</f>
        <v>0</v>
      </c>
      <c r="J196" s="23"/>
      <c r="K196" s="23"/>
      <c r="L196" s="23"/>
      <c r="M196" s="23"/>
    </row>
    <row r="197" spans="1:13" ht="16.5" hidden="1" customHeight="1" x14ac:dyDescent="0.25">
      <c r="A197" s="148" t="str">
        <f t="shared" si="6"/>
        <v>0</v>
      </c>
      <c r="B197" s="10" t="str">
        <f>MstList!B200</f>
        <v>FIL 9737</v>
      </c>
      <c r="C197" s="1" t="str">
        <f>MstList!D200</f>
        <v>Air Filter</v>
      </c>
      <c r="D197" s="5"/>
      <c r="E197" s="194" t="str">
        <f>IF(D197&gt;0,Totals!F200,"")</f>
        <v/>
      </c>
      <c r="F197" s="194">
        <f t="shared" si="7"/>
        <v>0</v>
      </c>
      <c r="G197" s="1" t="str">
        <f>MstList!H200</f>
        <v>NAPA</v>
      </c>
      <c r="H197" s="1" t="str">
        <f>MstList!I200</f>
        <v>Grand Caravan</v>
      </c>
      <c r="I197" s="375">
        <f>MstList!K200</f>
        <v>0</v>
      </c>
      <c r="J197" s="23"/>
      <c r="K197" s="23"/>
      <c r="L197" s="23"/>
      <c r="M197" s="23"/>
    </row>
    <row r="198" spans="1:13" ht="16.5" hidden="1" customHeight="1" x14ac:dyDescent="0.25">
      <c r="A198" s="148" t="str">
        <f t="shared" si="6"/>
        <v>0</v>
      </c>
      <c r="B198" s="1" t="str">
        <f>MstList!B201</f>
        <v>FIL 100010</v>
      </c>
      <c r="C198" s="1" t="str">
        <f>MstList!D201</f>
        <v>Oil Filter</v>
      </c>
      <c r="D198" s="5"/>
      <c r="E198" s="194" t="str">
        <f>IF(D198&gt;0,Totals!F201,"")</f>
        <v/>
      </c>
      <c r="F198" s="194">
        <f t="shared" si="7"/>
        <v>0</v>
      </c>
      <c r="G198" s="1" t="str">
        <f>MstList!H201</f>
        <v>NAPA</v>
      </c>
      <c r="H198" s="1" t="str">
        <f>MstList!I201</f>
        <v>Grand Caravan</v>
      </c>
      <c r="I198" s="374">
        <f>MstList!K201</f>
        <v>0</v>
      </c>
      <c r="J198" s="23"/>
      <c r="K198" s="23"/>
      <c r="L198" s="23"/>
      <c r="M198" s="23"/>
    </row>
    <row r="199" spans="1:13" ht="16.5" hidden="1" customHeight="1" x14ac:dyDescent="0.25">
      <c r="A199" s="148" t="str">
        <f t="shared" si="6"/>
        <v>0</v>
      </c>
      <c r="B199" s="10" t="str">
        <f>MstList!B202</f>
        <v>FIL 9756</v>
      </c>
      <c r="C199" s="1" t="str">
        <f>MstList!D202</f>
        <v>Air Filter</v>
      </c>
      <c r="D199" s="5"/>
      <c r="E199" s="194" t="str">
        <f>IF(D199&gt;0,Totals!F202,"")</f>
        <v/>
      </c>
      <c r="F199" s="194">
        <f t="shared" si="7"/>
        <v>0</v>
      </c>
      <c r="G199" s="1" t="str">
        <f>MstList!H202</f>
        <v>NAPA</v>
      </c>
      <c r="H199" s="1" t="str">
        <f>MstList!I202</f>
        <v>Durango AWD</v>
      </c>
      <c r="I199" s="375">
        <f>MstList!K202</f>
        <v>0</v>
      </c>
      <c r="J199" s="23"/>
      <c r="K199" s="23"/>
      <c r="L199" s="23"/>
      <c r="M199" s="23"/>
    </row>
    <row r="200" spans="1:13" ht="16.5" hidden="1" customHeight="1" x14ac:dyDescent="0.25">
      <c r="A200" s="148" t="str">
        <f t="shared" si="6"/>
        <v>0</v>
      </c>
      <c r="B200" s="228" t="str">
        <f>MstList!B203</f>
        <v>MOB 123085</v>
      </c>
      <c r="C200" s="719" t="str">
        <f>MstList!D203</f>
        <v>Mobil Synthetic 0W20 Oil</v>
      </c>
      <c r="D200" s="709"/>
      <c r="E200" s="228" t="str">
        <f>IF(D200&gt;0,Totals!F203,"")</f>
        <v/>
      </c>
      <c r="F200" s="228">
        <f t="shared" si="7"/>
        <v>0</v>
      </c>
      <c r="G200" s="228" t="str">
        <f>MstList!H203</f>
        <v>NAPA</v>
      </c>
      <c r="H200" s="228" t="str">
        <f>MstList!I203</f>
        <v>Durango AWD</v>
      </c>
      <c r="I200" s="375">
        <f>MstList!K203</f>
        <v>0</v>
      </c>
      <c r="J200" s="23"/>
      <c r="K200" s="23"/>
      <c r="L200" s="23"/>
      <c r="M200" s="23"/>
    </row>
    <row r="201" spans="1:13" ht="16.5" hidden="1" customHeight="1" x14ac:dyDescent="0.25">
      <c r="A201" s="148" t="str">
        <f t="shared" si="6"/>
        <v>0</v>
      </c>
      <c r="B201" s="1" t="str">
        <f>MstList!B204</f>
        <v>AKE ACT1629A</v>
      </c>
      <c r="C201" s="1" t="str">
        <f>MstList!D204</f>
        <v>Front Brake Pad</v>
      </c>
      <c r="D201" s="5"/>
      <c r="E201" s="194" t="str">
        <f>IF(D201&gt;0,Totals!F204,"")</f>
        <v/>
      </c>
      <c r="F201" s="194">
        <f t="shared" si="7"/>
        <v>0</v>
      </c>
      <c r="G201" s="398" t="str">
        <f>MstList!H204</f>
        <v>NAPA</v>
      </c>
      <c r="H201" s="398" t="str">
        <f>MstList!I204</f>
        <v>Durango AWD</v>
      </c>
      <c r="I201" s="374">
        <f>MstList!K204</f>
        <v>0</v>
      </c>
      <c r="J201" s="23"/>
      <c r="K201" s="23"/>
      <c r="L201" s="23"/>
      <c r="M201" s="23"/>
    </row>
    <row r="202" spans="1:13" ht="16.5" hidden="1" customHeight="1" x14ac:dyDescent="0.25">
      <c r="A202" s="148" t="str">
        <f t="shared" si="6"/>
        <v>0</v>
      </c>
      <c r="B202" s="1" t="str">
        <f>MstList!B205</f>
        <v>68035012AD</v>
      </c>
      <c r="C202" s="1" t="str">
        <f>MstList!D205</f>
        <v>Front Brake Rotor</v>
      </c>
      <c r="D202" s="5"/>
      <c r="E202" s="194" t="str">
        <f>IF(D202&gt;0,Totals!F205,"")</f>
        <v/>
      </c>
      <c r="F202" s="194">
        <f t="shared" si="7"/>
        <v>0</v>
      </c>
      <c r="G202" s="156" t="str">
        <f>MstList!H205</f>
        <v>OEM</v>
      </c>
      <c r="H202" s="156" t="str">
        <f>MstList!I205</f>
        <v>Durango AWD</v>
      </c>
      <c r="I202" s="374">
        <f>MstList!K205</f>
        <v>0</v>
      </c>
      <c r="J202" s="23"/>
      <c r="K202" s="23"/>
      <c r="L202" s="23"/>
      <c r="M202" s="23"/>
    </row>
    <row r="203" spans="1:13" ht="16.5" hidden="1" customHeight="1" x14ac:dyDescent="0.25">
      <c r="A203" s="148" t="str">
        <f t="shared" si="6"/>
        <v>0</v>
      </c>
      <c r="B203" s="1" t="str">
        <f>MstList!B206</f>
        <v>68138843AB</v>
      </c>
      <c r="C203" s="1" t="str">
        <f>MstList!D206</f>
        <v>Left Front Brake Caliper</v>
      </c>
      <c r="D203" s="5"/>
      <c r="E203" s="194" t="str">
        <f>IF(D203&gt;0,Totals!F206,"")</f>
        <v/>
      </c>
      <c r="F203" s="194">
        <f t="shared" si="7"/>
        <v>0</v>
      </c>
      <c r="G203" s="156" t="str">
        <f>MstList!H206</f>
        <v>OEM</v>
      </c>
      <c r="H203" s="156" t="str">
        <f>MstList!I206</f>
        <v>Durango AWD</v>
      </c>
      <c r="I203" s="374">
        <f>MstList!K206</f>
        <v>0</v>
      </c>
      <c r="J203" s="23"/>
      <c r="K203" s="23"/>
      <c r="L203" s="23"/>
      <c r="M203" s="23"/>
    </row>
    <row r="204" spans="1:13" ht="16.5" hidden="1" customHeight="1" x14ac:dyDescent="0.25">
      <c r="A204" s="148" t="str">
        <f t="shared" si="6"/>
        <v>0</v>
      </c>
      <c r="B204" s="1" t="str">
        <f>MstList!B207</f>
        <v>68138842AB</v>
      </c>
      <c r="C204" s="1" t="str">
        <f>MstList!D207</f>
        <v>Right Front Brake Caliper</v>
      </c>
      <c r="D204" s="5"/>
      <c r="E204" s="194" t="str">
        <f>IF(D204&gt;0,Totals!F207,"")</f>
        <v/>
      </c>
      <c r="F204" s="194">
        <f t="shared" si="7"/>
        <v>0</v>
      </c>
      <c r="G204" s="156" t="str">
        <f>MstList!H207</f>
        <v>OEM</v>
      </c>
      <c r="H204" s="156" t="str">
        <f>MstList!I207</f>
        <v>Durango AWD</v>
      </c>
      <c r="I204" s="374">
        <f>MstList!K207</f>
        <v>0</v>
      </c>
      <c r="J204" s="23"/>
      <c r="K204" s="23"/>
      <c r="L204" s="23"/>
      <c r="M204" s="23"/>
    </row>
    <row r="205" spans="1:13" ht="16.5" hidden="1" customHeight="1" x14ac:dyDescent="0.25">
      <c r="A205" s="148" t="str">
        <f t="shared" si="6"/>
        <v>0</v>
      </c>
      <c r="B205" s="1" t="str">
        <f>MstList!B208</f>
        <v>68138845AB</v>
      </c>
      <c r="C205" s="1" t="str">
        <f>MstList!D208</f>
        <v>Caliper Pin Kit (Front</v>
      </c>
      <c r="D205" s="5"/>
      <c r="E205" s="194" t="str">
        <f>IF(D205&gt;0,Totals!F208,"")</f>
        <v/>
      </c>
      <c r="F205" s="194">
        <f t="shared" si="7"/>
        <v>0</v>
      </c>
      <c r="G205" s="156" t="str">
        <f>MstList!H208</f>
        <v>OEM</v>
      </c>
      <c r="H205" s="156" t="str">
        <f>MstList!I208</f>
        <v>Durango AWD</v>
      </c>
      <c r="I205" s="374">
        <f>MstList!K208</f>
        <v>0</v>
      </c>
      <c r="J205" s="23"/>
      <c r="K205" s="23"/>
      <c r="L205" s="23"/>
      <c r="M205" s="23"/>
    </row>
    <row r="206" spans="1:13" ht="16.5" hidden="1" customHeight="1" x14ac:dyDescent="0.25">
      <c r="A206" s="148" t="str">
        <f t="shared" si="6"/>
        <v>0</v>
      </c>
      <c r="B206" s="1" t="str">
        <f>MstList!B209</f>
        <v>68052383AA</v>
      </c>
      <c r="C206" s="1" t="str">
        <f>MstList!D209</f>
        <v>Caliper Pin Kit (Rear)</v>
      </c>
      <c r="D206" s="5"/>
      <c r="E206" s="194" t="str">
        <f>IF(D206&gt;0,Totals!F209,"")</f>
        <v/>
      </c>
      <c r="F206" s="194">
        <f t="shared" si="7"/>
        <v>0</v>
      </c>
      <c r="G206" s="156" t="str">
        <f>MstList!H209</f>
        <v>OEM</v>
      </c>
      <c r="H206" s="156" t="str">
        <f>MstList!I209</f>
        <v>Durango AWD</v>
      </c>
      <c r="I206" s="374">
        <f>MstList!K209</f>
        <v>0</v>
      </c>
      <c r="J206" s="23"/>
      <c r="K206" s="23"/>
      <c r="L206" s="23"/>
      <c r="M206" s="23"/>
    </row>
    <row r="207" spans="1:13" ht="16.5" hidden="1" customHeight="1" x14ac:dyDescent="0.25">
      <c r="A207" s="148" t="str">
        <f t="shared" si="6"/>
        <v>0</v>
      </c>
      <c r="B207" s="1" t="str">
        <f>MstList!B210</f>
        <v>68052386AA</v>
      </c>
      <c r="C207" s="1" t="str">
        <f>MstList!D210</f>
        <v>Rear Brake Pad</v>
      </c>
      <c r="D207" s="5"/>
      <c r="E207" s="194" t="str">
        <f>IF(D207&gt;0,Totals!F210,"")</f>
        <v/>
      </c>
      <c r="F207" s="194">
        <f t="shared" si="7"/>
        <v>0</v>
      </c>
      <c r="G207" s="156" t="str">
        <f>MstList!H210</f>
        <v>OEM</v>
      </c>
      <c r="H207" s="156" t="str">
        <f>MstList!I210</f>
        <v>Durango AWD</v>
      </c>
      <c r="I207" s="374">
        <f>MstList!K210</f>
        <v>0</v>
      </c>
      <c r="J207" s="23"/>
      <c r="K207" s="23"/>
      <c r="L207" s="23"/>
      <c r="M207" s="23"/>
    </row>
    <row r="208" spans="1:13" ht="16.5" hidden="1" customHeight="1" x14ac:dyDescent="0.25">
      <c r="A208" s="148" t="str">
        <f t="shared" si="6"/>
        <v>0</v>
      </c>
      <c r="B208" s="1" t="str">
        <f>MstList!B211</f>
        <v>68035022AE</v>
      </c>
      <c r="C208" s="1" t="str">
        <f>MstList!D211</f>
        <v>Rear Brake Rotor</v>
      </c>
      <c r="D208" s="5"/>
      <c r="E208" s="194" t="str">
        <f>IF(D208&gt;0,Totals!F211,"")</f>
        <v/>
      </c>
      <c r="F208" s="194">
        <f t="shared" si="7"/>
        <v>0</v>
      </c>
      <c r="G208" s="156" t="str">
        <f>MstList!H211</f>
        <v>OEM</v>
      </c>
      <c r="H208" s="156" t="str">
        <f>MstList!I211</f>
        <v>Durango AWD</v>
      </c>
      <c r="I208" s="374">
        <f>MstList!K211</f>
        <v>0</v>
      </c>
      <c r="J208" s="23"/>
      <c r="K208" s="23"/>
      <c r="L208" s="23"/>
      <c r="M208" s="23"/>
    </row>
    <row r="209" spans="1:13" ht="16.5" hidden="1" customHeight="1" x14ac:dyDescent="0.25">
      <c r="A209" s="148" t="str">
        <f t="shared" si="6"/>
        <v>0</v>
      </c>
      <c r="B209" s="1" t="str">
        <f>MstList!B212</f>
        <v>68052381AA</v>
      </c>
      <c r="C209" s="1" t="str">
        <f>MstList!D212</f>
        <v>Left Rear Brake Caliper</v>
      </c>
      <c r="D209" s="5"/>
      <c r="E209" s="194" t="str">
        <f>IF(D209&gt;0,Totals!F212,"")</f>
        <v/>
      </c>
      <c r="F209" s="194">
        <f t="shared" si="7"/>
        <v>0</v>
      </c>
      <c r="G209" s="156" t="str">
        <f>MstList!H212</f>
        <v>OEM</v>
      </c>
      <c r="H209" s="156" t="str">
        <f>MstList!I212</f>
        <v>Durango AWD</v>
      </c>
      <c r="I209" s="374">
        <f>MstList!K212</f>
        <v>0</v>
      </c>
      <c r="J209" s="23"/>
      <c r="K209" s="23"/>
      <c r="L209" s="23"/>
      <c r="M209" s="23"/>
    </row>
    <row r="210" spans="1:13" ht="16.5" hidden="1" customHeight="1" x14ac:dyDescent="0.25">
      <c r="A210" s="148" t="str">
        <f t="shared" si="6"/>
        <v>0</v>
      </c>
      <c r="B210" s="1" t="str">
        <f>MstList!B213</f>
        <v>68052380AA</v>
      </c>
      <c r="C210" s="1" t="str">
        <f>MstList!D213</f>
        <v>Right Rear Brake Caliper</v>
      </c>
      <c r="D210" s="5"/>
      <c r="E210" s="194" t="str">
        <f>IF(D210&gt;0,Totals!F213,"")</f>
        <v/>
      </c>
      <c r="F210" s="194">
        <f t="shared" si="7"/>
        <v>0</v>
      </c>
      <c r="G210" s="156" t="str">
        <f>MstList!H213</f>
        <v>OEM</v>
      </c>
      <c r="H210" s="156" t="str">
        <f>MstList!I213</f>
        <v>Durango AWD</v>
      </c>
      <c r="I210" s="374">
        <f>MstList!K213</f>
        <v>0</v>
      </c>
      <c r="J210" s="23"/>
      <c r="K210" s="23"/>
      <c r="M210" s="23"/>
    </row>
    <row r="211" spans="1:13" ht="16.5" customHeight="1" x14ac:dyDescent="0.25">
      <c r="A211" s="148" t="str">
        <f t="shared" si="6"/>
        <v>1</v>
      </c>
      <c r="B211" s="1" t="str">
        <f>MstList!B214</f>
        <v>68313387AB</v>
      </c>
      <c r="C211" s="1" t="str">
        <f>MstList!D214</f>
        <v>Tire Pressure Sensor (2019-20)</v>
      </c>
      <c r="D211" s="5">
        <v>8</v>
      </c>
      <c r="E211" s="194">
        <f>IF(D211&gt;0,Totals!F214,"")</f>
        <v>0</v>
      </c>
      <c r="F211" s="194">
        <f t="shared" si="7"/>
        <v>0</v>
      </c>
      <c r="G211" s="156" t="str">
        <f>MstList!H214</f>
        <v>OEM</v>
      </c>
      <c r="H211" s="156" t="str">
        <f>MstList!I214</f>
        <v>Durango AWD</v>
      </c>
      <c r="I211" s="374">
        <f>MstList!K214</f>
        <v>0</v>
      </c>
      <c r="K211" s="23"/>
      <c r="M211" s="23"/>
    </row>
    <row r="212" spans="1:13" ht="16.5" hidden="1" customHeight="1" x14ac:dyDescent="0.25">
      <c r="A212" s="148" t="str">
        <f t="shared" si="6"/>
        <v>0</v>
      </c>
      <c r="B212" s="10" t="str">
        <f>MstList!B215</f>
        <v>SFI 224017</v>
      </c>
      <c r="C212" s="1" t="str">
        <f>MstList!D215</f>
        <v>Cabin Filter</v>
      </c>
      <c r="D212" s="5"/>
      <c r="E212" s="194" t="str">
        <f>IF(D212&gt;0,Totals!F215,"")</f>
        <v/>
      </c>
      <c r="F212" s="194">
        <f t="shared" si="7"/>
        <v>0</v>
      </c>
      <c r="G212" s="1" t="str">
        <f>MstList!H215</f>
        <v>NAPA</v>
      </c>
      <c r="H212" s="1" t="str">
        <f>MstList!I215</f>
        <v>Durango AWD</v>
      </c>
      <c r="I212" s="375">
        <f>MstList!K215</f>
        <v>0</v>
      </c>
    </row>
    <row r="213" spans="1:13" ht="16.5" hidden="1" customHeight="1" x14ac:dyDescent="0.25">
      <c r="A213" s="148" t="str">
        <f t="shared" si="6"/>
        <v>0</v>
      </c>
      <c r="B213" s="1" t="str">
        <f>MstList!B216</f>
        <v>BAT 7594R</v>
      </c>
      <c r="C213" s="1" t="str">
        <f>MstList!D216</f>
        <v>Battery</v>
      </c>
      <c r="D213" s="709"/>
      <c r="E213" s="194" t="str">
        <f>IF(D213&gt;0,Totals!F216,"")</f>
        <v/>
      </c>
      <c r="F213" s="194">
        <f t="shared" si="7"/>
        <v>0</v>
      </c>
      <c r="G213" s="1" t="str">
        <f>MstList!H216</f>
        <v>NAPA</v>
      </c>
      <c r="H213" s="1" t="str">
        <f>MstList!I216</f>
        <v>Ram</v>
      </c>
      <c r="I213" s="374">
        <f>MstList!K216</f>
        <v>0</v>
      </c>
    </row>
    <row r="214" spans="1:13" ht="16.5" hidden="1" customHeight="1" x14ac:dyDescent="0.25">
      <c r="A214" s="148" t="str">
        <f t="shared" si="6"/>
        <v>0</v>
      </c>
      <c r="B214" s="1" t="str">
        <f>MstList!B217</f>
        <v>56029644AB</v>
      </c>
      <c r="C214" s="1" t="str">
        <f>MstList!D217</f>
        <v>Alternator  220 Amp.</v>
      </c>
      <c r="D214" s="5"/>
      <c r="E214" s="194" t="str">
        <f>IF(D214&gt;0,Totals!F217,"")</f>
        <v/>
      </c>
      <c r="F214" s="194">
        <f t="shared" si="7"/>
        <v>0</v>
      </c>
      <c r="G214" s="156" t="str">
        <f>MstList!H217</f>
        <v>OEM</v>
      </c>
      <c r="H214" s="156" t="str">
        <f>MstList!I217</f>
        <v>Ram</v>
      </c>
      <c r="I214" s="374">
        <f>MstList!K217</f>
        <v>0</v>
      </c>
    </row>
    <row r="215" spans="1:13" ht="16.5" hidden="1" customHeight="1" x14ac:dyDescent="0.25">
      <c r="A215" s="148" t="str">
        <f t="shared" si="6"/>
        <v>0</v>
      </c>
      <c r="B215" s="1" t="str">
        <f>MstList!B218</f>
        <v>68214892AC</v>
      </c>
      <c r="C215" s="1" t="str">
        <f>MstList!D218</f>
        <v>Blower Motor &amp; Wheel  (2016-19)</v>
      </c>
      <c r="D215" s="1"/>
      <c r="E215" s="194" t="str">
        <f>IF(D215&gt;0,Totals!F218,"")</f>
        <v/>
      </c>
      <c r="F215" s="194">
        <f t="shared" si="7"/>
        <v>0</v>
      </c>
      <c r="G215" s="156" t="str">
        <f>MstList!H218</f>
        <v>OEM</v>
      </c>
      <c r="H215" s="156" t="str">
        <f>MstList!I218</f>
        <v>Ram</v>
      </c>
      <c r="I215" s="374">
        <f>MstList!K218</f>
        <v>0</v>
      </c>
    </row>
    <row r="216" spans="1:13" ht="16.5" hidden="1" customHeight="1" x14ac:dyDescent="0.25">
      <c r="A216" s="148" t="str">
        <f t="shared" si="6"/>
        <v>0</v>
      </c>
      <c r="B216" s="10" t="str">
        <f>MstList!B219</f>
        <v>UP 880073CR</v>
      </c>
      <c r="C216" s="1" t="str">
        <f>MstList!D219</f>
        <v>Brake Rotor-Front (2011-19)</v>
      </c>
      <c r="D216" s="5"/>
      <c r="E216" s="194" t="str">
        <f>IF(D216&gt;0,Totals!F219,"")</f>
        <v/>
      </c>
      <c r="F216" s="194">
        <f t="shared" si="7"/>
        <v>0</v>
      </c>
      <c r="G216" s="1" t="str">
        <f>MstList!H219</f>
        <v>NAPA</v>
      </c>
      <c r="H216" s="1" t="str">
        <f>MstList!I219</f>
        <v>Ram</v>
      </c>
      <c r="I216" s="375">
        <f>MstList!K219</f>
        <v>0</v>
      </c>
    </row>
    <row r="217" spans="1:13" ht="16.5" hidden="1" customHeight="1" x14ac:dyDescent="0.25">
      <c r="A217" s="148" t="str">
        <f t="shared" si="6"/>
        <v>0</v>
      </c>
      <c r="B217" s="12" t="str">
        <f>MstList!B220</f>
        <v>FLT FT7991</v>
      </c>
      <c r="C217" s="1" t="str">
        <f>MstList!D220</f>
        <v>Brake Pad-Front (2011-19)</v>
      </c>
      <c r="D217" s="5"/>
      <c r="E217" s="194" t="str">
        <f>IF(D217&gt;0,Totals!F220,"")</f>
        <v/>
      </c>
      <c r="F217" s="194">
        <f t="shared" si="7"/>
        <v>0</v>
      </c>
      <c r="G217" s="1" t="str">
        <f>MstList!H220</f>
        <v>NAPA</v>
      </c>
      <c r="H217" s="1" t="str">
        <f>MstList!I220</f>
        <v>Ram</v>
      </c>
      <c r="I217" s="375">
        <f>MstList!K220</f>
        <v>0</v>
      </c>
    </row>
    <row r="218" spans="1:13" ht="16.5" hidden="1" customHeight="1" x14ac:dyDescent="0.25">
      <c r="A218" s="148" t="str">
        <f t="shared" si="6"/>
        <v>0</v>
      </c>
      <c r="B218" s="22" t="str">
        <f>MstList!B221</f>
        <v>UP 880082CR</v>
      </c>
      <c r="C218" s="22" t="str">
        <f>MstList!D221</f>
        <v>Brake Rotor-Rear (2011-19)</v>
      </c>
      <c r="D218" s="5"/>
      <c r="E218" s="194" t="str">
        <f>IF(D218&gt;0,Totals!F221,"")</f>
        <v/>
      </c>
      <c r="F218" s="194">
        <f t="shared" si="7"/>
        <v>0</v>
      </c>
      <c r="G218" s="1" t="str">
        <f>MstList!H221</f>
        <v>NAPA</v>
      </c>
      <c r="H218" s="1" t="str">
        <f>MstList!I221</f>
        <v>Ram</v>
      </c>
      <c r="I218" s="375">
        <f>MstList!K221</f>
        <v>0</v>
      </c>
    </row>
    <row r="219" spans="1:13" ht="16.5" hidden="1" customHeight="1" x14ac:dyDescent="0.25">
      <c r="A219" s="148" t="str">
        <f t="shared" si="6"/>
        <v>0</v>
      </c>
      <c r="B219" s="22" t="str">
        <f>MstList!B222</f>
        <v>FLT FT7867</v>
      </c>
      <c r="C219" s="22" t="str">
        <f>MstList!D222</f>
        <v>Brake Pad-Rear (2011-19)</v>
      </c>
      <c r="D219" s="5"/>
      <c r="E219" s="194" t="str">
        <f>IF(D219&gt;0,Totals!F222,"")</f>
        <v/>
      </c>
      <c r="F219" s="194">
        <f t="shared" si="7"/>
        <v>0</v>
      </c>
      <c r="G219" s="1" t="str">
        <f>MstList!H222</f>
        <v>NAPA</v>
      </c>
      <c r="H219" s="1" t="str">
        <f>MstList!I222</f>
        <v>Ram</v>
      </c>
      <c r="I219" s="375">
        <f>MstList!K222</f>
        <v>0</v>
      </c>
    </row>
    <row r="220" spans="1:13" ht="16.5" hidden="1" customHeight="1" x14ac:dyDescent="0.25">
      <c r="A220" s="148" t="str">
        <f t="shared" si="6"/>
        <v>0</v>
      </c>
      <c r="B220" s="22" t="str">
        <f>MstList!B223</f>
        <v>NOE 7043011</v>
      </c>
      <c r="C220" s="22" t="str">
        <f>MstList!D223</f>
        <v>Oil Drain Plug  (20011-19)</v>
      </c>
      <c r="D220" s="22"/>
      <c r="E220" s="129" t="str">
        <f>IF(D220&gt;0,Totals!F223,"")</f>
        <v/>
      </c>
      <c r="F220" s="129">
        <f t="shared" si="7"/>
        <v>0</v>
      </c>
      <c r="G220" s="22" t="str">
        <f>MstList!H223</f>
        <v>NAPA</v>
      </c>
      <c r="H220" s="22" t="str">
        <f>MstList!I223</f>
        <v>Ram</v>
      </c>
      <c r="I220" s="376">
        <f>MstList!K223</f>
        <v>0</v>
      </c>
    </row>
    <row r="221" spans="1:13" ht="16.5" hidden="1" customHeight="1" x14ac:dyDescent="0.25">
      <c r="A221" s="148" t="str">
        <f t="shared" si="6"/>
        <v>0</v>
      </c>
      <c r="B221" s="77" t="str">
        <f>MstList!B224</f>
        <v>SE5605A</v>
      </c>
      <c r="C221" s="22" t="str">
        <f>MstList!D224</f>
        <v>Front Left Caliper (2011-18)</v>
      </c>
      <c r="D221" s="22"/>
      <c r="E221" s="129" t="str">
        <f>IF(D221&gt;0,Totals!F224,"")</f>
        <v/>
      </c>
      <c r="F221" s="129">
        <f t="shared" si="7"/>
        <v>0</v>
      </c>
      <c r="G221" s="22" t="str">
        <f>MstList!H224</f>
        <v>NAPA</v>
      </c>
      <c r="H221" s="22" t="str">
        <f>MstList!I224</f>
        <v>Ram</v>
      </c>
      <c r="I221" s="376">
        <f>MstList!K224</f>
        <v>0</v>
      </c>
    </row>
    <row r="222" spans="1:13" ht="16.5" hidden="1" customHeight="1" x14ac:dyDescent="0.25">
      <c r="A222" s="148" t="str">
        <f t="shared" si="6"/>
        <v>0</v>
      </c>
      <c r="B222" s="12" t="str">
        <f>MstList!B225</f>
        <v>SE5606A</v>
      </c>
      <c r="C222" s="1" t="str">
        <f>MstList!D225</f>
        <v>Front Right Caliper (2011-18)</v>
      </c>
      <c r="D222" s="22"/>
      <c r="E222" s="129" t="str">
        <f>IF(D222&gt;0,Totals!F225,"")</f>
        <v/>
      </c>
      <c r="F222" s="129">
        <f t="shared" si="7"/>
        <v>0</v>
      </c>
      <c r="G222" s="22" t="str">
        <f>MstList!H225</f>
        <v>NAPA</v>
      </c>
      <c r="H222" s="22" t="str">
        <f>MstList!I225</f>
        <v>Ram</v>
      </c>
      <c r="I222" s="376">
        <f>MstList!K225</f>
        <v>0</v>
      </c>
    </row>
    <row r="223" spans="1:13" ht="16.5" hidden="1" customHeight="1" x14ac:dyDescent="0.25">
      <c r="A223" s="148" t="str">
        <f t="shared" si="6"/>
        <v>0</v>
      </c>
      <c r="B223" s="179" t="str">
        <f>MstList!B226</f>
        <v>SE5387A</v>
      </c>
      <c r="C223" s="179" t="str">
        <f>MstList!D226</f>
        <v>Rear RightCaliper (2011-18)</v>
      </c>
      <c r="D223" s="158"/>
      <c r="E223" s="209" t="str">
        <f>IF(D223&gt;0,Totals!F226,"")</f>
        <v/>
      </c>
      <c r="F223" s="209">
        <f t="shared" si="7"/>
        <v>0</v>
      </c>
      <c r="G223" s="159" t="str">
        <f>MstList!H226</f>
        <v>NAPA</v>
      </c>
      <c r="H223" s="159" t="str">
        <f>MstList!I226</f>
        <v>Ram</v>
      </c>
      <c r="I223" s="376">
        <f>MstList!K226</f>
        <v>0</v>
      </c>
    </row>
    <row r="224" spans="1:13" ht="16.5" hidden="1" customHeight="1" x14ac:dyDescent="0.25">
      <c r="A224" s="148" t="str">
        <f t="shared" si="6"/>
        <v>0</v>
      </c>
      <c r="B224" s="181" t="str">
        <f>MstList!B227</f>
        <v>SE5388A</v>
      </c>
      <c r="C224" s="182" t="str">
        <f>MstList!D227</f>
        <v>Rear Left Caliper (2011-18)</v>
      </c>
      <c r="D224" s="183"/>
      <c r="E224" s="140" t="str">
        <f>IF(D224&gt;0,Totals!F227,"")</f>
        <v/>
      </c>
      <c r="F224" s="140">
        <f t="shared" si="7"/>
        <v>0</v>
      </c>
      <c r="G224" s="183" t="str">
        <f>MstList!H227</f>
        <v>NAPA</v>
      </c>
      <c r="H224" s="183" t="str">
        <f>MstList!I227</f>
        <v>Ram</v>
      </c>
      <c r="I224" s="376">
        <f>MstList!K227</f>
        <v>0</v>
      </c>
    </row>
    <row r="225" spans="1:13" ht="16.5" hidden="1" customHeight="1" x14ac:dyDescent="0.25">
      <c r="A225" s="148" t="str">
        <f t="shared" si="6"/>
        <v>0</v>
      </c>
      <c r="B225" s="180" t="str">
        <f>MstList!B228</f>
        <v>UP 609945</v>
      </c>
      <c r="C225" s="180" t="str">
        <f>MstList!D228</f>
        <v>Right Front Brake Hose (2011-19)</v>
      </c>
      <c r="D225" s="180"/>
      <c r="E225" s="141" t="str">
        <f>IF(D225&gt;0,Totals!F228,"")</f>
        <v/>
      </c>
      <c r="F225" s="141">
        <f t="shared" si="7"/>
        <v>0</v>
      </c>
      <c r="G225" s="180" t="str">
        <f>MstList!H228</f>
        <v>NAPA</v>
      </c>
      <c r="H225" s="180" t="str">
        <f>MstList!I228</f>
        <v>Ram</v>
      </c>
      <c r="I225" s="376">
        <f>MstList!K228</f>
        <v>0</v>
      </c>
    </row>
    <row r="226" spans="1:13" ht="16.5" hidden="1" customHeight="1" x14ac:dyDescent="0.25">
      <c r="A226" s="148" t="str">
        <f t="shared" si="6"/>
        <v>0</v>
      </c>
      <c r="B226" s="22" t="str">
        <f>MstList!B229</f>
        <v>UP 609946</v>
      </c>
      <c r="C226" s="22" t="str">
        <f>MstList!D229</f>
        <v>Left Front Brake Hose (2011-19)</v>
      </c>
      <c r="D226" s="22"/>
      <c r="E226" s="129" t="str">
        <f>IF(D226&gt;0,Totals!F229,"")</f>
        <v/>
      </c>
      <c r="F226" s="129">
        <f t="shared" si="7"/>
        <v>0</v>
      </c>
      <c r="G226" s="22" t="str">
        <f>MstList!H229</f>
        <v>NAPA</v>
      </c>
      <c r="H226" s="22" t="str">
        <f>MstList!I229</f>
        <v>Ram</v>
      </c>
      <c r="I226" s="376">
        <f>MstList!K229</f>
        <v>0</v>
      </c>
    </row>
    <row r="227" spans="1:13" ht="16.5" hidden="1" customHeight="1" x14ac:dyDescent="0.25">
      <c r="A227" s="148" t="str">
        <f t="shared" si="6"/>
        <v>0</v>
      </c>
      <c r="B227" s="22" t="str">
        <f>MstList!B230</f>
        <v>UP 532957</v>
      </c>
      <c r="C227" s="22" t="str">
        <f>MstList!D230</f>
        <v>Front ABS Sensors (2017-19)</v>
      </c>
      <c r="D227" s="22"/>
      <c r="E227" s="129" t="str">
        <f>IF(D227&gt;0,Totals!F230,"")</f>
        <v/>
      </c>
      <c r="F227" s="129">
        <f t="shared" si="7"/>
        <v>0</v>
      </c>
      <c r="G227" s="22" t="str">
        <f>MstList!H230</f>
        <v>NAPA</v>
      </c>
      <c r="H227" s="22" t="str">
        <f>MstList!I230</f>
        <v>Ram</v>
      </c>
      <c r="I227" s="376">
        <f>MstList!K230</f>
        <v>0</v>
      </c>
    </row>
    <row r="228" spans="1:13" ht="16.5" hidden="1" customHeight="1" x14ac:dyDescent="0.25">
      <c r="A228" s="148" t="str">
        <f t="shared" si="6"/>
        <v>0</v>
      </c>
      <c r="B228" s="76" t="str">
        <f>MstList!B232</f>
        <v>NTH 920250</v>
      </c>
      <c r="C228" s="22" t="str">
        <f>MstList!D232</f>
        <v>Tire Pressure Sensor Caps</v>
      </c>
      <c r="D228" s="22"/>
      <c r="E228" s="129" t="str">
        <f>IF(D228&gt;0,Totals!F232,"")</f>
        <v/>
      </c>
      <c r="F228" s="129">
        <f t="shared" si="7"/>
        <v>0</v>
      </c>
      <c r="G228" s="22" t="str">
        <f>MstList!H232</f>
        <v>NAPA</v>
      </c>
      <c r="H228" s="22" t="str">
        <f>MstList!I232</f>
        <v>Ram</v>
      </c>
      <c r="I228" s="376">
        <f>MstList!K232</f>
        <v>0</v>
      </c>
    </row>
    <row r="229" spans="1:13" ht="16.5" hidden="1" customHeight="1" x14ac:dyDescent="0.25">
      <c r="A229" s="148" t="str">
        <f t="shared" si="6"/>
        <v>0</v>
      </c>
      <c r="B229" s="76" t="str">
        <f>MstList!B234</f>
        <v>NOE 6414274</v>
      </c>
      <c r="C229" s="22" t="str">
        <f>MstList!D234</f>
        <v>Lug Nuts (2011 Only)</v>
      </c>
      <c r="D229" s="22"/>
      <c r="E229" s="129" t="str">
        <f>IF(D229&gt;0,Totals!F234,"")</f>
        <v/>
      </c>
      <c r="F229" s="129">
        <f t="shared" si="7"/>
        <v>0</v>
      </c>
      <c r="G229" s="22" t="str">
        <f>MstList!H234</f>
        <v>NAPA</v>
      </c>
      <c r="H229" s="22" t="str">
        <f>MstList!I234</f>
        <v>Ram</v>
      </c>
      <c r="I229" s="376">
        <f>MstList!K234</f>
        <v>0</v>
      </c>
    </row>
    <row r="230" spans="1:13" ht="16.5" hidden="1" customHeight="1" x14ac:dyDescent="0.25">
      <c r="A230" s="148" t="str">
        <f t="shared" si="6"/>
        <v>0</v>
      </c>
      <c r="B230" s="77" t="str">
        <f>MstList!B235</f>
        <v>NOE 64143701</v>
      </c>
      <c r="C230" s="22" t="str">
        <f>MstList!D235</f>
        <v>Lug Nuts  (2012-17)</v>
      </c>
      <c r="D230" s="22"/>
      <c r="E230" s="129" t="str">
        <f>IF(D230&gt;0,Totals!F235,"")</f>
        <v/>
      </c>
      <c r="F230" s="129">
        <f t="shared" si="7"/>
        <v>0</v>
      </c>
      <c r="G230" s="22" t="str">
        <f>MstList!H235</f>
        <v>NAPA</v>
      </c>
      <c r="H230" s="22" t="str">
        <f>MstList!I235</f>
        <v>Ram</v>
      </c>
      <c r="I230" s="376">
        <f>MstList!K235</f>
        <v>0</v>
      </c>
    </row>
    <row r="231" spans="1:13" ht="16.5" hidden="1" customHeight="1" x14ac:dyDescent="0.25">
      <c r="A231" s="148" t="str">
        <f t="shared" si="6"/>
        <v>0</v>
      </c>
      <c r="B231" s="77" t="str">
        <f>MstList!B236</f>
        <v>NCP2653022</v>
      </c>
      <c r="C231" s="22" t="str">
        <f>MstList!D236</f>
        <v>Sway Bar Links (2011-2019</v>
      </c>
      <c r="D231" s="22"/>
      <c r="E231" s="129" t="str">
        <f>IF(D231&gt;0,Totals!F236,"")</f>
        <v/>
      </c>
      <c r="F231" s="129">
        <f t="shared" si="7"/>
        <v>0</v>
      </c>
      <c r="G231" s="22" t="str">
        <f>MstList!H236</f>
        <v>NAPA</v>
      </c>
      <c r="H231" s="22" t="str">
        <f>MstList!I236</f>
        <v>Ram</v>
      </c>
      <c r="I231" s="376">
        <f>MstList!K236</f>
        <v>0</v>
      </c>
    </row>
    <row r="232" spans="1:13" ht="16.5" hidden="1" customHeight="1" x14ac:dyDescent="0.25">
      <c r="A232" s="148" t="str">
        <f t="shared" si="6"/>
        <v>0</v>
      </c>
      <c r="B232" s="1" t="str">
        <f>MstList!B237</f>
        <v>1UC54S4AAB</v>
      </c>
      <c r="C232" s="1" t="str">
        <f>MstList!D237</f>
        <v>Steel Wheel-(Ram 1500 2016-19)</v>
      </c>
      <c r="D232" s="5"/>
      <c r="E232" s="194" t="str">
        <f>IF(D232&gt;0,Totals!F237,"")</f>
        <v/>
      </c>
      <c r="F232" s="194">
        <f t="shared" si="7"/>
        <v>0</v>
      </c>
      <c r="G232" s="156" t="str">
        <f>MstList!H237</f>
        <v>OEM</v>
      </c>
      <c r="H232" s="156" t="str">
        <f>MstList!I237</f>
        <v>Ram</v>
      </c>
      <c r="I232" s="374">
        <f>MstList!K237</f>
        <v>0</v>
      </c>
    </row>
    <row r="233" spans="1:13" ht="16.5" hidden="1" customHeight="1" x14ac:dyDescent="0.25">
      <c r="A233" s="148" t="str">
        <f t="shared" si="6"/>
        <v>0</v>
      </c>
      <c r="B233" s="721" t="str">
        <f>MstList!B238</f>
        <v>----------------------</v>
      </c>
      <c r="C233" s="723" t="str">
        <f>MstList!D238</f>
        <v>------------------Chemicals------------------</v>
      </c>
      <c r="D233" s="709"/>
      <c r="E233" s="724" t="str">
        <f>IF(D233&gt;0,Totals!F238,"")</f>
        <v/>
      </c>
      <c r="F233" s="724">
        <f t="shared" si="7"/>
        <v>0</v>
      </c>
      <c r="G233" s="725" t="str">
        <f>MstList!H238</f>
        <v>---------</v>
      </c>
      <c r="H233" s="725" t="str">
        <f>MstList!I238</f>
        <v>-----------------------</v>
      </c>
      <c r="I233" s="726">
        <f>MstList!K238</f>
        <v>0</v>
      </c>
    </row>
    <row r="234" spans="1:13" ht="16.5" hidden="1" customHeight="1" x14ac:dyDescent="0.25">
      <c r="A234" s="148" t="str">
        <f t="shared" si="6"/>
        <v>0</v>
      </c>
      <c r="B234" s="11" t="str">
        <f>MstList!B239</f>
        <v>BK 7651351</v>
      </c>
      <c r="C234" s="5" t="str">
        <f>MstList!D239</f>
        <v>Sil-Glyde</v>
      </c>
      <c r="D234" s="5"/>
      <c r="E234" s="212" t="str">
        <f>IF(D234&gt;0,Totals!F239,"")</f>
        <v/>
      </c>
      <c r="F234" s="212">
        <f t="shared" si="7"/>
        <v>0</v>
      </c>
      <c r="G234" s="157" t="str">
        <f>MstList!H239</f>
        <v>NAPA</v>
      </c>
      <c r="H234" s="157">
        <f>MstList!I239</f>
        <v>0</v>
      </c>
      <c r="I234" s="378">
        <f>MstList!K239</f>
        <v>0</v>
      </c>
      <c r="L234" s="23"/>
    </row>
    <row r="235" spans="1:13" ht="16.5" hidden="1" customHeight="1" x14ac:dyDescent="0.25">
      <c r="A235" s="148" t="str">
        <f t="shared" si="6"/>
        <v>0</v>
      </c>
      <c r="B235" s="228" t="str">
        <f>MstList!B240</f>
        <v>BG: 208</v>
      </c>
      <c r="C235" s="719" t="str">
        <f>MstList!D240</f>
        <v>44K--BG-24 Per Case</v>
      </c>
      <c r="D235" s="5"/>
      <c r="E235" s="228" t="str">
        <f>IF(D235&gt;0,Totals!F240,"")</f>
        <v/>
      </c>
      <c r="F235" s="228">
        <f t="shared" si="7"/>
        <v>0</v>
      </c>
      <c r="G235" s="228" t="str">
        <f>MstList!H240</f>
        <v>Bid</v>
      </c>
      <c r="H235" s="228" t="str">
        <f>MstList!I240</f>
        <v/>
      </c>
      <c r="I235" s="375">
        <f>MstList!K240</f>
        <v>0</v>
      </c>
      <c r="L235" s="23"/>
    </row>
    <row r="236" spans="1:13" ht="16.5" hidden="1" customHeight="1" x14ac:dyDescent="0.25">
      <c r="A236" s="148" t="str">
        <f t="shared" si="6"/>
        <v>0</v>
      </c>
      <c r="B236" s="1" t="str">
        <f>MstList!B241</f>
        <v>NFR ZX3030</v>
      </c>
      <c r="C236" s="1" t="str">
        <f>MstList!D241</f>
        <v>A/C Refrigerant</v>
      </c>
      <c r="D236" s="5"/>
      <c r="E236" s="194" t="str">
        <f>IF(D236&gt;0,Totals!F241,"")</f>
        <v/>
      </c>
      <c r="F236" s="194">
        <f t="shared" si="7"/>
        <v>0</v>
      </c>
      <c r="G236" s="157" t="str">
        <f>MstList!H241</f>
        <v>NAPA</v>
      </c>
      <c r="H236" s="157" t="str">
        <f>MstList!I241</f>
        <v/>
      </c>
      <c r="I236" s="375">
        <f>MstList!K241</f>
        <v>0</v>
      </c>
      <c r="J236" s="23"/>
      <c r="L236" s="23"/>
    </row>
    <row r="237" spans="1:13" ht="16.5" hidden="1" customHeight="1" x14ac:dyDescent="0.25">
      <c r="A237" s="148" t="str">
        <f t="shared" si="6"/>
        <v>0</v>
      </c>
      <c r="B237" s="1" t="str">
        <f>MstList!B242</f>
        <v>NAF RTU55EXT</v>
      </c>
      <c r="C237" s="1" t="str">
        <f>MstList!D242</f>
        <v>Antifreeze-55 Gallon</v>
      </c>
      <c r="D237" s="5"/>
      <c r="E237" s="194" t="str">
        <f>IF(D237&gt;0,Totals!F242,"")</f>
        <v/>
      </c>
      <c r="F237" s="194">
        <f t="shared" si="7"/>
        <v>0</v>
      </c>
      <c r="G237" s="157" t="str">
        <f>MstList!H242</f>
        <v>NAPA</v>
      </c>
      <c r="H237" s="157">
        <f>MstList!I242</f>
        <v>0</v>
      </c>
      <c r="I237" s="379">
        <f>MstList!K242</f>
        <v>0</v>
      </c>
      <c r="J237" s="23"/>
      <c r="K237" s="23"/>
      <c r="L237" s="23"/>
      <c r="M237" s="23"/>
    </row>
    <row r="238" spans="1:13" ht="16.5" hidden="1" customHeight="1" x14ac:dyDescent="0.25">
      <c r="A238" s="148" t="str">
        <f t="shared" si="6"/>
        <v>0</v>
      </c>
      <c r="B238" s="1" t="str">
        <f>MstList!B243</f>
        <v>MAC 1072</v>
      </c>
      <c r="C238" s="1" t="str">
        <f>MstList!D243</f>
        <v>Battery Cleaner</v>
      </c>
      <c r="D238" s="5"/>
      <c r="E238" s="194" t="str">
        <f>IF(D238&gt;0,Totals!F243,"")</f>
        <v/>
      </c>
      <c r="F238" s="194">
        <f t="shared" si="7"/>
        <v>0</v>
      </c>
      <c r="G238" s="157" t="str">
        <f>MstList!H243</f>
        <v>NAPA</v>
      </c>
      <c r="H238" s="157" t="str">
        <f>MstList!I243</f>
        <v/>
      </c>
      <c r="I238" s="375">
        <f>MstList!K243</f>
        <v>0</v>
      </c>
      <c r="J238" s="23"/>
      <c r="K238" s="23"/>
      <c r="L238" s="23"/>
      <c r="M238" s="23"/>
    </row>
    <row r="239" spans="1:13" ht="16.5" hidden="1" customHeight="1" x14ac:dyDescent="0.25">
      <c r="A239" s="148" t="str">
        <f t="shared" si="6"/>
        <v>0</v>
      </c>
      <c r="B239" s="1" t="str">
        <f>MstList!B244</f>
        <v>MAC 1073</v>
      </c>
      <c r="C239" s="1" t="str">
        <f>MstList!D244</f>
        <v>Battery Terminal Protectant</v>
      </c>
      <c r="D239" s="5"/>
      <c r="E239" s="194" t="str">
        <f>IF(D239&gt;0,Totals!F244,"")</f>
        <v/>
      </c>
      <c r="F239" s="194">
        <f t="shared" si="7"/>
        <v>0</v>
      </c>
      <c r="G239" s="157" t="str">
        <f>MstList!H244</f>
        <v>NAPA</v>
      </c>
      <c r="H239" s="157">
        <f>MstList!I244</f>
        <v>0</v>
      </c>
      <c r="I239" s="380">
        <f>MstList!K244</f>
        <v>0</v>
      </c>
      <c r="J239" s="23"/>
      <c r="K239" s="23"/>
      <c r="L239" s="23"/>
      <c r="M239" s="23"/>
    </row>
    <row r="240" spans="1:13" ht="16.5" hidden="1" customHeight="1" x14ac:dyDescent="0.25">
      <c r="A240" s="148" t="str">
        <f t="shared" si="6"/>
        <v>0</v>
      </c>
      <c r="B240" s="1" t="str">
        <f>MstList!B245</f>
        <v>PTX 24125</v>
      </c>
      <c r="C240" s="1" t="str">
        <f>MstList!D245</f>
        <v>Brake Caliper Lube</v>
      </c>
      <c r="D240" s="5"/>
      <c r="E240" s="194" t="str">
        <f>IF(D240&gt;0,Totals!F245,"")</f>
        <v/>
      </c>
      <c r="F240" s="194">
        <f t="shared" si="7"/>
        <v>0</v>
      </c>
      <c r="G240" s="157" t="str">
        <f>MstList!H245</f>
        <v>NAPA</v>
      </c>
      <c r="H240" s="157" t="str">
        <f>MstList!I245</f>
        <v/>
      </c>
      <c r="I240" s="375">
        <f>MstList!K245</f>
        <v>0</v>
      </c>
      <c r="J240" s="23"/>
      <c r="K240" s="23"/>
      <c r="L240" s="23"/>
      <c r="M240" s="23"/>
    </row>
    <row r="241" spans="1:914" ht="16.5" hidden="1" customHeight="1" x14ac:dyDescent="0.25">
      <c r="A241" s="148" t="str">
        <f t="shared" si="6"/>
        <v>0</v>
      </c>
      <c r="B241" s="1" t="str">
        <f>MstList!B246</f>
        <v>MAC 4700</v>
      </c>
      <c r="C241" s="1" t="str">
        <f>MstList!D246</f>
        <v>Brake Cleaner</v>
      </c>
      <c r="D241" s="5"/>
      <c r="E241" s="194" t="str">
        <f>IF(D241&gt;0,Totals!F246,"")</f>
        <v/>
      </c>
      <c r="F241" s="194">
        <f t="shared" si="7"/>
        <v>0</v>
      </c>
      <c r="G241" s="157" t="str">
        <f>MstList!H246</f>
        <v>NAPA</v>
      </c>
      <c r="H241" s="157">
        <f>MstList!I246</f>
        <v>0</v>
      </c>
      <c r="I241" s="380">
        <f>MstList!K246</f>
        <v>0</v>
      </c>
      <c r="J241" s="23"/>
      <c r="K241" s="23"/>
      <c r="L241" s="23"/>
      <c r="M241" s="23"/>
    </row>
    <row r="242" spans="1:914" ht="16.5" hidden="1" customHeight="1" x14ac:dyDescent="0.25">
      <c r="A242" s="148" t="str">
        <f t="shared" si="6"/>
        <v>0</v>
      </c>
      <c r="B242" s="1" t="str">
        <f>MstList!B247</f>
        <v>NAF NPF002</v>
      </c>
      <c r="C242" s="1" t="str">
        <f>MstList!D247</f>
        <v>Blue Diesel Exhaust Fluid</v>
      </c>
      <c r="D242" s="5"/>
      <c r="E242" s="194" t="str">
        <f>IF(D242&gt;0,Totals!F247,"")</f>
        <v/>
      </c>
      <c r="F242" s="194">
        <f t="shared" si="7"/>
        <v>0</v>
      </c>
      <c r="G242" s="157" t="str">
        <f>MstList!H247</f>
        <v>NAPA</v>
      </c>
      <c r="H242" s="157">
        <f>MstList!I247</f>
        <v>0</v>
      </c>
      <c r="I242" s="380">
        <f>MstList!K247</f>
        <v>0</v>
      </c>
      <c r="J242" s="23"/>
      <c r="K242" s="23"/>
      <c r="L242" s="23"/>
      <c r="M242" s="23"/>
      <c r="O242" s="2"/>
      <c r="P242" s="29"/>
    </row>
    <row r="243" spans="1:914" ht="16.5" hidden="1" customHeight="1" x14ac:dyDescent="0.25">
      <c r="A243" s="148" t="str">
        <f t="shared" si="6"/>
        <v>0</v>
      </c>
      <c r="B243" s="1" t="str">
        <f>MstList!B248</f>
        <v>VCL 601458</v>
      </c>
      <c r="C243" s="1" t="str">
        <f>MstList!D248</f>
        <v>Brake Fluid</v>
      </c>
      <c r="D243" s="5"/>
      <c r="E243" s="194" t="str">
        <f>IF(D243&gt;0,Totals!F248,"")</f>
        <v/>
      </c>
      <c r="F243" s="194">
        <f t="shared" si="7"/>
        <v>0</v>
      </c>
      <c r="G243" s="157" t="str">
        <f>MstList!H248</f>
        <v>NAPA</v>
      </c>
      <c r="H243" s="157">
        <f>MstList!I248</f>
        <v>0</v>
      </c>
      <c r="I243" s="380">
        <f>MstList!K248</f>
        <v>0</v>
      </c>
      <c r="J243" s="23"/>
      <c r="K243" s="23"/>
      <c r="L243" s="23"/>
      <c r="M243" s="23"/>
      <c r="O243" s="2"/>
      <c r="P243" s="29"/>
    </row>
    <row r="244" spans="1:914" ht="16.5" hidden="1" customHeight="1" x14ac:dyDescent="0.25">
      <c r="A244" s="148" t="str">
        <f t="shared" si="6"/>
        <v>0</v>
      </c>
      <c r="B244" s="1" t="str">
        <f>MstList!B249</f>
        <v>MMM 33455</v>
      </c>
      <c r="C244" s="1" t="str">
        <f>MstList!D249</f>
        <v>3" Cutting Wheel</v>
      </c>
      <c r="D244" s="5"/>
      <c r="E244" s="194" t="str">
        <f>IF(D244&gt;0,Totals!F249,"")</f>
        <v/>
      </c>
      <c r="F244" s="194">
        <f t="shared" si="7"/>
        <v>0</v>
      </c>
      <c r="G244" s="157" t="str">
        <f>MstList!H249</f>
        <v>NAPA</v>
      </c>
      <c r="H244" s="157" t="str">
        <f>MstList!I249</f>
        <v/>
      </c>
      <c r="I244" s="375">
        <f>MstList!K249</f>
        <v>0</v>
      </c>
      <c r="J244" s="23"/>
      <c r="K244" s="23"/>
      <c r="L244" s="23"/>
      <c r="M244" s="23"/>
      <c r="O244" s="2"/>
      <c r="P244" s="29"/>
    </row>
    <row r="245" spans="1:914" ht="16.5" hidden="1" customHeight="1" x14ac:dyDescent="0.25">
      <c r="A245" s="148" t="str">
        <f t="shared" si="6"/>
        <v>0</v>
      </c>
      <c r="B245" s="1" t="str">
        <f>MstList!B250</f>
        <v>MAC 8700</v>
      </c>
      <c r="C245" s="1" t="str">
        <f>MstList!D250</f>
        <v>Carb, Choke, and Throttle Cleaner</v>
      </c>
      <c r="D245" s="5"/>
      <c r="E245" s="194" t="str">
        <f>IF(D245&gt;0,Totals!F250,"")</f>
        <v/>
      </c>
      <c r="F245" s="194">
        <f t="shared" si="7"/>
        <v>0</v>
      </c>
      <c r="G245" s="157" t="str">
        <f>MstList!H250</f>
        <v>NAPA</v>
      </c>
      <c r="H245" s="157">
        <f>MstList!I250</f>
        <v>0</v>
      </c>
      <c r="I245" s="381">
        <f>MstList!K250</f>
        <v>0</v>
      </c>
      <c r="J245" s="23"/>
      <c r="K245" s="23"/>
      <c r="L245" s="23"/>
      <c r="M245" s="23"/>
      <c r="O245" s="2"/>
      <c r="P245" s="29"/>
    </row>
    <row r="246" spans="1:914" s="40" customFormat="1" ht="16.5" hidden="1" customHeight="1" x14ac:dyDescent="0.25">
      <c r="A246" s="148" t="str">
        <f t="shared" si="6"/>
        <v>0</v>
      </c>
      <c r="B246" s="1" t="str">
        <f>MstList!B251</f>
        <v>NCB 72333</v>
      </c>
      <c r="C246" s="1" t="str">
        <f>MstList!D251</f>
        <v>Concrete Cleaner</v>
      </c>
      <c r="D246" s="5"/>
      <c r="E246" s="194" t="str">
        <f>IF(D246&gt;0,Totals!F251,"")</f>
        <v/>
      </c>
      <c r="F246" s="194">
        <f t="shared" si="7"/>
        <v>0</v>
      </c>
      <c r="G246" s="157" t="str">
        <f>MstList!H251</f>
        <v>NAPA</v>
      </c>
      <c r="H246" s="157" t="str">
        <f>MstList!I251</f>
        <v/>
      </c>
      <c r="I246" s="375">
        <f>MstList!K251</f>
        <v>0</v>
      </c>
      <c r="J246" s="2"/>
      <c r="K246" s="331"/>
      <c r="L246" s="331"/>
      <c r="M246" s="331"/>
      <c r="N246" s="331"/>
      <c r="O246" s="331"/>
      <c r="P246" s="331"/>
      <c r="Q246" s="331"/>
      <c r="R246" s="331"/>
      <c r="S246" s="331"/>
      <c r="T246" s="331"/>
      <c r="U246" s="331"/>
      <c r="V246" s="331"/>
      <c r="W246" s="331"/>
      <c r="X246" s="331"/>
      <c r="Y246" s="331"/>
      <c r="Z246" s="331"/>
      <c r="AA246" s="331"/>
      <c r="AB246" s="331"/>
      <c r="AC246" s="148"/>
      <c r="AD246" s="148"/>
      <c r="AE246" s="148"/>
      <c r="AF246" s="148"/>
      <c r="AG246" s="148"/>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c r="BI246" s="148"/>
      <c r="BJ246" s="148"/>
      <c r="BK246" s="148"/>
      <c r="BL246" s="148"/>
      <c r="BM246" s="148"/>
      <c r="BN246" s="148"/>
      <c r="BO246" s="148"/>
      <c r="BP246" s="148"/>
      <c r="BQ246" s="148"/>
      <c r="BR246" s="148"/>
      <c r="BS246" s="148"/>
      <c r="BT246" s="148"/>
      <c r="BU246" s="148"/>
      <c r="BV246" s="148"/>
      <c r="BW246" s="148"/>
      <c r="BX246" s="148"/>
      <c r="BY246" s="148"/>
      <c r="BZ246" s="148"/>
      <c r="CA246" s="148"/>
      <c r="CB246" s="148"/>
      <c r="CC246" s="148"/>
      <c r="CD246" s="148"/>
      <c r="CE246" s="148"/>
      <c r="CF246" s="148"/>
      <c r="CG246" s="148"/>
      <c r="CH246" s="148"/>
      <c r="CI246" s="148"/>
      <c r="CJ246" s="148"/>
      <c r="CK246" s="148"/>
      <c r="CL246" s="148"/>
      <c r="CM246" s="148"/>
      <c r="CN246" s="148"/>
      <c r="CO246" s="148"/>
      <c r="CP246" s="148"/>
      <c r="CQ246" s="148"/>
      <c r="CR246" s="148"/>
      <c r="CS246" s="148"/>
      <c r="CT246" s="148"/>
      <c r="CU246" s="148"/>
      <c r="CV246" s="148"/>
      <c r="CW246" s="148"/>
      <c r="CX246" s="148"/>
      <c r="CY246" s="148"/>
      <c r="CZ246" s="148"/>
      <c r="DA246" s="148"/>
      <c r="DB246" s="148"/>
      <c r="DC246" s="148"/>
      <c r="DD246" s="148"/>
      <c r="DE246" s="148"/>
      <c r="DF246" s="148"/>
      <c r="DG246" s="148"/>
      <c r="DH246" s="148"/>
      <c r="DI246" s="148"/>
      <c r="DJ246" s="148"/>
      <c r="DK246" s="148"/>
      <c r="DL246" s="148"/>
      <c r="DM246" s="148"/>
      <c r="DN246" s="148"/>
      <c r="DO246" s="148"/>
      <c r="DP246" s="148"/>
      <c r="DQ246" s="148"/>
      <c r="DR246" s="148"/>
      <c r="DS246" s="148"/>
      <c r="DT246" s="148"/>
      <c r="DU246" s="148"/>
      <c r="DV246" s="148"/>
      <c r="DW246" s="148"/>
      <c r="DX246" s="148"/>
      <c r="DY246" s="148"/>
      <c r="DZ246" s="148"/>
      <c r="EA246" s="148"/>
      <c r="EB246" s="31"/>
      <c r="EC246" s="31"/>
      <c r="ED246" s="31"/>
      <c r="EE246" s="31"/>
      <c r="EF246" s="31"/>
      <c r="EG246" s="31"/>
      <c r="EH246" s="31"/>
      <c r="EI246" s="31"/>
      <c r="EJ246" s="31"/>
      <c r="EK246" s="31"/>
      <c r="EL246" s="31"/>
      <c r="EM246" s="31"/>
      <c r="EN246" s="31"/>
      <c r="EO246" s="31"/>
      <c r="EP246" s="31"/>
      <c r="EQ246" s="31"/>
      <c r="ER246" s="31"/>
      <c r="ES246" s="31"/>
      <c r="ET246" s="31"/>
      <c r="EU246" s="31"/>
      <c r="EV246" s="31"/>
      <c r="EW246" s="31"/>
      <c r="EX246" s="31"/>
      <c r="EY246" s="31"/>
      <c r="EZ246" s="31"/>
      <c r="FA246" s="31"/>
      <c r="FB246" s="31"/>
      <c r="FC246" s="31"/>
      <c r="FD246" s="31"/>
      <c r="FE246" s="31"/>
      <c r="FF246" s="31"/>
      <c r="FG246" s="31"/>
      <c r="FH246" s="31"/>
      <c r="FI246" s="31"/>
      <c r="FJ246" s="31"/>
      <c r="FK246" s="31"/>
      <c r="FL246" s="31"/>
      <c r="FM246" s="31"/>
      <c r="FN246" s="31"/>
      <c r="FO246" s="31"/>
      <c r="FP246" s="31"/>
      <c r="FQ246" s="31"/>
      <c r="FR246" s="31"/>
      <c r="FS246" s="31"/>
      <c r="FT246" s="31"/>
      <c r="FU246" s="31"/>
      <c r="FV246" s="31"/>
      <c r="FW246" s="31"/>
      <c r="FX246" s="31"/>
      <c r="FY246" s="31"/>
      <c r="FZ246" s="31"/>
      <c r="GA246" s="31"/>
      <c r="GB246" s="31"/>
      <c r="GC246" s="31"/>
      <c r="GD246" s="31"/>
      <c r="GE246" s="31"/>
      <c r="GF246" s="31"/>
      <c r="GG246" s="31"/>
      <c r="GH246" s="31"/>
      <c r="GI246" s="31"/>
      <c r="GJ246" s="31"/>
      <c r="GK246" s="31"/>
      <c r="GL246" s="31"/>
      <c r="GM246" s="31"/>
      <c r="GN246" s="31"/>
      <c r="GO246" s="31"/>
      <c r="GP246" s="31"/>
      <c r="GQ246" s="31"/>
      <c r="GR246" s="31"/>
      <c r="GS246" s="31"/>
      <c r="GT246" s="31"/>
      <c r="GU246" s="31"/>
      <c r="GV246" s="31"/>
      <c r="GW246" s="31"/>
      <c r="GX246" s="31"/>
      <c r="GY246" s="31"/>
      <c r="GZ246" s="31"/>
      <c r="HA246" s="31"/>
      <c r="HB246" s="31"/>
      <c r="HC246" s="31"/>
      <c r="HD246" s="31"/>
      <c r="HE246" s="31"/>
      <c r="HF246" s="31"/>
      <c r="HG246" s="31"/>
      <c r="HH246" s="31"/>
      <c r="HI246" s="31"/>
      <c r="HJ246" s="31"/>
      <c r="HK246" s="31"/>
      <c r="HL246" s="31"/>
      <c r="HM246" s="31"/>
      <c r="HN246" s="31"/>
      <c r="HO246" s="31"/>
      <c r="HP246" s="31"/>
      <c r="HQ246" s="31"/>
      <c r="HR246" s="31"/>
      <c r="HS246" s="31"/>
      <c r="HT246" s="31"/>
      <c r="HU246" s="31"/>
      <c r="HV246" s="31"/>
      <c r="HW246" s="31"/>
      <c r="HX246" s="31"/>
      <c r="HY246" s="31"/>
      <c r="HZ246" s="31"/>
      <c r="IA246" s="31"/>
      <c r="IB246" s="31"/>
      <c r="IC246" s="31"/>
      <c r="ID246" s="31"/>
      <c r="IE246" s="31"/>
      <c r="IF246" s="31"/>
      <c r="IG246" s="31"/>
      <c r="IH246" s="31"/>
      <c r="II246" s="31"/>
      <c r="IJ246" s="31"/>
      <c r="IK246" s="31"/>
      <c r="IL246" s="31"/>
      <c r="IM246" s="31"/>
      <c r="IN246" s="31"/>
      <c r="IO246" s="31"/>
      <c r="IP246" s="31"/>
      <c r="IQ246" s="31"/>
      <c r="IR246" s="31"/>
      <c r="IS246" s="31"/>
      <c r="IT246" s="31"/>
      <c r="IU246" s="31"/>
      <c r="IV246" s="31"/>
      <c r="IW246" s="31"/>
      <c r="IX246" s="31"/>
      <c r="IY246" s="31"/>
      <c r="IZ246" s="31"/>
      <c r="JA246" s="31"/>
      <c r="JB246" s="31"/>
      <c r="JC246" s="31"/>
      <c r="JD246" s="31"/>
      <c r="JE246" s="31"/>
      <c r="JF246" s="31"/>
      <c r="JG246" s="31"/>
      <c r="JH246" s="31"/>
      <c r="JI246" s="31"/>
      <c r="JJ246" s="31"/>
      <c r="JK246" s="31"/>
      <c r="JL246" s="31"/>
      <c r="JM246" s="31"/>
      <c r="JN246" s="31"/>
      <c r="JO246" s="31"/>
      <c r="JP246" s="31"/>
      <c r="JQ246" s="31"/>
      <c r="JR246" s="31"/>
      <c r="JS246" s="31"/>
      <c r="JT246" s="31"/>
      <c r="JU246" s="31"/>
      <c r="JV246" s="31"/>
      <c r="JW246" s="31"/>
      <c r="JX246" s="31"/>
      <c r="JY246" s="31"/>
      <c r="JZ246" s="31"/>
      <c r="KA246" s="31"/>
      <c r="KB246" s="31"/>
      <c r="KC246" s="31"/>
      <c r="KD246" s="31"/>
      <c r="KE246" s="31"/>
      <c r="KF246" s="31"/>
      <c r="KG246" s="31"/>
      <c r="KH246" s="31"/>
      <c r="KI246" s="31"/>
      <c r="KJ246" s="31"/>
      <c r="KK246" s="31"/>
      <c r="KL246" s="31"/>
      <c r="KM246" s="31"/>
      <c r="KN246" s="31"/>
      <c r="KO246" s="31"/>
      <c r="KP246" s="31"/>
      <c r="KQ246" s="31"/>
      <c r="KR246" s="31"/>
      <c r="KS246" s="31"/>
      <c r="KT246" s="31"/>
      <c r="KU246" s="31"/>
      <c r="KV246" s="31"/>
      <c r="KW246" s="31"/>
      <c r="KX246" s="31"/>
      <c r="KY246" s="31"/>
      <c r="KZ246" s="31"/>
      <c r="LA246" s="31"/>
      <c r="LB246" s="31"/>
      <c r="LC246" s="31"/>
      <c r="LD246" s="31"/>
      <c r="LE246" s="31"/>
      <c r="LF246" s="31"/>
      <c r="LG246" s="31"/>
      <c r="LH246" s="31"/>
      <c r="LI246" s="31"/>
      <c r="LJ246" s="31"/>
      <c r="LK246" s="31"/>
      <c r="LL246" s="31"/>
      <c r="LM246" s="31"/>
      <c r="LN246" s="31"/>
      <c r="LO246" s="31"/>
      <c r="LP246" s="31"/>
      <c r="LQ246" s="31"/>
      <c r="LR246" s="31"/>
      <c r="LS246" s="31"/>
      <c r="LT246" s="31"/>
      <c r="LU246" s="31"/>
      <c r="LV246" s="31"/>
      <c r="LW246" s="31"/>
      <c r="LX246" s="31"/>
      <c r="LY246" s="31"/>
      <c r="LZ246" s="31"/>
      <c r="MA246" s="31"/>
      <c r="MB246" s="31"/>
      <c r="MC246" s="31"/>
      <c r="MD246" s="31"/>
      <c r="ME246" s="31"/>
      <c r="MF246" s="31"/>
      <c r="MG246" s="31"/>
      <c r="MH246" s="31"/>
      <c r="MI246" s="31"/>
      <c r="MJ246" s="31"/>
      <c r="MK246" s="31"/>
      <c r="ML246" s="31"/>
      <c r="MM246" s="31"/>
      <c r="MN246" s="31"/>
      <c r="MO246" s="31"/>
      <c r="MP246" s="31"/>
      <c r="MQ246" s="31"/>
      <c r="MR246" s="31"/>
      <c r="MS246" s="31"/>
      <c r="MT246" s="31"/>
      <c r="MU246" s="31"/>
      <c r="MV246" s="31"/>
      <c r="MW246" s="31"/>
      <c r="MX246" s="31"/>
      <c r="MY246" s="31"/>
      <c r="MZ246" s="31"/>
      <c r="NA246" s="31"/>
      <c r="NB246" s="31"/>
      <c r="NC246" s="31"/>
      <c r="ND246" s="31"/>
      <c r="NE246" s="31"/>
      <c r="NF246" s="31"/>
      <c r="NG246" s="31"/>
      <c r="NH246" s="31"/>
      <c r="NI246" s="31"/>
      <c r="NJ246" s="31"/>
      <c r="NK246" s="31"/>
      <c r="NL246" s="31"/>
      <c r="NM246" s="31"/>
      <c r="NN246" s="31"/>
      <c r="NO246" s="31"/>
      <c r="NP246" s="31"/>
      <c r="NQ246" s="31"/>
      <c r="NR246" s="31"/>
      <c r="NS246" s="31"/>
      <c r="NT246" s="31"/>
      <c r="NU246" s="31"/>
      <c r="NV246" s="31"/>
      <c r="NW246" s="31"/>
      <c r="NX246" s="31"/>
      <c r="NY246" s="31"/>
      <c r="NZ246" s="31"/>
      <c r="OA246" s="31"/>
      <c r="OB246" s="31"/>
      <c r="OC246" s="31"/>
      <c r="OD246" s="31"/>
      <c r="OE246" s="31"/>
      <c r="OF246" s="31"/>
      <c r="OG246" s="31"/>
      <c r="OH246" s="31"/>
      <c r="OI246" s="31"/>
      <c r="OJ246" s="31"/>
      <c r="OK246" s="31"/>
      <c r="OL246" s="31"/>
      <c r="OM246" s="31"/>
      <c r="ON246" s="31"/>
      <c r="OO246" s="31"/>
      <c r="OP246" s="31"/>
      <c r="OQ246" s="31"/>
      <c r="OR246" s="31"/>
      <c r="OS246" s="31"/>
      <c r="OT246" s="31"/>
      <c r="OU246" s="31"/>
      <c r="OV246" s="31"/>
      <c r="OW246" s="31"/>
      <c r="OX246" s="31"/>
      <c r="OY246" s="31"/>
      <c r="OZ246" s="31"/>
      <c r="PA246" s="31"/>
      <c r="PB246" s="31"/>
      <c r="PC246" s="31"/>
      <c r="PD246" s="31"/>
      <c r="PE246" s="31"/>
      <c r="PF246" s="31"/>
      <c r="PG246" s="31"/>
      <c r="PH246" s="31"/>
      <c r="PI246" s="31"/>
      <c r="PJ246" s="31"/>
      <c r="PK246" s="31"/>
      <c r="PL246" s="31"/>
      <c r="PM246" s="31"/>
      <c r="PN246" s="31"/>
      <c r="PO246" s="31"/>
      <c r="PP246" s="31"/>
      <c r="PQ246" s="31"/>
      <c r="PR246" s="31"/>
      <c r="PS246" s="31"/>
      <c r="PT246" s="31"/>
      <c r="PU246" s="31"/>
      <c r="PV246" s="31"/>
      <c r="PW246" s="31"/>
      <c r="PX246" s="31"/>
      <c r="PY246" s="31"/>
      <c r="PZ246" s="31"/>
      <c r="QA246" s="31"/>
      <c r="QB246" s="31"/>
      <c r="QC246" s="31"/>
      <c r="QD246" s="31"/>
      <c r="QE246" s="31"/>
      <c r="QF246" s="31"/>
      <c r="QG246" s="31"/>
      <c r="QH246" s="31"/>
      <c r="QI246" s="31"/>
      <c r="QJ246" s="31"/>
      <c r="QK246" s="31"/>
      <c r="QL246" s="31"/>
      <c r="QM246" s="31"/>
      <c r="QN246" s="31"/>
      <c r="QO246" s="31"/>
      <c r="QP246" s="31"/>
      <c r="QQ246" s="31"/>
      <c r="QR246" s="31"/>
      <c r="QS246" s="31"/>
      <c r="QT246" s="31"/>
      <c r="QU246" s="31"/>
      <c r="QV246" s="31"/>
      <c r="QW246" s="31"/>
      <c r="QX246" s="31"/>
      <c r="QY246" s="31"/>
      <c r="QZ246" s="31"/>
      <c r="RA246" s="31"/>
      <c r="RB246" s="31"/>
      <c r="RC246" s="31"/>
      <c r="RD246" s="31"/>
      <c r="RE246" s="31"/>
      <c r="RF246" s="31"/>
      <c r="RG246" s="31"/>
      <c r="RH246" s="31"/>
      <c r="RI246" s="31"/>
      <c r="RJ246" s="31"/>
      <c r="RK246" s="31"/>
      <c r="RL246" s="31"/>
      <c r="RM246" s="31"/>
      <c r="RN246" s="31"/>
      <c r="RO246" s="31"/>
      <c r="RP246" s="31"/>
      <c r="RQ246" s="31"/>
      <c r="RR246" s="31"/>
      <c r="RS246" s="31"/>
      <c r="RT246" s="31"/>
      <c r="RU246" s="31"/>
      <c r="RV246" s="31"/>
      <c r="RW246" s="31"/>
      <c r="RX246" s="31"/>
      <c r="RY246" s="31"/>
      <c r="RZ246" s="31"/>
      <c r="SA246" s="31"/>
      <c r="SB246" s="31"/>
      <c r="SC246" s="31"/>
      <c r="SD246" s="31"/>
      <c r="SE246" s="31"/>
      <c r="SF246" s="31"/>
      <c r="SG246" s="31"/>
      <c r="SH246" s="31"/>
      <c r="SI246" s="31"/>
      <c r="SJ246" s="31"/>
      <c r="SK246" s="31"/>
      <c r="SL246" s="31"/>
      <c r="SM246" s="31"/>
      <c r="SN246" s="31"/>
      <c r="SO246" s="31"/>
      <c r="SP246" s="31"/>
      <c r="SQ246" s="31"/>
      <c r="SR246" s="31"/>
      <c r="SS246" s="31"/>
      <c r="ST246" s="31"/>
      <c r="SU246" s="31"/>
      <c r="SV246" s="31"/>
      <c r="SW246" s="31"/>
      <c r="SX246" s="31"/>
      <c r="SY246" s="31"/>
      <c r="SZ246" s="31"/>
      <c r="TA246" s="31"/>
      <c r="TB246" s="31"/>
      <c r="TC246" s="31"/>
      <c r="TD246" s="31"/>
      <c r="TE246" s="31"/>
      <c r="TF246" s="31"/>
      <c r="TG246" s="31"/>
      <c r="TH246" s="31"/>
      <c r="TI246" s="31"/>
      <c r="TJ246" s="31"/>
      <c r="TK246" s="31"/>
      <c r="TL246" s="31"/>
      <c r="TM246" s="31"/>
      <c r="TN246" s="31"/>
      <c r="TO246" s="31"/>
      <c r="TP246" s="31"/>
      <c r="TQ246" s="31"/>
      <c r="TR246" s="31"/>
      <c r="TS246" s="31"/>
      <c r="TT246" s="31"/>
      <c r="TU246" s="31"/>
      <c r="TV246" s="31"/>
      <c r="TW246" s="31"/>
      <c r="TX246" s="31"/>
      <c r="TY246" s="31"/>
      <c r="TZ246" s="31"/>
      <c r="UA246" s="31"/>
      <c r="UB246" s="31"/>
      <c r="UC246" s="31"/>
      <c r="UD246" s="31"/>
      <c r="UE246" s="31"/>
      <c r="UF246" s="31"/>
      <c r="UG246" s="31"/>
      <c r="UH246" s="31"/>
      <c r="UI246" s="31"/>
      <c r="UJ246" s="31"/>
      <c r="UK246" s="31"/>
      <c r="UL246" s="31"/>
      <c r="UM246" s="31"/>
      <c r="UN246" s="31"/>
      <c r="UO246" s="31"/>
      <c r="UP246" s="31"/>
      <c r="UQ246" s="31"/>
      <c r="UR246" s="31"/>
      <c r="US246" s="31"/>
      <c r="UT246" s="31"/>
      <c r="UU246" s="31"/>
      <c r="UV246" s="31"/>
      <c r="UW246" s="31"/>
      <c r="UX246" s="31"/>
      <c r="UY246" s="31"/>
      <c r="UZ246" s="31"/>
      <c r="VA246" s="31"/>
      <c r="VB246" s="31"/>
      <c r="VC246" s="31"/>
      <c r="VD246" s="31"/>
      <c r="VE246" s="31"/>
      <c r="VF246" s="31"/>
      <c r="VG246" s="31"/>
      <c r="VH246" s="31"/>
      <c r="VI246" s="31"/>
      <c r="VJ246" s="31"/>
      <c r="VK246" s="31"/>
      <c r="VL246" s="31"/>
      <c r="VM246" s="31"/>
      <c r="VN246" s="31"/>
      <c r="VO246" s="31"/>
      <c r="VP246" s="31"/>
      <c r="VQ246" s="31"/>
      <c r="VR246" s="31"/>
      <c r="VS246" s="31"/>
      <c r="VT246" s="31"/>
      <c r="VU246" s="31"/>
      <c r="VV246" s="31"/>
      <c r="VW246" s="31"/>
      <c r="VX246" s="31"/>
      <c r="VY246" s="31"/>
      <c r="VZ246" s="31"/>
      <c r="WA246" s="31"/>
      <c r="WB246" s="31"/>
      <c r="WC246" s="31"/>
      <c r="WD246" s="31"/>
      <c r="WE246" s="31"/>
      <c r="WF246" s="31"/>
      <c r="WG246" s="31"/>
      <c r="WH246" s="31"/>
      <c r="WI246" s="31"/>
      <c r="WJ246" s="31"/>
      <c r="WK246" s="31"/>
      <c r="WL246" s="31"/>
      <c r="WM246" s="31"/>
      <c r="WN246" s="31"/>
      <c r="WO246" s="31"/>
      <c r="WP246" s="31"/>
      <c r="WQ246" s="31"/>
      <c r="WR246" s="31"/>
      <c r="WS246" s="31"/>
      <c r="WT246" s="31"/>
      <c r="WU246" s="31"/>
      <c r="WV246" s="31"/>
      <c r="WW246" s="31"/>
      <c r="WX246" s="31"/>
      <c r="WY246" s="31"/>
      <c r="WZ246" s="31"/>
      <c r="XA246" s="31"/>
      <c r="XB246" s="31"/>
      <c r="XC246" s="31"/>
      <c r="XD246" s="31"/>
      <c r="XE246" s="31"/>
      <c r="XF246" s="31"/>
      <c r="XG246" s="31"/>
      <c r="XH246" s="31"/>
      <c r="XI246" s="31"/>
      <c r="XJ246" s="31"/>
      <c r="XK246" s="31"/>
      <c r="XL246" s="31"/>
      <c r="XM246" s="31"/>
      <c r="XN246" s="31"/>
      <c r="XO246" s="31"/>
      <c r="XP246" s="31"/>
      <c r="XQ246" s="31"/>
      <c r="XR246" s="31"/>
      <c r="XS246" s="31"/>
      <c r="XT246" s="31"/>
      <c r="XU246" s="31"/>
      <c r="XV246" s="31"/>
      <c r="XW246" s="31"/>
      <c r="XX246" s="31"/>
      <c r="XY246" s="31"/>
      <c r="XZ246" s="31"/>
      <c r="YA246" s="31"/>
      <c r="YB246" s="31"/>
      <c r="YC246" s="31"/>
      <c r="YD246" s="31"/>
      <c r="YE246" s="31"/>
      <c r="YF246" s="31"/>
      <c r="YG246" s="31"/>
      <c r="YH246" s="31"/>
      <c r="YI246" s="31"/>
      <c r="YJ246" s="31"/>
      <c r="YK246" s="31"/>
      <c r="YL246" s="31"/>
      <c r="YM246" s="31"/>
      <c r="YN246" s="31"/>
      <c r="YO246" s="31"/>
      <c r="YP246" s="31"/>
      <c r="YQ246" s="31"/>
      <c r="YR246" s="31"/>
      <c r="YS246" s="31"/>
      <c r="YT246" s="31"/>
      <c r="YU246" s="31"/>
      <c r="YV246" s="31"/>
      <c r="YW246" s="31"/>
      <c r="YX246" s="31"/>
      <c r="YY246" s="31"/>
      <c r="YZ246" s="31"/>
      <c r="ZA246" s="31"/>
      <c r="ZB246" s="31"/>
      <c r="ZC246" s="31"/>
      <c r="ZD246" s="31"/>
      <c r="ZE246" s="31"/>
      <c r="ZF246" s="31"/>
      <c r="ZG246" s="31"/>
      <c r="ZH246" s="31"/>
      <c r="ZI246" s="31"/>
      <c r="ZJ246" s="31"/>
      <c r="ZK246" s="31"/>
      <c r="ZL246" s="31"/>
      <c r="ZM246" s="31"/>
      <c r="ZN246" s="31"/>
      <c r="ZO246" s="31"/>
      <c r="ZP246" s="31"/>
      <c r="ZQ246" s="31"/>
      <c r="ZR246" s="31"/>
      <c r="ZS246" s="31"/>
      <c r="ZT246" s="31"/>
      <c r="ZU246" s="31"/>
      <c r="ZV246" s="31"/>
      <c r="ZW246" s="31"/>
      <c r="ZX246" s="31"/>
      <c r="ZY246" s="31"/>
      <c r="ZZ246" s="31"/>
      <c r="AAA246" s="31"/>
      <c r="AAB246" s="31"/>
      <c r="AAC246" s="31"/>
      <c r="AAD246" s="31"/>
      <c r="AAE246" s="31"/>
      <c r="AAF246" s="31"/>
      <c r="AAG246" s="31"/>
      <c r="AAH246" s="31"/>
      <c r="AAI246" s="31"/>
      <c r="AAJ246" s="31"/>
      <c r="AAK246" s="31"/>
      <c r="AAL246" s="31"/>
      <c r="AAM246" s="31"/>
      <c r="AAN246" s="31"/>
      <c r="AAO246" s="31"/>
      <c r="AAP246" s="31"/>
      <c r="AAQ246" s="31"/>
      <c r="AAR246" s="31"/>
      <c r="AAS246" s="31"/>
      <c r="AAT246" s="31"/>
      <c r="AAU246" s="31"/>
      <c r="AAV246" s="31"/>
      <c r="AAW246" s="31"/>
      <c r="AAX246" s="31"/>
      <c r="AAY246" s="31"/>
      <c r="AAZ246" s="31"/>
      <c r="ABA246" s="31"/>
      <c r="ABB246" s="31"/>
      <c r="ABC246" s="31"/>
      <c r="ABD246" s="31"/>
      <c r="ABE246" s="31"/>
      <c r="ABF246" s="31"/>
      <c r="ABG246" s="31"/>
      <c r="ABH246" s="31"/>
      <c r="ABI246" s="31"/>
      <c r="ABJ246" s="31"/>
      <c r="ABK246" s="31"/>
      <c r="ABL246" s="31"/>
      <c r="ABM246" s="31"/>
      <c r="ABN246" s="31"/>
      <c r="ABO246" s="31"/>
      <c r="ABP246" s="31"/>
      <c r="ABQ246" s="31"/>
      <c r="ABR246" s="31"/>
      <c r="ABS246" s="31"/>
      <c r="ABT246" s="31"/>
      <c r="ABU246" s="31"/>
      <c r="ABV246" s="31"/>
      <c r="ABW246" s="31"/>
      <c r="ABX246" s="31"/>
      <c r="ABY246" s="31"/>
      <c r="ABZ246" s="31"/>
      <c r="ACA246" s="31"/>
      <c r="ACB246" s="31"/>
      <c r="ACC246" s="31"/>
      <c r="ACD246" s="31"/>
      <c r="ACE246" s="31"/>
      <c r="ACF246" s="31"/>
      <c r="ACG246" s="31"/>
      <c r="ACH246" s="31"/>
      <c r="ACI246" s="31"/>
      <c r="ACJ246" s="31"/>
      <c r="ACK246" s="31"/>
      <c r="ACL246" s="31"/>
      <c r="ACM246" s="31"/>
      <c r="ACN246" s="31"/>
      <c r="ACO246" s="31"/>
      <c r="ACP246" s="31"/>
      <c r="ACQ246" s="31"/>
      <c r="ACR246" s="31"/>
      <c r="ACS246" s="31"/>
      <c r="ACT246" s="31"/>
      <c r="ACU246" s="31"/>
      <c r="ACV246" s="31"/>
      <c r="ACW246" s="31"/>
      <c r="ACX246" s="31"/>
      <c r="ACY246" s="31"/>
      <c r="ACZ246" s="31"/>
      <c r="ADA246" s="31"/>
      <c r="ADB246" s="31"/>
      <c r="ADC246" s="31"/>
      <c r="ADD246" s="31"/>
      <c r="ADE246" s="31"/>
      <c r="ADF246" s="31"/>
      <c r="ADG246" s="31"/>
      <c r="ADH246" s="31"/>
      <c r="ADI246" s="31"/>
      <c r="ADJ246" s="31"/>
      <c r="ADK246" s="31"/>
      <c r="ADL246" s="31"/>
      <c r="ADM246" s="31"/>
      <c r="ADN246" s="31"/>
      <c r="ADO246" s="31"/>
      <c r="ADP246" s="31"/>
      <c r="ADQ246" s="31"/>
      <c r="ADR246" s="31"/>
      <c r="ADS246" s="31"/>
      <c r="ADT246" s="31"/>
      <c r="ADU246" s="31"/>
      <c r="ADV246" s="31"/>
      <c r="ADW246" s="31"/>
      <c r="ADX246" s="31"/>
      <c r="ADY246" s="31"/>
      <c r="ADZ246" s="31"/>
      <c r="AEA246" s="31"/>
      <c r="AEB246" s="31"/>
      <c r="AEC246" s="31"/>
      <c r="AED246" s="31"/>
      <c r="AEE246" s="31"/>
      <c r="AEF246" s="31"/>
      <c r="AEG246" s="31"/>
      <c r="AEH246" s="31"/>
      <c r="AEI246" s="31"/>
      <c r="AEJ246" s="31"/>
      <c r="AEK246" s="31"/>
      <c r="AEL246" s="31"/>
      <c r="AEM246" s="31"/>
      <c r="AEN246" s="31"/>
      <c r="AEO246" s="31"/>
      <c r="AEP246" s="31"/>
      <c r="AEQ246" s="31"/>
      <c r="AER246" s="31"/>
      <c r="AES246" s="31"/>
      <c r="AET246" s="31"/>
      <c r="AEU246" s="31"/>
      <c r="AEV246" s="31"/>
      <c r="AEW246" s="31"/>
      <c r="AEX246" s="31"/>
      <c r="AEY246" s="31"/>
      <c r="AEZ246" s="31"/>
      <c r="AFA246" s="31"/>
      <c r="AFB246" s="31"/>
      <c r="AFC246" s="31"/>
      <c r="AFD246" s="31"/>
      <c r="AFE246" s="31"/>
      <c r="AFF246" s="31"/>
      <c r="AFG246" s="31"/>
      <c r="AFH246" s="31"/>
      <c r="AFI246" s="31"/>
      <c r="AFJ246" s="31"/>
      <c r="AFK246" s="31"/>
      <c r="AFL246" s="31"/>
      <c r="AFM246" s="31"/>
      <c r="AFN246" s="31"/>
      <c r="AFO246" s="31"/>
      <c r="AFP246" s="31"/>
      <c r="AFQ246" s="31"/>
      <c r="AFR246" s="31"/>
      <c r="AFS246" s="31"/>
      <c r="AFT246" s="31"/>
      <c r="AFU246" s="31"/>
      <c r="AFV246" s="31"/>
      <c r="AFW246" s="31"/>
      <c r="AFX246" s="31"/>
      <c r="AFY246" s="31"/>
      <c r="AFZ246" s="31"/>
      <c r="AGA246" s="31"/>
      <c r="AGB246" s="31"/>
      <c r="AGC246" s="31"/>
      <c r="AGD246" s="31"/>
      <c r="AGE246" s="31"/>
      <c r="AGF246" s="31"/>
      <c r="AGG246" s="31"/>
      <c r="AGH246" s="31"/>
      <c r="AGI246" s="31"/>
      <c r="AGJ246" s="31"/>
      <c r="AGK246" s="31"/>
      <c r="AGL246" s="31"/>
      <c r="AGM246" s="31"/>
      <c r="AGN246" s="31"/>
      <c r="AGO246" s="31"/>
      <c r="AGP246" s="31"/>
      <c r="AGQ246" s="31"/>
      <c r="AGR246" s="31"/>
      <c r="AGS246" s="31"/>
      <c r="AGT246" s="31"/>
      <c r="AGU246" s="31"/>
      <c r="AGV246" s="31"/>
      <c r="AGW246" s="31"/>
      <c r="AGX246" s="31"/>
      <c r="AGY246" s="31"/>
      <c r="AGZ246" s="31"/>
      <c r="AHA246" s="31"/>
      <c r="AHB246" s="31"/>
      <c r="AHC246" s="31"/>
      <c r="AHD246" s="31"/>
      <c r="AHE246" s="31"/>
      <c r="AHF246" s="31"/>
      <c r="AHG246" s="31"/>
      <c r="AHH246" s="31"/>
      <c r="AHI246" s="31"/>
      <c r="AHJ246" s="31"/>
      <c r="AHK246" s="31"/>
      <c r="AHL246" s="31"/>
      <c r="AHM246" s="31"/>
      <c r="AHN246" s="31"/>
      <c r="AHO246" s="31"/>
      <c r="AHP246" s="31"/>
      <c r="AHQ246" s="31"/>
      <c r="AHR246" s="31"/>
      <c r="AHS246" s="31"/>
      <c r="AHT246" s="31"/>
      <c r="AHU246" s="31"/>
      <c r="AHV246" s="31"/>
      <c r="AHW246" s="31"/>
      <c r="AHX246" s="31"/>
      <c r="AHY246" s="31"/>
      <c r="AHZ246" s="31"/>
      <c r="AIA246" s="31"/>
      <c r="AIB246" s="31"/>
      <c r="AIC246" s="31"/>
      <c r="AID246" s="31"/>
    </row>
    <row r="247" spans="1:914" ht="16.5" hidden="1" customHeight="1" x14ac:dyDescent="0.25">
      <c r="A247" s="148" t="str">
        <f t="shared" si="6"/>
        <v>0</v>
      </c>
      <c r="B247" s="1">
        <f>MstList!B252</f>
        <v>402508</v>
      </c>
      <c r="C247" s="1" t="str">
        <f>MstList!D252</f>
        <v>Differential Lube</v>
      </c>
      <c r="D247" s="5"/>
      <c r="E247" s="194" t="str">
        <f>IF(D247&gt;0,Totals!F252,"")</f>
        <v/>
      </c>
      <c r="F247" s="194">
        <f t="shared" si="7"/>
        <v>0</v>
      </c>
      <c r="G247" s="157" t="str">
        <f>MstList!H252</f>
        <v>NAPA</v>
      </c>
      <c r="H247" s="157" t="str">
        <f>MstList!I252</f>
        <v/>
      </c>
      <c r="I247" s="375">
        <f>MstList!K252</f>
        <v>0</v>
      </c>
      <c r="J247" s="23"/>
      <c r="K247" s="23"/>
      <c r="L247" s="23"/>
      <c r="M247" s="23"/>
      <c r="O247" s="2"/>
      <c r="P247" s="29"/>
    </row>
    <row r="248" spans="1:914" ht="16.5" hidden="1" customHeight="1" x14ac:dyDescent="0.25">
      <c r="A248" s="148" t="str">
        <f t="shared" si="6"/>
        <v>0</v>
      </c>
      <c r="B248" s="228" t="str">
        <f>MstList!B253</f>
        <v>BG: 206/208/210</v>
      </c>
      <c r="C248" s="719" t="str">
        <f>MstList!D253</f>
        <v>Fuel System Kit--BG-8 Per Case</v>
      </c>
      <c r="D248" s="5"/>
      <c r="E248" s="228" t="str">
        <f>IF(D248&gt;0,Totals!F253,"")</f>
        <v/>
      </c>
      <c r="F248" s="228">
        <f t="shared" si="7"/>
        <v>0</v>
      </c>
      <c r="G248" s="228" t="str">
        <f>MstList!H253</f>
        <v>Bid</v>
      </c>
      <c r="H248" s="228" t="str">
        <f>MstList!I253</f>
        <v/>
      </c>
      <c r="I248" s="375">
        <f>MstList!K253</f>
        <v>0</v>
      </c>
      <c r="J248" s="23"/>
      <c r="K248" s="23"/>
      <c r="L248" s="23"/>
      <c r="M248" s="23"/>
      <c r="O248" s="2"/>
      <c r="P248" s="29"/>
    </row>
    <row r="249" spans="1:914" ht="16.5" hidden="1" customHeight="1" x14ac:dyDescent="0.25">
      <c r="A249" s="148" t="str">
        <f t="shared" si="6"/>
        <v>0</v>
      </c>
      <c r="B249" s="228" t="str">
        <f>MstList!B254</f>
        <v>DA75W140</v>
      </c>
      <c r="C249" s="719" t="str">
        <f>MstList!D254</f>
        <v>Gear Oil-(16 Gal. Barrel)</v>
      </c>
      <c r="D249" s="5"/>
      <c r="E249" s="228" t="str">
        <f>IF(D249&gt;0,Totals!F254,"")</f>
        <v/>
      </c>
      <c r="F249" s="228">
        <f t="shared" si="7"/>
        <v>0</v>
      </c>
      <c r="G249" s="228" t="str">
        <f>MstList!H254</f>
        <v>Bid</v>
      </c>
      <c r="H249" s="228" t="str">
        <f>MstList!I254</f>
        <v/>
      </c>
      <c r="I249" s="375">
        <f>MstList!K254</f>
        <v>0</v>
      </c>
      <c r="J249" s="23"/>
      <c r="K249" s="23"/>
      <c r="L249" s="23"/>
      <c r="M249" s="23"/>
      <c r="O249" s="2"/>
      <c r="P249" s="29"/>
    </row>
    <row r="250" spans="1:914" ht="16.5" hidden="1" customHeight="1" x14ac:dyDescent="0.25">
      <c r="A250" s="148" t="str">
        <f t="shared" si="6"/>
        <v>0</v>
      </c>
      <c r="B250" s="1" t="str">
        <f>MstList!B255</f>
        <v>PTX22058</v>
      </c>
      <c r="C250" s="1" t="str">
        <f>MstList!D255</f>
        <v>Grease, Dielectric</v>
      </c>
      <c r="D250" s="5"/>
      <c r="E250" s="160" t="str">
        <f>IF(D250&gt;0,Totals!F255,"")</f>
        <v/>
      </c>
      <c r="F250" s="160">
        <f t="shared" si="7"/>
        <v>0</v>
      </c>
      <c r="G250" s="1" t="str">
        <f>MstList!H255</f>
        <v>NAPA</v>
      </c>
      <c r="H250" s="1" t="str">
        <f>MstList!I255</f>
        <v/>
      </c>
      <c r="I250" s="382">
        <f>MstList!K255</f>
        <v>0</v>
      </c>
      <c r="J250" s="23"/>
      <c r="K250" s="23"/>
      <c r="L250" s="23"/>
      <c r="M250" s="23"/>
      <c r="O250" s="2"/>
      <c r="P250" s="29"/>
    </row>
    <row r="251" spans="1:914" ht="16.5" hidden="1" customHeight="1" x14ac:dyDescent="0.25">
      <c r="A251" s="148" t="str">
        <f t="shared" si="6"/>
        <v>0</v>
      </c>
      <c r="B251" s="1" t="str">
        <f>MstList!B256</f>
        <v>BK7651400</v>
      </c>
      <c r="C251" s="1" t="str">
        <f>MstList!D256</f>
        <v>Oil for Air tools</v>
      </c>
      <c r="D251" s="5"/>
      <c r="E251" s="160" t="str">
        <f>IF(D251&gt;0,Totals!F256,"")</f>
        <v/>
      </c>
      <c r="F251" s="160">
        <f t="shared" si="7"/>
        <v>0</v>
      </c>
      <c r="G251" s="1" t="str">
        <f>MstList!H256</f>
        <v>NAPA</v>
      </c>
      <c r="H251" s="1" t="str">
        <f>MstList!I256</f>
        <v xml:space="preserve"> </v>
      </c>
      <c r="I251" s="382">
        <f>MstList!K256</f>
        <v>0</v>
      </c>
      <c r="J251" s="23"/>
      <c r="K251" s="23"/>
      <c r="L251" s="23"/>
      <c r="M251" s="23"/>
      <c r="O251" s="2"/>
      <c r="P251" s="29"/>
    </row>
    <row r="252" spans="1:914" ht="16.5" hidden="1" customHeight="1" x14ac:dyDescent="0.25">
      <c r="A252" s="148" t="str">
        <f t="shared" si="6"/>
        <v>0</v>
      </c>
      <c r="B252" s="1" t="str">
        <f>MstList!B257</f>
        <v>PTX 80078</v>
      </c>
      <c r="C252" s="1" t="str">
        <f>MstList!D257</f>
        <v>Anti-Seize Lubricant</v>
      </c>
      <c r="D252" s="5"/>
      <c r="E252" s="194" t="str">
        <f>IF(D252&gt;0,Totals!F257,"")</f>
        <v/>
      </c>
      <c r="F252" s="194">
        <f t="shared" si="7"/>
        <v>0</v>
      </c>
      <c r="G252" s="157" t="str">
        <f>MstList!H257</f>
        <v>NAPA</v>
      </c>
      <c r="H252" s="157" t="str">
        <f>MstList!I257</f>
        <v/>
      </c>
      <c r="I252" s="375">
        <f>MstList!K257</f>
        <v>0</v>
      </c>
      <c r="J252" s="23"/>
      <c r="K252" s="23"/>
      <c r="L252" s="23"/>
      <c r="M252" s="23"/>
      <c r="O252" s="2"/>
      <c r="P252" s="29"/>
    </row>
    <row r="253" spans="1:914" ht="16.5" hidden="1" customHeight="1" x14ac:dyDescent="0.25">
      <c r="A253" s="148" t="str">
        <f t="shared" si="6"/>
        <v>0</v>
      </c>
      <c r="B253" s="228" t="str">
        <f>MstList!B258</f>
        <v>68088485AA</v>
      </c>
      <c r="C253" s="719" t="str">
        <f>MstList!D258</f>
        <v>Power Steering Fluid</v>
      </c>
      <c r="D253" s="5"/>
      <c r="E253" s="228" t="str">
        <f>IF(D253&gt;0,Totals!F258,"")</f>
        <v/>
      </c>
      <c r="F253" s="228">
        <f t="shared" si="7"/>
        <v>0</v>
      </c>
      <c r="G253" s="228" t="str">
        <f>MstList!H258</f>
        <v>OEM</v>
      </c>
      <c r="H253" s="228">
        <f>MstList!I258</f>
        <v>0</v>
      </c>
      <c r="I253" s="375">
        <f>MstList!K258</f>
        <v>0</v>
      </c>
      <c r="J253" s="23"/>
      <c r="K253" s="23"/>
      <c r="L253" s="23"/>
      <c r="M253" s="23"/>
      <c r="O253" s="2"/>
      <c r="P253" s="29"/>
    </row>
    <row r="254" spans="1:914" ht="16.5" hidden="1" customHeight="1" x14ac:dyDescent="0.25">
      <c r="A254" s="148" t="str">
        <f t="shared" ref="A254:A316" si="8">IF(D254="","0","1")</f>
        <v>0</v>
      </c>
      <c r="B254" s="1" t="str">
        <f>MstList!B260</f>
        <v>MAC 8300</v>
      </c>
      <c r="C254" s="1" t="str">
        <f>MstList!D260</f>
        <v>Silicone Lubricant</v>
      </c>
      <c r="D254" s="5"/>
      <c r="E254" s="194" t="str">
        <f>IF(D254&gt;0,Totals!F260,"")</f>
        <v/>
      </c>
      <c r="F254" s="194">
        <f t="shared" ref="F254:F316" si="9">PRODUCT(D254:E254)</f>
        <v>0</v>
      </c>
      <c r="G254" s="157" t="str">
        <f>MstList!H260</f>
        <v>NAPA</v>
      </c>
      <c r="H254" s="157" t="str">
        <f>MstList!I260</f>
        <v/>
      </c>
      <c r="I254" s="375">
        <f>MstList!K260</f>
        <v>0</v>
      </c>
      <c r="J254" s="23"/>
      <c r="K254" s="23"/>
      <c r="L254" s="23"/>
      <c r="M254" s="23"/>
      <c r="O254" s="2"/>
      <c r="P254" s="29"/>
    </row>
    <row r="255" spans="1:914" ht="16.5" hidden="1" customHeight="1" x14ac:dyDescent="0.25">
      <c r="A255" s="148" t="str">
        <f t="shared" si="8"/>
        <v>0</v>
      </c>
      <c r="B255" s="1" t="str">
        <f>MstList!B262</f>
        <v>CTC 183710</v>
      </c>
      <c r="C255" s="1" t="str">
        <f>MstList!D262</f>
        <v>Tire Lube Paste</v>
      </c>
      <c r="D255" s="5"/>
      <c r="E255" s="194" t="str">
        <f>IF(D255&gt;0,Totals!F262,"")</f>
        <v/>
      </c>
      <c r="F255" s="194">
        <f t="shared" si="9"/>
        <v>0</v>
      </c>
      <c r="G255" s="157" t="str">
        <f>MstList!H262</f>
        <v>NAPA</v>
      </c>
      <c r="H255" s="157">
        <f>MstList!I262</f>
        <v>0</v>
      </c>
      <c r="I255" s="375">
        <f>MstList!K262</f>
        <v>0</v>
      </c>
      <c r="J255" s="23"/>
      <c r="K255" s="23"/>
      <c r="L255" s="23"/>
      <c r="M255" s="23"/>
      <c r="O255" s="2"/>
      <c r="P255" s="29"/>
    </row>
    <row r="256" spans="1:914" ht="16.5" hidden="1" customHeight="1" x14ac:dyDescent="0.25">
      <c r="A256" s="148" t="str">
        <f t="shared" si="8"/>
        <v>0</v>
      </c>
      <c r="B256" s="1">
        <f>MstList!B263</f>
        <v>7651338</v>
      </c>
      <c r="C256" s="1" t="str">
        <f>MstList!D263</f>
        <v>Tire Mount Lube</v>
      </c>
      <c r="D256" s="5"/>
      <c r="E256" s="194" t="str">
        <f>IF(D256&gt;0,Totals!F263,"")</f>
        <v/>
      </c>
      <c r="F256" s="194">
        <f t="shared" si="9"/>
        <v>0</v>
      </c>
      <c r="G256" s="157" t="str">
        <f>MstList!H263</f>
        <v>NAPA</v>
      </c>
      <c r="H256" s="157" t="str">
        <f>MstList!I263</f>
        <v/>
      </c>
      <c r="I256" s="375">
        <f>MstList!K263</f>
        <v>0</v>
      </c>
      <c r="J256" s="23"/>
      <c r="K256" s="23"/>
      <c r="L256" s="23"/>
      <c r="M256" s="23"/>
      <c r="O256" s="2"/>
      <c r="P256" s="29"/>
    </row>
    <row r="257" spans="1:16" ht="16.5" hidden="1" customHeight="1" x14ac:dyDescent="0.25">
      <c r="A257" s="148" t="str">
        <f t="shared" si="8"/>
        <v>0</v>
      </c>
      <c r="B257" s="719" t="str">
        <f>MstList!B264</f>
        <v>BG: 106/310</v>
      </c>
      <c r="C257" s="719" t="str">
        <f>MstList!D264</f>
        <v>Transmission Flush--BG-12 Per Case</v>
      </c>
      <c r="D257" s="5"/>
      <c r="E257" s="228" t="str">
        <f>IF(D257&gt;0,Totals!F264,"")</f>
        <v/>
      </c>
      <c r="F257" s="228">
        <f t="shared" si="9"/>
        <v>0</v>
      </c>
      <c r="G257" s="228" t="str">
        <f>MstList!H264</f>
        <v>Bid</v>
      </c>
      <c r="H257" s="228" t="str">
        <f>MstList!I264</f>
        <v/>
      </c>
      <c r="I257" s="375">
        <f>MstList!K264</f>
        <v>0</v>
      </c>
      <c r="J257" s="23"/>
      <c r="K257" s="23"/>
      <c r="L257" s="23"/>
      <c r="M257" s="23"/>
      <c r="O257" s="2"/>
      <c r="P257" s="29"/>
    </row>
    <row r="258" spans="1:16" ht="16.5" hidden="1" customHeight="1" x14ac:dyDescent="0.25">
      <c r="A258" s="148" t="str">
        <f t="shared" si="8"/>
        <v>0</v>
      </c>
      <c r="B258" s="80">
        <f>MstList!B265</f>
        <v>5125</v>
      </c>
      <c r="C258" s="1" t="str">
        <f>MstList!D265</f>
        <v>Hand Cleaner</v>
      </c>
      <c r="D258" s="5"/>
      <c r="E258" s="194" t="str">
        <f>IF(D258&gt;0,Totals!F265,"")</f>
        <v/>
      </c>
      <c r="F258" s="194">
        <f t="shared" si="9"/>
        <v>0</v>
      </c>
      <c r="G258" s="157" t="str">
        <f>MstList!H265</f>
        <v>NAPA</v>
      </c>
      <c r="H258" s="157">
        <f>MstList!I265</f>
        <v>0</v>
      </c>
      <c r="I258" s="375">
        <f>MstList!K265</f>
        <v>0</v>
      </c>
      <c r="J258" s="23"/>
      <c r="K258" s="23"/>
      <c r="L258" s="23"/>
      <c r="M258" s="23"/>
      <c r="O258" s="2"/>
      <c r="P258" s="29"/>
    </row>
    <row r="259" spans="1:16" ht="16.5" hidden="1" customHeight="1" x14ac:dyDescent="0.25">
      <c r="A259" s="148" t="str">
        <f t="shared" si="8"/>
        <v>0</v>
      </c>
      <c r="B259" s="1" t="str">
        <f>MstList!B266</f>
        <v>NCB 5105</v>
      </c>
      <c r="C259" s="1" t="str">
        <f>MstList!D266</f>
        <v>Waterless Hand Cleaner</v>
      </c>
      <c r="D259" s="5"/>
      <c r="E259" s="194" t="str">
        <f>IF(D259&gt;0,Totals!F266,"")</f>
        <v/>
      </c>
      <c r="F259" s="194">
        <f t="shared" si="9"/>
        <v>0</v>
      </c>
      <c r="G259" s="157" t="str">
        <f>MstList!H266</f>
        <v>NAPA</v>
      </c>
      <c r="H259" s="157" t="str">
        <f>MstList!I266</f>
        <v/>
      </c>
      <c r="I259" s="375">
        <f>MstList!K266</f>
        <v>0</v>
      </c>
      <c r="J259" s="23"/>
      <c r="K259" s="23"/>
      <c r="L259" s="23"/>
      <c r="M259" s="23"/>
      <c r="O259" s="2"/>
      <c r="P259" s="29"/>
    </row>
    <row r="260" spans="1:16" ht="16.5" hidden="1" customHeight="1" x14ac:dyDescent="0.25">
      <c r="A260" s="148" t="str">
        <f t="shared" si="8"/>
        <v>0</v>
      </c>
      <c r="B260" s="1" t="str">
        <f>MstList!B267</f>
        <v>NCB L616</v>
      </c>
      <c r="C260" s="1" t="str">
        <f>MstList!D267</f>
        <v>White Lithium Grease</v>
      </c>
      <c r="D260" s="5"/>
      <c r="E260" s="194" t="str">
        <f>IF(D260&gt;0,Totals!F267,"")</f>
        <v/>
      </c>
      <c r="F260" s="194">
        <f t="shared" si="9"/>
        <v>0</v>
      </c>
      <c r="G260" s="157" t="str">
        <f>MstList!H267</f>
        <v>NAPA</v>
      </c>
      <c r="H260" s="157" t="str">
        <f>MstList!I267</f>
        <v/>
      </c>
      <c r="I260" s="375">
        <f>MstList!K267</f>
        <v>0</v>
      </c>
      <c r="J260" s="23"/>
      <c r="K260" s="23"/>
      <c r="L260" s="23"/>
      <c r="M260" s="23"/>
      <c r="O260" s="2"/>
      <c r="P260" s="29"/>
    </row>
    <row r="261" spans="1:16" ht="16.5" hidden="1" customHeight="1" x14ac:dyDescent="0.25">
      <c r="A261" s="148" t="str">
        <f t="shared" si="8"/>
        <v>0</v>
      </c>
      <c r="B261" s="1" t="str">
        <f>MstList!B268</f>
        <v>WWS 55MINUS20</v>
      </c>
      <c r="C261" s="1" t="str">
        <f>MstList!D268</f>
        <v>Windshield Washer Fluid-55 Gallon</v>
      </c>
      <c r="D261" s="5"/>
      <c r="E261" s="194" t="str">
        <f>IF(D261&gt;0,Totals!F268,"")</f>
        <v/>
      </c>
      <c r="F261" s="194">
        <f t="shared" si="9"/>
        <v>0</v>
      </c>
      <c r="G261" s="157" t="str">
        <f>MstList!H268</f>
        <v>NAPA</v>
      </c>
      <c r="H261" s="157">
        <f>MstList!I268</f>
        <v>0</v>
      </c>
      <c r="I261" s="375">
        <f>MstList!K268</f>
        <v>0</v>
      </c>
      <c r="J261" s="23"/>
      <c r="K261" s="23"/>
      <c r="L261" s="23"/>
      <c r="M261" s="23"/>
      <c r="O261" s="2"/>
      <c r="P261" s="29"/>
    </row>
    <row r="262" spans="1:16" ht="16.5" hidden="1" customHeight="1" x14ac:dyDescent="0.25">
      <c r="A262" s="148" t="str">
        <f t="shared" si="8"/>
        <v>0</v>
      </c>
      <c r="B262" s="719" t="str">
        <f>MstList!B269</f>
        <v>BG 108</v>
      </c>
      <c r="C262" s="719" t="str">
        <f>MstList!D269</f>
        <v>Power Steering Cleaner (24 per case)</v>
      </c>
      <c r="D262" s="5"/>
      <c r="E262" s="228" t="str">
        <f>IF(D262&gt;0,Totals!F269,"")</f>
        <v/>
      </c>
      <c r="F262" s="228">
        <f t="shared" si="9"/>
        <v>0</v>
      </c>
      <c r="G262" s="228" t="str">
        <f>MstList!H269</f>
        <v>Bid</v>
      </c>
      <c r="H262" s="228">
        <f>MstList!I269</f>
        <v>0</v>
      </c>
      <c r="I262" s="375">
        <f>MstList!K269</f>
        <v>0</v>
      </c>
      <c r="J262" s="23"/>
      <c r="K262" s="23"/>
      <c r="L262" s="23"/>
      <c r="M262" s="23"/>
      <c r="O262" s="2"/>
      <c r="P262" s="29"/>
    </row>
    <row r="263" spans="1:16" ht="16.5" hidden="1" customHeight="1" x14ac:dyDescent="0.25">
      <c r="A263" s="148" t="str">
        <f t="shared" si="8"/>
        <v>0</v>
      </c>
      <c r="B263" s="721" t="str">
        <f>MstList!B270</f>
        <v>-----------------------</v>
      </c>
      <c r="C263" s="723" t="str">
        <f>MstList!D270</f>
        <v>------------Miscellaneous--------------------</v>
      </c>
      <c r="D263" s="709"/>
      <c r="E263" s="724" t="str">
        <f>IF(D263&gt;0,Totals!F270,"")</f>
        <v/>
      </c>
      <c r="F263" s="724">
        <f t="shared" si="9"/>
        <v>0</v>
      </c>
      <c r="G263" s="725" t="str">
        <f>MstList!H270</f>
        <v>-----------</v>
      </c>
      <c r="H263" s="725" t="str">
        <f>MstList!I270</f>
        <v>------------------------</v>
      </c>
      <c r="I263" s="726">
        <f>MstList!K270</f>
        <v>0</v>
      </c>
      <c r="J263" s="23"/>
      <c r="K263" s="23"/>
      <c r="L263" s="23"/>
      <c r="M263" s="23"/>
      <c r="O263" s="2"/>
      <c r="P263" s="29"/>
    </row>
    <row r="264" spans="1:16" ht="16.5" hidden="1" customHeight="1" x14ac:dyDescent="0.25">
      <c r="A264" s="148" t="str">
        <f t="shared" si="8"/>
        <v>0</v>
      </c>
      <c r="B264" s="9" t="str">
        <f>MstList!B271</f>
        <v>BK7101222</v>
      </c>
      <c r="C264" s="13" t="str">
        <f>MstList!D271</f>
        <v>Tire Crayon-10 Per Box White</v>
      </c>
      <c r="D264" s="6"/>
      <c r="E264" s="214" t="str">
        <f>IF(D264&gt;0,Totals!F271,"")</f>
        <v/>
      </c>
      <c r="F264" s="214">
        <f t="shared" si="9"/>
        <v>0</v>
      </c>
      <c r="G264" s="157" t="str">
        <f>MstList!H271</f>
        <v>NAPA</v>
      </c>
      <c r="H264" s="157">
        <f>MstList!I271</f>
        <v>0</v>
      </c>
      <c r="I264" s="377">
        <f>MstList!K271</f>
        <v>0</v>
      </c>
      <c r="J264" s="23"/>
      <c r="K264" s="23"/>
      <c r="L264" s="23"/>
      <c r="M264" s="23"/>
      <c r="O264" s="2"/>
      <c r="P264" s="29"/>
    </row>
    <row r="265" spans="1:16" ht="16.5" hidden="1" customHeight="1" x14ac:dyDescent="0.25">
      <c r="A265" s="148" t="str">
        <f t="shared" si="8"/>
        <v>0</v>
      </c>
      <c r="B265" s="9" t="str">
        <f>MstList!B272</f>
        <v>LMP 194N</v>
      </c>
      <c r="C265" s="13" t="str">
        <f>MstList!D272</f>
        <v>Side Marker Bulb</v>
      </c>
      <c r="D265" s="6"/>
      <c r="E265" s="195" t="str">
        <f>IF(D265&gt;0,Totals!F272,"")</f>
        <v/>
      </c>
      <c r="F265" s="195">
        <f t="shared" si="9"/>
        <v>0</v>
      </c>
      <c r="G265" s="157" t="str">
        <f>MstList!H272</f>
        <v>NAPA</v>
      </c>
      <c r="H265" s="157" t="str">
        <f>MstList!I272</f>
        <v/>
      </c>
      <c r="I265" s="377">
        <f>MstList!K272</f>
        <v>0</v>
      </c>
      <c r="J265" s="23"/>
      <c r="K265" s="23"/>
      <c r="L265" s="23"/>
      <c r="N265" s="2"/>
      <c r="O265" s="29"/>
    </row>
    <row r="266" spans="1:16" ht="16.5" hidden="1" customHeight="1" x14ac:dyDescent="0.25">
      <c r="A266" s="148" t="str">
        <f t="shared" si="8"/>
        <v>0</v>
      </c>
      <c r="B266" s="9" t="str">
        <f>MstList!B273</f>
        <v>LMP 194NAN</v>
      </c>
      <c r="C266" s="13" t="str">
        <f>MstList!D273</f>
        <v>Amber Side Marker Bulb</v>
      </c>
      <c r="D266" s="6"/>
      <c r="E266" s="195" t="str">
        <f>IF(D266&gt;0,Totals!F273,"")</f>
        <v/>
      </c>
      <c r="F266" s="195">
        <f t="shared" si="9"/>
        <v>0</v>
      </c>
      <c r="G266" s="157" t="str">
        <f>MstList!H273</f>
        <v>NAPA</v>
      </c>
      <c r="H266" s="157">
        <f>MstList!I273</f>
        <v>0</v>
      </c>
      <c r="I266" s="377">
        <f>MstList!K273</f>
        <v>0</v>
      </c>
      <c r="J266" s="23"/>
      <c r="K266" s="23"/>
      <c r="L266" s="23"/>
      <c r="M266" s="23"/>
      <c r="O266" s="2"/>
      <c r="P266" s="29"/>
    </row>
    <row r="267" spans="1:16" ht="16.5" hidden="1" customHeight="1" x14ac:dyDescent="0.25">
      <c r="A267" s="148" t="str">
        <f t="shared" si="8"/>
        <v>0</v>
      </c>
      <c r="B267" s="9" t="str">
        <f>MstList!B274</f>
        <v>LMP 3157N</v>
      </c>
      <c r="C267" s="13" t="str">
        <f>MstList!D274</f>
        <v>Bulb</v>
      </c>
      <c r="D267" s="6"/>
      <c r="E267" s="195" t="str">
        <f>IF(D267&gt;0,Totals!F274,"")</f>
        <v/>
      </c>
      <c r="F267" s="195">
        <f t="shared" si="9"/>
        <v>0</v>
      </c>
      <c r="G267" s="157" t="str">
        <f>MstList!H274</f>
        <v>NAPA</v>
      </c>
      <c r="H267" s="157">
        <f>MstList!I274</f>
        <v>0</v>
      </c>
      <c r="I267" s="377">
        <f>MstList!K274</f>
        <v>0</v>
      </c>
      <c r="J267" s="23"/>
      <c r="K267" s="23"/>
      <c r="L267" s="23"/>
      <c r="M267" s="23"/>
      <c r="N267" s="2"/>
      <c r="O267" s="2"/>
      <c r="P267" s="29"/>
    </row>
    <row r="268" spans="1:16" ht="16.5" hidden="1" customHeight="1" x14ac:dyDescent="0.25">
      <c r="A268" s="148" t="str">
        <f t="shared" si="8"/>
        <v>0</v>
      </c>
      <c r="B268" s="9" t="str">
        <f>MstList!B275</f>
        <v>LMP 7440N</v>
      </c>
      <c r="C268" s="13" t="str">
        <f>MstList!D275</f>
        <v>Bulb</v>
      </c>
      <c r="D268" s="6"/>
      <c r="E268" s="195" t="str">
        <f>IF(D268&gt;0,Totals!F275,"")</f>
        <v/>
      </c>
      <c r="F268" s="195">
        <f t="shared" si="9"/>
        <v>0</v>
      </c>
      <c r="G268" s="157" t="str">
        <f>MstList!H275</f>
        <v>NAPA</v>
      </c>
      <c r="H268" s="157">
        <f>MstList!I275</f>
        <v>0</v>
      </c>
      <c r="I268" s="377">
        <f>MstList!K275</f>
        <v>0</v>
      </c>
      <c r="J268" s="23"/>
      <c r="K268" s="23"/>
      <c r="L268" s="23"/>
      <c r="O268" s="29"/>
    </row>
    <row r="269" spans="1:16" ht="16.5" hidden="1" customHeight="1" x14ac:dyDescent="0.25">
      <c r="A269" s="148" t="str">
        <f t="shared" si="8"/>
        <v>0</v>
      </c>
      <c r="B269" s="9" t="str">
        <f>MstList!B276</f>
        <v>LMP 7441N</v>
      </c>
      <c r="C269" s="13" t="str">
        <f>MstList!D276</f>
        <v>Backup Bulb</v>
      </c>
      <c r="D269" s="6"/>
      <c r="E269" s="195" t="str">
        <f>IF(D269&gt;0,Totals!F276,"")</f>
        <v/>
      </c>
      <c r="F269" s="195">
        <f t="shared" si="9"/>
        <v>0</v>
      </c>
      <c r="G269" s="157" t="str">
        <f>MstList!H276</f>
        <v>NAPA</v>
      </c>
      <c r="H269" s="157">
        <f>MstList!I276</f>
        <v>0</v>
      </c>
      <c r="I269" s="375">
        <f>MstList!K276</f>
        <v>0</v>
      </c>
      <c r="J269" s="23"/>
      <c r="K269" s="23"/>
      <c r="L269" s="23"/>
      <c r="M269" s="23"/>
      <c r="O269" s="2"/>
      <c r="P269" s="29"/>
    </row>
    <row r="270" spans="1:16" ht="16.5" hidden="1" customHeight="1" x14ac:dyDescent="0.25">
      <c r="A270" s="148" t="str">
        <f t="shared" si="8"/>
        <v>0</v>
      </c>
      <c r="B270" s="9" t="str">
        <f>MstList!B277</f>
        <v>LMP 7443N</v>
      </c>
      <c r="C270" s="13" t="str">
        <f>MstList!D277</f>
        <v>Brake Light Bulb</v>
      </c>
      <c r="D270" s="6"/>
      <c r="E270" s="195" t="str">
        <f>IF(D270&gt;0,Totals!F277,"")</f>
        <v/>
      </c>
      <c r="F270" s="195">
        <f t="shared" si="9"/>
        <v>0</v>
      </c>
      <c r="G270" s="157" t="str">
        <f>MstList!H277</f>
        <v>NAPA</v>
      </c>
      <c r="H270" s="157">
        <f>MstList!I277</f>
        <v>0</v>
      </c>
      <c r="I270" s="375">
        <f>MstList!K277</f>
        <v>0</v>
      </c>
      <c r="J270" s="23"/>
      <c r="K270" s="23"/>
      <c r="L270" s="23"/>
      <c r="M270" s="23"/>
      <c r="O270" s="2"/>
      <c r="P270" s="29"/>
    </row>
    <row r="271" spans="1:16" ht="16.5" hidden="1" customHeight="1" x14ac:dyDescent="0.25">
      <c r="A271" s="148" t="str">
        <f t="shared" si="8"/>
        <v>0</v>
      </c>
      <c r="B271" s="9" t="str">
        <f>MstList!B278</f>
        <v>LMP 9005N</v>
      </c>
      <c r="C271" s="13" t="str">
        <f>MstList!D278</f>
        <v>Headlight Bulb (2016-19 Charger)</v>
      </c>
      <c r="D271" s="6"/>
      <c r="E271" s="195" t="str">
        <f>IF(D271&gt;0,Totals!F278,"")</f>
        <v/>
      </c>
      <c r="F271" s="195">
        <f t="shared" si="9"/>
        <v>0</v>
      </c>
      <c r="G271" s="157" t="str">
        <f>MstList!H278</f>
        <v>NAPA</v>
      </c>
      <c r="H271" s="157">
        <f>MstList!I278</f>
        <v>0</v>
      </c>
      <c r="I271" s="375">
        <f>MstList!K278</f>
        <v>0</v>
      </c>
      <c r="J271" s="23"/>
      <c r="K271" s="23"/>
      <c r="L271" s="23"/>
      <c r="M271" s="23"/>
      <c r="O271" s="2"/>
      <c r="P271" s="29"/>
    </row>
    <row r="272" spans="1:16" ht="16.5" hidden="1" customHeight="1" x14ac:dyDescent="0.25">
      <c r="A272" s="148" t="str">
        <f t="shared" si="8"/>
        <v>0</v>
      </c>
      <c r="B272" s="9" t="str">
        <f>MstList!B279</f>
        <v>LMP 912N</v>
      </c>
      <c r="C272" s="13" t="str">
        <f>MstList!D279</f>
        <v>Dome Lightbulb</v>
      </c>
      <c r="D272" s="6"/>
      <c r="E272" s="195" t="str">
        <f>IF(D272&gt;0,Totals!F279,"")</f>
        <v/>
      </c>
      <c r="F272" s="195">
        <f t="shared" si="9"/>
        <v>0</v>
      </c>
      <c r="G272" s="157" t="str">
        <f>MstList!H279</f>
        <v>NAPA</v>
      </c>
      <c r="H272" s="157" t="str">
        <f>MstList!I279</f>
        <v/>
      </c>
      <c r="I272" s="377">
        <f>MstList!K279</f>
        <v>0</v>
      </c>
      <c r="J272" s="23"/>
      <c r="K272" s="23"/>
      <c r="L272" s="23"/>
      <c r="M272" s="23"/>
      <c r="O272" s="2"/>
      <c r="P272" s="29"/>
    </row>
    <row r="273" spans="1:16" ht="16.5" hidden="1" customHeight="1" x14ac:dyDescent="0.25">
      <c r="A273" s="148" t="str">
        <f t="shared" si="8"/>
        <v>0</v>
      </c>
      <c r="B273" s="9" t="str">
        <f>MstList!B280</f>
        <v>BK 6652395</v>
      </c>
      <c r="C273" s="1" t="str">
        <f>MstList!D280</f>
        <v>Bumper Retaining Clips-50 Per Box</v>
      </c>
      <c r="D273" s="6"/>
      <c r="E273" s="195" t="str">
        <f>IF(D273&gt;0,Totals!F280,"")</f>
        <v/>
      </c>
      <c r="F273" s="195">
        <f t="shared" si="9"/>
        <v>0</v>
      </c>
      <c r="G273" s="157" t="str">
        <f>MstList!H280</f>
        <v>NAPA</v>
      </c>
      <c r="H273" s="157" t="str">
        <f>MstList!I280</f>
        <v/>
      </c>
      <c r="I273" s="375">
        <f>MstList!K280</f>
        <v>0</v>
      </c>
      <c r="J273" s="23"/>
      <c r="K273" s="23"/>
      <c r="L273" s="23"/>
      <c r="M273" s="23"/>
      <c r="O273" s="2"/>
      <c r="P273" s="29"/>
    </row>
    <row r="274" spans="1:16" ht="16.5" hidden="1" customHeight="1" x14ac:dyDescent="0.25">
      <c r="A274" s="148" t="str">
        <f t="shared" si="8"/>
        <v>0</v>
      </c>
      <c r="B274" s="161" t="str">
        <f>MstList!B281</f>
        <v>DC DC503</v>
      </c>
      <c r="C274" s="9" t="str">
        <f>MstList!D281</f>
        <v>Gloss White Paint</v>
      </c>
      <c r="D274" s="6"/>
      <c r="E274" s="195" t="str">
        <f>IF(D274&gt;0,Totals!F281,"")</f>
        <v/>
      </c>
      <c r="F274" s="195">
        <f t="shared" si="9"/>
        <v>0</v>
      </c>
      <c r="G274" s="162" t="str">
        <f>MstList!H281</f>
        <v>NAPA</v>
      </c>
      <c r="H274" s="162">
        <f>MstList!I281</f>
        <v>0</v>
      </c>
      <c r="I274" s="377">
        <f>MstList!K281</f>
        <v>0</v>
      </c>
      <c r="J274" s="23"/>
      <c r="K274" s="23"/>
      <c r="L274" s="23"/>
      <c r="M274" s="23"/>
      <c r="O274" s="2"/>
      <c r="P274" s="29"/>
    </row>
    <row r="275" spans="1:16" ht="16.5" hidden="1" customHeight="1" x14ac:dyDescent="0.25">
      <c r="A275" s="148" t="str">
        <f t="shared" si="8"/>
        <v>0</v>
      </c>
      <c r="B275" s="727" t="str">
        <f>MstList!B282</f>
        <v>BK 7821101</v>
      </c>
      <c r="C275" s="9" t="str">
        <f>MstList!D282</f>
        <v>Maxi-Fuse 80 Amp</v>
      </c>
      <c r="D275" s="6"/>
      <c r="E275" s="195" t="str">
        <f>IF(D275&gt;0,Totals!F282,"")</f>
        <v/>
      </c>
      <c r="F275" s="195">
        <f t="shared" si="9"/>
        <v>0</v>
      </c>
      <c r="G275" s="162" t="str">
        <f>MstList!H282</f>
        <v>NAPA</v>
      </c>
      <c r="H275" s="162" t="str">
        <f>MstList!I282</f>
        <v/>
      </c>
      <c r="I275" s="377">
        <f>MstList!K282</f>
        <v>0</v>
      </c>
      <c r="J275" s="23"/>
      <c r="K275" s="23"/>
      <c r="L275" s="23"/>
      <c r="M275" s="23"/>
      <c r="O275" s="2"/>
      <c r="P275" s="29"/>
    </row>
    <row r="276" spans="1:16" ht="16.5" hidden="1" customHeight="1" x14ac:dyDescent="0.25">
      <c r="A276" s="148" t="str">
        <f t="shared" si="8"/>
        <v>0</v>
      </c>
      <c r="B276" s="9" t="str">
        <f>MstList!B283</f>
        <v>DC DC501</v>
      </c>
      <c r="C276" s="9" t="str">
        <f>MstList!D283</f>
        <v>Gloss Black Paint</v>
      </c>
      <c r="D276" s="6"/>
      <c r="E276" s="195" t="str">
        <f>IF(D276&gt;0,Totals!F283,"")</f>
        <v/>
      </c>
      <c r="F276" s="195">
        <f t="shared" si="9"/>
        <v>0</v>
      </c>
      <c r="G276" s="162" t="str">
        <f>MstList!H283</f>
        <v>NAPA</v>
      </c>
      <c r="H276" s="162" t="str">
        <f>MstList!I283</f>
        <v/>
      </c>
      <c r="I276" s="377">
        <f>MstList!K283</f>
        <v>0</v>
      </c>
      <c r="J276" s="23"/>
      <c r="K276" s="23"/>
      <c r="L276" s="23"/>
      <c r="M276" s="23"/>
      <c r="O276" s="2"/>
      <c r="P276" s="29"/>
    </row>
    <row r="277" spans="1:16" ht="16.5" hidden="1" customHeight="1" x14ac:dyDescent="0.25">
      <c r="A277" s="148" t="str">
        <f t="shared" si="8"/>
        <v>0</v>
      </c>
      <c r="B277" s="9" t="str">
        <f>MstList!B284</f>
        <v>MMM 07481</v>
      </c>
      <c r="C277" s="9" t="str">
        <f>MstList!D284</f>
        <v>Grind Disc 2 (Box of 25)</v>
      </c>
      <c r="D277" s="6"/>
      <c r="E277" s="195" t="str">
        <f>IF(D277&gt;0,Totals!F284,"")</f>
        <v/>
      </c>
      <c r="F277" s="195">
        <f t="shared" si="9"/>
        <v>0</v>
      </c>
      <c r="G277" s="162" t="str">
        <f>MstList!H284</f>
        <v>NAPA</v>
      </c>
      <c r="H277" s="162" t="str">
        <f>MstList!I284</f>
        <v/>
      </c>
      <c r="I277" s="377">
        <f>MstList!K284</f>
        <v>0</v>
      </c>
      <c r="J277" s="23"/>
      <c r="K277" s="23"/>
      <c r="L277" s="23"/>
      <c r="M277" s="23"/>
      <c r="O277" s="2"/>
      <c r="P277" s="29"/>
    </row>
    <row r="278" spans="1:16" ht="16.5" hidden="1" customHeight="1" x14ac:dyDescent="0.25">
      <c r="A278" s="148" t="str">
        <f t="shared" si="8"/>
        <v>0</v>
      </c>
      <c r="B278" s="9" t="str">
        <f>MstList!B285</f>
        <v>DC DA1605</v>
      </c>
      <c r="C278" s="9" t="str">
        <f>MstList!D285</f>
        <v>Flat Black Paint</v>
      </c>
      <c r="D278" s="6"/>
      <c r="E278" s="194" t="str">
        <f>IF(D278&gt;0,Totals!F285,"")</f>
        <v/>
      </c>
      <c r="F278" s="194">
        <f t="shared" si="9"/>
        <v>0</v>
      </c>
      <c r="G278" s="162" t="str">
        <f>MstList!H285</f>
        <v>NAPA</v>
      </c>
      <c r="H278" s="162" t="str">
        <f>MstList!I285</f>
        <v/>
      </c>
      <c r="I278" s="375">
        <f>MstList!K285</f>
        <v>0</v>
      </c>
      <c r="J278" s="23"/>
      <c r="K278" s="23"/>
      <c r="L278" s="23"/>
      <c r="M278" s="23"/>
      <c r="O278" s="2"/>
      <c r="P278" s="29"/>
    </row>
    <row r="279" spans="1:16" ht="16.5" hidden="1" customHeight="1" x14ac:dyDescent="0.25">
      <c r="A279" s="148" t="str">
        <f t="shared" si="8"/>
        <v>0</v>
      </c>
      <c r="B279" s="9" t="str">
        <f>MstList!B286</f>
        <v>BK 8211366</v>
      </c>
      <c r="C279" s="9" t="str">
        <f>MstList!D286</f>
        <v>50' Air Hose Reel</v>
      </c>
      <c r="D279" s="6"/>
      <c r="E279" s="194" t="str">
        <f>IF(D279&gt;0,Totals!F286,"")</f>
        <v/>
      </c>
      <c r="F279" s="194">
        <f t="shared" si="9"/>
        <v>0</v>
      </c>
      <c r="G279" s="162" t="str">
        <f>MstList!H286</f>
        <v>NAPA</v>
      </c>
      <c r="H279" s="162" t="str">
        <f>MstList!I286</f>
        <v/>
      </c>
      <c r="I279" s="377">
        <f>MstList!K286</f>
        <v>0</v>
      </c>
      <c r="J279" s="23"/>
      <c r="K279" s="23"/>
      <c r="L279" s="23"/>
      <c r="M279" s="23"/>
      <c r="O279" s="2"/>
      <c r="P279" s="29"/>
    </row>
    <row r="280" spans="1:16" ht="16.5" hidden="1" customHeight="1" x14ac:dyDescent="0.25">
      <c r="A280" s="148" t="str">
        <f t="shared" si="8"/>
        <v>0</v>
      </c>
      <c r="B280" s="9" t="str">
        <f>MstList!B287</f>
        <v>NBH H244</v>
      </c>
      <c r="C280" s="9" t="str">
        <f>MstList!D287</f>
        <v>50' Air Hose</v>
      </c>
      <c r="D280" s="6"/>
      <c r="E280" s="194" t="str">
        <f>IF(D280&gt;0,Totals!F287,"")</f>
        <v/>
      </c>
      <c r="F280" s="194">
        <f t="shared" si="9"/>
        <v>0</v>
      </c>
      <c r="G280" s="162" t="str">
        <f>MstList!H287</f>
        <v>NAPA</v>
      </c>
      <c r="H280" s="162">
        <f>MstList!I287</f>
        <v>0</v>
      </c>
      <c r="I280" s="377">
        <f>MstList!K287</f>
        <v>0</v>
      </c>
      <c r="J280" s="23"/>
      <c r="K280" s="23"/>
      <c r="L280" s="23"/>
      <c r="M280" s="23"/>
      <c r="O280" s="2"/>
      <c r="P280" s="29"/>
    </row>
    <row r="281" spans="1:16" ht="16.5" hidden="1" customHeight="1" x14ac:dyDescent="0.25">
      <c r="A281" s="148" t="str">
        <f t="shared" si="8"/>
        <v>0</v>
      </c>
      <c r="B281" s="9" t="str">
        <f>MstList!B288</f>
        <v>NFD 8822</v>
      </c>
      <c r="C281" s="9" t="str">
        <f>MstList!D288</f>
        <v>Oil Absorbent 40# Bags</v>
      </c>
      <c r="D281" s="6"/>
      <c r="E281" s="194" t="str">
        <f>IF(D281&gt;0,Totals!F288,"")</f>
        <v/>
      </c>
      <c r="F281" s="194">
        <f t="shared" si="9"/>
        <v>0</v>
      </c>
      <c r="G281" s="162" t="str">
        <f>MstList!H288</f>
        <v>NAPA</v>
      </c>
      <c r="H281" s="162" t="str">
        <f>MstList!I288</f>
        <v/>
      </c>
      <c r="I281" s="377">
        <f>MstList!K288</f>
        <v>0</v>
      </c>
      <c r="J281" s="23"/>
      <c r="K281" s="23"/>
      <c r="L281" s="23"/>
      <c r="M281" s="23"/>
      <c r="O281" s="2"/>
      <c r="P281" s="29"/>
    </row>
    <row r="282" spans="1:16" ht="16.5" hidden="1" customHeight="1" x14ac:dyDescent="0.25">
      <c r="A282" s="148" t="str">
        <f t="shared" si="8"/>
        <v>0</v>
      </c>
      <c r="B282" s="1" t="str">
        <f>MstList!B289</f>
        <v>FIL MM03</v>
      </c>
      <c r="C282" s="1" t="str">
        <f>MstList!D289</f>
        <v>Oil Stickers</v>
      </c>
      <c r="D282" s="6"/>
      <c r="E282" s="195" t="str">
        <f>IF(D282&gt;0,Totals!F289,"")</f>
        <v/>
      </c>
      <c r="F282" s="195">
        <f t="shared" si="9"/>
        <v>0</v>
      </c>
      <c r="G282" s="157" t="str">
        <f>MstList!H289</f>
        <v>NAPA</v>
      </c>
      <c r="H282" s="157" t="str">
        <f>MstList!I289</f>
        <v/>
      </c>
      <c r="I282" s="375">
        <f>MstList!K289</f>
        <v>0</v>
      </c>
      <c r="J282" s="23"/>
      <c r="K282" s="23"/>
      <c r="L282" s="23"/>
      <c r="M282" s="23"/>
      <c r="O282" s="2"/>
      <c r="P282" s="29"/>
    </row>
    <row r="283" spans="1:16" ht="16.5" hidden="1" customHeight="1" x14ac:dyDescent="0.25">
      <c r="A283" s="148" t="str">
        <f t="shared" si="8"/>
        <v>0</v>
      </c>
      <c r="B283" s="9" t="str">
        <f>MstList!B290</f>
        <v>DC DC540</v>
      </c>
      <c r="C283" s="9" t="str">
        <f>MstList!D290</f>
        <v>Primer Paint</v>
      </c>
      <c r="D283" s="6"/>
      <c r="E283" s="195" t="str">
        <f>IF(D283&gt;0,Totals!F290,"")</f>
        <v/>
      </c>
      <c r="F283" s="195">
        <f t="shared" si="9"/>
        <v>0</v>
      </c>
      <c r="G283" s="162" t="str">
        <f>MstList!H290</f>
        <v>NAPA</v>
      </c>
      <c r="H283" s="162" t="str">
        <f>MstList!I290</f>
        <v/>
      </c>
      <c r="I283" s="375">
        <f>MstList!K290</f>
        <v>0</v>
      </c>
      <c r="J283" s="23"/>
      <c r="K283" s="23"/>
      <c r="L283" s="23"/>
      <c r="M283" s="23"/>
      <c r="O283" s="2"/>
      <c r="P283" s="29"/>
    </row>
    <row r="284" spans="1:16" ht="16.5" hidden="1" customHeight="1" x14ac:dyDescent="0.25">
      <c r="A284" s="148" t="str">
        <f t="shared" si="8"/>
        <v>0</v>
      </c>
      <c r="B284" s="9" t="str">
        <f>MstList!B291</f>
        <v>BK 7702402</v>
      </c>
      <c r="C284" s="9" t="str">
        <f>MstList!D291</f>
        <v>Razor Blades (Box of 100)</v>
      </c>
      <c r="D284" s="6"/>
      <c r="E284" s="195" t="str">
        <f>IF(D284&gt;0,Totals!F291,"")</f>
        <v/>
      </c>
      <c r="F284" s="195">
        <f t="shared" si="9"/>
        <v>0</v>
      </c>
      <c r="G284" s="162" t="str">
        <f>MstList!H291</f>
        <v>NAPA</v>
      </c>
      <c r="H284" s="162">
        <f>MstList!I291</f>
        <v>0</v>
      </c>
      <c r="I284" s="377">
        <f>MstList!K291</f>
        <v>0</v>
      </c>
      <c r="J284" s="23"/>
      <c r="K284" s="23"/>
      <c r="L284" s="23"/>
      <c r="M284" s="23"/>
      <c r="O284" s="2"/>
      <c r="P284" s="29"/>
    </row>
    <row r="285" spans="1:16" ht="16.5" hidden="1" customHeight="1" x14ac:dyDescent="0.25">
      <c r="A285" s="148" t="str">
        <f t="shared" si="8"/>
        <v>0</v>
      </c>
      <c r="B285" s="1" t="str">
        <f>MstList!B292</f>
        <v>BK 7701059</v>
      </c>
      <c r="C285" s="1" t="str">
        <f>MstList!D292</f>
        <v>Mechanic Wire</v>
      </c>
      <c r="D285" s="6"/>
      <c r="E285" s="195" t="str">
        <f>IF(D285&gt;0,Totals!F292,"")</f>
        <v/>
      </c>
      <c r="F285" s="195">
        <f t="shared" si="9"/>
        <v>0</v>
      </c>
      <c r="G285" s="157" t="str">
        <f>MstList!H292</f>
        <v>NAPA</v>
      </c>
      <c r="H285" s="157" t="str">
        <f>MstList!I292</f>
        <v/>
      </c>
      <c r="I285" s="377">
        <f>MstList!K292</f>
        <v>0</v>
      </c>
      <c r="J285" s="23"/>
      <c r="K285" s="23"/>
      <c r="L285" s="23"/>
      <c r="M285" s="23"/>
      <c r="O285" s="2"/>
      <c r="P285" s="29"/>
    </row>
    <row r="286" spans="1:16" ht="16.5" hidden="1" customHeight="1" x14ac:dyDescent="0.25">
      <c r="A286" s="148" t="str">
        <f t="shared" si="8"/>
        <v>0</v>
      </c>
      <c r="B286" s="13" t="str">
        <f>MstList!B293</f>
        <v>NOE 7305030</v>
      </c>
      <c r="C286" s="1" t="str">
        <f>MstList!D293</f>
        <v>Transmission Clips</v>
      </c>
      <c r="D286" s="6"/>
      <c r="E286" s="195" t="str">
        <f>IF(D286&gt;0,Totals!F293,"")</f>
        <v/>
      </c>
      <c r="F286" s="195">
        <f t="shared" si="9"/>
        <v>0</v>
      </c>
      <c r="G286" s="157" t="str">
        <f>MstList!H293</f>
        <v>NAPA</v>
      </c>
      <c r="H286" s="157" t="str">
        <f>MstList!I293</f>
        <v/>
      </c>
      <c r="I286" s="375">
        <f>MstList!K293</f>
        <v>0</v>
      </c>
      <c r="J286" s="23"/>
      <c r="K286" s="23"/>
      <c r="L286" s="23"/>
      <c r="M286" s="23"/>
      <c r="O286" s="2"/>
      <c r="P286" s="29"/>
    </row>
    <row r="287" spans="1:16" ht="16.5" hidden="1" customHeight="1" x14ac:dyDescent="0.25">
      <c r="A287" s="148" t="str">
        <f t="shared" si="8"/>
        <v>0</v>
      </c>
      <c r="B287" s="1" t="str">
        <f>MstList!B294</f>
        <v>NWW ALFE025SU</v>
      </c>
      <c r="C287" s="1" t="str">
        <f>MstList!D294</f>
        <v>Wheel Weight--0.25 Ounce, Steel</v>
      </c>
      <c r="D287" s="6"/>
      <c r="E287" s="195" t="str">
        <f>IF(D287&gt;0,Totals!F294,"")</f>
        <v/>
      </c>
      <c r="F287" s="195">
        <f t="shared" si="9"/>
        <v>0</v>
      </c>
      <c r="G287" s="157" t="str">
        <f>MstList!H294</f>
        <v>NAPA</v>
      </c>
      <c r="H287" s="157" t="str">
        <f>MstList!I294</f>
        <v/>
      </c>
      <c r="I287" s="375">
        <f>MstList!K294</f>
        <v>0</v>
      </c>
      <c r="J287" s="23"/>
      <c r="K287" s="23"/>
      <c r="L287" s="23"/>
      <c r="M287" s="23"/>
      <c r="O287" s="2"/>
      <c r="P287" s="29"/>
    </row>
    <row r="288" spans="1:16" ht="16.5" hidden="1" customHeight="1" x14ac:dyDescent="0.25">
      <c r="A288" s="148" t="str">
        <f t="shared" si="8"/>
        <v>0</v>
      </c>
      <c r="B288" s="1" t="str">
        <f>MstList!B295</f>
        <v>NWW 7525FER10</v>
      </c>
      <c r="C288" s="1" t="str">
        <f>MstList!D295</f>
        <v>Wheel Weight-0.25 Ounce, Stick On</v>
      </c>
      <c r="D288" s="6"/>
      <c r="E288" s="195" t="str">
        <f>IF(D288&gt;0,Totals!F295,"")</f>
        <v/>
      </c>
      <c r="F288" s="195">
        <f t="shared" si="9"/>
        <v>0</v>
      </c>
      <c r="G288" s="157" t="str">
        <f>MstList!H295</f>
        <v>NAPA</v>
      </c>
      <c r="H288" s="157" t="str">
        <f>MstList!I295</f>
        <v/>
      </c>
      <c r="I288" s="375">
        <f>MstList!K295</f>
        <v>0</v>
      </c>
      <c r="J288" s="23"/>
      <c r="K288" s="23"/>
      <c r="L288" s="23"/>
      <c r="M288" s="23"/>
      <c r="O288" s="2"/>
      <c r="P288" s="29"/>
    </row>
    <row r="289" spans="1:16" ht="16.5" hidden="1" customHeight="1" x14ac:dyDescent="0.25">
      <c r="A289" s="148" t="str">
        <f t="shared" si="8"/>
        <v>0</v>
      </c>
      <c r="B289" s="1" t="str">
        <f>MstList!B296</f>
        <v>NTH PFE050SU</v>
      </c>
      <c r="C289" s="1" t="str">
        <f>MstList!D296</f>
        <v>Wheel Weight--0.5 Ounce, Steel</v>
      </c>
      <c r="D289" s="6"/>
      <c r="E289" s="195" t="str">
        <f>IF(D289&gt;0,Totals!F296,"")</f>
        <v/>
      </c>
      <c r="F289" s="195">
        <f t="shared" si="9"/>
        <v>0</v>
      </c>
      <c r="G289" s="157" t="str">
        <f>MstList!H296</f>
        <v>NAPA</v>
      </c>
      <c r="H289" s="157" t="str">
        <f>MstList!I296</f>
        <v/>
      </c>
      <c r="I289" s="375">
        <f>MstList!K296</f>
        <v>0</v>
      </c>
      <c r="J289" s="23"/>
      <c r="K289" s="23"/>
      <c r="L289" s="23"/>
      <c r="M289" s="23"/>
      <c r="O289" s="2"/>
      <c r="P289" s="29"/>
    </row>
    <row r="290" spans="1:16" ht="16.5" hidden="1" customHeight="1" x14ac:dyDescent="0.25">
      <c r="A290" s="148" t="str">
        <f t="shared" si="8"/>
        <v>0</v>
      </c>
      <c r="B290" s="1" t="str">
        <f>MstList!B297</f>
        <v>NTH PFE075SU</v>
      </c>
      <c r="C290" s="1" t="str">
        <f>MstList!D297</f>
        <v>Wheel Weight--0.75 Ounce, Steel</v>
      </c>
      <c r="D290" s="6"/>
      <c r="E290" s="195" t="str">
        <f>IF(D290&gt;0,Totals!F297,"")</f>
        <v/>
      </c>
      <c r="F290" s="195">
        <f t="shared" si="9"/>
        <v>0</v>
      </c>
      <c r="G290" s="157" t="str">
        <f>MstList!H297</f>
        <v>NAPA</v>
      </c>
      <c r="H290" s="157" t="str">
        <f>MstList!I297</f>
        <v/>
      </c>
      <c r="I290" s="375">
        <f>MstList!K297</f>
        <v>0</v>
      </c>
      <c r="J290" s="23"/>
      <c r="K290" s="23"/>
      <c r="L290" s="23"/>
      <c r="M290" s="23"/>
      <c r="O290" s="2"/>
      <c r="P290" s="29"/>
    </row>
    <row r="291" spans="1:16" ht="16.5" hidden="1" customHeight="1" x14ac:dyDescent="0.25">
      <c r="A291" s="148" t="str">
        <f t="shared" si="8"/>
        <v>0</v>
      </c>
      <c r="B291" s="1" t="str">
        <f>MstList!B298</f>
        <v>NTH PFE100SU</v>
      </c>
      <c r="C291" s="1" t="str">
        <f>MstList!D298</f>
        <v>Wheel Weight--1.0 Ounce, Steel</v>
      </c>
      <c r="D291" s="6"/>
      <c r="E291" s="195" t="str">
        <f>IF(D291&gt;0,Totals!F298,"")</f>
        <v/>
      </c>
      <c r="F291" s="195">
        <f t="shared" si="9"/>
        <v>0</v>
      </c>
      <c r="G291" s="157" t="str">
        <f>MstList!H298</f>
        <v>NAPA</v>
      </c>
      <c r="H291" s="157" t="str">
        <f>MstList!I298</f>
        <v/>
      </c>
      <c r="I291" s="375">
        <f>MstList!K298</f>
        <v>0</v>
      </c>
      <c r="J291" s="23"/>
      <c r="K291" s="23"/>
      <c r="L291" s="23"/>
      <c r="M291" s="23"/>
      <c r="O291" s="2"/>
      <c r="P291" s="29"/>
    </row>
    <row r="292" spans="1:16" ht="16.5" hidden="1" customHeight="1" x14ac:dyDescent="0.25">
      <c r="A292" s="148" t="str">
        <f t="shared" si="8"/>
        <v>0</v>
      </c>
      <c r="B292" s="1" t="str">
        <f>MstList!B299</f>
        <v>NTH PFE125SU</v>
      </c>
      <c r="C292" s="1" t="str">
        <f>MstList!D299</f>
        <v>Wheel Weight--1.25 Ounce, Steel</v>
      </c>
      <c r="D292" s="6"/>
      <c r="E292" s="195" t="str">
        <f>IF(D292&gt;0,Totals!F299,"")</f>
        <v/>
      </c>
      <c r="F292" s="195">
        <f t="shared" si="9"/>
        <v>0</v>
      </c>
      <c r="G292" s="157" t="str">
        <f>MstList!H299</f>
        <v>NAPA</v>
      </c>
      <c r="H292" s="157" t="str">
        <f>MstList!I299</f>
        <v/>
      </c>
      <c r="I292" s="375">
        <f>MstList!K299</f>
        <v>0</v>
      </c>
      <c r="J292" s="23"/>
      <c r="K292" s="23"/>
      <c r="L292" s="23"/>
      <c r="M292" s="23"/>
      <c r="O292" s="2"/>
      <c r="P292" s="29"/>
    </row>
    <row r="293" spans="1:16" ht="16.5" hidden="1" customHeight="1" x14ac:dyDescent="0.25">
      <c r="A293" s="148" t="str">
        <f t="shared" si="8"/>
        <v>0</v>
      </c>
      <c r="B293" s="1" t="str">
        <f>MstList!B300</f>
        <v>NTH PFE150SU</v>
      </c>
      <c r="C293" s="1" t="str">
        <f>MstList!D300</f>
        <v>Wheel Weight--1.5 Ounce, Steel</v>
      </c>
      <c r="D293" s="6"/>
      <c r="E293" s="195" t="str">
        <f>IF(D293&gt;0,Totals!F300,"")</f>
        <v/>
      </c>
      <c r="F293" s="195">
        <f t="shared" si="9"/>
        <v>0</v>
      </c>
      <c r="G293" s="157" t="str">
        <f>MstList!H300</f>
        <v>NAPA</v>
      </c>
      <c r="H293" s="157" t="str">
        <f>MstList!I300</f>
        <v/>
      </c>
      <c r="I293" s="375">
        <f>MstList!K300</f>
        <v>0</v>
      </c>
      <c r="J293" s="23"/>
      <c r="K293" s="23"/>
      <c r="L293" s="23"/>
      <c r="M293" s="23"/>
      <c r="O293" s="2"/>
      <c r="P293" s="29"/>
    </row>
    <row r="294" spans="1:16" ht="16.5" hidden="1" customHeight="1" x14ac:dyDescent="0.25">
      <c r="A294" s="148" t="str">
        <f t="shared" si="8"/>
        <v>0</v>
      </c>
      <c r="B294" s="1" t="str">
        <f>MstList!B301</f>
        <v>NTH PFE175SU</v>
      </c>
      <c r="C294" s="1" t="str">
        <f>MstList!D301</f>
        <v>Wheel Weight--1.75 Ounce, Steel</v>
      </c>
      <c r="D294" s="6"/>
      <c r="E294" s="195" t="str">
        <f>IF(D294&gt;0,Totals!F301,"")</f>
        <v/>
      </c>
      <c r="F294" s="195">
        <f t="shared" si="9"/>
        <v>0</v>
      </c>
      <c r="G294" s="157" t="str">
        <f>MstList!H301</f>
        <v>NAPA</v>
      </c>
      <c r="H294" s="157" t="str">
        <f>MstList!I301</f>
        <v/>
      </c>
      <c r="I294" s="375">
        <f>MstList!K301</f>
        <v>0</v>
      </c>
      <c r="J294" s="23"/>
      <c r="K294" s="23"/>
      <c r="L294" s="23"/>
      <c r="M294" s="23"/>
      <c r="O294" s="2"/>
      <c r="P294" s="29"/>
    </row>
    <row r="295" spans="1:16" ht="16.5" hidden="1" customHeight="1" x14ac:dyDescent="0.25">
      <c r="A295" s="148" t="str">
        <f t="shared" si="8"/>
        <v>0</v>
      </c>
      <c r="B295" s="1" t="str">
        <f>MstList!B302</f>
        <v>NTH PFE200SU</v>
      </c>
      <c r="C295" s="1" t="str">
        <f>MstList!D302</f>
        <v>Wheel Weight--2.0 Ounce, Steel</v>
      </c>
      <c r="D295" s="6"/>
      <c r="E295" s="195" t="str">
        <f>IF(D295&gt;0,Totals!F302,"")</f>
        <v/>
      </c>
      <c r="F295" s="195">
        <f t="shared" si="9"/>
        <v>0</v>
      </c>
      <c r="G295" s="157" t="str">
        <f>MstList!H302</f>
        <v>NAPA</v>
      </c>
      <c r="H295" s="157" t="str">
        <f>MstList!I302</f>
        <v/>
      </c>
      <c r="I295" s="375">
        <f>MstList!K302</f>
        <v>0</v>
      </c>
      <c r="J295" s="23"/>
      <c r="K295" s="23"/>
      <c r="L295" s="23"/>
      <c r="M295" s="23"/>
      <c r="O295" s="2"/>
      <c r="P295" s="29"/>
    </row>
    <row r="296" spans="1:16" ht="16.5" hidden="1" customHeight="1" x14ac:dyDescent="0.25">
      <c r="A296" s="148" t="str">
        <f t="shared" si="8"/>
        <v>0</v>
      </c>
      <c r="B296" s="1" t="str">
        <f>MstList!B303</f>
        <v>NTH PFE225SU</v>
      </c>
      <c r="C296" s="1" t="str">
        <f>MstList!D303</f>
        <v>Wheel Weight--2.25 Ounce, Steel</v>
      </c>
      <c r="D296" s="6"/>
      <c r="E296" s="195" t="str">
        <f>IF(D296&gt;0,Totals!F303,"")</f>
        <v/>
      </c>
      <c r="F296" s="195">
        <f t="shared" si="9"/>
        <v>0</v>
      </c>
      <c r="G296" s="157" t="str">
        <f>MstList!H303</f>
        <v>NAPA</v>
      </c>
      <c r="H296" s="157" t="str">
        <f>MstList!I303</f>
        <v/>
      </c>
      <c r="I296" s="375">
        <f>MstList!K303</f>
        <v>0</v>
      </c>
      <c r="J296" s="23"/>
      <c r="K296" s="23"/>
      <c r="L296" s="23"/>
      <c r="M296" s="23"/>
      <c r="O296" s="2"/>
      <c r="P296" s="29"/>
    </row>
    <row r="297" spans="1:16" ht="16.5" hidden="1" customHeight="1" x14ac:dyDescent="0.25">
      <c r="A297" s="148" t="str">
        <f t="shared" si="8"/>
        <v>0</v>
      </c>
      <c r="B297" s="1" t="str">
        <f>MstList!B304</f>
        <v>NTH PFE250SU</v>
      </c>
      <c r="C297" s="1" t="str">
        <f>MstList!D304</f>
        <v>Wheel Weight--2.5 Ounce, Steel</v>
      </c>
      <c r="D297" s="6"/>
      <c r="E297" s="195" t="str">
        <f>IF(D297&gt;0,Totals!F304,"")</f>
        <v/>
      </c>
      <c r="F297" s="195">
        <f t="shared" si="9"/>
        <v>0</v>
      </c>
      <c r="G297" s="157" t="str">
        <f>MstList!H304</f>
        <v>NAPA</v>
      </c>
      <c r="H297" s="157" t="str">
        <f>MstList!I304</f>
        <v/>
      </c>
      <c r="I297" s="375">
        <f>MstList!K304</f>
        <v>0</v>
      </c>
      <c r="J297" s="23"/>
      <c r="K297" s="23"/>
      <c r="L297" s="23"/>
      <c r="M297" s="23"/>
      <c r="O297" s="2"/>
      <c r="P297" s="29"/>
    </row>
    <row r="298" spans="1:16" ht="16.5" hidden="1" customHeight="1" x14ac:dyDescent="0.25">
      <c r="A298" s="148" t="str">
        <f t="shared" si="8"/>
        <v>0</v>
      </c>
      <c r="B298" s="1" t="str">
        <f>MstList!B305</f>
        <v>NTH PFE300SU</v>
      </c>
      <c r="C298" s="1" t="str">
        <f>MstList!D305</f>
        <v>Wheel Weight--3.0 Ounce, Steel</v>
      </c>
      <c r="D298" s="6"/>
      <c r="E298" s="195" t="str">
        <f>IF(D298&gt;0,Totals!F305,"")</f>
        <v/>
      </c>
      <c r="F298" s="195">
        <f t="shared" si="9"/>
        <v>0</v>
      </c>
      <c r="G298" s="1" t="str">
        <f>MstList!H305</f>
        <v>NAPA</v>
      </c>
      <c r="H298" s="1">
        <f>MstList!I305</f>
        <v>0</v>
      </c>
      <c r="I298" s="375">
        <f>MstList!K305</f>
        <v>0</v>
      </c>
      <c r="J298" s="23"/>
      <c r="K298" s="23"/>
      <c r="L298" s="23"/>
      <c r="M298" s="23"/>
      <c r="O298" s="2"/>
      <c r="P298" s="29"/>
    </row>
    <row r="299" spans="1:16" ht="16.5" hidden="1" customHeight="1" x14ac:dyDescent="0.25">
      <c r="A299" s="148" t="str">
        <f t="shared" si="8"/>
        <v>0</v>
      </c>
      <c r="B299" s="1" t="str">
        <f>MstList!B306</f>
        <v>BK 5051204</v>
      </c>
      <c r="C299" s="1" t="str">
        <f>MstList!D306</f>
        <v>#4 Hose Clamp</v>
      </c>
      <c r="D299" s="6"/>
      <c r="E299" s="195" t="str">
        <f>IF(D299&gt;0,Totals!F306,"")</f>
        <v/>
      </c>
      <c r="F299" s="195">
        <f t="shared" si="9"/>
        <v>0</v>
      </c>
      <c r="G299" s="1" t="str">
        <f>MstList!H306</f>
        <v>NAPA</v>
      </c>
      <c r="H299" s="1">
        <f>MstList!I306</f>
        <v>0</v>
      </c>
      <c r="I299" s="375">
        <f>MstList!K306</f>
        <v>0</v>
      </c>
      <c r="J299" s="23"/>
      <c r="K299" s="23"/>
      <c r="L299" s="23"/>
      <c r="M299" s="23"/>
      <c r="O299" s="2"/>
      <c r="P299" s="29"/>
    </row>
    <row r="300" spans="1:16" ht="16.5" hidden="1" customHeight="1" x14ac:dyDescent="0.25">
      <c r="A300" s="148" t="str">
        <f t="shared" si="8"/>
        <v>0</v>
      </c>
      <c r="B300" s="1" t="str">
        <f>MstList!B307</f>
        <v>BK 5051228</v>
      </c>
      <c r="C300" s="1" t="str">
        <f>MstList!D307</f>
        <v>#28 Hose Clamp</v>
      </c>
      <c r="D300" s="6"/>
      <c r="E300" s="195" t="str">
        <f>IF(D300&gt;0,Totals!F307,"")</f>
        <v/>
      </c>
      <c r="F300" s="195">
        <f t="shared" si="9"/>
        <v>0</v>
      </c>
      <c r="G300" s="1" t="str">
        <f>MstList!H307</f>
        <v>NAPA</v>
      </c>
      <c r="H300" s="1">
        <f>MstList!I307</f>
        <v>0</v>
      </c>
      <c r="I300" s="375">
        <f>MstList!K307</f>
        <v>0</v>
      </c>
      <c r="J300" s="23"/>
      <c r="K300" s="23"/>
      <c r="L300" s="23"/>
      <c r="M300" s="23"/>
      <c r="O300" s="2"/>
      <c r="P300" s="29"/>
    </row>
    <row r="301" spans="1:16" ht="16.5" hidden="1" customHeight="1" x14ac:dyDescent="0.25">
      <c r="A301" s="148" t="str">
        <f t="shared" si="8"/>
        <v>0</v>
      </c>
      <c r="B301" s="1" t="str">
        <f>MstList!B308</f>
        <v>BK 5051232</v>
      </c>
      <c r="C301" s="1" t="str">
        <f>MstList!D308</f>
        <v>#32 Hose Clamp</v>
      </c>
      <c r="D301" s="6"/>
      <c r="E301" s="195" t="str">
        <f>IF(D301&gt;0,Totals!F308,"")</f>
        <v/>
      </c>
      <c r="F301" s="195">
        <f t="shared" si="9"/>
        <v>0</v>
      </c>
      <c r="G301" s="1" t="str">
        <f>MstList!H308</f>
        <v>NAPA</v>
      </c>
      <c r="H301" s="1">
        <f>MstList!I308</f>
        <v>0</v>
      </c>
      <c r="I301" s="375">
        <f>MstList!K308</f>
        <v>0</v>
      </c>
      <c r="J301" s="23"/>
      <c r="K301" s="23"/>
      <c r="L301" s="23"/>
      <c r="M301" s="23"/>
      <c r="O301" s="2"/>
      <c r="P301" s="29"/>
    </row>
    <row r="302" spans="1:16" ht="16.5" hidden="1" customHeight="1" x14ac:dyDescent="0.25">
      <c r="A302" s="148" t="str">
        <f t="shared" si="8"/>
        <v>0</v>
      </c>
      <c r="B302" s="1" t="str">
        <f>MstList!B309</f>
        <v>BK 5051236</v>
      </c>
      <c r="C302" s="1" t="str">
        <f>MstList!D309</f>
        <v>#36 Hose Clamp</v>
      </c>
      <c r="D302" s="6"/>
      <c r="E302" s="195" t="str">
        <f>IF(D302&gt;0,Totals!F309,"")</f>
        <v/>
      </c>
      <c r="F302" s="195">
        <f t="shared" si="9"/>
        <v>0</v>
      </c>
      <c r="G302" s="1" t="str">
        <f>MstList!H309</f>
        <v>NAPA</v>
      </c>
      <c r="H302" s="1">
        <f>MstList!I309</f>
        <v>0</v>
      </c>
      <c r="I302" s="375">
        <f>MstList!K309</f>
        <v>0</v>
      </c>
      <c r="J302" s="23"/>
      <c r="K302" s="23"/>
      <c r="L302" s="23"/>
      <c r="M302" s="23"/>
      <c r="O302" s="2"/>
      <c r="P302" s="29"/>
    </row>
    <row r="303" spans="1:16" ht="16.5" hidden="1" customHeight="1" x14ac:dyDescent="0.25">
      <c r="A303" s="148" t="str">
        <f t="shared" si="8"/>
        <v>0</v>
      </c>
      <c r="B303" s="22" t="str">
        <f>MstList!B310</f>
        <v>BK 6652388</v>
      </c>
      <c r="C303" s="22" t="str">
        <f>MstList!D310</f>
        <v>Trim Clips (Box of 7)</v>
      </c>
      <c r="D303" s="22"/>
      <c r="E303" s="129" t="str">
        <f>IF(D303&gt;0,Totals!F310,"")</f>
        <v/>
      </c>
      <c r="F303" s="129">
        <f t="shared" si="9"/>
        <v>0</v>
      </c>
      <c r="G303" s="22" t="str">
        <f>MstList!H310</f>
        <v>NAPA</v>
      </c>
      <c r="H303" s="22">
        <f>MstList!I310</f>
        <v>0</v>
      </c>
      <c r="I303" s="376">
        <f>MstList!K310</f>
        <v>0</v>
      </c>
      <c r="J303" s="23"/>
      <c r="K303" s="23"/>
      <c r="L303" s="23"/>
      <c r="M303" s="23"/>
      <c r="O303" s="2"/>
      <c r="P303" s="29"/>
    </row>
    <row r="304" spans="1:16" ht="16.5" hidden="1" customHeight="1" x14ac:dyDescent="0.25">
      <c r="A304" s="148" t="str">
        <f t="shared" si="8"/>
        <v>0</v>
      </c>
      <c r="B304" s="22" t="str">
        <f>MstList!B311</f>
        <v>BK 6653147</v>
      </c>
      <c r="C304" s="22" t="str">
        <f>MstList!D311</f>
        <v>Trim Clips (Box of 7)</v>
      </c>
      <c r="D304" s="22"/>
      <c r="E304" s="129" t="str">
        <f>IF(D304&gt;0,Totals!F311,"")</f>
        <v/>
      </c>
      <c r="F304" s="129">
        <f t="shared" si="9"/>
        <v>0</v>
      </c>
      <c r="G304" s="22" t="str">
        <f>MstList!H311</f>
        <v>NAPA</v>
      </c>
      <c r="H304" s="22">
        <f>MstList!I311</f>
        <v>0</v>
      </c>
      <c r="I304" s="376">
        <f>MstList!K311</f>
        <v>0</v>
      </c>
      <c r="J304" s="23"/>
      <c r="K304" s="23"/>
      <c r="L304" s="23"/>
      <c r="M304" s="23"/>
      <c r="O304" s="2"/>
      <c r="P304" s="29"/>
    </row>
    <row r="305" spans="1:16" ht="16.5" hidden="1" customHeight="1" x14ac:dyDescent="0.25">
      <c r="A305" s="148" t="str">
        <f t="shared" si="8"/>
        <v>0</v>
      </c>
      <c r="B305" s="9">
        <f>MstList!B312</f>
        <v>0</v>
      </c>
      <c r="C305" s="22" t="str">
        <f>MstList!D312</f>
        <v>Silicone-Clear</v>
      </c>
      <c r="D305" s="22"/>
      <c r="E305" s="129" t="str">
        <f>IF(D305&gt;0,Totals!F312,"")</f>
        <v/>
      </c>
      <c r="F305" s="129">
        <f t="shared" si="9"/>
        <v>0</v>
      </c>
      <c r="G305" s="22" t="str">
        <f>MstList!H312</f>
        <v>NAPA</v>
      </c>
      <c r="H305" s="22">
        <f>MstList!I312</f>
        <v>0</v>
      </c>
      <c r="I305" s="376">
        <f>MstList!K312</f>
        <v>0</v>
      </c>
      <c r="J305" s="23"/>
      <c r="K305" s="23"/>
      <c r="L305" s="23"/>
      <c r="M305" s="23"/>
      <c r="O305" s="2"/>
      <c r="P305" s="29"/>
    </row>
    <row r="306" spans="1:16" ht="16.5" hidden="1" customHeight="1" x14ac:dyDescent="0.25">
      <c r="A306" s="148" t="str">
        <f t="shared" si="8"/>
        <v>0</v>
      </c>
      <c r="B306" s="9" t="str">
        <f>MstList!B313</f>
        <v>ptx 24105</v>
      </c>
      <c r="C306" s="22" t="str">
        <f>MstList!D313</f>
        <v>Silicone-Black</v>
      </c>
      <c r="D306" s="22"/>
      <c r="E306" s="129" t="str">
        <f>IF(D306&gt;0,Totals!F313,"")</f>
        <v/>
      </c>
      <c r="F306" s="129">
        <f t="shared" si="9"/>
        <v>0</v>
      </c>
      <c r="G306" s="22" t="str">
        <f>MstList!H313</f>
        <v>NAPA</v>
      </c>
      <c r="H306" s="22">
        <f>MstList!I313</f>
        <v>0</v>
      </c>
      <c r="I306" s="376">
        <f>MstList!K313</f>
        <v>0</v>
      </c>
      <c r="J306" s="23"/>
      <c r="K306" s="23"/>
      <c r="L306" s="23"/>
      <c r="M306" s="23"/>
      <c r="O306" s="2"/>
      <c r="P306" s="29"/>
    </row>
    <row r="307" spans="1:16" ht="16.5" hidden="1" customHeight="1" x14ac:dyDescent="0.25">
      <c r="A307" s="148" t="str">
        <f t="shared" si="8"/>
        <v>0</v>
      </c>
      <c r="B307" s="9" t="str">
        <f>MstList!B314</f>
        <v>PTX 24240</v>
      </c>
      <c r="C307" s="22" t="str">
        <f>MstList!D314</f>
        <v>Locktreader-Blue</v>
      </c>
      <c r="D307" s="22"/>
      <c r="E307" s="129" t="str">
        <f>IF(D307&gt;0,Totals!F314,"")</f>
        <v/>
      </c>
      <c r="F307" s="129">
        <f t="shared" si="9"/>
        <v>0</v>
      </c>
      <c r="G307" s="22" t="str">
        <f>MstList!H314</f>
        <v>NAPA</v>
      </c>
      <c r="H307" s="22">
        <f>MstList!I314</f>
        <v>0</v>
      </c>
      <c r="I307" s="376">
        <f>MstList!K314</f>
        <v>0</v>
      </c>
      <c r="J307" s="23"/>
      <c r="K307" s="23"/>
      <c r="L307" s="23"/>
      <c r="M307" s="23"/>
      <c r="O307" s="2"/>
      <c r="P307" s="29"/>
    </row>
    <row r="308" spans="1:16" ht="16.5" hidden="1" customHeight="1" x14ac:dyDescent="0.25">
      <c r="A308" s="148" t="str">
        <f t="shared" si="8"/>
        <v>0</v>
      </c>
      <c r="B308" s="106">
        <f>MstList!B315</f>
        <v>7651144</v>
      </c>
      <c r="C308" s="22" t="str">
        <f>MstList!D315</f>
        <v>Locktreader-Red</v>
      </c>
      <c r="D308" s="22"/>
      <c r="E308" s="129" t="str">
        <f>IF(D308&gt;0,Totals!F315,"")</f>
        <v/>
      </c>
      <c r="F308" s="129">
        <f t="shared" si="9"/>
        <v>0</v>
      </c>
      <c r="G308" s="22" t="str">
        <f>MstList!H315</f>
        <v>NAPA</v>
      </c>
      <c r="H308" s="22">
        <f>MstList!I315</f>
        <v>0</v>
      </c>
      <c r="I308" s="376">
        <f>MstList!K315</f>
        <v>0</v>
      </c>
      <c r="J308" s="23"/>
      <c r="K308" s="23"/>
      <c r="L308" s="23"/>
      <c r="M308" s="23"/>
      <c r="O308" s="2"/>
      <c r="P308" s="29"/>
    </row>
    <row r="309" spans="1:16" ht="16.5" hidden="1" customHeight="1" x14ac:dyDescent="0.25">
      <c r="A309" s="148" t="str">
        <f t="shared" si="8"/>
        <v>0</v>
      </c>
      <c r="B309" s="1" t="str">
        <f>MstList!B316</f>
        <v>72-N642-2</v>
      </c>
      <c r="C309" s="1" t="str">
        <f>MstList!D316</f>
        <v>Mechanic Gloves (Med)</v>
      </c>
      <c r="D309" s="22"/>
      <c r="E309" s="194" t="str">
        <f>IF(D309&gt;0,Totals!F316,"")</f>
        <v/>
      </c>
      <c r="F309" s="194">
        <f t="shared" si="9"/>
        <v>0</v>
      </c>
      <c r="G309" s="156" t="str">
        <f>MstList!H316</f>
        <v>QPA</v>
      </c>
      <c r="H309" s="156" t="str">
        <f>MstList!I316</f>
        <v>12926-100196614</v>
      </c>
      <c r="I309" s="374">
        <f>MstList!K316</f>
        <v>0</v>
      </c>
      <c r="J309" s="23"/>
      <c r="K309" s="23"/>
      <c r="L309" s="23"/>
      <c r="M309" s="23"/>
      <c r="O309" s="2"/>
      <c r="P309" s="29"/>
    </row>
    <row r="310" spans="1:16" ht="16.5" hidden="1" customHeight="1" x14ac:dyDescent="0.25">
      <c r="A310" s="148" t="str">
        <f t="shared" si="8"/>
        <v>0</v>
      </c>
      <c r="B310" s="1" t="str">
        <f>MstList!B317</f>
        <v>72-N643-2</v>
      </c>
      <c r="C310" s="1" t="str">
        <f>MstList!D317</f>
        <v>Mechanic Gloves (Large)</v>
      </c>
      <c r="D310" s="22"/>
      <c r="E310" s="194" t="str">
        <f>IF(D310&gt;0,Totals!F317,"")</f>
        <v/>
      </c>
      <c r="F310" s="194">
        <f t="shared" si="9"/>
        <v>0</v>
      </c>
      <c r="G310" s="156" t="str">
        <f>MstList!H317</f>
        <v>QPA</v>
      </c>
      <c r="H310" s="156" t="str">
        <f>MstList!I317</f>
        <v>12926-100196615</v>
      </c>
      <c r="I310" s="374">
        <f>MstList!K317</f>
        <v>0</v>
      </c>
      <c r="J310" s="23"/>
      <c r="K310" s="23"/>
      <c r="L310" s="23"/>
      <c r="M310" s="23"/>
      <c r="O310" s="2"/>
      <c r="P310" s="29"/>
    </row>
    <row r="311" spans="1:16" ht="16.5" hidden="1" customHeight="1" x14ac:dyDescent="0.25">
      <c r="A311" s="148" t="str">
        <f t="shared" si="8"/>
        <v>0</v>
      </c>
      <c r="B311" s="1" t="str">
        <f>MstList!B318</f>
        <v>72-N644-2</v>
      </c>
      <c r="C311" s="1" t="str">
        <f>MstList!D318</f>
        <v>Mechanic Gloves (X-Large)</v>
      </c>
      <c r="D311" s="22"/>
      <c r="E311" s="194" t="str">
        <f>IF(D311&gt;0,Totals!F318,"")</f>
        <v/>
      </c>
      <c r="F311" s="194">
        <f t="shared" si="9"/>
        <v>0</v>
      </c>
      <c r="G311" s="156" t="str">
        <f>MstList!H318</f>
        <v>QPA</v>
      </c>
      <c r="H311" s="156" t="str">
        <f>MstList!I318</f>
        <v>12926-100196616</v>
      </c>
      <c r="I311" s="374">
        <f>MstList!K318</f>
        <v>0</v>
      </c>
      <c r="J311" s="23"/>
      <c r="K311" s="23"/>
      <c r="L311" s="23"/>
      <c r="M311" s="23"/>
      <c r="O311" s="2"/>
      <c r="P311" s="29"/>
    </row>
    <row r="312" spans="1:16" ht="16.5" hidden="1" customHeight="1" x14ac:dyDescent="0.25">
      <c r="A312" s="148" t="str">
        <f t="shared" si="8"/>
        <v>0</v>
      </c>
      <c r="B312" s="22" t="str">
        <f>MstList!B319</f>
        <v>NW770216</v>
      </c>
      <c r="C312" s="22" t="str">
        <f>MstList!D319</f>
        <v>Terminal Assortment</v>
      </c>
      <c r="D312" s="22"/>
      <c r="E312" s="129" t="str">
        <f>IF(D312&gt;0,Totals!F319,"")</f>
        <v/>
      </c>
      <c r="F312" s="129">
        <f t="shared" si="9"/>
        <v>0</v>
      </c>
      <c r="G312" s="22" t="str">
        <f>MstList!H319</f>
        <v>NAPA</v>
      </c>
      <c r="H312" s="22">
        <f>MstList!I319</f>
        <v>0</v>
      </c>
      <c r="I312" s="376">
        <f>MstList!K319</f>
        <v>0</v>
      </c>
      <c r="J312" s="23"/>
      <c r="K312" s="23"/>
      <c r="L312" s="23"/>
      <c r="M312" s="23"/>
      <c r="O312" s="2"/>
      <c r="P312" s="29"/>
    </row>
    <row r="313" spans="1:16" ht="16.5" hidden="1" customHeight="1" x14ac:dyDescent="0.25">
      <c r="A313" s="148" t="str">
        <f t="shared" si="8"/>
        <v>0</v>
      </c>
      <c r="B313" s="22" t="str">
        <f>MstList!B320</f>
        <v>NW 770222</v>
      </c>
      <c r="C313" s="22" t="str">
        <f>MstList!D320</f>
        <v>Heat Shrink Tubing</v>
      </c>
      <c r="D313" s="22"/>
      <c r="E313" s="129" t="str">
        <f>IF(D313&gt;0,Totals!F320,"")</f>
        <v/>
      </c>
      <c r="F313" s="129">
        <f t="shared" si="9"/>
        <v>0</v>
      </c>
      <c r="G313" s="22" t="str">
        <f>MstList!H320</f>
        <v>NAPA</v>
      </c>
      <c r="H313" s="22">
        <f>MstList!I320</f>
        <v>0</v>
      </c>
      <c r="I313" s="376">
        <f>MstList!K320</f>
        <v>0</v>
      </c>
      <c r="J313" s="23"/>
      <c r="K313" s="23"/>
      <c r="L313" s="23"/>
      <c r="M313" s="23"/>
      <c r="O313" s="2"/>
      <c r="P313" s="29"/>
    </row>
    <row r="314" spans="1:16" ht="16.5" hidden="1" customHeight="1" x14ac:dyDescent="0.25">
      <c r="A314" s="148" t="str">
        <f t="shared" si="8"/>
        <v>0</v>
      </c>
      <c r="B314" s="22" t="str">
        <f>MstList!B321</f>
        <v>NCB 05701</v>
      </c>
      <c r="C314" s="22" t="str">
        <f>MstList!D321</f>
        <v>Mother's Wax</v>
      </c>
      <c r="D314" s="22"/>
      <c r="E314" s="129" t="str">
        <f>IF(D314&gt;0,Totals!F321,"")</f>
        <v/>
      </c>
      <c r="F314" s="129">
        <f t="shared" si="9"/>
        <v>0</v>
      </c>
      <c r="G314" s="22" t="str">
        <f>MstList!H321</f>
        <v>NAPA</v>
      </c>
      <c r="H314" s="22">
        <f>MstList!I321</f>
        <v>0</v>
      </c>
      <c r="I314" s="376">
        <f>MstList!K321</f>
        <v>0</v>
      </c>
      <c r="J314" s="23"/>
      <c r="K314" s="23"/>
      <c r="L314" s="23"/>
      <c r="M314" s="23"/>
      <c r="O314" s="2"/>
      <c r="P314" s="29"/>
    </row>
    <row r="315" spans="1:16" ht="16.5" hidden="1" customHeight="1" x14ac:dyDescent="0.25">
      <c r="A315" s="148" t="str">
        <f t="shared" si="8"/>
        <v>0</v>
      </c>
      <c r="B315" s="22" t="str">
        <f>MstList!B322</f>
        <v>LUC10160</v>
      </c>
      <c r="C315" s="22" t="str">
        <f>MstList!D322</f>
        <v>Lucas Speed Wax</v>
      </c>
      <c r="D315" s="22"/>
      <c r="E315" s="129" t="str">
        <f>IF(D315&gt;0,Totals!F322,"")</f>
        <v/>
      </c>
      <c r="F315" s="129">
        <f t="shared" si="9"/>
        <v>0</v>
      </c>
      <c r="G315" s="22" t="str">
        <f>MstList!H322</f>
        <v>NAPA</v>
      </c>
      <c r="H315" s="22">
        <f>MstList!I322</f>
        <v>0</v>
      </c>
      <c r="I315" s="376">
        <f>MstList!K322</f>
        <v>0</v>
      </c>
      <c r="J315" s="23"/>
      <c r="K315" s="23"/>
      <c r="L315" s="23"/>
      <c r="M315" s="23"/>
      <c r="O315" s="2"/>
      <c r="P315" s="29"/>
    </row>
    <row r="316" spans="1:16" ht="16.5" hidden="1" customHeight="1" x14ac:dyDescent="0.25">
      <c r="A316" s="148" t="str">
        <f t="shared" si="8"/>
        <v>0</v>
      </c>
      <c r="B316" s="22" t="str">
        <f>MstList!B323</f>
        <v>BCBM23</v>
      </c>
      <c r="C316" s="22" t="str">
        <f>MstList!D323</f>
        <v>Tire Wet</v>
      </c>
      <c r="D316" s="22"/>
      <c r="E316" s="129" t="str">
        <f>IF(D316&gt;0,Totals!F323,"")</f>
        <v/>
      </c>
      <c r="F316" s="129">
        <f t="shared" si="9"/>
        <v>0</v>
      </c>
      <c r="G316" s="22" t="str">
        <f>MstList!H323</f>
        <v>NAPA</v>
      </c>
      <c r="H316" s="22">
        <f>MstList!I323</f>
        <v>0</v>
      </c>
      <c r="I316" s="376">
        <f>MstList!K323</f>
        <v>0</v>
      </c>
      <c r="J316" s="23"/>
      <c r="K316" s="23"/>
      <c r="L316" s="23"/>
      <c r="M316" s="23"/>
      <c r="O316" s="2"/>
      <c r="P316" s="29"/>
    </row>
    <row r="317" spans="1:16" ht="16.5" hidden="1" customHeight="1" x14ac:dyDescent="0.25">
      <c r="A317" s="148" t="str">
        <f t="shared" ref="A317:A379" si="10">IF(D317="","0","1")</f>
        <v>0</v>
      </c>
      <c r="B317" s="22" t="str">
        <f>MstList!B324</f>
        <v>NCB 10160</v>
      </c>
      <c r="C317" s="22" t="str">
        <f>MstList!D324</f>
        <v>Armor -All</v>
      </c>
      <c r="D317" s="22"/>
      <c r="E317" s="129" t="str">
        <f>IF(D317&gt;0,Totals!F324,"")</f>
        <v/>
      </c>
      <c r="F317" s="129">
        <f t="shared" ref="F317:F379" si="11">PRODUCT(D317:E317)</f>
        <v>0</v>
      </c>
      <c r="G317" s="22" t="str">
        <f>MstList!H324</f>
        <v>NAPA</v>
      </c>
      <c r="H317" s="22">
        <f>MstList!I324</f>
        <v>0</v>
      </c>
      <c r="I317" s="376">
        <f>MstList!K324</f>
        <v>0</v>
      </c>
      <c r="J317" s="23"/>
      <c r="K317" s="23"/>
      <c r="L317" s="23"/>
      <c r="M317" s="23"/>
      <c r="O317" s="2"/>
      <c r="P317" s="29"/>
    </row>
    <row r="318" spans="1:16" ht="16.5" hidden="1" customHeight="1" x14ac:dyDescent="0.25">
      <c r="A318" s="148" t="str">
        <f t="shared" si="10"/>
        <v>0</v>
      </c>
      <c r="B318" s="22" t="str">
        <f>MstList!B325</f>
        <v>TW T520</v>
      </c>
      <c r="C318" s="22" t="str">
        <f>MstList!D325</f>
        <v>Bug &amp; Tar Remover</v>
      </c>
      <c r="D318" s="22"/>
      <c r="E318" s="129" t="str">
        <f>IF(D318&gt;0,Totals!F325,"")</f>
        <v/>
      </c>
      <c r="F318" s="129">
        <f t="shared" si="11"/>
        <v>0</v>
      </c>
      <c r="G318" s="22" t="str">
        <f>MstList!H325</f>
        <v>NAPA</v>
      </c>
      <c r="H318" s="22">
        <f>MstList!I325</f>
        <v>0</v>
      </c>
      <c r="I318" s="376">
        <f>MstList!K325</f>
        <v>0</v>
      </c>
      <c r="J318" s="23"/>
      <c r="K318" s="23"/>
      <c r="L318" s="23"/>
      <c r="M318" s="23"/>
      <c r="O318" s="2"/>
      <c r="P318" s="29"/>
    </row>
    <row r="319" spans="1:16" ht="16.5" hidden="1" customHeight="1" x14ac:dyDescent="0.25">
      <c r="A319" s="148" t="str">
        <f t="shared" si="10"/>
        <v>0</v>
      </c>
      <c r="B319" s="22" t="str">
        <f>MstList!B326</f>
        <v>MAC 8100</v>
      </c>
      <c r="C319" s="22" t="str">
        <f>MstList!D326</f>
        <v>Window Cleaner</v>
      </c>
      <c r="D319" s="22"/>
      <c r="E319" s="129" t="str">
        <f>IF(D319&gt;0,Totals!F326,"")</f>
        <v/>
      </c>
      <c r="F319" s="129">
        <f t="shared" si="11"/>
        <v>0</v>
      </c>
      <c r="G319" s="22" t="str">
        <f>MstList!H326</f>
        <v>NAPA</v>
      </c>
      <c r="H319" s="22">
        <f>MstList!I326</f>
        <v>0</v>
      </c>
      <c r="I319" s="376">
        <f>MstList!K326</f>
        <v>0</v>
      </c>
      <c r="J319" s="23"/>
      <c r="K319" s="23"/>
      <c r="L319" s="23"/>
      <c r="M319" s="23"/>
      <c r="O319" s="2"/>
      <c r="P319" s="29"/>
    </row>
    <row r="320" spans="1:16" ht="16.5" hidden="1" customHeight="1" x14ac:dyDescent="0.25">
      <c r="A320" s="148" t="str">
        <f t="shared" si="10"/>
        <v>0</v>
      </c>
      <c r="B320" s="22" t="str">
        <f>MstList!B327</f>
        <v>NCB620191</v>
      </c>
      <c r="C320" s="22" t="str">
        <f>MstList!D327</f>
        <v>Carwash Soap, Rain-X</v>
      </c>
      <c r="D320" s="22"/>
      <c r="E320" s="129" t="str">
        <f>IF(D320&gt;0,Totals!F327,"")</f>
        <v/>
      </c>
      <c r="F320" s="129">
        <f t="shared" si="11"/>
        <v>0</v>
      </c>
      <c r="G320" s="22" t="str">
        <f>MstList!H327</f>
        <v>NAPA</v>
      </c>
      <c r="H320" s="22">
        <f>MstList!I327</f>
        <v>0</v>
      </c>
      <c r="I320" s="376">
        <f>MstList!K327</f>
        <v>0</v>
      </c>
      <c r="J320" s="23"/>
      <c r="K320" s="23"/>
      <c r="L320" s="23"/>
      <c r="M320" s="23"/>
      <c r="O320" s="2"/>
      <c r="P320" s="29"/>
    </row>
    <row r="321" spans="1:16" ht="16.5" hidden="1" customHeight="1" x14ac:dyDescent="0.25">
      <c r="A321" s="148" t="str">
        <f t="shared" si="10"/>
        <v>1</v>
      </c>
      <c r="B321" s="223">
        <f>IF(Totals!$J329=$G$1, Totals!B329,"")</f>
        <v>0</v>
      </c>
      <c r="C321" s="72">
        <f>IF(Totals!$J329=$G$1, Totals!D329,"")</f>
        <v>0</v>
      </c>
      <c r="D321" s="72">
        <f>IF(Totals!$J329=$G$1, Totals!E329,"")</f>
        <v>0</v>
      </c>
      <c r="E321" s="72">
        <f>IF(Totals!$J329=$G$1, Totals!F329,"")</f>
        <v>0</v>
      </c>
      <c r="F321" s="194">
        <f t="shared" si="11"/>
        <v>0</v>
      </c>
      <c r="G321" s="72" t="str">
        <f>IF(Totals!$J329=$G$1, Totals!H329,"")</f>
        <v>NAPA</v>
      </c>
      <c r="H321" s="72">
        <f>IF(Totals!$J329=$G$1, Totals!I329,"")</f>
        <v>0</v>
      </c>
      <c r="I321" s="357">
        <f>IF(Totals!$J329=$G$1,Totals!J329,"")</f>
        <v>0</v>
      </c>
      <c r="J321" s="371"/>
      <c r="K321" s="23"/>
      <c r="L321" s="29"/>
      <c r="M321" s="23"/>
      <c r="O321" s="2"/>
      <c r="P321" s="29"/>
    </row>
    <row r="322" spans="1:16" ht="16.5" hidden="1" customHeight="1" x14ac:dyDescent="0.25">
      <c r="A322" s="148" t="str">
        <f t="shared" si="10"/>
        <v>1</v>
      </c>
      <c r="B322" s="223">
        <f>IF(Totals!$J330=$G$1, Totals!B330,"")</f>
        <v>0</v>
      </c>
      <c r="C322" s="72">
        <f>IF(Totals!$J330=$G$1, Totals!D330,"")</f>
        <v>0</v>
      </c>
      <c r="D322" s="72">
        <f>IF(Totals!$J330=$G$1, Totals!E330,"")</f>
        <v>0</v>
      </c>
      <c r="E322" s="72">
        <f>IF(Totals!$J330=$G$1, Totals!F330,"")</f>
        <v>0</v>
      </c>
      <c r="F322" s="194">
        <f t="shared" si="11"/>
        <v>0</v>
      </c>
      <c r="G322" s="72" t="str">
        <f>IF(Totals!$J330=$G$1, Totals!H330,"")</f>
        <v>NAPA</v>
      </c>
      <c r="H322" s="72">
        <f>IF(Totals!$J330=$G$1, Totals!I330,"")</f>
        <v>0</v>
      </c>
      <c r="I322" s="357">
        <f>IF(Totals!$J330=$G$1,Totals!J330,"")</f>
        <v>0</v>
      </c>
      <c r="J322" s="371"/>
      <c r="K322" s="2"/>
      <c r="L322" s="23"/>
    </row>
    <row r="323" spans="1:16" ht="16.5" hidden="1" customHeight="1" x14ac:dyDescent="0.25">
      <c r="A323" s="148" t="str">
        <f t="shared" si="10"/>
        <v>1</v>
      </c>
      <c r="B323" s="223">
        <f>IF(Totals!$J331=$G$1, Totals!B331,"")</f>
        <v>0</v>
      </c>
      <c r="C323" s="72">
        <f>IF(Totals!$J331=$G$1, Totals!D331,"")</f>
        <v>0</v>
      </c>
      <c r="D323" s="72">
        <f>IF(Totals!$J331=$G$1, Totals!E331,"")</f>
        <v>0</v>
      </c>
      <c r="E323" s="72">
        <f>IF(Totals!$J331=$G$1, Totals!F331,"")</f>
        <v>0</v>
      </c>
      <c r="F323" s="194">
        <f t="shared" si="11"/>
        <v>0</v>
      </c>
      <c r="G323" s="72" t="str">
        <f>IF(Totals!$J331=$G$1, Totals!H331,"")</f>
        <v>NAPA</v>
      </c>
      <c r="H323" s="72">
        <f>IF(Totals!$J331=$G$1, Totals!I331,"")</f>
        <v>0</v>
      </c>
      <c r="I323" s="357">
        <f>IF(Totals!$J331=$G$1,Totals!J331,"")</f>
        <v>0</v>
      </c>
      <c r="J323" s="371"/>
      <c r="K323" s="23"/>
      <c r="M323" s="23"/>
    </row>
    <row r="324" spans="1:16" ht="16.5" hidden="1" customHeight="1" x14ac:dyDescent="0.25">
      <c r="A324" s="148" t="str">
        <f t="shared" si="10"/>
        <v>1</v>
      </c>
      <c r="B324" s="223">
        <f>IF(Totals!$J332=$G$1, Totals!B332,"")</f>
        <v>0</v>
      </c>
      <c r="C324" s="72">
        <f>IF(Totals!$J332=$G$1, Totals!D332,"")</f>
        <v>0</v>
      </c>
      <c r="D324" s="72">
        <f>IF(Totals!$J332=$G$1, Totals!E332,"")</f>
        <v>0</v>
      </c>
      <c r="E324" s="72">
        <f>IF(Totals!$J332=$G$1, Totals!F332,"")</f>
        <v>0</v>
      </c>
      <c r="F324" s="194">
        <f t="shared" si="11"/>
        <v>0</v>
      </c>
      <c r="G324" s="72" t="str">
        <f>IF(Totals!$J332=$G$1, Totals!H332,"")</f>
        <v>NAPA</v>
      </c>
      <c r="H324" s="72">
        <f>IF(Totals!$J332=$G$1, Totals!I332,"")</f>
        <v>0</v>
      </c>
      <c r="I324" s="357">
        <f>IF(Totals!$J332=$G$1,Totals!J332,"")</f>
        <v>0</v>
      </c>
      <c r="J324" s="371"/>
      <c r="K324" s="23"/>
      <c r="M324" s="23"/>
    </row>
    <row r="325" spans="1:16" ht="16.5" hidden="1" customHeight="1" x14ac:dyDescent="0.25">
      <c r="A325" s="148" t="str">
        <f t="shared" si="10"/>
        <v>1</v>
      </c>
      <c r="B325" s="223">
        <f>IF(Totals!$J333=$G$1, Totals!B333,"")</f>
        <v>0</v>
      </c>
      <c r="C325" s="72">
        <f>IF(Totals!$J333=$G$1, Totals!D333,"")</f>
        <v>0</v>
      </c>
      <c r="D325" s="72">
        <f>IF(Totals!$J333=$G$1, Totals!E333,"")</f>
        <v>0</v>
      </c>
      <c r="E325" s="72">
        <f>IF(Totals!$J333=$G$1, Totals!F333,"")</f>
        <v>0</v>
      </c>
      <c r="F325" s="194">
        <f t="shared" si="11"/>
        <v>0</v>
      </c>
      <c r="G325" s="72" t="str">
        <f>IF(Totals!$J333=$G$1, Totals!H333,"")</f>
        <v>NAPA</v>
      </c>
      <c r="H325" s="72">
        <f>IF(Totals!$J333=$G$1, Totals!I333,"")</f>
        <v>0</v>
      </c>
      <c r="I325" s="357">
        <f>IF(Totals!$J333=$G$1,Totals!J333,"")</f>
        <v>0</v>
      </c>
      <c r="J325" s="371"/>
    </row>
    <row r="326" spans="1:16" ht="16.5" hidden="1" customHeight="1" x14ac:dyDescent="0.25">
      <c r="A326" s="148" t="str">
        <f t="shared" si="10"/>
        <v>1</v>
      </c>
      <c r="B326" s="223">
        <f>IF(Totals!$J334=$G$1, Totals!B334,"")</f>
        <v>0</v>
      </c>
      <c r="C326" s="72">
        <f>IF(Totals!$J334=$G$1, Totals!D334,"")</f>
        <v>0</v>
      </c>
      <c r="D326" s="136">
        <f>IF(Totals!$J334=$G$1, Totals!E334,"")</f>
        <v>0</v>
      </c>
      <c r="E326" s="195">
        <f>IF(Totals!$J334=$G$1, Totals!F334,"")</f>
        <v>0</v>
      </c>
      <c r="F326" s="214">
        <f t="shared" si="11"/>
        <v>0</v>
      </c>
      <c r="G326" s="72" t="str">
        <f>IF(Totals!$J334=$G$1, Totals!H334,"")</f>
        <v>NAPA</v>
      </c>
      <c r="H326" s="72">
        <f>IF(Totals!$J334=$G$1, Totals!I334,"")</f>
        <v>0</v>
      </c>
      <c r="I326" s="357">
        <f>IF(Totals!$J334=$G$1,Totals!J334,"")</f>
        <v>0</v>
      </c>
      <c r="J326" s="371"/>
      <c r="L326" s="27"/>
    </row>
    <row r="327" spans="1:16" ht="16.5" hidden="1" customHeight="1" x14ac:dyDescent="0.25">
      <c r="A327" s="148" t="str">
        <f t="shared" si="10"/>
        <v>1</v>
      </c>
      <c r="B327" s="223">
        <f>IF(Totals!$J335=$G$1, Totals!B335,"")</f>
        <v>0</v>
      </c>
      <c r="C327" s="72">
        <f>IF(Totals!$J335=$G$1, Totals!D335,"")</f>
        <v>0</v>
      </c>
      <c r="D327" s="72">
        <f>IF(Totals!$J335=$G$1, Totals!E335,"")</f>
        <v>0</v>
      </c>
      <c r="E327" s="72">
        <f>IF(Totals!$J335=$G$1, Totals!F335,"")</f>
        <v>0</v>
      </c>
      <c r="F327" s="195">
        <f t="shared" si="11"/>
        <v>0</v>
      </c>
      <c r="G327" s="72" t="str">
        <f>IF(Totals!$J335=$G$1, Totals!H335,"")</f>
        <v>NAPA</v>
      </c>
      <c r="H327" s="72">
        <f>IF(Totals!$J335=$G$1, Totals!I335,"")</f>
        <v>0</v>
      </c>
      <c r="I327" s="357">
        <f>IF(Totals!$J335=$G$1,Totals!J335,"")</f>
        <v>0</v>
      </c>
      <c r="J327" s="371"/>
    </row>
    <row r="328" spans="1:16" ht="16.5" hidden="1" customHeight="1" x14ac:dyDescent="0.25">
      <c r="A328" s="148" t="str">
        <f t="shared" si="10"/>
        <v>1</v>
      </c>
      <c r="B328" s="223">
        <f>IF(Totals!$J336=$G$1, Totals!B336,"")</f>
        <v>0</v>
      </c>
      <c r="C328" s="72">
        <f>IF(Totals!$J336=$G$1, Totals!D336,"")</f>
        <v>0</v>
      </c>
      <c r="D328" s="72">
        <f>IF(Totals!$J336=$G$1, Totals!E336,"")</f>
        <v>0</v>
      </c>
      <c r="E328" s="72">
        <f>IF(Totals!$J336=$G$1, Totals!F336,"")</f>
        <v>0</v>
      </c>
      <c r="F328" s="195">
        <f t="shared" si="11"/>
        <v>0</v>
      </c>
      <c r="G328" s="72" t="str">
        <f>IF(Totals!$J336=$G$1, Totals!H336,"")</f>
        <v>NAPA</v>
      </c>
      <c r="H328" s="72">
        <f>IF(Totals!$J336=$G$1, Totals!I336,"")</f>
        <v>0</v>
      </c>
      <c r="I328" s="357">
        <f>IF(Totals!$J336=$G$1,Totals!J336,"")</f>
        <v>0</v>
      </c>
      <c r="J328" s="371"/>
    </row>
    <row r="329" spans="1:16" ht="16.5" hidden="1" customHeight="1" x14ac:dyDescent="0.25">
      <c r="A329" s="148" t="str">
        <f t="shared" si="10"/>
        <v>1</v>
      </c>
      <c r="B329" s="223">
        <f>IF(Totals!$J337=$G$1, Totals!B337,"")</f>
        <v>0</v>
      </c>
      <c r="C329" s="72">
        <f>IF(Totals!$J337=$G$1, Totals!D337,"")</f>
        <v>0</v>
      </c>
      <c r="D329" s="72">
        <f>IF(Totals!$J337=$G$1, Totals!E337,"")</f>
        <v>0</v>
      </c>
      <c r="E329" s="72">
        <f>IF(Totals!$J337=$G$1, Totals!F337,"")</f>
        <v>0</v>
      </c>
      <c r="F329" s="195">
        <f t="shared" si="11"/>
        <v>0</v>
      </c>
      <c r="G329" s="72" t="str">
        <f>IF(Totals!$J337=$G$1, Totals!H337,"")</f>
        <v>NAPA</v>
      </c>
      <c r="H329" s="72">
        <f>IF(Totals!$J337=$G$1, Totals!I337,"")</f>
        <v>0</v>
      </c>
      <c r="I329" s="357">
        <f>IF(Totals!$J337=$G$1,Totals!J337,"")</f>
        <v>0</v>
      </c>
      <c r="J329" s="371"/>
    </row>
    <row r="330" spans="1:16" ht="16.5" hidden="1" customHeight="1" x14ac:dyDescent="0.25">
      <c r="A330" s="148" t="str">
        <f t="shared" si="10"/>
        <v>1</v>
      </c>
      <c r="B330" s="223">
        <f>IF(Totals!$J338=$G$1, Totals!B338,"")</f>
        <v>0</v>
      </c>
      <c r="C330" s="72">
        <f>IF(Totals!$J338=$G$1, Totals!D338,"")</f>
        <v>0</v>
      </c>
      <c r="D330" s="72">
        <f>IF(Totals!$J338=$G$1, Totals!E338,"")</f>
        <v>0</v>
      </c>
      <c r="E330" s="72">
        <f>IF(Totals!$J338=$G$1, Totals!F338,"")</f>
        <v>0</v>
      </c>
      <c r="F330" s="195">
        <f t="shared" si="11"/>
        <v>0</v>
      </c>
      <c r="G330" s="72" t="str">
        <f>IF(Totals!$J338=$G$1, Totals!H338,"")</f>
        <v>NAPA</v>
      </c>
      <c r="H330" s="72">
        <f>IF(Totals!$J338=$G$1, Totals!I338,"")</f>
        <v>0</v>
      </c>
      <c r="I330" s="357">
        <f>IF(Totals!$J338=$G$1,Totals!J338,"")</f>
        <v>0</v>
      </c>
      <c r="J330" s="371"/>
    </row>
    <row r="331" spans="1:16" ht="16.5" hidden="1" customHeight="1" x14ac:dyDescent="0.25">
      <c r="A331" s="148" t="str">
        <f t="shared" si="10"/>
        <v>1</v>
      </c>
      <c r="B331" s="223">
        <f>IF(Totals!$J339=$G$1, Totals!B339,"")</f>
        <v>0</v>
      </c>
      <c r="C331" s="72">
        <f>IF(Totals!$J339=$G$1, Totals!D339,"")</f>
        <v>0</v>
      </c>
      <c r="D331" s="72">
        <f>IF(Totals!$J339=$G$1, Totals!E339,"")</f>
        <v>0</v>
      </c>
      <c r="E331" s="72">
        <f>IF(Totals!$J339=$G$1, Totals!F339,"")</f>
        <v>0</v>
      </c>
      <c r="F331" s="195">
        <f t="shared" si="11"/>
        <v>0</v>
      </c>
      <c r="G331" s="72" t="str">
        <f>IF(Totals!$J339=$G$1, Totals!H339,"")</f>
        <v>NAPA</v>
      </c>
      <c r="H331" s="72">
        <f>IF(Totals!$J339=$G$1, Totals!I339,"")</f>
        <v>0</v>
      </c>
      <c r="I331" s="357">
        <f>IF(Totals!$J339=$G$1,Totals!J339,"")</f>
        <v>0</v>
      </c>
      <c r="J331" s="371"/>
    </row>
    <row r="332" spans="1:16" ht="16.5" hidden="1" customHeight="1" x14ac:dyDescent="0.25">
      <c r="A332" s="148" t="str">
        <f t="shared" si="10"/>
        <v>1</v>
      </c>
      <c r="B332" s="223">
        <f>IF(Totals!$J340=$G$1, Totals!B340,"")</f>
        <v>0</v>
      </c>
      <c r="C332" s="72">
        <f>IF(Totals!$J340=$G$1, Totals!D340,"")</f>
        <v>0</v>
      </c>
      <c r="D332" s="72">
        <f>IF(Totals!$J340=$G$1, Totals!E340,"")</f>
        <v>0</v>
      </c>
      <c r="E332" s="72">
        <f>IF(Totals!$J340=$G$1, Totals!F340,"")</f>
        <v>0</v>
      </c>
      <c r="F332" s="195">
        <f t="shared" si="11"/>
        <v>0</v>
      </c>
      <c r="G332" s="72" t="str">
        <f>IF(Totals!$J340=$G$1, Totals!H340,"")</f>
        <v>NAPA</v>
      </c>
      <c r="H332" s="72">
        <f>IF(Totals!$J340=$G$1, Totals!I340,"")</f>
        <v>0</v>
      </c>
      <c r="I332" s="357">
        <f>IF(Totals!$J340=$G$1,Totals!J340,"")</f>
        <v>0</v>
      </c>
      <c r="J332" s="371"/>
    </row>
    <row r="333" spans="1:16" ht="16.5" hidden="1" customHeight="1" x14ac:dyDescent="0.25">
      <c r="A333" s="148" t="str">
        <f t="shared" si="10"/>
        <v>1</v>
      </c>
      <c r="B333" s="223">
        <f>IF(Totals!$J341=$G$1, Totals!B341,"")</f>
        <v>0</v>
      </c>
      <c r="C333" s="72">
        <f>IF(Totals!$J341=$G$1, Totals!D341,"")</f>
        <v>0</v>
      </c>
      <c r="D333" s="72">
        <f>IF(Totals!$J341=$G$1, Totals!E341,"")</f>
        <v>0</v>
      </c>
      <c r="E333" s="72">
        <f>IF(Totals!$J341=$G$1, Totals!F341,"")</f>
        <v>0</v>
      </c>
      <c r="F333" s="195">
        <f t="shared" si="11"/>
        <v>0</v>
      </c>
      <c r="G333" s="72" t="str">
        <f>IF(Totals!$J341=$G$1, Totals!H341,"")</f>
        <v>NAPA</v>
      </c>
      <c r="H333" s="72">
        <f>IF(Totals!$J341=$G$1, Totals!I341,"")</f>
        <v>0</v>
      </c>
      <c r="I333" s="357">
        <f>IF(Totals!$J341=$G$1,Totals!J341,"")</f>
        <v>0</v>
      </c>
      <c r="J333" s="371"/>
    </row>
    <row r="334" spans="1:16" ht="16.5" hidden="1" customHeight="1" x14ac:dyDescent="0.25">
      <c r="A334" s="148" t="str">
        <f t="shared" si="10"/>
        <v>1</v>
      </c>
      <c r="B334" s="223">
        <f>IF(Totals!$J342=$G$1, Totals!B342,"")</f>
        <v>0</v>
      </c>
      <c r="C334" s="72">
        <f>IF(Totals!$J342=$G$1, Totals!D342,"")</f>
        <v>0</v>
      </c>
      <c r="D334" s="72">
        <f>IF(Totals!$J342=$G$1, Totals!E342,"")</f>
        <v>0</v>
      </c>
      <c r="E334" s="72">
        <f>IF(Totals!$J342=$G$1, Totals!F342,"")</f>
        <v>0</v>
      </c>
      <c r="F334" s="194">
        <f t="shared" si="11"/>
        <v>0</v>
      </c>
      <c r="G334" s="72" t="str">
        <f>IF(Totals!$J342=$G$1, Totals!H342,"")</f>
        <v>NAPA</v>
      </c>
      <c r="H334" s="72">
        <f>IF(Totals!$J342=$G$1, Totals!I342,"")</f>
        <v>0</v>
      </c>
      <c r="I334" s="357">
        <f>IF(Totals!$J342=$G$1,Totals!J342,"")</f>
        <v>0</v>
      </c>
      <c r="J334" s="371"/>
    </row>
    <row r="335" spans="1:16" ht="16.5" hidden="1" customHeight="1" x14ac:dyDescent="0.25">
      <c r="A335" s="148" t="str">
        <f t="shared" si="10"/>
        <v>1</v>
      </c>
      <c r="B335" s="223">
        <f>IF(Totals!$J343=$G$1, Totals!B343,"")</f>
        <v>0</v>
      </c>
      <c r="C335" s="72">
        <f>IF(Totals!$J343=$G$1, Totals!D343,"")</f>
        <v>0</v>
      </c>
      <c r="D335" s="72">
        <f>IF(Totals!$J343=$G$1, Totals!E343,"")</f>
        <v>0</v>
      </c>
      <c r="E335" s="72">
        <f>IF(Totals!$J343=$G$1, Totals!F343,"")</f>
        <v>0</v>
      </c>
      <c r="F335" s="194">
        <f t="shared" si="11"/>
        <v>0</v>
      </c>
      <c r="G335" s="72" t="str">
        <f>IF(Totals!$J343=$G$1, Totals!H343,"")</f>
        <v>NAPA</v>
      </c>
      <c r="H335" s="72">
        <f>IF(Totals!$J343=$G$1, Totals!I343,"")</f>
        <v>0</v>
      </c>
      <c r="I335" s="357">
        <f>IF(Totals!$J343=$G$1,Totals!J343,"")</f>
        <v>0</v>
      </c>
      <c r="J335" s="371"/>
    </row>
    <row r="336" spans="1:16" ht="16.5" hidden="1" customHeight="1" x14ac:dyDescent="0.25">
      <c r="A336" s="148" t="str">
        <f t="shared" si="10"/>
        <v>1</v>
      </c>
      <c r="B336" s="223">
        <f>IF(Totals!$J344=$G$1, Totals!B344,"")</f>
        <v>0</v>
      </c>
      <c r="C336" s="72">
        <f>IF(Totals!$J344=$G$1, Totals!D344,"")</f>
        <v>0</v>
      </c>
      <c r="D336" s="72">
        <f>IF(Totals!$J344=$G$1, Totals!E344,"")</f>
        <v>0</v>
      </c>
      <c r="E336" s="72">
        <f>IF(Totals!$J344=$G$1, Totals!F344,"")</f>
        <v>0</v>
      </c>
      <c r="F336" s="194">
        <f t="shared" si="11"/>
        <v>0</v>
      </c>
      <c r="G336" s="72" t="str">
        <f>IF(Totals!$J344=$G$1, Totals!H344,"")</f>
        <v>NAPA</v>
      </c>
      <c r="H336" s="72">
        <f>IF(Totals!$J344=$G$1, Totals!I344,"")</f>
        <v>0</v>
      </c>
      <c r="I336" s="357">
        <f>IF(Totals!$J344=$G$1,Totals!J344,"")</f>
        <v>0</v>
      </c>
      <c r="J336" s="371"/>
    </row>
    <row r="337" spans="1:10" ht="16.5" hidden="1" customHeight="1" x14ac:dyDescent="0.25">
      <c r="A337" s="148" t="str">
        <f t="shared" si="10"/>
        <v>1</v>
      </c>
      <c r="B337" s="223">
        <f>IF(Totals!$J345=$G$1, Totals!B345,"")</f>
        <v>0</v>
      </c>
      <c r="C337" s="72">
        <f>IF(Totals!$J345=$G$1, Totals!D345,"")</f>
        <v>0</v>
      </c>
      <c r="D337" s="72">
        <f>IF(Totals!$J345=$G$1, Totals!E345,"")</f>
        <v>0</v>
      </c>
      <c r="E337" s="72">
        <f>IF(Totals!$J345=$G$1, Totals!F345,"")</f>
        <v>0</v>
      </c>
      <c r="F337" s="194">
        <f t="shared" si="11"/>
        <v>0</v>
      </c>
      <c r="G337" s="72" t="str">
        <f>IF(Totals!$J345=$G$1, Totals!H345,"")</f>
        <v>NAPA</v>
      </c>
      <c r="H337" s="72">
        <f>IF(Totals!$J345=$G$1, Totals!I345,"")</f>
        <v>0</v>
      </c>
      <c r="I337" s="357">
        <f>IF(Totals!$J345=$G$1,Totals!J345,"")</f>
        <v>0</v>
      </c>
      <c r="J337" s="371"/>
    </row>
    <row r="338" spans="1:10" ht="16.5" hidden="1" customHeight="1" x14ac:dyDescent="0.25">
      <c r="A338" s="148" t="str">
        <f t="shared" si="10"/>
        <v>1</v>
      </c>
      <c r="B338" s="223">
        <f>IF(Totals!$J346=$G$1, Totals!B346,"")</f>
        <v>0</v>
      </c>
      <c r="C338" s="72">
        <f>IF(Totals!$J346=$G$1, Totals!D346,"")</f>
        <v>0</v>
      </c>
      <c r="D338" s="72">
        <f>IF(Totals!$J346=$G$1, Totals!E346,"")</f>
        <v>0</v>
      </c>
      <c r="E338" s="72">
        <f>IF(Totals!$J346=$G$1, Totals!F346,"")</f>
        <v>0</v>
      </c>
      <c r="F338" s="194">
        <f t="shared" si="11"/>
        <v>0</v>
      </c>
      <c r="G338" s="72" t="str">
        <f>IF(Totals!$J346=$G$1, Totals!H346,"")</f>
        <v>NAPA</v>
      </c>
      <c r="H338" s="72">
        <f>IF(Totals!$J346=$G$1, Totals!I346,"")</f>
        <v>0</v>
      </c>
      <c r="I338" s="357">
        <f>IF(Totals!$J346=$G$1,Totals!J346,"")</f>
        <v>0</v>
      </c>
      <c r="J338" s="371"/>
    </row>
    <row r="339" spans="1:10" ht="16.5" hidden="1" customHeight="1" x14ac:dyDescent="0.25">
      <c r="A339" s="148" t="str">
        <f t="shared" si="10"/>
        <v>1</v>
      </c>
      <c r="B339" s="223">
        <f>IF(Totals!$J347=$G$1, Totals!B347,"")</f>
        <v>0</v>
      </c>
      <c r="C339" s="72">
        <f>IF(Totals!$J347=$G$1, Totals!D347,"")</f>
        <v>0</v>
      </c>
      <c r="D339" s="72">
        <f>IF(Totals!$J347=$G$1, Totals!E347,"")</f>
        <v>0</v>
      </c>
      <c r="E339" s="72">
        <f>IF(Totals!$J347=$G$1, Totals!F347,"")</f>
        <v>0</v>
      </c>
      <c r="F339" s="214">
        <f t="shared" si="11"/>
        <v>0</v>
      </c>
      <c r="G339" s="72" t="str">
        <f>IF(Totals!$J347=$G$1, Totals!H347,"")</f>
        <v>NAPA</v>
      </c>
      <c r="H339" s="72">
        <f>IF(Totals!$J347=$G$1, Totals!I347,"")</f>
        <v>0</v>
      </c>
      <c r="I339" s="357">
        <f>IF(Totals!$J347=$G$1,Totals!J347,"")</f>
        <v>0</v>
      </c>
      <c r="J339" s="371"/>
    </row>
    <row r="340" spans="1:10" ht="16.5" hidden="1" customHeight="1" x14ac:dyDescent="0.25">
      <c r="A340" s="148" t="str">
        <f t="shared" si="10"/>
        <v>1</v>
      </c>
      <c r="B340" s="223">
        <f>IF(Totals!$J348=$G$1, Totals!B348,"")</f>
        <v>0</v>
      </c>
      <c r="C340" s="72">
        <f>IF(Totals!$J348=$G$1, Totals!D348,"")</f>
        <v>0</v>
      </c>
      <c r="D340" s="72">
        <f>IF(Totals!$J348=$G$1, Totals!E348,"")</f>
        <v>0</v>
      </c>
      <c r="E340" s="72">
        <f>IF(Totals!$J348=$G$1, Totals!F348,"")</f>
        <v>0</v>
      </c>
      <c r="F340" s="195">
        <f t="shared" si="11"/>
        <v>0</v>
      </c>
      <c r="G340" s="72" t="str">
        <f>IF(Totals!$J348=$G$1, Totals!H348,"")</f>
        <v>NAPA</v>
      </c>
      <c r="H340" s="72">
        <f>IF(Totals!$J348=$G$1, Totals!I348,"")</f>
        <v>0</v>
      </c>
      <c r="I340" s="357">
        <f>IF(Totals!$J348=$G$1,Totals!J348,"")</f>
        <v>0</v>
      </c>
      <c r="J340" s="371"/>
    </row>
    <row r="341" spans="1:10" ht="16.5" hidden="1" customHeight="1" x14ac:dyDescent="0.25">
      <c r="A341" s="148" t="str">
        <f t="shared" si="10"/>
        <v>1</v>
      </c>
      <c r="B341" s="223">
        <f>IF(Totals!$J349=$G$1, Totals!B349,"")</f>
        <v>0</v>
      </c>
      <c r="C341" s="72">
        <f>IF(Totals!$J349=$G$1, Totals!D349,"")</f>
        <v>0</v>
      </c>
      <c r="D341" s="136">
        <f>IF(Totals!$J349=$G$1, Totals!E349,"")</f>
        <v>0</v>
      </c>
      <c r="E341" s="72">
        <f>IF(Totals!$J349=$G$1, Totals!F349,"")</f>
        <v>0</v>
      </c>
      <c r="F341" s="195">
        <f t="shared" si="11"/>
        <v>0</v>
      </c>
      <c r="G341" s="72" t="str">
        <f>IF(Totals!$J349=$G$1, Totals!H349,"")</f>
        <v>NAPA</v>
      </c>
      <c r="H341" s="72">
        <f>IF(Totals!$J349=$G$1, Totals!I349,"")</f>
        <v>0</v>
      </c>
      <c r="I341" s="357">
        <f>IF(Totals!$J349=$G$1,Totals!J349,"")</f>
        <v>0</v>
      </c>
      <c r="J341" s="371"/>
    </row>
    <row r="342" spans="1:10" ht="16.5" hidden="1" customHeight="1" x14ac:dyDescent="0.25">
      <c r="A342" s="148" t="str">
        <f t="shared" si="10"/>
        <v>1</v>
      </c>
      <c r="B342" s="223">
        <f>IF(Totals!$J350=$G$1, Totals!B350,"")</f>
        <v>0</v>
      </c>
      <c r="C342" s="72">
        <f>IF(Totals!$J350=$G$1, Totals!D350,"")</f>
        <v>0</v>
      </c>
      <c r="D342" s="72">
        <f>IF(Totals!$J350=$G$1, Totals!E350,"")</f>
        <v>0</v>
      </c>
      <c r="E342" s="72">
        <f>IF(Totals!$J350=$G$1, Totals!F350,"")</f>
        <v>0</v>
      </c>
      <c r="F342" s="195">
        <f t="shared" si="11"/>
        <v>0</v>
      </c>
      <c r="G342" s="72" t="str">
        <f>IF(Totals!$J350=$G$1, Totals!H350,"")</f>
        <v>NAPA</v>
      </c>
      <c r="H342" s="72">
        <f>IF(Totals!$J350=$G$1, Totals!I350,"")</f>
        <v>0</v>
      </c>
      <c r="I342" s="357">
        <f>IF(Totals!$J350=$G$1,Totals!J350,"")</f>
        <v>0</v>
      </c>
      <c r="J342" s="371"/>
    </row>
    <row r="343" spans="1:10" ht="16.5" hidden="1" customHeight="1" x14ac:dyDescent="0.25">
      <c r="A343" s="148" t="str">
        <f t="shared" si="10"/>
        <v>1</v>
      </c>
      <c r="B343" s="223">
        <f>IF(Totals!$J351=$G$1, Totals!B351,"")</f>
        <v>0</v>
      </c>
      <c r="C343" s="72">
        <f>IF(Totals!$J351=$G$1, Totals!D351,"")</f>
        <v>0</v>
      </c>
      <c r="D343" s="72">
        <f>IF(Totals!$J351=$G$1, Totals!E351,"")</f>
        <v>0</v>
      </c>
      <c r="E343" s="72">
        <f>IF(Totals!$J351=$G$1, Totals!F351,"")</f>
        <v>0</v>
      </c>
      <c r="F343" s="195">
        <f t="shared" si="11"/>
        <v>0</v>
      </c>
      <c r="G343" s="72" t="str">
        <f>IF(Totals!$J351=$G$1, Totals!H351,"")</f>
        <v>NAPA</v>
      </c>
      <c r="H343" s="72">
        <f>IF(Totals!$J351=$G$1, Totals!I351,"")</f>
        <v>0</v>
      </c>
      <c r="I343" s="357">
        <f>IF(Totals!$J351=$G$1,Totals!J351,"")</f>
        <v>0</v>
      </c>
      <c r="J343" s="371"/>
    </row>
    <row r="344" spans="1:10" ht="16.5" hidden="1" customHeight="1" x14ac:dyDescent="0.25">
      <c r="A344" s="148" t="str">
        <f t="shared" si="10"/>
        <v>1</v>
      </c>
      <c r="B344" s="223">
        <f>IF(Totals!$J352=$G$1, Totals!B352,"")</f>
        <v>0</v>
      </c>
      <c r="C344" s="72">
        <f>IF(Totals!$J352=$G$1, Totals!D352,"")</f>
        <v>0</v>
      </c>
      <c r="D344" s="72">
        <f>IF(Totals!$J352=$G$1, Totals!E352,"")</f>
        <v>0</v>
      </c>
      <c r="E344" s="72">
        <f>IF(Totals!$J352=$G$1, Totals!F352,"")</f>
        <v>0</v>
      </c>
      <c r="F344" s="195">
        <f t="shared" si="11"/>
        <v>0</v>
      </c>
      <c r="G344" s="72" t="str">
        <f>IF(Totals!$J352=$G$1, Totals!H352,"")</f>
        <v>NAPA</v>
      </c>
      <c r="H344" s="72">
        <f>IF(Totals!$J352=$G$1, Totals!I352,"")</f>
        <v>0</v>
      </c>
      <c r="I344" s="357">
        <f>IF(Totals!$J352=$G$1,Totals!J352,"")</f>
        <v>0</v>
      </c>
      <c r="J344" s="371"/>
    </row>
    <row r="345" spans="1:10" ht="16.5" hidden="1" customHeight="1" x14ac:dyDescent="0.25">
      <c r="A345" s="148" t="str">
        <f t="shared" si="10"/>
        <v>1</v>
      </c>
      <c r="B345" s="223">
        <f>IF(Totals!$J353=$G$1, Totals!B353,"")</f>
        <v>0</v>
      </c>
      <c r="C345" s="72">
        <f>IF(Totals!$J353=$G$1, Totals!D353,"")</f>
        <v>0</v>
      </c>
      <c r="D345" s="72">
        <f>IF(Totals!$J353=$G$1, Totals!E353,"")</f>
        <v>0</v>
      </c>
      <c r="E345" s="72">
        <f>IF(Totals!$J353=$G$1, Totals!F353,"")</f>
        <v>0</v>
      </c>
      <c r="F345" s="195">
        <f t="shared" si="11"/>
        <v>0</v>
      </c>
      <c r="G345" s="72" t="str">
        <f>IF(Totals!$J353=$G$1, Totals!H353,"")</f>
        <v>NAPA</v>
      </c>
      <c r="H345" s="72">
        <f>IF(Totals!$J353=$G$1, Totals!I353,"")</f>
        <v>0</v>
      </c>
      <c r="I345" s="357">
        <f>IF(Totals!$J353=$G$1,Totals!J353,"")</f>
        <v>0</v>
      </c>
      <c r="J345" s="371"/>
    </row>
    <row r="346" spans="1:10" ht="16.5" hidden="1" customHeight="1" x14ac:dyDescent="0.25">
      <c r="A346" s="148" t="str">
        <f t="shared" si="10"/>
        <v>1</v>
      </c>
      <c r="B346" s="223">
        <f>IF(Totals!$J354=$G$1, Totals!B354,"")</f>
        <v>0</v>
      </c>
      <c r="C346" s="72">
        <f>IF(Totals!$J354=$G$1, Totals!D354,"")</f>
        <v>0</v>
      </c>
      <c r="D346" s="72">
        <f>IF(Totals!$J354=$G$1, Totals!E354,"")</f>
        <v>0</v>
      </c>
      <c r="E346" s="72">
        <f>IF(Totals!$J354=$G$1, Totals!F354,"")</f>
        <v>0</v>
      </c>
      <c r="F346" s="195">
        <f t="shared" si="11"/>
        <v>0</v>
      </c>
      <c r="G346" s="72" t="str">
        <f>IF(Totals!$J354=$G$1, Totals!H354,"")</f>
        <v>NAPA</v>
      </c>
      <c r="H346" s="72">
        <f>IF(Totals!$J354=$G$1, Totals!I354,"")</f>
        <v>0</v>
      </c>
      <c r="I346" s="357">
        <f>IF(Totals!$J354=$G$1,Totals!J354,"")</f>
        <v>0</v>
      </c>
      <c r="J346" s="371"/>
    </row>
    <row r="347" spans="1:10" ht="16.5" hidden="1" customHeight="1" x14ac:dyDescent="0.25">
      <c r="A347" s="148" t="str">
        <f t="shared" si="10"/>
        <v>1</v>
      </c>
      <c r="B347" s="223">
        <f>IF(Totals!$J355=$G$1, Totals!B355,"")</f>
        <v>0</v>
      </c>
      <c r="C347" s="72">
        <f>IF(Totals!$J355=$G$1, Totals!D355,"")</f>
        <v>0</v>
      </c>
      <c r="D347" s="72">
        <f>IF(Totals!$J355=$G$1, Totals!E355,"")</f>
        <v>0</v>
      </c>
      <c r="E347" s="72">
        <f>IF(Totals!$J355=$G$1, Totals!F355,"")</f>
        <v>0</v>
      </c>
      <c r="F347" s="72">
        <f t="shared" si="11"/>
        <v>0</v>
      </c>
      <c r="G347" s="72" t="str">
        <f>IF(Totals!$J355=$G$1, Totals!H355,"")</f>
        <v>NAPA</v>
      </c>
      <c r="H347" s="72">
        <f>IF(Totals!$J355=$G$1, Totals!I355,"")</f>
        <v>0</v>
      </c>
      <c r="I347" s="357">
        <f>IF(Totals!$J355=$G$1,Totals!J355,"")</f>
        <v>0</v>
      </c>
      <c r="J347" s="371"/>
    </row>
    <row r="348" spans="1:10" ht="16.5" hidden="1" customHeight="1" x14ac:dyDescent="0.25">
      <c r="A348" s="148" t="str">
        <f t="shared" si="10"/>
        <v>1</v>
      </c>
      <c r="B348" s="223">
        <f>IF(Totals!$J356=$G$1, Totals!B356,"")</f>
        <v>0</v>
      </c>
      <c r="C348" s="72">
        <f>IF(Totals!$J356=$G$1, Totals!D356,"")</f>
        <v>0</v>
      </c>
      <c r="D348" s="72">
        <f>IF(Totals!$J356=$G$1, Totals!E356,"")</f>
        <v>0</v>
      </c>
      <c r="E348" s="72">
        <f>IF(Totals!$J356=$G$1, Totals!F356,"")</f>
        <v>0</v>
      </c>
      <c r="F348" s="72">
        <f t="shared" si="11"/>
        <v>0</v>
      </c>
      <c r="G348" s="72" t="str">
        <f>IF(Totals!$J356=$G$1, Totals!H356,"")</f>
        <v>NAPA</v>
      </c>
      <c r="H348" s="72">
        <f>IF(Totals!$J356=$G$1, Totals!I356,"")</f>
        <v>0</v>
      </c>
      <c r="I348" s="357">
        <f>IF(Totals!$J356=$G$1,Totals!J356,"")</f>
        <v>0</v>
      </c>
      <c r="J348" s="371"/>
    </row>
    <row r="349" spans="1:10" ht="16.5" hidden="1" customHeight="1" x14ac:dyDescent="0.25">
      <c r="A349" s="148" t="str">
        <f t="shared" si="10"/>
        <v>1</v>
      </c>
      <c r="B349" s="223">
        <f>IF(Totals!$J357=$G$1, Totals!B357,"")</f>
        <v>0</v>
      </c>
      <c r="C349" s="72">
        <f>IF(Totals!$J357=$G$1, Totals!D357,"")</f>
        <v>0</v>
      </c>
      <c r="D349" s="72">
        <f>IF(Totals!$J357=$G$1, Totals!E357,"")</f>
        <v>0</v>
      </c>
      <c r="E349" s="72">
        <f>IF(Totals!$J357=$G$1, Totals!F357,"")</f>
        <v>0</v>
      </c>
      <c r="F349" s="72">
        <f t="shared" si="11"/>
        <v>0</v>
      </c>
      <c r="G349" s="72" t="str">
        <f>IF(Totals!$J357=$G$1, Totals!H357,"")</f>
        <v>NAPA</v>
      </c>
      <c r="H349" s="72">
        <f>IF(Totals!$J357=$G$1, Totals!I357,"")</f>
        <v>0</v>
      </c>
      <c r="I349" s="357">
        <f>IF(Totals!$J357=$G$1,Totals!J357,"")</f>
        <v>0</v>
      </c>
      <c r="J349" s="371"/>
    </row>
    <row r="350" spans="1:10" ht="16.5" hidden="1" customHeight="1" x14ac:dyDescent="0.25">
      <c r="A350" s="148" t="str">
        <f t="shared" si="10"/>
        <v>1</v>
      </c>
      <c r="B350" s="223">
        <f>IF(Totals!$J358=$G$1, Totals!B358,"")</f>
        <v>0</v>
      </c>
      <c r="C350" s="72">
        <f>IF(Totals!$J358=$G$1, Totals!D358,"")</f>
        <v>0</v>
      </c>
      <c r="D350" s="72">
        <f>IF(Totals!$J358=$G$1, Totals!E358,"")</f>
        <v>0</v>
      </c>
      <c r="E350" s="72">
        <f>IF(Totals!$J358=$G$1, Totals!F358,"")</f>
        <v>0</v>
      </c>
      <c r="F350" s="72">
        <f t="shared" si="11"/>
        <v>0</v>
      </c>
      <c r="G350" s="72" t="str">
        <f>IF(Totals!$J358=$G$1, Totals!H358,"")</f>
        <v>NAPA</v>
      </c>
      <c r="H350" s="72">
        <f>IF(Totals!$J358=$G$1, Totals!I358,"")</f>
        <v>0</v>
      </c>
      <c r="I350" s="357">
        <f>IF(Totals!$J358=$G$1,Totals!J358,"")</f>
        <v>0</v>
      </c>
      <c r="J350" s="371"/>
    </row>
    <row r="351" spans="1:10" ht="16.5" hidden="1" customHeight="1" x14ac:dyDescent="0.25">
      <c r="A351" s="148" t="str">
        <f t="shared" si="10"/>
        <v>1</v>
      </c>
      <c r="B351" s="223">
        <f>IF(Totals!$J359=$G$1, Totals!B359,"")</f>
        <v>0</v>
      </c>
      <c r="C351" s="72">
        <f>IF(Totals!$J359=$G$1, Totals!D359,"")</f>
        <v>0</v>
      </c>
      <c r="D351" s="72">
        <f>IF(Totals!$J359=$G$1, Totals!E359,"")</f>
        <v>0</v>
      </c>
      <c r="E351" s="72">
        <f>IF(Totals!$J359=$G$1, Totals!F359,"")</f>
        <v>0</v>
      </c>
      <c r="F351" s="72">
        <f t="shared" si="11"/>
        <v>0</v>
      </c>
      <c r="G351" s="72" t="str">
        <f>IF(Totals!$J359=$G$1, Totals!H359,"")</f>
        <v>NAPA</v>
      </c>
      <c r="H351" s="72">
        <f>IF(Totals!$J359=$G$1, Totals!I359,"")</f>
        <v>0</v>
      </c>
      <c r="I351" s="357">
        <f>IF(Totals!$J359=$G$1,Totals!J359,"")</f>
        <v>0</v>
      </c>
      <c r="J351" s="371"/>
    </row>
    <row r="352" spans="1:10" ht="16.5" hidden="1" customHeight="1" x14ac:dyDescent="0.25">
      <c r="A352" s="148" t="str">
        <f t="shared" si="10"/>
        <v>1</v>
      </c>
      <c r="B352" s="223">
        <f>IF(Totals!$J360=$G$1, Totals!B360,"")</f>
        <v>0</v>
      </c>
      <c r="C352" s="72">
        <f>IF(Totals!$J360=$G$1, Totals!D360,"")</f>
        <v>0</v>
      </c>
      <c r="D352" s="72">
        <f>IF(Totals!$J360=$G$1, Totals!E360,"")</f>
        <v>0</v>
      </c>
      <c r="E352" s="72">
        <f>IF(Totals!$J360=$G$1, Totals!F360,"")</f>
        <v>0</v>
      </c>
      <c r="F352" s="72">
        <f t="shared" si="11"/>
        <v>0</v>
      </c>
      <c r="G352" s="72" t="str">
        <f>IF(Totals!$J360=$G$1, Totals!H360,"")</f>
        <v>NAPA</v>
      </c>
      <c r="H352" s="72">
        <f>IF(Totals!$J360=$G$1, Totals!I360,"")</f>
        <v>0</v>
      </c>
      <c r="I352" s="357">
        <f>IF(Totals!$J360=$G$1,Totals!J360,"")</f>
        <v>0</v>
      </c>
      <c r="J352" s="371"/>
    </row>
    <row r="353" spans="1:13" ht="16.5" hidden="1" customHeight="1" x14ac:dyDescent="0.25">
      <c r="A353" s="148" t="str">
        <f t="shared" si="10"/>
        <v>1</v>
      </c>
      <c r="B353" s="223">
        <f>IF(Totals!$J361=$G$1, Totals!B361,"")</f>
        <v>0</v>
      </c>
      <c r="C353" s="72">
        <f>IF(Totals!$J361=$G$1, Totals!D361,"")</f>
        <v>0</v>
      </c>
      <c r="D353" s="72">
        <f>IF(Totals!$J361=$G$1, Totals!E361,"")</f>
        <v>0</v>
      </c>
      <c r="E353" s="72">
        <f>IF(Totals!$J361=$G$1, Totals!F361,"")</f>
        <v>0</v>
      </c>
      <c r="F353" s="72">
        <f t="shared" si="11"/>
        <v>0</v>
      </c>
      <c r="G353" s="72" t="str">
        <f>IF(Totals!$J361=$G$1, Totals!H361,"")</f>
        <v>NAPA</v>
      </c>
      <c r="H353" s="72">
        <f>IF(Totals!$J361=$G$1, Totals!I361,"")</f>
        <v>0</v>
      </c>
      <c r="I353" s="357">
        <f>IF(Totals!$J361=$G$1,Totals!J361,"")</f>
        <v>0</v>
      </c>
      <c r="J353" s="371"/>
    </row>
    <row r="354" spans="1:13" ht="16.5" hidden="1" customHeight="1" x14ac:dyDescent="0.25">
      <c r="A354" s="148" t="str">
        <f t="shared" si="10"/>
        <v>1</v>
      </c>
      <c r="B354" s="223">
        <f>IF(Totals!$J362=$G$1, Totals!B362,"")</f>
        <v>0</v>
      </c>
      <c r="C354" s="72">
        <f>IF(Totals!$J362=$G$1, Totals!D362,"")</f>
        <v>0</v>
      </c>
      <c r="D354" s="72">
        <f>IF(Totals!$J362=$G$1, Totals!E362,"")</f>
        <v>0</v>
      </c>
      <c r="E354" s="72">
        <f>IF(Totals!$J362=$G$1, Totals!F362,"")</f>
        <v>0</v>
      </c>
      <c r="F354" s="72">
        <f t="shared" si="11"/>
        <v>0</v>
      </c>
      <c r="G354" s="72" t="str">
        <f>IF(Totals!$J362=$G$1, Totals!H362,"")</f>
        <v>NAPA</v>
      </c>
      <c r="H354" s="72">
        <f>IF(Totals!$J362=$G$1, Totals!I362,"")</f>
        <v>0</v>
      </c>
      <c r="I354" s="357">
        <f>IF(Totals!$J362=$G$1,Totals!J362,"")</f>
        <v>0</v>
      </c>
      <c r="J354" s="371"/>
    </row>
    <row r="355" spans="1:13" ht="16.5" hidden="1" customHeight="1" x14ac:dyDescent="0.25">
      <c r="A355" s="148" t="str">
        <f t="shared" si="10"/>
        <v>1</v>
      </c>
      <c r="B355" s="223">
        <f>IF(Totals!$J363=$G$1, Totals!B363,"")</f>
        <v>0</v>
      </c>
      <c r="C355" s="72">
        <f>IF(Totals!$J363=$G$1, Totals!D363,"")</f>
        <v>0</v>
      </c>
      <c r="D355" s="72">
        <f>IF(Totals!$J363=$G$1, Totals!E363,"")</f>
        <v>0</v>
      </c>
      <c r="E355" s="72">
        <f>IF(Totals!$J363=$G$1, Totals!F363,"")</f>
        <v>0</v>
      </c>
      <c r="F355" s="72">
        <f t="shared" si="11"/>
        <v>0</v>
      </c>
      <c r="G355" s="72" t="str">
        <f>IF(Totals!$J363=$G$1, Totals!H363,"")</f>
        <v>NAPA</v>
      </c>
      <c r="H355" s="72">
        <f>IF(Totals!$J363=$G$1, Totals!I363,"")</f>
        <v>0</v>
      </c>
      <c r="I355" s="357">
        <f>IF(Totals!$J363=$G$1,Totals!J363,"")</f>
        <v>0</v>
      </c>
      <c r="J355" s="371"/>
    </row>
    <row r="356" spans="1:13" ht="16.5" hidden="1" customHeight="1" x14ac:dyDescent="0.25">
      <c r="A356" s="148" t="str">
        <f t="shared" si="10"/>
        <v>1</v>
      </c>
      <c r="B356" s="223">
        <f>IF(Totals!$J364=$G$1, Totals!B364,"")</f>
        <v>0</v>
      </c>
      <c r="C356" s="72">
        <f>IF(Totals!$J364=$G$1, Totals!D364,"")</f>
        <v>0</v>
      </c>
      <c r="D356" s="72">
        <f>IF(Totals!$J364=$G$1, Totals!E364,"")</f>
        <v>0</v>
      </c>
      <c r="E356" s="72">
        <f>IF(Totals!$J364=$G$1, Totals!F364,"")</f>
        <v>0</v>
      </c>
      <c r="F356" s="72">
        <f t="shared" si="11"/>
        <v>0</v>
      </c>
      <c r="G356" s="72" t="str">
        <f>IF(Totals!$J364=$G$1, Totals!H364,"")</f>
        <v>NAPA</v>
      </c>
      <c r="H356" s="72">
        <f>IF(Totals!$J364=$G$1, Totals!I364,"")</f>
        <v>0</v>
      </c>
      <c r="I356" s="357">
        <f>IF(Totals!$J364=$G$1,Totals!J364,"")</f>
        <v>0</v>
      </c>
      <c r="J356" s="371"/>
    </row>
    <row r="357" spans="1:13" ht="16.5" hidden="1" customHeight="1" x14ac:dyDescent="0.25">
      <c r="A357" s="148" t="str">
        <f t="shared" si="10"/>
        <v>1</v>
      </c>
      <c r="B357" s="223">
        <f>IF(Totals!$J365=$G$1, Totals!B365,"")</f>
        <v>0</v>
      </c>
      <c r="C357" s="72">
        <f>IF(Totals!$J365=$G$1, Totals!D365,"")</f>
        <v>0</v>
      </c>
      <c r="D357" s="72">
        <f>IF(Totals!$J365=$G$1, Totals!E365,"")</f>
        <v>0</v>
      </c>
      <c r="E357" s="72">
        <f>IF(Totals!$J365=$G$1, Totals!F365,"")</f>
        <v>0</v>
      </c>
      <c r="F357" s="72">
        <f t="shared" si="11"/>
        <v>0</v>
      </c>
      <c r="G357" s="72" t="str">
        <f>IF(Totals!$J365=$G$1, Totals!H365,"")</f>
        <v>NAPA</v>
      </c>
      <c r="H357" s="72">
        <f>IF(Totals!$J365=$G$1, Totals!I365,"")</f>
        <v>0</v>
      </c>
      <c r="I357" s="357">
        <f>IF(Totals!$J365=$G$1,Totals!J365,"")</f>
        <v>0</v>
      </c>
      <c r="J357" s="371"/>
    </row>
    <row r="358" spans="1:13" ht="16.5" hidden="1" customHeight="1" x14ac:dyDescent="0.25">
      <c r="A358" s="148" t="str">
        <f t="shared" si="10"/>
        <v>1</v>
      </c>
      <c r="B358" s="223">
        <f>IF(Totals!$J366=$G$1, Totals!B366,"")</f>
        <v>0</v>
      </c>
      <c r="C358" s="72">
        <f>IF(Totals!$J366=$G$1, Totals!D366,"")</f>
        <v>0</v>
      </c>
      <c r="D358" s="72">
        <f>IF(Totals!$J366=$G$1, Totals!E366,"")</f>
        <v>0</v>
      </c>
      <c r="E358" s="72">
        <f>IF(Totals!$J366=$G$1, Totals!F366,"")</f>
        <v>0</v>
      </c>
      <c r="F358" s="72">
        <f t="shared" si="11"/>
        <v>0</v>
      </c>
      <c r="G358" s="72" t="str">
        <f>IF(Totals!$J366=$G$1, Totals!H366,"")</f>
        <v>NAPA</v>
      </c>
      <c r="H358" s="72">
        <f>IF(Totals!$J366=$G$1, Totals!I366,"")</f>
        <v>0</v>
      </c>
      <c r="I358" s="357">
        <f>IF(Totals!$J366=$G$1,Totals!J366,"")</f>
        <v>0</v>
      </c>
      <c r="J358" s="371"/>
    </row>
    <row r="359" spans="1:13" ht="16.5" hidden="1" customHeight="1" x14ac:dyDescent="0.25">
      <c r="A359" s="148" t="str">
        <f t="shared" si="10"/>
        <v>1</v>
      </c>
      <c r="B359" s="223">
        <f>IF(Totals!$J367=$G$1, Totals!B367,"")</f>
        <v>0</v>
      </c>
      <c r="C359" s="72">
        <f>IF(Totals!$J367=$G$1, Totals!D367,"")</f>
        <v>0</v>
      </c>
      <c r="D359" s="72">
        <f>IF(Totals!$J367=$G$1, Totals!E367,"")</f>
        <v>0</v>
      </c>
      <c r="E359" s="72">
        <f>IF(Totals!$J367=$G$1, Totals!F367,"")</f>
        <v>0</v>
      </c>
      <c r="F359" s="72">
        <f t="shared" si="11"/>
        <v>0</v>
      </c>
      <c r="G359" s="72" t="str">
        <f>IF(Totals!$J367=$G$1, Totals!H367,"")</f>
        <v>NAPA</v>
      </c>
      <c r="H359" s="72">
        <f>IF(Totals!$J367=$G$1, Totals!I367,"")</f>
        <v>0</v>
      </c>
      <c r="I359" s="357">
        <f>IF(Totals!$J367=$G$1,Totals!J367,"")</f>
        <v>0</v>
      </c>
      <c r="J359" s="371"/>
    </row>
    <row r="360" spans="1:13" ht="16.5" hidden="1" customHeight="1" x14ac:dyDescent="0.25">
      <c r="A360" s="148" t="str">
        <f t="shared" si="10"/>
        <v>1</v>
      </c>
      <c r="B360" s="223">
        <f>IF(Totals!$J368=$G$1, Totals!B368,"")</f>
        <v>0</v>
      </c>
      <c r="C360" s="72">
        <f>IF(Totals!$J368=$G$1, Totals!D368,"")</f>
        <v>0</v>
      </c>
      <c r="D360" s="72">
        <f>IF(Totals!$J368=$G$1, Totals!E368,"")</f>
        <v>0</v>
      </c>
      <c r="E360" s="72">
        <f>IF(Totals!$J368=$G$1, Totals!F368,"")</f>
        <v>0</v>
      </c>
      <c r="F360" s="72">
        <f t="shared" si="11"/>
        <v>0</v>
      </c>
      <c r="G360" s="72" t="str">
        <f>IF(Totals!$J368=$G$1, Totals!H368,"")</f>
        <v>NAPA</v>
      </c>
      <c r="H360" s="72">
        <f>IF(Totals!$J368=$G$1, Totals!I368,"")</f>
        <v>0</v>
      </c>
      <c r="I360" s="357">
        <f>IF(Totals!$J368=$G$1,Totals!J368,"")</f>
        <v>0</v>
      </c>
      <c r="J360" s="371"/>
      <c r="M360" s="148">
        <f>MstList!L360</f>
        <v>0</v>
      </c>
    </row>
    <row r="361" spans="1:13" ht="16.5" hidden="1" customHeight="1" x14ac:dyDescent="0.25">
      <c r="A361" s="148" t="str">
        <f t="shared" si="10"/>
        <v>1</v>
      </c>
      <c r="B361" s="223">
        <f>IF(Totals!$J369=$G$1, Totals!B369,"")</f>
        <v>0</v>
      </c>
      <c r="C361" s="72">
        <f>IF(Totals!$J369=$G$1, Totals!D369,"")</f>
        <v>0</v>
      </c>
      <c r="D361" s="72">
        <f>IF(Totals!$J369=$G$1, Totals!E369,"")</f>
        <v>0</v>
      </c>
      <c r="E361" s="72">
        <f>IF(Totals!$J369=$G$1, Totals!F369,"")</f>
        <v>0</v>
      </c>
      <c r="F361" s="72">
        <f t="shared" si="11"/>
        <v>0</v>
      </c>
      <c r="G361" s="72" t="str">
        <f>IF(Totals!$J369=$G$1, Totals!H369,"")</f>
        <v>NAPA</v>
      </c>
      <c r="H361" s="72">
        <f>IF(Totals!$J369=$G$1, Totals!I369,"")</f>
        <v>0</v>
      </c>
      <c r="I361" s="357">
        <f>IF(Totals!$J369=$G$1,Totals!J369,"")</f>
        <v>0</v>
      </c>
      <c r="J361" s="371"/>
      <c r="M361" s="148">
        <f>MstList!L361</f>
        <v>0</v>
      </c>
    </row>
    <row r="362" spans="1:13" ht="16.5" hidden="1" customHeight="1" x14ac:dyDescent="0.25">
      <c r="A362" s="148" t="str">
        <f t="shared" si="10"/>
        <v>1</v>
      </c>
      <c r="B362" s="223">
        <f>IF(Totals!$J370=$G$1, Totals!B370,"")</f>
        <v>0</v>
      </c>
      <c r="C362" s="72">
        <f>IF(Totals!$J370=$G$1, Totals!D370,"")</f>
        <v>0</v>
      </c>
      <c r="D362" s="72">
        <f>IF(Totals!$J370=$G$1, Totals!E370,"")</f>
        <v>0</v>
      </c>
      <c r="E362" s="72">
        <f>IF(Totals!$J370=$G$1, Totals!F370,"")</f>
        <v>0</v>
      </c>
      <c r="F362" s="72">
        <f t="shared" si="11"/>
        <v>0</v>
      </c>
      <c r="G362" s="72" t="str">
        <f>IF(Totals!$J370=$G$1, Totals!H370,"")</f>
        <v>NAPA</v>
      </c>
      <c r="H362" s="72">
        <f>IF(Totals!$J370=$G$1, Totals!I370,"")</f>
        <v>0</v>
      </c>
      <c r="I362" s="357">
        <f>IF(Totals!$J370=$G$1,Totals!J370,"")</f>
        <v>0</v>
      </c>
      <c r="J362" s="371"/>
      <c r="M362" s="148">
        <f>MstList!L362</f>
        <v>0</v>
      </c>
    </row>
    <row r="363" spans="1:13" ht="16.5" hidden="1" customHeight="1" x14ac:dyDescent="0.25">
      <c r="A363" s="148" t="str">
        <f t="shared" si="10"/>
        <v>1</v>
      </c>
      <c r="B363" s="223">
        <f>IF(Totals!$J371=$G$1, Totals!B371,"")</f>
        <v>0</v>
      </c>
      <c r="C363" s="72">
        <f>IF(Totals!$J371=$G$1, Totals!D371,"")</f>
        <v>0</v>
      </c>
      <c r="D363" s="72">
        <f>IF(Totals!$J371=$G$1, Totals!E371,"")</f>
        <v>0</v>
      </c>
      <c r="E363" s="72">
        <f>IF(Totals!$J371=$G$1, Totals!F371,"")</f>
        <v>0</v>
      </c>
      <c r="F363" s="72">
        <f t="shared" si="11"/>
        <v>0</v>
      </c>
      <c r="G363" s="72" t="str">
        <f>IF(Totals!$J371=$G$1, Totals!H371,"")</f>
        <v>NAPA</v>
      </c>
      <c r="H363" s="72">
        <f>IF(Totals!$J371=$G$1, Totals!I371,"")</f>
        <v>0</v>
      </c>
      <c r="I363" s="357">
        <f>IF(Totals!$J371=$G$1,Totals!J371,"")</f>
        <v>0</v>
      </c>
      <c r="J363" s="371"/>
    </row>
    <row r="364" spans="1:13" ht="16.5" hidden="1" customHeight="1" x14ac:dyDescent="0.25">
      <c r="A364" s="148" t="str">
        <f t="shared" si="10"/>
        <v>1</v>
      </c>
      <c r="B364" s="223">
        <f>IF(Totals!$J372=$G$1, Totals!B372,"")</f>
        <v>0</v>
      </c>
      <c r="C364" s="72">
        <f>IF(Totals!$J372=$G$1, Totals!D372,"")</f>
        <v>0</v>
      </c>
      <c r="D364" s="72">
        <f>IF(Totals!$J372=$G$1, Totals!E372,"")</f>
        <v>0</v>
      </c>
      <c r="E364" s="72">
        <f>IF(Totals!$J372=$G$1, Totals!F372,"")</f>
        <v>0</v>
      </c>
      <c r="F364" s="72">
        <f t="shared" si="11"/>
        <v>0</v>
      </c>
      <c r="G364" s="72" t="str">
        <f>IF(Totals!$J372=$G$1, Totals!H372,"")</f>
        <v>NAPA</v>
      </c>
      <c r="H364" s="72">
        <f>IF(Totals!$J372=$G$1, Totals!I372,"")</f>
        <v>0</v>
      </c>
      <c r="I364" s="357">
        <f>IF(Totals!$J372=$G$1,Totals!J372,"")</f>
        <v>0</v>
      </c>
      <c r="J364" s="371"/>
    </row>
    <row r="365" spans="1:13" ht="16.5" hidden="1" customHeight="1" x14ac:dyDescent="0.25">
      <c r="A365" s="148" t="str">
        <f t="shared" si="10"/>
        <v>1</v>
      </c>
      <c r="B365" s="223">
        <f>IF(Totals!$J373=$G$1, Totals!B373,"")</f>
        <v>0</v>
      </c>
      <c r="C365" s="72">
        <f>IF(Totals!$J373=$G$1, Totals!D373,"")</f>
        <v>0</v>
      </c>
      <c r="D365" s="72">
        <f>IF(Totals!$J373=$G$1, Totals!E373,"")</f>
        <v>0</v>
      </c>
      <c r="E365" s="72">
        <f>IF(Totals!$J373=$G$1, Totals!F373,"")</f>
        <v>0</v>
      </c>
      <c r="F365" s="72">
        <f t="shared" si="11"/>
        <v>0</v>
      </c>
      <c r="G365" s="72" t="str">
        <f>IF(Totals!$J373=$G$1, Totals!H373,"")</f>
        <v>NAPA</v>
      </c>
      <c r="H365" s="72">
        <f>IF(Totals!$J373=$G$1, Totals!I373,"")</f>
        <v>0</v>
      </c>
      <c r="I365" s="357">
        <f>IF(Totals!$J373=$G$1,Totals!J373,"")</f>
        <v>0</v>
      </c>
      <c r="J365" s="371"/>
    </row>
    <row r="366" spans="1:13" ht="16.5" hidden="1" customHeight="1" x14ac:dyDescent="0.25">
      <c r="A366" s="148" t="str">
        <f t="shared" si="10"/>
        <v>1</v>
      </c>
      <c r="B366" s="223">
        <f>IF(Totals!$J374=$G$1, Totals!B374,"")</f>
        <v>0</v>
      </c>
      <c r="C366" s="72">
        <f>IF(Totals!$J374=$G$1, Totals!D374,"")</f>
        <v>0</v>
      </c>
      <c r="D366" s="72">
        <f>IF(Totals!$J374=$G$1, Totals!E374,"")</f>
        <v>0</v>
      </c>
      <c r="E366" s="72">
        <f>IF(Totals!$J374=$G$1, Totals!F374,"")</f>
        <v>0</v>
      </c>
      <c r="F366" s="72">
        <f t="shared" si="11"/>
        <v>0</v>
      </c>
      <c r="G366" s="72" t="str">
        <f>IF(Totals!$J374=$G$1, Totals!H374,"")</f>
        <v>NAPA</v>
      </c>
      <c r="H366" s="72">
        <f>IF(Totals!$J374=$G$1, Totals!I374,"")</f>
        <v>0</v>
      </c>
      <c r="I366" s="357">
        <f>IF(Totals!$J374=$G$1,Totals!J374,"")</f>
        <v>0</v>
      </c>
      <c r="J366" s="371"/>
    </row>
    <row r="367" spans="1:13" ht="16.5" hidden="1" customHeight="1" x14ac:dyDescent="0.25">
      <c r="A367" s="148" t="str">
        <f t="shared" si="10"/>
        <v>1</v>
      </c>
      <c r="B367" s="223">
        <f>IF(Totals!$J375=$G$1, Totals!B375,"")</f>
        <v>0</v>
      </c>
      <c r="C367" s="72">
        <f>IF(Totals!$J375=$G$1, Totals!D375,"")</f>
        <v>0</v>
      </c>
      <c r="D367" s="72">
        <f>IF(Totals!$J375=$G$1, Totals!E375,"")</f>
        <v>0</v>
      </c>
      <c r="E367" s="72">
        <f>IF(Totals!$J375=$G$1, Totals!F375,"")</f>
        <v>0</v>
      </c>
      <c r="F367" s="72">
        <f t="shared" si="11"/>
        <v>0</v>
      </c>
      <c r="G367" s="72" t="str">
        <f>IF(Totals!$J375=$G$1, Totals!H375,"")</f>
        <v>NAPA</v>
      </c>
      <c r="H367" s="72">
        <f>IF(Totals!$J375=$G$1, Totals!I375,"")</f>
        <v>0</v>
      </c>
      <c r="I367" s="357">
        <f>IF(Totals!$J375=$G$1,Totals!J375,"")</f>
        <v>0</v>
      </c>
      <c r="J367" s="371"/>
    </row>
    <row r="368" spans="1:13" ht="16.5" hidden="1" customHeight="1" x14ac:dyDescent="0.25">
      <c r="A368" s="148" t="str">
        <f t="shared" si="10"/>
        <v>1</v>
      </c>
      <c r="B368" s="223">
        <f>IF(Totals!$J376=$G$1, Totals!B376,"")</f>
        <v>0</v>
      </c>
      <c r="C368" s="72">
        <f>IF(Totals!$J376=$G$1, Totals!D376,"")</f>
        <v>0</v>
      </c>
      <c r="D368" s="72">
        <f>IF(Totals!$J376=$G$1, Totals!E376,"")</f>
        <v>0</v>
      </c>
      <c r="E368" s="72">
        <f>IF(Totals!$J376=$G$1, Totals!F376,"")</f>
        <v>0</v>
      </c>
      <c r="F368" s="72">
        <f t="shared" si="11"/>
        <v>0</v>
      </c>
      <c r="G368" s="72" t="str">
        <f>IF(Totals!$J376=$G$1, Totals!H376,"")</f>
        <v>NAPA</v>
      </c>
      <c r="H368" s="72">
        <f>IF(Totals!$J376=$G$1, Totals!I376,"")</f>
        <v>0</v>
      </c>
      <c r="I368" s="357">
        <f>IF(Totals!$J376=$G$1,Totals!J376,"")</f>
        <v>0</v>
      </c>
      <c r="J368" s="371"/>
    </row>
    <row r="369" spans="1:10" ht="16.5" hidden="1" customHeight="1" x14ac:dyDescent="0.25">
      <c r="A369" s="148" t="str">
        <f t="shared" si="10"/>
        <v>1</v>
      </c>
      <c r="B369" s="223">
        <f>IF(Totals!$J377=$G$1, Totals!B377,"")</f>
        <v>0</v>
      </c>
      <c r="C369" s="72">
        <f>IF(Totals!$J377=$G$1, Totals!D377,"")</f>
        <v>0</v>
      </c>
      <c r="D369" s="72">
        <f>IF(Totals!$J377=$G$1, Totals!E377,"")</f>
        <v>0</v>
      </c>
      <c r="E369" s="72">
        <f>IF(Totals!$J377=$G$1, Totals!F377,"")</f>
        <v>0</v>
      </c>
      <c r="F369" s="72">
        <f t="shared" si="11"/>
        <v>0</v>
      </c>
      <c r="G369" s="72" t="str">
        <f>IF(Totals!$J377=$G$1, Totals!H377,"")</f>
        <v>NAPA</v>
      </c>
      <c r="H369" s="72">
        <f>IF(Totals!$J377=$G$1, Totals!I377,"")</f>
        <v>0</v>
      </c>
      <c r="I369" s="357">
        <f>IF(Totals!$J377=$G$1,Totals!J377,"")</f>
        <v>0</v>
      </c>
      <c r="J369" s="371"/>
    </row>
    <row r="370" spans="1:10" ht="16.5" hidden="1" customHeight="1" x14ac:dyDescent="0.25">
      <c r="A370" s="148" t="str">
        <f t="shared" si="10"/>
        <v>1</v>
      </c>
      <c r="B370" s="223">
        <f>IF(Totals!$J378=$G$1, Totals!B378,"")</f>
        <v>0</v>
      </c>
      <c r="C370" s="72">
        <f>IF(Totals!$J378=$G$1, Totals!D378,"")</f>
        <v>0</v>
      </c>
      <c r="D370" s="72">
        <f>IF(Totals!$J378=$G$1, Totals!E378,"")</f>
        <v>0</v>
      </c>
      <c r="E370" s="72">
        <f>IF(Totals!$J378=$G$1, Totals!F378,"")</f>
        <v>0</v>
      </c>
      <c r="F370" s="72">
        <f t="shared" si="11"/>
        <v>0</v>
      </c>
      <c r="G370" s="72" t="str">
        <f>IF(Totals!$J378=$G$1, Totals!H378,"")</f>
        <v>NAPA</v>
      </c>
      <c r="H370" s="72">
        <f>IF(Totals!$J378=$G$1, Totals!I378,"")</f>
        <v>0</v>
      </c>
      <c r="I370" s="357">
        <f>IF(Totals!$J378=$G$1,Totals!J378,"")</f>
        <v>0</v>
      </c>
      <c r="J370" s="371"/>
    </row>
    <row r="371" spans="1:10" ht="16.5" hidden="1" customHeight="1" x14ac:dyDescent="0.25">
      <c r="A371" s="148" t="str">
        <f t="shared" si="10"/>
        <v>1</v>
      </c>
      <c r="B371" s="223">
        <f>IF(Totals!$J379=$G$1, Totals!B379,"")</f>
        <v>0</v>
      </c>
      <c r="C371" s="72">
        <f>IF(Totals!$J379=$G$1, Totals!D379,"")</f>
        <v>0</v>
      </c>
      <c r="D371" s="72">
        <f>IF(Totals!$J379=$G$1, Totals!E379,"")</f>
        <v>0</v>
      </c>
      <c r="E371" s="72">
        <f>IF(Totals!$J379=$G$1, Totals!F379,"")</f>
        <v>0</v>
      </c>
      <c r="F371" s="72">
        <f t="shared" si="11"/>
        <v>0</v>
      </c>
      <c r="G371" s="72" t="str">
        <f>IF(Totals!$J379=$G$1, Totals!H379,"")</f>
        <v>NAPA</v>
      </c>
      <c r="H371" s="72">
        <f>IF(Totals!$J379=$G$1, Totals!I379,"")</f>
        <v>0</v>
      </c>
      <c r="I371" s="357">
        <f>IF(Totals!$J379=$G$1,Totals!J379,"")</f>
        <v>0</v>
      </c>
      <c r="J371" s="371"/>
    </row>
    <row r="372" spans="1:10" ht="16.5" hidden="1" customHeight="1" x14ac:dyDescent="0.25">
      <c r="A372" s="148" t="str">
        <f t="shared" si="10"/>
        <v>1</v>
      </c>
      <c r="B372" s="223">
        <f>IF(Totals!$J380=$G$1, Totals!B380,"")</f>
        <v>0</v>
      </c>
      <c r="C372" s="72">
        <f>IF(Totals!$J380=$G$1, Totals!D380,"")</f>
        <v>0</v>
      </c>
      <c r="D372" s="72">
        <f>IF(Totals!$J380=$G$1, Totals!E380,"")</f>
        <v>0</v>
      </c>
      <c r="E372" s="72">
        <f>IF(Totals!$J380=$G$1, Totals!F380,"")</f>
        <v>0</v>
      </c>
      <c r="F372" s="72">
        <f t="shared" si="11"/>
        <v>0</v>
      </c>
      <c r="G372" s="72" t="str">
        <f>IF(Totals!$J380=$G$1, Totals!H380,"")</f>
        <v>NAPA</v>
      </c>
      <c r="H372" s="72">
        <f>IF(Totals!$J380=$G$1, Totals!I380,"")</f>
        <v>0</v>
      </c>
      <c r="I372" s="357">
        <f>IF(Totals!$J380=$G$1,Totals!J380,"")</f>
        <v>0</v>
      </c>
      <c r="J372" s="371"/>
    </row>
    <row r="373" spans="1:10" ht="16.5" hidden="1" customHeight="1" x14ac:dyDescent="0.25">
      <c r="A373" s="148" t="str">
        <f t="shared" si="10"/>
        <v>1</v>
      </c>
      <c r="B373" s="223">
        <f>IF(Totals!$J381=$G$1, Totals!B381,"")</f>
        <v>0</v>
      </c>
      <c r="C373" s="72">
        <f>IF(Totals!$J381=$G$1, Totals!D381,"")</f>
        <v>0</v>
      </c>
      <c r="D373" s="72">
        <f>IF(Totals!$J381=$G$1, Totals!E381,"")</f>
        <v>0</v>
      </c>
      <c r="E373" s="72">
        <f>IF(Totals!$J381=$G$1, Totals!F381,"")</f>
        <v>0</v>
      </c>
      <c r="F373" s="72">
        <f t="shared" si="11"/>
        <v>0</v>
      </c>
      <c r="G373" s="72" t="str">
        <f>IF(Totals!$J381=$G$1, Totals!H381,"")</f>
        <v>NAPA</v>
      </c>
      <c r="H373" s="72">
        <f>IF(Totals!$J381=$G$1, Totals!I381,"")</f>
        <v>0</v>
      </c>
      <c r="I373" s="357">
        <f>IF(Totals!$J381=$G$1,Totals!J381,"")</f>
        <v>0</v>
      </c>
      <c r="J373" s="371"/>
    </row>
    <row r="374" spans="1:10" ht="16.5" hidden="1" customHeight="1" x14ac:dyDescent="0.25">
      <c r="A374" s="148" t="str">
        <f t="shared" si="10"/>
        <v>1</v>
      </c>
      <c r="B374" s="223">
        <f>IF(Totals!$J382=$G$1, Totals!B382,"")</f>
        <v>0</v>
      </c>
      <c r="C374" s="72">
        <f>IF(Totals!$J382=$G$1, Totals!D382,"")</f>
        <v>0</v>
      </c>
      <c r="D374" s="72">
        <f>IF(Totals!$J382=$G$1, Totals!E382,"")</f>
        <v>0</v>
      </c>
      <c r="E374" s="72">
        <f>IF(Totals!$J382=$G$1, Totals!F382,"")</f>
        <v>0</v>
      </c>
      <c r="F374" s="72">
        <f t="shared" si="11"/>
        <v>0</v>
      </c>
      <c r="G374" s="72" t="str">
        <f>IF(Totals!$J382=$G$1, Totals!H382,"")</f>
        <v>NAPA</v>
      </c>
      <c r="H374" s="72">
        <f>IF(Totals!$J382=$G$1, Totals!I382,"")</f>
        <v>0</v>
      </c>
      <c r="I374" s="357">
        <f>IF(Totals!$J382=$G$1,Totals!J382,"")</f>
        <v>0</v>
      </c>
      <c r="J374" s="371"/>
    </row>
    <row r="375" spans="1:10" ht="16.5" hidden="1" customHeight="1" x14ac:dyDescent="0.25">
      <c r="A375" s="148" t="str">
        <f t="shared" si="10"/>
        <v>1</v>
      </c>
      <c r="B375" s="223">
        <f>IF(Totals!$J383=$G$1, Totals!B383,"")</f>
        <v>0</v>
      </c>
      <c r="C375" s="72">
        <f>IF(Totals!$J383=$G$1, Totals!D383,"")</f>
        <v>0</v>
      </c>
      <c r="D375" s="72">
        <f>IF(Totals!$J383=$G$1, Totals!E383,"")</f>
        <v>0</v>
      </c>
      <c r="E375" s="72">
        <f>IF(Totals!$J383=$G$1, Totals!F383,"")</f>
        <v>0</v>
      </c>
      <c r="F375" s="72">
        <f t="shared" si="11"/>
        <v>0</v>
      </c>
      <c r="G375" s="72" t="str">
        <f>IF(Totals!$J383=$G$1, Totals!H383,"")</f>
        <v>NAPA</v>
      </c>
      <c r="H375" s="72">
        <f>IF(Totals!$J383=$G$1, Totals!I383,"")</f>
        <v>0</v>
      </c>
      <c r="I375" s="357">
        <f>IF(Totals!$J383=$G$1,Totals!J383,"")</f>
        <v>0</v>
      </c>
      <c r="J375" s="371"/>
    </row>
    <row r="376" spans="1:10" ht="16.5" hidden="1" customHeight="1" x14ac:dyDescent="0.25">
      <c r="A376" s="148" t="str">
        <f t="shared" si="10"/>
        <v>1</v>
      </c>
      <c r="B376" s="223">
        <f>IF(Totals!$J384=$G$1, Totals!B384,"")</f>
        <v>0</v>
      </c>
      <c r="C376" s="72">
        <f>IF(Totals!$J384=$G$1, Totals!D384,"")</f>
        <v>0</v>
      </c>
      <c r="D376" s="72">
        <f>IF(Totals!$J384=$G$1, Totals!E384,"")</f>
        <v>0</v>
      </c>
      <c r="E376" s="72">
        <f>IF(Totals!$J384=$G$1, Totals!F384,"")</f>
        <v>0</v>
      </c>
      <c r="F376" s="72">
        <f t="shared" si="11"/>
        <v>0</v>
      </c>
      <c r="G376" s="72" t="str">
        <f>IF(Totals!$J384=$G$1, Totals!H384,"")</f>
        <v>NAPA</v>
      </c>
      <c r="H376" s="72">
        <f>IF(Totals!$J384=$G$1, Totals!I384,"")</f>
        <v>0</v>
      </c>
      <c r="I376" s="357">
        <f>IF(Totals!$J384=$G$1,Totals!J384,"")</f>
        <v>0</v>
      </c>
      <c r="J376" s="371">
        <f>MstList!L384</f>
        <v>0</v>
      </c>
    </row>
    <row r="377" spans="1:10" ht="16.5" hidden="1" customHeight="1" x14ac:dyDescent="0.25">
      <c r="A377" s="148" t="str">
        <f t="shared" si="10"/>
        <v>1</v>
      </c>
      <c r="B377" s="223">
        <f>IF(Totals!$J385=$G$1, Totals!B385,"")</f>
        <v>0</v>
      </c>
      <c r="C377" s="72">
        <f>IF(Totals!$J385=$G$1, Totals!D385,"")</f>
        <v>0</v>
      </c>
      <c r="D377" s="72">
        <f>IF(Totals!$J385=$G$1, Totals!E385,"")</f>
        <v>0</v>
      </c>
      <c r="E377" s="72">
        <f>IF(Totals!$J385=$G$1, Totals!F385,"")</f>
        <v>0</v>
      </c>
      <c r="F377" s="72">
        <f t="shared" si="11"/>
        <v>0</v>
      </c>
      <c r="G377" s="72" t="str">
        <f>IF(Totals!$J385=$G$1, Totals!H385,"")</f>
        <v>NAPA</v>
      </c>
      <c r="H377" s="72">
        <f>IF(Totals!$J385=$G$1, Totals!I385,"")</f>
        <v>0</v>
      </c>
      <c r="I377" s="357">
        <f>IF(Totals!$J385=$G$1,Totals!J385,"")</f>
        <v>0</v>
      </c>
      <c r="J377" s="371"/>
    </row>
    <row r="378" spans="1:10" ht="16.5" hidden="1" customHeight="1" x14ac:dyDescent="0.25">
      <c r="A378" s="148" t="str">
        <f t="shared" si="10"/>
        <v>1</v>
      </c>
      <c r="B378" s="223">
        <f>IF(Totals!$J386=$G$1, Totals!B386,"")</f>
        <v>0</v>
      </c>
      <c r="C378" s="72">
        <f>IF(Totals!$J386=$G$1, Totals!D386,"")</f>
        <v>0</v>
      </c>
      <c r="D378" s="72">
        <f>IF(Totals!$J386=$G$1, Totals!E386,"")</f>
        <v>0</v>
      </c>
      <c r="E378" s="72">
        <f>IF(Totals!$J386=$G$1, Totals!F386,"")</f>
        <v>0</v>
      </c>
      <c r="F378" s="72">
        <f t="shared" si="11"/>
        <v>0</v>
      </c>
      <c r="G378" s="72" t="str">
        <f>IF(Totals!$J386=$G$1, Totals!H386,"")</f>
        <v>NAPA</v>
      </c>
      <c r="H378" s="72">
        <f>IF(Totals!$J386=$G$1, Totals!I386,"")</f>
        <v>0</v>
      </c>
      <c r="I378" s="357">
        <f>IF(Totals!$J386=$G$1,Totals!J386,"")</f>
        <v>0</v>
      </c>
      <c r="J378" s="371"/>
    </row>
    <row r="379" spans="1:10" ht="16.5" hidden="1" customHeight="1" x14ac:dyDescent="0.25">
      <c r="A379" s="148" t="str">
        <f t="shared" si="10"/>
        <v>1</v>
      </c>
      <c r="B379" s="223">
        <f>IF(Totals!$J387=$G$1, Totals!B387,"")</f>
        <v>0</v>
      </c>
      <c r="C379" s="72">
        <f>IF(Totals!$J387=$G$1, Totals!D387,"")</f>
        <v>0</v>
      </c>
      <c r="D379" s="72">
        <f>IF(Totals!$J387=$G$1, Totals!E387,"")</f>
        <v>0</v>
      </c>
      <c r="E379" s="72">
        <f>IF(Totals!$J387=$G$1, Totals!F387,"")</f>
        <v>0</v>
      </c>
      <c r="F379" s="72">
        <f t="shared" si="11"/>
        <v>0</v>
      </c>
      <c r="G379" s="72" t="str">
        <f>IF(Totals!$J387=$G$1, Totals!H387,"")</f>
        <v>NAPA</v>
      </c>
      <c r="H379" s="72">
        <f>IF(Totals!$J387=$G$1, Totals!I387,"")</f>
        <v>0</v>
      </c>
      <c r="I379" s="357">
        <f>IF(Totals!$J387=$G$1,Totals!J387,"")</f>
        <v>0</v>
      </c>
      <c r="J379" s="371"/>
    </row>
    <row r="380" spans="1:10" ht="16.5" hidden="1" customHeight="1" x14ac:dyDescent="0.25">
      <c r="A380" s="148" t="str">
        <f t="shared" ref="A380:A443" si="12">IF(D380="","0","1")</f>
        <v>1</v>
      </c>
      <c r="B380" s="223">
        <f>IF(Totals!$J388=$G$1, Totals!B388,"")</f>
        <v>0</v>
      </c>
      <c r="C380" s="72">
        <f>IF(Totals!$J388=$G$1, Totals!D388,"")</f>
        <v>0</v>
      </c>
      <c r="D380" s="72">
        <f>IF(Totals!$J388=$G$1, Totals!E388,"")</f>
        <v>0</v>
      </c>
      <c r="E380" s="72">
        <f>IF(Totals!$J388=$G$1, Totals!F388,"")</f>
        <v>0</v>
      </c>
      <c r="F380" s="72">
        <f t="shared" ref="F380:F443" si="13">PRODUCT(D380:E380)</f>
        <v>0</v>
      </c>
      <c r="G380" s="72" t="str">
        <f>IF(Totals!$J388=$G$1, Totals!H388,"")</f>
        <v>NAPA</v>
      </c>
      <c r="H380" s="72">
        <f>IF(Totals!$J388=$G$1, Totals!I388,"")</f>
        <v>0</v>
      </c>
      <c r="I380" s="357">
        <f>IF(Totals!$J388=$G$1,Totals!J388,"")</f>
        <v>0</v>
      </c>
      <c r="J380" s="371"/>
    </row>
    <row r="381" spans="1:10" ht="16.5" hidden="1" customHeight="1" x14ac:dyDescent="0.25">
      <c r="A381" s="148" t="str">
        <f t="shared" si="12"/>
        <v>1</v>
      </c>
      <c r="B381" s="223">
        <f>IF(Totals!$J389=$G$1, Totals!B389,"")</f>
        <v>0</v>
      </c>
      <c r="C381" s="72">
        <f>IF(Totals!$J389=$G$1, Totals!D389,"")</f>
        <v>0</v>
      </c>
      <c r="D381" s="72">
        <f>IF(Totals!$J389=$G$1, Totals!E389,"")</f>
        <v>0</v>
      </c>
      <c r="E381" s="72">
        <f>IF(Totals!$J389=$G$1, Totals!F389,"")</f>
        <v>0</v>
      </c>
      <c r="F381" s="72">
        <f t="shared" si="13"/>
        <v>0</v>
      </c>
      <c r="G381" s="72" t="str">
        <f>IF(Totals!$J389=$G$1, Totals!H389,"")</f>
        <v>NAPA</v>
      </c>
      <c r="H381" s="72">
        <f>IF(Totals!$J389=$G$1, Totals!I389,"")</f>
        <v>0</v>
      </c>
      <c r="I381" s="357">
        <f>IF(Totals!$J389=$G$1,Totals!J389,"")</f>
        <v>0</v>
      </c>
      <c r="J381" s="371"/>
    </row>
    <row r="382" spans="1:10" ht="16.5" hidden="1" customHeight="1" x14ac:dyDescent="0.25">
      <c r="A382" s="148" t="str">
        <f t="shared" si="12"/>
        <v>1</v>
      </c>
      <c r="B382" s="223">
        <f>IF(Totals!$J390=$G$1, Totals!B390,"")</f>
        <v>0</v>
      </c>
      <c r="C382" s="72">
        <f>IF(Totals!$J390=$G$1, Totals!D390,"")</f>
        <v>0</v>
      </c>
      <c r="D382" s="72">
        <f>IF(Totals!$J390=$G$1, Totals!E390,"")</f>
        <v>0</v>
      </c>
      <c r="E382" s="72">
        <f>IF(Totals!$J390=$G$1, Totals!F390,"")</f>
        <v>0</v>
      </c>
      <c r="F382" s="72">
        <f t="shared" si="13"/>
        <v>0</v>
      </c>
      <c r="G382" s="72" t="str">
        <f>IF(Totals!$J390=$G$1, Totals!H390,"")</f>
        <v>NAPA</v>
      </c>
      <c r="H382" s="72">
        <f>IF(Totals!$J390=$G$1, Totals!I390,"")</f>
        <v>0</v>
      </c>
      <c r="I382" s="357">
        <f>IF(Totals!$J390=$G$1,Totals!J390,"")</f>
        <v>0</v>
      </c>
      <c r="J382" s="371"/>
    </row>
    <row r="383" spans="1:10" ht="16.5" hidden="1" customHeight="1" x14ac:dyDescent="0.25">
      <c r="A383" s="148" t="str">
        <f t="shared" si="12"/>
        <v>1</v>
      </c>
      <c r="B383" s="223">
        <f>IF(Totals!$J391=$G$1, Totals!B391,"")</f>
        <v>0</v>
      </c>
      <c r="C383" s="72">
        <f>IF(Totals!$J391=$G$1, Totals!D391,"")</f>
        <v>0</v>
      </c>
      <c r="D383" s="72">
        <f>IF(Totals!$J391=$G$1, Totals!E391,"")</f>
        <v>0</v>
      </c>
      <c r="E383" s="72">
        <f>IF(Totals!$J391=$G$1, Totals!F391,"")</f>
        <v>0</v>
      </c>
      <c r="F383" s="72">
        <f t="shared" si="13"/>
        <v>0</v>
      </c>
      <c r="G383" s="72" t="str">
        <f>IF(Totals!$J391=$G$1, Totals!H391,"")</f>
        <v>NAPA</v>
      </c>
      <c r="H383" s="72">
        <f>IF(Totals!$J391=$G$1, Totals!I391,"")</f>
        <v>0</v>
      </c>
      <c r="I383" s="357">
        <f>IF(Totals!$J391=$G$1,Totals!J391,"")</f>
        <v>0</v>
      </c>
      <c r="J383" s="371"/>
    </row>
    <row r="384" spans="1:10" ht="16.5" hidden="1" customHeight="1" x14ac:dyDescent="0.25">
      <c r="A384" s="148" t="str">
        <f t="shared" si="12"/>
        <v>1</v>
      </c>
      <c r="B384" s="223">
        <f>IF(Totals!$J392=$G$1, Totals!B392,"")</f>
        <v>0</v>
      </c>
      <c r="C384" s="72">
        <f>IF(Totals!$J392=$G$1, Totals!D392,"")</f>
        <v>0</v>
      </c>
      <c r="D384" s="72">
        <f>IF(Totals!$J392=$G$1, Totals!E392,"")</f>
        <v>0</v>
      </c>
      <c r="E384" s="72">
        <f>IF(Totals!$J392=$G$1, Totals!F392,"")</f>
        <v>0</v>
      </c>
      <c r="F384" s="72">
        <f t="shared" si="13"/>
        <v>0</v>
      </c>
      <c r="G384" s="72" t="str">
        <f>IF(Totals!$J392=$G$1, Totals!H392,"")</f>
        <v>NAPA</v>
      </c>
      <c r="H384" s="72">
        <f>IF(Totals!$J392=$G$1, Totals!I392,"")</f>
        <v>0</v>
      </c>
      <c r="I384" s="357">
        <f>IF(Totals!$J392=$G$1,Totals!J392,"")</f>
        <v>0</v>
      </c>
      <c r="J384" s="371"/>
    </row>
    <row r="385" spans="1:10" ht="16.5" hidden="1" customHeight="1" x14ac:dyDescent="0.25">
      <c r="A385" s="148" t="str">
        <f t="shared" si="12"/>
        <v>1</v>
      </c>
      <c r="B385" s="223">
        <f>IF(Totals!$J393=$G$1, Totals!B393,"")</f>
        <v>0</v>
      </c>
      <c r="C385" s="72">
        <f>IF(Totals!$J393=$G$1, Totals!D393,"")</f>
        <v>0</v>
      </c>
      <c r="D385" s="72">
        <f>IF(Totals!$J393=$G$1, Totals!E393,"")</f>
        <v>0</v>
      </c>
      <c r="E385" s="72">
        <f>IF(Totals!$J393=$G$1, Totals!F393,"")</f>
        <v>0</v>
      </c>
      <c r="F385" s="72">
        <f t="shared" si="13"/>
        <v>0</v>
      </c>
      <c r="G385" s="72" t="str">
        <f>IF(Totals!$J393=$G$1, Totals!H393,"")</f>
        <v>NAPA</v>
      </c>
      <c r="H385" s="72">
        <f>IF(Totals!$J393=$G$1, Totals!I393,"")</f>
        <v>0</v>
      </c>
      <c r="I385" s="357">
        <f>IF(Totals!$J393=$G$1,Totals!J393,"")</f>
        <v>0</v>
      </c>
      <c r="J385" s="371"/>
    </row>
    <row r="386" spans="1:10" ht="16.5" hidden="1" customHeight="1" x14ac:dyDescent="0.25">
      <c r="A386" s="148" t="str">
        <f t="shared" si="12"/>
        <v>1</v>
      </c>
      <c r="B386" s="223">
        <f>IF(Totals!$J394=$G$1, Totals!B394,"")</f>
        <v>0</v>
      </c>
      <c r="C386" s="72">
        <f>IF(Totals!$J394=$G$1, Totals!D394,"")</f>
        <v>0</v>
      </c>
      <c r="D386" s="72">
        <f>IF(Totals!$J394=$G$1, Totals!E394,"")</f>
        <v>0</v>
      </c>
      <c r="E386" s="72">
        <f>IF(Totals!$J394=$G$1, Totals!F394,"")</f>
        <v>0</v>
      </c>
      <c r="F386" s="72">
        <f t="shared" si="13"/>
        <v>0</v>
      </c>
      <c r="G386" s="72" t="str">
        <f>IF(Totals!$J394=$G$1, Totals!H394,"")</f>
        <v>NAPA</v>
      </c>
      <c r="H386" s="72">
        <f>IF(Totals!$J394=$G$1, Totals!I394,"")</f>
        <v>0</v>
      </c>
      <c r="I386" s="357">
        <f>IF(Totals!$J394=$G$1,Totals!J394,"")</f>
        <v>0</v>
      </c>
      <c r="J386" s="371"/>
    </row>
    <row r="387" spans="1:10" ht="16.5" hidden="1" customHeight="1" x14ac:dyDescent="0.25">
      <c r="A387" s="148" t="str">
        <f t="shared" si="12"/>
        <v>1</v>
      </c>
      <c r="B387" s="223">
        <f>IF(Totals!$J395=$G$1, Totals!B395,"")</f>
        <v>0</v>
      </c>
      <c r="C387" s="72">
        <f>IF(Totals!$J395=$G$1, Totals!D395,"")</f>
        <v>0</v>
      </c>
      <c r="D387" s="72">
        <f>IF(Totals!$J395=$G$1, Totals!E395,"")</f>
        <v>0</v>
      </c>
      <c r="E387" s="72">
        <f>IF(Totals!$J395=$G$1, Totals!F395,"")</f>
        <v>0</v>
      </c>
      <c r="F387" s="72">
        <f t="shared" si="13"/>
        <v>0</v>
      </c>
      <c r="G387" s="72" t="str">
        <f>IF(Totals!$J395=$G$1, Totals!H395,"")</f>
        <v>NAPA</v>
      </c>
      <c r="H387" s="72">
        <f>IF(Totals!$J395=$G$1, Totals!I395,"")</f>
        <v>0</v>
      </c>
      <c r="I387" s="357">
        <f>IF(Totals!$J395=$G$1,Totals!J395,"")</f>
        <v>0</v>
      </c>
      <c r="J387" s="371"/>
    </row>
    <row r="388" spans="1:10" ht="16.5" hidden="1" customHeight="1" x14ac:dyDescent="0.25">
      <c r="A388" s="148" t="str">
        <f t="shared" si="12"/>
        <v>1</v>
      </c>
      <c r="B388" s="223">
        <f>IF(Totals!$J396=$G$1, Totals!B396,"")</f>
        <v>0</v>
      </c>
      <c r="C388" s="72">
        <f>IF(Totals!$J396=$G$1, Totals!D396,"")</f>
        <v>0</v>
      </c>
      <c r="D388" s="72">
        <f>IF(Totals!$J396=$G$1, Totals!E396,"")</f>
        <v>0</v>
      </c>
      <c r="E388" s="72">
        <f>IF(Totals!$J396=$G$1, Totals!F396,"")</f>
        <v>0</v>
      </c>
      <c r="F388" s="72">
        <f t="shared" si="13"/>
        <v>0</v>
      </c>
      <c r="G388" s="72" t="str">
        <f>IF(Totals!$J396=$G$1, Totals!H396,"")</f>
        <v>NAPA</v>
      </c>
      <c r="H388" s="72">
        <f>IF(Totals!$J396=$G$1, Totals!I396,"")</f>
        <v>0</v>
      </c>
      <c r="I388" s="357">
        <f>IF(Totals!$J396=$G$1,Totals!J396,"")</f>
        <v>0</v>
      </c>
      <c r="J388" s="371"/>
    </row>
    <row r="389" spans="1:10" ht="16.5" hidden="1" customHeight="1" x14ac:dyDescent="0.25">
      <c r="A389" s="148" t="str">
        <f t="shared" si="12"/>
        <v>1</v>
      </c>
      <c r="B389" s="223">
        <f>IF(Totals!$J397=$G$1, Totals!B397,"")</f>
        <v>0</v>
      </c>
      <c r="C389" s="72">
        <f>IF(Totals!$J397=$G$1, Totals!D397,"")</f>
        <v>0</v>
      </c>
      <c r="D389" s="72">
        <f>IF(Totals!$J397=$G$1, Totals!E397,"")</f>
        <v>0</v>
      </c>
      <c r="E389" s="72">
        <f>IF(Totals!$J397=$G$1, Totals!F397,"")</f>
        <v>0</v>
      </c>
      <c r="F389" s="72">
        <f t="shared" si="13"/>
        <v>0</v>
      </c>
      <c r="G389" s="72" t="str">
        <f>IF(Totals!$J397=$G$1, Totals!H397,"")</f>
        <v>NAPA</v>
      </c>
      <c r="H389" s="72">
        <f>IF(Totals!$J397=$G$1, Totals!I397,"")</f>
        <v>0</v>
      </c>
      <c r="I389" s="357">
        <f>IF(Totals!$J397=$G$1,Totals!J397,"")</f>
        <v>0</v>
      </c>
      <c r="J389" s="371"/>
    </row>
    <row r="390" spans="1:10" ht="16.5" hidden="1" customHeight="1" x14ac:dyDescent="0.25">
      <c r="A390" s="148" t="str">
        <f t="shared" si="12"/>
        <v>1</v>
      </c>
      <c r="B390" s="223">
        <f>IF(Totals!$J398=$G$1, Totals!B398,"")</f>
        <v>0</v>
      </c>
      <c r="C390" s="72">
        <f>IF(Totals!$J398=$G$1, Totals!D398,"")</f>
        <v>0</v>
      </c>
      <c r="D390" s="72">
        <f>IF(Totals!$J398=$G$1, Totals!E398,"")</f>
        <v>0</v>
      </c>
      <c r="E390" s="72">
        <f>IF(Totals!$J398=$G$1, Totals!F398,"")</f>
        <v>0</v>
      </c>
      <c r="F390" s="72">
        <f t="shared" si="13"/>
        <v>0</v>
      </c>
      <c r="G390" s="72" t="str">
        <f>IF(Totals!$J398=$G$1, Totals!H398,"")</f>
        <v>NAPA</v>
      </c>
      <c r="H390" s="72">
        <f>IF(Totals!$J398=$G$1, Totals!I398,"")</f>
        <v>0</v>
      </c>
      <c r="I390" s="357">
        <f>IF(Totals!$J398=$G$1,Totals!J398,"")</f>
        <v>0</v>
      </c>
      <c r="J390" s="371"/>
    </row>
    <row r="391" spans="1:10" ht="16.5" hidden="1" customHeight="1" x14ac:dyDescent="0.25">
      <c r="A391" s="148" t="str">
        <f t="shared" si="12"/>
        <v>1</v>
      </c>
      <c r="B391" s="223">
        <f>IF(Totals!$J399=$G$1, Totals!B399,"")</f>
        <v>0</v>
      </c>
      <c r="C391" s="72">
        <f>IF(Totals!$J399=$G$1, Totals!D399,"")</f>
        <v>0</v>
      </c>
      <c r="D391" s="72">
        <f>IF(Totals!$J399=$G$1, Totals!E399,"")</f>
        <v>0</v>
      </c>
      <c r="E391" s="72">
        <f>IF(Totals!$J399=$G$1, Totals!F399,"")</f>
        <v>0</v>
      </c>
      <c r="F391" s="72">
        <f t="shared" si="13"/>
        <v>0</v>
      </c>
      <c r="G391" s="72" t="str">
        <f>IF(Totals!$J399=$G$1, Totals!H399,"")</f>
        <v>NAPA</v>
      </c>
      <c r="H391" s="72">
        <f>IF(Totals!$J399=$G$1, Totals!I399,"")</f>
        <v>0</v>
      </c>
      <c r="I391" s="357">
        <f>IF(Totals!$J399=$G$1,Totals!J399,"")</f>
        <v>0</v>
      </c>
      <c r="J391" s="372"/>
    </row>
    <row r="392" spans="1:10" ht="16.5" hidden="1" customHeight="1" x14ac:dyDescent="0.25">
      <c r="A392" s="148" t="str">
        <f t="shared" si="12"/>
        <v>1</v>
      </c>
      <c r="B392" s="223">
        <f>IF(Totals!$J400=$G$1, Totals!B400,"")</f>
        <v>0</v>
      </c>
      <c r="C392" s="72">
        <f>IF(Totals!$J400=$G$1, Totals!D400,"")</f>
        <v>0</v>
      </c>
      <c r="D392" s="72">
        <f>IF(Totals!$J400=$G$1, Totals!E400,"")</f>
        <v>0</v>
      </c>
      <c r="E392" s="72">
        <f>IF(Totals!$J400=$G$1, Totals!F400,"")</f>
        <v>0</v>
      </c>
      <c r="F392" s="72">
        <f t="shared" si="13"/>
        <v>0</v>
      </c>
      <c r="G392" s="72" t="str">
        <f>IF(Totals!$J400=$G$1, Totals!H400,"")</f>
        <v>NAPA</v>
      </c>
      <c r="H392" s="72">
        <f>IF(Totals!$J400=$G$1, Totals!I400,"")</f>
        <v>0</v>
      </c>
      <c r="I392" s="357">
        <f>IF(Totals!$J400=$G$1,Totals!J400,"")</f>
        <v>0</v>
      </c>
      <c r="J392" s="372"/>
    </row>
    <row r="393" spans="1:10" ht="16.5" hidden="1" customHeight="1" x14ac:dyDescent="0.25">
      <c r="A393" s="148" t="str">
        <f t="shared" si="12"/>
        <v>1</v>
      </c>
      <c r="B393" s="223">
        <f>IF(Totals!$J401=$G$1, Totals!B401,"")</f>
        <v>0</v>
      </c>
      <c r="C393" s="72">
        <f>IF(Totals!$J401=$G$1, Totals!D401,"")</f>
        <v>0</v>
      </c>
      <c r="D393" s="72">
        <f>IF(Totals!$J401=$G$1, Totals!E401,"")</f>
        <v>0</v>
      </c>
      <c r="E393" s="72">
        <f>IF(Totals!$J401=$G$1, Totals!F401,"")</f>
        <v>0</v>
      </c>
      <c r="F393" s="72">
        <f t="shared" si="13"/>
        <v>0</v>
      </c>
      <c r="G393" s="72" t="str">
        <f>IF(Totals!$J401=$G$1, Totals!H401,"")</f>
        <v>NAPA</v>
      </c>
      <c r="H393" s="72">
        <f>IF(Totals!$J401=$G$1, Totals!I401,"")</f>
        <v>0</v>
      </c>
      <c r="I393" s="357">
        <f>IF(Totals!$J401=$G$1,Totals!J401,"")</f>
        <v>0</v>
      </c>
      <c r="J393" s="372"/>
    </row>
    <row r="394" spans="1:10" ht="16.5" hidden="1" customHeight="1" x14ac:dyDescent="0.25">
      <c r="A394" s="148" t="str">
        <f t="shared" si="12"/>
        <v>1</v>
      </c>
      <c r="B394" s="223">
        <f>IF(Totals!$J402=$G$1, Totals!B402,"")</f>
        <v>0</v>
      </c>
      <c r="C394" s="72">
        <f>IF(Totals!$J402=$G$1, Totals!D402,"")</f>
        <v>0</v>
      </c>
      <c r="D394" s="72">
        <f>IF(Totals!$J402=$G$1, Totals!E402,"")</f>
        <v>0</v>
      </c>
      <c r="E394" s="72">
        <f>IF(Totals!$J402=$G$1, Totals!F402,"")</f>
        <v>0</v>
      </c>
      <c r="F394" s="72">
        <f t="shared" si="13"/>
        <v>0</v>
      </c>
      <c r="G394" s="72" t="str">
        <f>IF(Totals!$J402=$G$1, Totals!H402,"")</f>
        <v>NAPA</v>
      </c>
      <c r="H394" s="72">
        <f>IF(Totals!$J402=$G$1, Totals!I402,"")</f>
        <v>0</v>
      </c>
      <c r="I394" s="357">
        <f>IF(Totals!$J402=$G$1,Totals!J402,"")</f>
        <v>0</v>
      </c>
      <c r="J394" s="372"/>
    </row>
    <row r="395" spans="1:10" ht="16.5" hidden="1" customHeight="1" x14ac:dyDescent="0.25">
      <c r="A395" s="148" t="str">
        <f t="shared" si="12"/>
        <v>1</v>
      </c>
      <c r="B395" s="223">
        <f>IF(Totals!$J403=$G$1, Totals!B403,"")</f>
        <v>0</v>
      </c>
      <c r="C395" s="72">
        <f>IF(Totals!$J403=$G$1, Totals!D403,"")</f>
        <v>0</v>
      </c>
      <c r="D395" s="72">
        <f>IF(Totals!$J403=$G$1, Totals!E403,"")</f>
        <v>0</v>
      </c>
      <c r="E395" s="72">
        <f>IF(Totals!$J403=$G$1, Totals!F403,"")</f>
        <v>0</v>
      </c>
      <c r="F395" s="72">
        <f t="shared" si="13"/>
        <v>0</v>
      </c>
      <c r="G395" s="72" t="str">
        <f>IF(Totals!$J403=$G$1, Totals!H403,"")</f>
        <v>NAPA</v>
      </c>
      <c r="H395" s="72">
        <f>IF(Totals!$J403=$G$1, Totals!I403,"")</f>
        <v>0</v>
      </c>
      <c r="I395" s="357">
        <f>IF(Totals!$J403=$G$1,Totals!J403,"")</f>
        <v>0</v>
      </c>
    </row>
    <row r="396" spans="1:10" ht="16.5" hidden="1" customHeight="1" x14ac:dyDescent="0.25">
      <c r="A396" s="148" t="str">
        <f t="shared" si="12"/>
        <v>1</v>
      </c>
      <c r="B396" s="223">
        <f>IF(Totals!$J404=$G$1, Totals!B404,"")</f>
        <v>0</v>
      </c>
      <c r="C396" s="72">
        <f>IF(Totals!$J404=$G$1, Totals!D404,"")</f>
        <v>0</v>
      </c>
      <c r="D396" s="72">
        <f>IF(Totals!$J404=$G$1, Totals!E404,"")</f>
        <v>0</v>
      </c>
      <c r="E396" s="72">
        <f>IF(Totals!$J404=$G$1, Totals!F404,"")</f>
        <v>0</v>
      </c>
      <c r="F396" s="72">
        <f t="shared" si="13"/>
        <v>0</v>
      </c>
      <c r="G396" s="72" t="str">
        <f>IF(Totals!$J404=$G$1, Totals!H404,"")</f>
        <v>NAPA</v>
      </c>
      <c r="H396" s="72">
        <f>IF(Totals!$J404=$G$1, Totals!I404,"")</f>
        <v>0</v>
      </c>
      <c r="I396" s="357">
        <f>IF(Totals!$J404=$G$1,Totals!J404,"")</f>
        <v>0</v>
      </c>
    </row>
    <row r="397" spans="1:10" ht="16.5" hidden="1" customHeight="1" x14ac:dyDescent="0.25">
      <c r="A397" s="148" t="str">
        <f t="shared" si="12"/>
        <v>1</v>
      </c>
      <c r="B397" s="223">
        <f>IF(Totals!$J405=$G$1, Totals!B405,"")</f>
        <v>0</v>
      </c>
      <c r="C397" s="72">
        <f>IF(Totals!$J405=$G$1, Totals!D405,"")</f>
        <v>0</v>
      </c>
      <c r="D397" s="72">
        <f>IF(Totals!$J405=$G$1, Totals!E405,"")</f>
        <v>0</v>
      </c>
      <c r="E397" s="72">
        <f>IF(Totals!$J405=$G$1, Totals!F405,"")</f>
        <v>0</v>
      </c>
      <c r="F397" s="72">
        <f t="shared" si="13"/>
        <v>0</v>
      </c>
      <c r="G397" s="72" t="str">
        <f>IF(Totals!$J405=$G$1, Totals!H405,"")</f>
        <v>NAPA</v>
      </c>
      <c r="H397" s="72">
        <f>IF(Totals!$J405=$G$1, Totals!I405,"")</f>
        <v>0</v>
      </c>
      <c r="I397" s="357">
        <f>IF(Totals!$J405=$G$1,Totals!J405,"")</f>
        <v>0</v>
      </c>
    </row>
    <row r="398" spans="1:10" ht="16.5" hidden="1" customHeight="1" x14ac:dyDescent="0.25">
      <c r="A398" s="148" t="str">
        <f t="shared" si="12"/>
        <v>1</v>
      </c>
      <c r="B398" s="223">
        <f>IF(Totals!$J406=$G$1, Totals!B406,"")</f>
        <v>0</v>
      </c>
      <c r="C398" s="72">
        <f>IF(Totals!$J406=$G$1, Totals!D406,"")</f>
        <v>0</v>
      </c>
      <c r="D398" s="72">
        <f>IF(Totals!$J406=$G$1, Totals!E406,"")</f>
        <v>0</v>
      </c>
      <c r="E398" s="72">
        <f>IF(Totals!$J406=$G$1, Totals!F406,"")</f>
        <v>0</v>
      </c>
      <c r="F398" s="72">
        <f t="shared" si="13"/>
        <v>0</v>
      </c>
      <c r="G398" s="72" t="str">
        <f>IF(Totals!$J406=$G$1, Totals!H406,"")</f>
        <v>NAPA</v>
      </c>
      <c r="H398" s="72">
        <f>IF(Totals!$J406=$G$1, Totals!I406,"")</f>
        <v>0</v>
      </c>
      <c r="I398" s="357">
        <f>IF(Totals!$J406=$G$1,Totals!J406,"")</f>
        <v>0</v>
      </c>
    </row>
    <row r="399" spans="1:10" ht="16.5" hidden="1" customHeight="1" x14ac:dyDescent="0.25">
      <c r="A399" s="148" t="str">
        <f t="shared" si="12"/>
        <v>1</v>
      </c>
      <c r="B399" s="223">
        <f>IF(Totals!$J407=$G$1, Totals!B407,"")</f>
        <v>0</v>
      </c>
      <c r="C399" s="72">
        <f>IF(Totals!$J407=$G$1, Totals!D407,"")</f>
        <v>0</v>
      </c>
      <c r="D399" s="72">
        <f>IF(Totals!$J407=$G$1, Totals!E407,"")</f>
        <v>0</v>
      </c>
      <c r="E399" s="72">
        <f>IF(Totals!$J407=$G$1, Totals!F407,"")</f>
        <v>0</v>
      </c>
      <c r="F399" s="72">
        <f t="shared" si="13"/>
        <v>0</v>
      </c>
      <c r="G399" s="72" t="str">
        <f>IF(Totals!$J407=$G$1, Totals!H407,"")</f>
        <v>NAPA</v>
      </c>
      <c r="H399" s="72">
        <f>IF(Totals!$J407=$G$1, Totals!I407,"")</f>
        <v>0</v>
      </c>
      <c r="I399" s="357">
        <f>IF(Totals!$J407=$G$1,Totals!J407,"")</f>
        <v>0</v>
      </c>
    </row>
    <row r="400" spans="1:10" ht="16.5" hidden="1" customHeight="1" x14ac:dyDescent="0.25">
      <c r="A400" s="148" t="str">
        <f t="shared" si="12"/>
        <v>1</v>
      </c>
      <c r="B400" s="223">
        <f>IF(Totals!$J408=$G$1, Totals!B408,"")</f>
        <v>0</v>
      </c>
      <c r="C400" s="72">
        <f>IF(Totals!$J408=$G$1, Totals!D408,"")</f>
        <v>0</v>
      </c>
      <c r="D400" s="72">
        <f>IF(Totals!$J408=$G$1, Totals!E408,"")</f>
        <v>0</v>
      </c>
      <c r="E400" s="72">
        <f>IF(Totals!$J408=$G$1, Totals!F408,"")</f>
        <v>0</v>
      </c>
      <c r="F400" s="72">
        <f t="shared" si="13"/>
        <v>0</v>
      </c>
      <c r="G400" s="72" t="str">
        <f>IF(Totals!$J408=$G$1, Totals!H408,"")</f>
        <v>NAPA</v>
      </c>
      <c r="H400" s="72">
        <f>IF(Totals!$J408=$G$1, Totals!I408,"")</f>
        <v>0</v>
      </c>
      <c r="I400" s="357">
        <f>IF(Totals!$J408=$G$1,Totals!J408,"")</f>
        <v>0</v>
      </c>
    </row>
    <row r="401" spans="1:11" ht="16.5" hidden="1" customHeight="1" x14ac:dyDescent="0.25">
      <c r="A401" s="148" t="str">
        <f t="shared" si="12"/>
        <v>1</v>
      </c>
      <c r="B401" s="223">
        <f>IF(Totals!$J409=$G$1, Totals!B409,"")</f>
        <v>0</v>
      </c>
      <c r="C401" s="72">
        <f>IF(Totals!$J409=$G$1, Totals!D409,"")</f>
        <v>0</v>
      </c>
      <c r="D401" s="72">
        <f>IF(Totals!$J409=$G$1, Totals!E409,"")</f>
        <v>0</v>
      </c>
      <c r="E401" s="72">
        <f>IF(Totals!$J409=$G$1, Totals!F409,"")</f>
        <v>0</v>
      </c>
      <c r="F401" s="72">
        <f t="shared" si="13"/>
        <v>0</v>
      </c>
      <c r="G401" s="72" t="str">
        <f>IF(Totals!$J409=$G$1, Totals!H409,"")</f>
        <v>NAPA</v>
      </c>
      <c r="H401" s="72">
        <f>IF(Totals!$J409=$G$1, Totals!I409,"")</f>
        <v>0</v>
      </c>
      <c r="I401" s="357">
        <f>IF(Totals!$J409=$G$1,Totals!J409,"")</f>
        <v>0</v>
      </c>
    </row>
    <row r="402" spans="1:11" ht="16.5" hidden="1" customHeight="1" x14ac:dyDescent="0.25">
      <c r="A402" s="148" t="str">
        <f t="shared" si="12"/>
        <v>1</v>
      </c>
      <c r="B402" s="223">
        <f>IF(Totals!$J410=$G$1, Totals!B410,"")</f>
        <v>0</v>
      </c>
      <c r="C402" s="72">
        <f>IF(Totals!$J410=$G$1, Totals!D410,"")</f>
        <v>0</v>
      </c>
      <c r="D402" s="72">
        <f>IF(Totals!$J410=$G$1, Totals!E410,"")</f>
        <v>0</v>
      </c>
      <c r="E402" s="72">
        <f>IF(Totals!$J410=$G$1, Totals!F410,"")</f>
        <v>0</v>
      </c>
      <c r="F402" s="72">
        <f t="shared" si="13"/>
        <v>0</v>
      </c>
      <c r="G402" s="72" t="str">
        <f>IF(Totals!$J410=$G$1, Totals!H410,"")</f>
        <v>NAPA</v>
      </c>
      <c r="H402" s="72">
        <f>IF(Totals!$J410=$G$1, Totals!I410,"")</f>
        <v>0</v>
      </c>
      <c r="I402" s="357">
        <f>IF(Totals!$J410=$G$1,Totals!J410,"")</f>
        <v>0</v>
      </c>
    </row>
    <row r="403" spans="1:11" ht="16.5" hidden="1" customHeight="1" x14ac:dyDescent="0.25">
      <c r="A403" s="148" t="str">
        <f t="shared" si="12"/>
        <v>1</v>
      </c>
      <c r="B403" s="223">
        <f>IF(Totals!$J411=$G$1, Totals!B411,"")</f>
        <v>0</v>
      </c>
      <c r="C403" s="72">
        <f>IF(Totals!$J411=$G$1, Totals!D411,"")</f>
        <v>0</v>
      </c>
      <c r="D403" s="72">
        <f>IF(Totals!$J411=$G$1, Totals!E411,"")</f>
        <v>0</v>
      </c>
      <c r="E403" s="72">
        <f>IF(Totals!$J411=$G$1, Totals!F411,"")</f>
        <v>0</v>
      </c>
      <c r="F403" s="72">
        <f t="shared" si="13"/>
        <v>0</v>
      </c>
      <c r="G403" s="72" t="str">
        <f>IF(Totals!$J411=$G$1, Totals!H411,"")</f>
        <v>NAPA</v>
      </c>
      <c r="H403" s="72">
        <f>IF(Totals!$J411=$G$1, Totals!I411,"")</f>
        <v>0</v>
      </c>
      <c r="I403" s="357">
        <f>IF(Totals!$J411=$G$1,Totals!J411,"")</f>
        <v>0</v>
      </c>
    </row>
    <row r="404" spans="1:11" ht="16.5" hidden="1" customHeight="1" x14ac:dyDescent="0.25">
      <c r="A404" s="148" t="str">
        <f t="shared" si="12"/>
        <v>1</v>
      </c>
      <c r="B404" s="223">
        <f>IF(Totals!$J412=$G$1, Totals!B412,"")</f>
        <v>0</v>
      </c>
      <c r="C404" s="72">
        <f>IF(Totals!$J412=$G$1, Totals!D412,"")</f>
        <v>0</v>
      </c>
      <c r="D404" s="72">
        <f>IF(Totals!$J412=$G$1, Totals!E412,"")</f>
        <v>0</v>
      </c>
      <c r="E404" s="72">
        <f>IF(Totals!$J412=$G$1, Totals!F412,"")</f>
        <v>0</v>
      </c>
      <c r="F404" s="72">
        <f t="shared" si="13"/>
        <v>0</v>
      </c>
      <c r="G404" s="72" t="str">
        <f>IF(Totals!$J412=$G$1, Totals!H412,"")</f>
        <v>NAPA</v>
      </c>
      <c r="H404" s="72">
        <f>IF(Totals!$J412=$G$1, Totals!I412,"")</f>
        <v>0</v>
      </c>
      <c r="I404" s="357">
        <f>IF(Totals!$J412=$G$1,Totals!J412,"")</f>
        <v>0</v>
      </c>
    </row>
    <row r="405" spans="1:11" ht="16.5" hidden="1" customHeight="1" x14ac:dyDescent="0.25">
      <c r="A405" s="148" t="str">
        <f t="shared" si="12"/>
        <v>1</v>
      </c>
      <c r="B405" s="223">
        <f>IF(Totals!$J413=$G$1, Totals!B413,"")</f>
        <v>0</v>
      </c>
      <c r="C405" s="72">
        <f>IF(Totals!$J413=$G$1, Totals!D413,"")</f>
        <v>0</v>
      </c>
      <c r="D405" s="72">
        <f>IF(Totals!$J413=$G$1, Totals!E413,"")</f>
        <v>0</v>
      </c>
      <c r="E405" s="72">
        <f>IF(Totals!$J413=$G$1, Totals!F413,"")</f>
        <v>0</v>
      </c>
      <c r="F405" s="72">
        <f t="shared" si="13"/>
        <v>0</v>
      </c>
      <c r="G405" s="72" t="str">
        <f>IF(Totals!$J413=$G$1, Totals!H413,"")</f>
        <v>NAPA</v>
      </c>
      <c r="H405" s="72">
        <f>IF(Totals!$J413=$G$1, Totals!I413,"")</f>
        <v>0</v>
      </c>
      <c r="I405" s="357">
        <f>IF(Totals!$J413=$G$1,Totals!J413,"")</f>
        <v>0</v>
      </c>
    </row>
    <row r="406" spans="1:11" ht="16.5" hidden="1" customHeight="1" x14ac:dyDescent="0.25">
      <c r="A406" s="148" t="str">
        <f t="shared" si="12"/>
        <v>1</v>
      </c>
      <c r="B406" s="223">
        <f>IF(Totals!$J414=$G$1, Totals!B414,"")</f>
        <v>0</v>
      </c>
      <c r="C406" s="72">
        <f>IF(Totals!$J414=$G$1, Totals!D414,"")</f>
        <v>0</v>
      </c>
      <c r="D406" s="72">
        <f>IF(Totals!$J414=$G$1, Totals!E414,"")</f>
        <v>0</v>
      </c>
      <c r="E406" s="72">
        <f>IF(Totals!$J414=$G$1, Totals!F414,"")</f>
        <v>0</v>
      </c>
      <c r="F406" s="72">
        <f t="shared" si="13"/>
        <v>0</v>
      </c>
      <c r="G406" s="72" t="str">
        <f>IF(Totals!$J414=$G$1, Totals!H414,"")</f>
        <v>NAPA</v>
      </c>
      <c r="H406" s="72">
        <f>IF(Totals!$J414=$G$1, Totals!I414,"")</f>
        <v>0</v>
      </c>
      <c r="I406" s="357">
        <f>IF(Totals!$J414=$G$1,Totals!J414,"")</f>
        <v>0</v>
      </c>
      <c r="J406" s="76"/>
    </row>
    <row r="407" spans="1:11" ht="16.5" hidden="1" customHeight="1" x14ac:dyDescent="0.25">
      <c r="A407" s="148" t="str">
        <f t="shared" si="12"/>
        <v>1</v>
      </c>
      <c r="B407" s="223">
        <f>IF(Totals!$J415=$G$1, Totals!B415,"")</f>
        <v>0</v>
      </c>
      <c r="C407" s="72">
        <f>IF(Totals!$J415=$G$1, Totals!D415,"")</f>
        <v>0</v>
      </c>
      <c r="D407" s="72">
        <f>IF(Totals!$J415=$G$1, Totals!E415,"")</f>
        <v>0</v>
      </c>
      <c r="E407" s="72">
        <f>IF(Totals!$J415=$G$1, Totals!F415,"")</f>
        <v>0</v>
      </c>
      <c r="F407" s="72">
        <f t="shared" si="13"/>
        <v>0</v>
      </c>
      <c r="G407" s="72" t="str">
        <f>IF(Totals!$J415=$G$1, Totals!H415,"")</f>
        <v>NAPA</v>
      </c>
      <c r="H407" s="72">
        <f>IF(Totals!$J415=$G$1, Totals!I415,"")</f>
        <v>0</v>
      </c>
      <c r="I407" s="357">
        <f>IF(Totals!$J415=$G$1,Totals!J415,"")</f>
        <v>0</v>
      </c>
      <c r="J407" s="76"/>
    </row>
    <row r="408" spans="1:11" ht="16.5" hidden="1" customHeight="1" x14ac:dyDescent="0.25">
      <c r="A408" s="148" t="str">
        <f t="shared" si="12"/>
        <v>1</v>
      </c>
      <c r="B408" s="223">
        <f>IF(Totals!$J416=$G$1, Totals!B416,"")</f>
        <v>0</v>
      </c>
      <c r="C408" s="72">
        <f>IF(Totals!$J416=$G$1, Totals!D416,"")</f>
        <v>0</v>
      </c>
      <c r="D408" s="72">
        <f>IF(Totals!$J416=$G$1, Totals!E416,"")</f>
        <v>0</v>
      </c>
      <c r="E408" s="72">
        <f>IF(Totals!$J416=$G$1, Totals!F416,"")</f>
        <v>0</v>
      </c>
      <c r="F408" s="72">
        <f t="shared" si="13"/>
        <v>0</v>
      </c>
      <c r="G408" s="72" t="str">
        <f>IF(Totals!$J416=$G$1, Totals!H416,"")</f>
        <v>NAPA</v>
      </c>
      <c r="H408" s="72">
        <f>IF(Totals!$J416=$G$1, Totals!I416,"")</f>
        <v>0</v>
      </c>
      <c r="I408" s="357">
        <f>IF(Totals!$J416=$G$1,Totals!J416,"")</f>
        <v>0</v>
      </c>
      <c r="J408" s="76"/>
    </row>
    <row r="409" spans="1:11" ht="16.5" hidden="1" customHeight="1" x14ac:dyDescent="0.25">
      <c r="A409" s="148" t="str">
        <f t="shared" si="12"/>
        <v>1</v>
      </c>
      <c r="B409" s="223">
        <f>IF(Totals!$J417=$G$1, Totals!B417,"")</f>
        <v>0</v>
      </c>
      <c r="C409" s="72">
        <f>IF(Totals!$J417=$G$1, Totals!D417,"")</f>
        <v>0</v>
      </c>
      <c r="D409" s="72">
        <f>IF(Totals!$J417=$G$1, Totals!E417,"")</f>
        <v>0</v>
      </c>
      <c r="E409" s="72">
        <f>IF(Totals!$J417=$G$1, Totals!F417,"")</f>
        <v>0</v>
      </c>
      <c r="F409" s="72">
        <f t="shared" si="13"/>
        <v>0</v>
      </c>
      <c r="G409" s="72" t="str">
        <f>IF(Totals!$J417=$G$1, Totals!H417,"")</f>
        <v>NAPA</v>
      </c>
      <c r="H409" s="72">
        <f>IF(Totals!$J417=$G$1, Totals!I417,"")</f>
        <v>0</v>
      </c>
      <c r="I409" s="357">
        <f>IF(Totals!$J417=$G$1,Totals!J417,"")</f>
        <v>0</v>
      </c>
    </row>
    <row r="410" spans="1:11" ht="16.5" hidden="1" customHeight="1" x14ac:dyDescent="0.25">
      <c r="A410" s="148" t="str">
        <f t="shared" si="12"/>
        <v>1</v>
      </c>
      <c r="B410" s="223">
        <f>IF(Totals!$J418=$G$1, Totals!B418,"")</f>
        <v>0</v>
      </c>
      <c r="C410" s="72">
        <f>IF(Totals!$J418=$G$1, Totals!D418,"")</f>
        <v>0</v>
      </c>
      <c r="D410" s="72">
        <f>IF(Totals!$J418=$G$1, Totals!E418,"")</f>
        <v>0</v>
      </c>
      <c r="E410" s="72">
        <f>IF(Totals!$J418=$G$1, Totals!F418,"")</f>
        <v>0</v>
      </c>
      <c r="F410" s="72">
        <f t="shared" si="13"/>
        <v>0</v>
      </c>
      <c r="G410" s="72" t="str">
        <f>IF(Totals!$J418=$G$1, Totals!H418,"")</f>
        <v>NAPA</v>
      </c>
      <c r="H410" s="72">
        <f>IF(Totals!$J418=$G$1, Totals!I418,"")</f>
        <v>0</v>
      </c>
      <c r="I410" s="357">
        <f>IF(Totals!$J418=$G$1,Totals!J418,"")</f>
        <v>0</v>
      </c>
      <c r="J410" s="373"/>
      <c r="K410" s="27"/>
    </row>
    <row r="411" spans="1:11" ht="16.5" hidden="1" customHeight="1" x14ac:dyDescent="0.25">
      <c r="A411" s="148" t="str">
        <f t="shared" si="12"/>
        <v>1</v>
      </c>
      <c r="B411" s="223">
        <f>IF(Totals!$J419=$G$1, Totals!B419,"")</f>
        <v>0</v>
      </c>
      <c r="C411" s="72">
        <f>IF(Totals!$J419=$G$1, Totals!D419,"")</f>
        <v>0</v>
      </c>
      <c r="D411" s="72">
        <f>IF(Totals!$J419=$G$1, Totals!E419,"")</f>
        <v>0</v>
      </c>
      <c r="E411" s="72">
        <f>IF(Totals!$J419=$G$1, Totals!F419,"")</f>
        <v>0</v>
      </c>
      <c r="F411" s="72">
        <f t="shared" si="13"/>
        <v>0</v>
      </c>
      <c r="G411" s="72" t="str">
        <f>IF(Totals!$J419=$G$1, Totals!H419,"")</f>
        <v>NAPA</v>
      </c>
      <c r="H411" s="72">
        <f>IF(Totals!$J419=$G$1, Totals!I419,"")</f>
        <v>0</v>
      </c>
      <c r="I411" s="357">
        <f>IF(Totals!$J419=$G$1,Totals!J419,"")</f>
        <v>0</v>
      </c>
    </row>
    <row r="412" spans="1:11" ht="16.5" hidden="1" customHeight="1" x14ac:dyDescent="0.25">
      <c r="A412" s="148" t="str">
        <f t="shared" si="12"/>
        <v>1</v>
      </c>
      <c r="B412" s="223">
        <f>IF(Totals!$J420=$G$1, Totals!B420,"")</f>
        <v>0</v>
      </c>
      <c r="C412" s="72">
        <f>IF(Totals!$J420=$G$1, Totals!D420,"")</f>
        <v>0</v>
      </c>
      <c r="D412" s="72">
        <f>IF(Totals!$J420=$G$1, Totals!E420,"")</f>
        <v>0</v>
      </c>
      <c r="E412" s="72">
        <f>IF(Totals!$J420=$G$1, Totals!F420,"")</f>
        <v>0</v>
      </c>
      <c r="F412" s="72">
        <f t="shared" si="13"/>
        <v>0</v>
      </c>
      <c r="G412" s="72" t="str">
        <f>IF(Totals!$J420=$G$1, Totals!H420,"")</f>
        <v>NAPA</v>
      </c>
      <c r="H412" s="72">
        <f>IF(Totals!$J420=$G$1, Totals!I420,"")</f>
        <v>0</v>
      </c>
      <c r="I412" s="357">
        <f>IF(Totals!$J420=$G$1,Totals!J420,"")</f>
        <v>0</v>
      </c>
    </row>
    <row r="413" spans="1:11" ht="16.5" hidden="1" customHeight="1" x14ac:dyDescent="0.25">
      <c r="A413" s="148" t="str">
        <f t="shared" si="12"/>
        <v>1</v>
      </c>
      <c r="B413" s="223">
        <f>IF(Totals!$J421=$G$1, Totals!B421,"")</f>
        <v>0</v>
      </c>
      <c r="C413" s="72">
        <f>IF(Totals!$J421=$G$1, Totals!D421,"")</f>
        <v>0</v>
      </c>
      <c r="D413" s="72">
        <f>IF(Totals!$J421=$G$1, Totals!E421,"")</f>
        <v>0</v>
      </c>
      <c r="E413" s="72">
        <f>IF(Totals!$J421=$G$1, Totals!F421,"")</f>
        <v>0</v>
      </c>
      <c r="F413" s="72">
        <f t="shared" si="13"/>
        <v>0</v>
      </c>
      <c r="G413" s="72" t="str">
        <f>IF(Totals!$J421=$G$1, Totals!H421,"")</f>
        <v>NAPA</v>
      </c>
      <c r="H413" s="72">
        <f>IF(Totals!$J421=$G$1, Totals!I421,"")</f>
        <v>0</v>
      </c>
      <c r="I413" s="357">
        <f>IF(Totals!$J421=$G$1,Totals!J421,"")</f>
        <v>0</v>
      </c>
    </row>
    <row r="414" spans="1:11" ht="16.5" hidden="1" customHeight="1" x14ac:dyDescent="0.25">
      <c r="A414" s="148" t="str">
        <f t="shared" si="12"/>
        <v>1</v>
      </c>
      <c r="B414" s="223">
        <f>IF(Totals!$J422=$G$1, Totals!B422,"")</f>
        <v>0</v>
      </c>
      <c r="C414" s="72">
        <f>IF(Totals!$J422=$G$1, Totals!D422,"")</f>
        <v>0</v>
      </c>
      <c r="D414" s="72">
        <f>IF(Totals!$J422=$G$1, Totals!E422,"")</f>
        <v>0</v>
      </c>
      <c r="E414" s="72">
        <f>IF(Totals!$J422=$G$1, Totals!F422,"")</f>
        <v>0</v>
      </c>
      <c r="F414" s="72">
        <f t="shared" si="13"/>
        <v>0</v>
      </c>
      <c r="G414" s="72" t="str">
        <f>IF(Totals!$J422=$G$1, Totals!H422,"")</f>
        <v>NAPA</v>
      </c>
      <c r="H414" s="72">
        <f>IF(Totals!$J422=$G$1, Totals!I422,"")</f>
        <v>0</v>
      </c>
      <c r="I414" s="357">
        <f>IF(Totals!$J422=$G$1,Totals!J422,"")</f>
        <v>0</v>
      </c>
    </row>
    <row r="415" spans="1:11" ht="16.5" hidden="1" customHeight="1" x14ac:dyDescent="0.25">
      <c r="A415" s="148" t="str">
        <f t="shared" si="12"/>
        <v>1</v>
      </c>
      <c r="B415" s="223">
        <f>IF(Totals!$J423=$G$1, Totals!B423,"")</f>
        <v>0</v>
      </c>
      <c r="C415" s="72">
        <f>IF(Totals!$J423=$G$1, Totals!D423,"")</f>
        <v>0</v>
      </c>
      <c r="D415" s="72">
        <f>IF(Totals!$J423=$G$1, Totals!E423,"")</f>
        <v>0</v>
      </c>
      <c r="E415" s="72">
        <f>IF(Totals!$J423=$G$1, Totals!F423,"")</f>
        <v>0</v>
      </c>
      <c r="F415" s="72">
        <f t="shared" si="13"/>
        <v>0</v>
      </c>
      <c r="G415" s="72" t="str">
        <f>IF(Totals!$J423=$G$1, Totals!H423,"")</f>
        <v>NAPA</v>
      </c>
      <c r="H415" s="72">
        <f>IF(Totals!$J423=$G$1, Totals!I423,"")</f>
        <v>0</v>
      </c>
      <c r="I415" s="357">
        <f>IF(Totals!$J423=$G$1,Totals!J423,"")</f>
        <v>0</v>
      </c>
    </row>
    <row r="416" spans="1:11" ht="16.5" hidden="1" customHeight="1" x14ac:dyDescent="0.25">
      <c r="A416" s="148" t="str">
        <f t="shared" si="12"/>
        <v>1</v>
      </c>
      <c r="B416" s="223">
        <f>IF(Totals!$J424=$G$1, Totals!B424,"")</f>
        <v>0</v>
      </c>
      <c r="C416" s="72">
        <f>IF(Totals!$J424=$G$1, Totals!D424,"")</f>
        <v>0</v>
      </c>
      <c r="D416" s="72">
        <f>IF(Totals!$J424=$G$1, Totals!E424,"")</f>
        <v>0</v>
      </c>
      <c r="E416" s="72">
        <f>IF(Totals!$J424=$G$1, Totals!F424,"")</f>
        <v>0</v>
      </c>
      <c r="F416" s="72">
        <f t="shared" si="13"/>
        <v>0</v>
      </c>
      <c r="G416" s="72" t="str">
        <f>IF(Totals!$J424=$G$1, Totals!H424,"")</f>
        <v>NAPA</v>
      </c>
      <c r="H416" s="72">
        <f>IF(Totals!$J424=$G$1, Totals!I424,"")</f>
        <v>0</v>
      </c>
      <c r="I416" s="357">
        <f>IF(Totals!$J424=$G$1,Totals!J424,"")</f>
        <v>0</v>
      </c>
    </row>
    <row r="417" spans="1:9" ht="16.5" hidden="1" customHeight="1" x14ac:dyDescent="0.25">
      <c r="A417" s="148" t="str">
        <f t="shared" si="12"/>
        <v>1</v>
      </c>
      <c r="B417" s="223">
        <f>IF(Totals!$J425=$G$1, Totals!B425,"")</f>
        <v>0</v>
      </c>
      <c r="C417" s="72">
        <f>IF(Totals!$J425=$G$1, Totals!D425,"")</f>
        <v>0</v>
      </c>
      <c r="D417" s="72">
        <f>IF(Totals!$J425=$G$1, Totals!E425,"")</f>
        <v>0</v>
      </c>
      <c r="E417" s="72">
        <f>IF(Totals!$J425=$G$1, Totals!F425,"")</f>
        <v>0</v>
      </c>
      <c r="F417" s="72">
        <f t="shared" si="13"/>
        <v>0</v>
      </c>
      <c r="G417" s="72" t="str">
        <f>IF(Totals!$J425=$G$1, Totals!H425,"")</f>
        <v>NAPA</v>
      </c>
      <c r="H417" s="72">
        <f>IF(Totals!$J425=$G$1, Totals!I425,"")</f>
        <v>0</v>
      </c>
      <c r="I417" s="357">
        <f>IF(Totals!$J425=$G$1,Totals!J425,"")</f>
        <v>0</v>
      </c>
    </row>
    <row r="418" spans="1:9" ht="16.5" hidden="1" customHeight="1" x14ac:dyDescent="0.25">
      <c r="A418" s="148" t="str">
        <f t="shared" si="12"/>
        <v>1</v>
      </c>
      <c r="B418" s="223">
        <f>IF(Totals!$J426=$G$1, Totals!B426,"")</f>
        <v>0</v>
      </c>
      <c r="C418" s="72">
        <f>IF(Totals!$J426=$G$1, Totals!D426,"")</f>
        <v>0</v>
      </c>
      <c r="D418" s="72">
        <f>IF(Totals!$J426=$G$1, Totals!E426,"")</f>
        <v>0</v>
      </c>
      <c r="E418" s="72">
        <f>IF(Totals!$J426=$G$1, Totals!F426,"")</f>
        <v>0</v>
      </c>
      <c r="F418" s="72">
        <f t="shared" si="13"/>
        <v>0</v>
      </c>
      <c r="G418" s="72" t="str">
        <f>IF(Totals!$J426=$G$1, Totals!H426,"")</f>
        <v>NAPA</v>
      </c>
      <c r="H418" s="72">
        <f>IF(Totals!$J426=$G$1, Totals!I426,"")</f>
        <v>0</v>
      </c>
      <c r="I418" s="357">
        <f>IF(Totals!$J426=$G$1,Totals!J426,"")</f>
        <v>0</v>
      </c>
    </row>
    <row r="419" spans="1:9" ht="16.5" hidden="1" customHeight="1" x14ac:dyDescent="0.25">
      <c r="A419" s="148" t="str">
        <f t="shared" si="12"/>
        <v>1</v>
      </c>
      <c r="B419" s="223">
        <f>IF(Totals!$J427=$G$1, Totals!B427,"")</f>
        <v>0</v>
      </c>
      <c r="C419" s="72">
        <f>IF(Totals!$J427=$G$1, Totals!D427,"")</f>
        <v>0</v>
      </c>
      <c r="D419" s="72">
        <f>IF(Totals!$J427=$G$1, Totals!E427,"")</f>
        <v>0</v>
      </c>
      <c r="E419" s="72">
        <f>IF(Totals!$J427=$G$1, Totals!F427,"")</f>
        <v>0</v>
      </c>
      <c r="F419" s="72">
        <f t="shared" si="13"/>
        <v>0</v>
      </c>
      <c r="G419" s="72" t="str">
        <f>IF(Totals!$J427=$G$1, Totals!H427,"")</f>
        <v>NAPA</v>
      </c>
      <c r="H419" s="72">
        <f>IF(Totals!$J427=$G$1, Totals!I427,"")</f>
        <v>0</v>
      </c>
      <c r="I419" s="357">
        <f>IF(Totals!$J427=$G$1,Totals!J427,"")</f>
        <v>0</v>
      </c>
    </row>
    <row r="420" spans="1:9" ht="16.5" hidden="1" customHeight="1" x14ac:dyDescent="0.25">
      <c r="A420" s="148" t="str">
        <f t="shared" si="12"/>
        <v>1</v>
      </c>
      <c r="B420" s="223">
        <f>IF(Totals!$J428=$G$1, Totals!B428,"")</f>
        <v>0</v>
      </c>
      <c r="C420" s="72">
        <f>IF(Totals!$J428=$G$1, Totals!D428,"")</f>
        <v>0</v>
      </c>
      <c r="D420" s="72">
        <f>IF(Totals!$J428=$G$1, Totals!E428,"")</f>
        <v>0</v>
      </c>
      <c r="E420" s="72">
        <f>IF(Totals!$J428=$G$1, Totals!F428,"")</f>
        <v>0</v>
      </c>
      <c r="F420" s="72">
        <f t="shared" si="13"/>
        <v>0</v>
      </c>
      <c r="G420" s="72" t="str">
        <f>IF(Totals!$J428=$G$1, Totals!H428,"")</f>
        <v>NAPA</v>
      </c>
      <c r="H420" s="72">
        <f>IF(Totals!$J428=$G$1, Totals!I428,"")</f>
        <v>0</v>
      </c>
      <c r="I420" s="357">
        <f>IF(Totals!$J428=$G$1,Totals!J428,"")</f>
        <v>0</v>
      </c>
    </row>
    <row r="421" spans="1:9" ht="16.5" hidden="1" customHeight="1" x14ac:dyDescent="0.25">
      <c r="A421" s="148" t="str">
        <f t="shared" si="12"/>
        <v>1</v>
      </c>
      <c r="B421" s="223">
        <f>IF(Totals!$J429=$G$1, Totals!B429,"")</f>
        <v>0</v>
      </c>
      <c r="C421" s="72">
        <f>IF(Totals!$J429=$G$1, Totals!D429,"")</f>
        <v>0</v>
      </c>
      <c r="D421" s="72">
        <f>IF(Totals!$J429=$G$1, Totals!E429,"")</f>
        <v>0</v>
      </c>
      <c r="E421" s="72">
        <f>IF(Totals!$J429=$G$1, Totals!F429,"")</f>
        <v>0</v>
      </c>
      <c r="F421" s="72">
        <f t="shared" si="13"/>
        <v>0</v>
      </c>
      <c r="G421" s="72" t="str">
        <f>IF(Totals!$J429=$G$1, Totals!H429,"")</f>
        <v>NAPA</v>
      </c>
      <c r="H421" s="72">
        <f>IF(Totals!$J429=$G$1, Totals!I429,"")</f>
        <v>0</v>
      </c>
      <c r="I421" s="357">
        <f>IF(Totals!$J429=$G$1,Totals!J429,"")</f>
        <v>0</v>
      </c>
    </row>
    <row r="422" spans="1:9" ht="16.5" hidden="1" customHeight="1" x14ac:dyDescent="0.25">
      <c r="A422" s="148" t="str">
        <f t="shared" si="12"/>
        <v>1</v>
      </c>
      <c r="B422" s="223">
        <f>IF(Totals!$J430=$G$1, Totals!B430,"")</f>
        <v>0</v>
      </c>
      <c r="C422" s="72">
        <f>IF(Totals!$J430=$G$1, Totals!D430,"")</f>
        <v>0</v>
      </c>
      <c r="D422" s="72">
        <f>IF(Totals!$J430=$G$1, Totals!E430,"")</f>
        <v>0</v>
      </c>
      <c r="E422" s="72">
        <f>IF(Totals!$J430=$G$1, Totals!F430,"")</f>
        <v>0</v>
      </c>
      <c r="F422" s="72">
        <f t="shared" si="13"/>
        <v>0</v>
      </c>
      <c r="G422" s="72" t="str">
        <f>IF(Totals!$J430=$G$1, Totals!H430,"")</f>
        <v>NAPA</v>
      </c>
      <c r="H422" s="72">
        <f>IF(Totals!$J430=$G$1, Totals!I430,"")</f>
        <v>0</v>
      </c>
      <c r="I422" s="357">
        <f>IF(Totals!$J430=$G$1,Totals!J430,"")</f>
        <v>0</v>
      </c>
    </row>
    <row r="423" spans="1:9" ht="16.5" hidden="1" customHeight="1" x14ac:dyDescent="0.25">
      <c r="A423" s="148" t="str">
        <f t="shared" si="12"/>
        <v>1</v>
      </c>
      <c r="B423" s="223">
        <f>IF(Totals!$J431=$G$1, Totals!B431,"")</f>
        <v>0</v>
      </c>
      <c r="C423" s="72">
        <f>IF(Totals!$J431=$G$1, Totals!D431,"")</f>
        <v>0</v>
      </c>
      <c r="D423" s="72">
        <f>IF(Totals!$J431=$G$1, Totals!E431,"")</f>
        <v>0</v>
      </c>
      <c r="E423" s="72">
        <f>IF(Totals!$J431=$G$1, Totals!F431,"")</f>
        <v>0</v>
      </c>
      <c r="F423" s="72">
        <f t="shared" si="13"/>
        <v>0</v>
      </c>
      <c r="G423" s="72" t="str">
        <f>IF(Totals!$J431=$G$1, Totals!H431,"")</f>
        <v>NAPA</v>
      </c>
      <c r="H423" s="72">
        <f>IF(Totals!$J431=$G$1, Totals!I431,"")</f>
        <v>0</v>
      </c>
      <c r="I423" s="357">
        <f>IF(Totals!$J431=$G$1,Totals!J431,"")</f>
        <v>0</v>
      </c>
    </row>
    <row r="424" spans="1:9" ht="16.5" hidden="1" customHeight="1" x14ac:dyDescent="0.25">
      <c r="A424" s="148" t="str">
        <f t="shared" si="12"/>
        <v>1</v>
      </c>
      <c r="B424" s="223">
        <f>IF(Totals!$J432=$G$1, Totals!B432,"")</f>
        <v>0</v>
      </c>
      <c r="C424" s="72">
        <f>IF(Totals!$J432=$G$1, Totals!D432,"")</f>
        <v>0</v>
      </c>
      <c r="D424" s="72">
        <f>IF(Totals!$J432=$G$1, Totals!E432,"")</f>
        <v>0</v>
      </c>
      <c r="E424" s="72">
        <f>IF(Totals!$J432=$G$1, Totals!F432,"")</f>
        <v>0</v>
      </c>
      <c r="F424" s="72">
        <f t="shared" si="13"/>
        <v>0</v>
      </c>
      <c r="G424" s="72" t="str">
        <f>IF(Totals!$J432=$G$1, Totals!H432,"")</f>
        <v>NAPA</v>
      </c>
      <c r="H424" s="72">
        <f>IF(Totals!$J432=$G$1, Totals!I432,"")</f>
        <v>0</v>
      </c>
      <c r="I424" s="357">
        <f>IF(Totals!$J432=$G$1,Totals!J432,"")</f>
        <v>0</v>
      </c>
    </row>
    <row r="425" spans="1:9" ht="16.5" hidden="1" customHeight="1" x14ac:dyDescent="0.25">
      <c r="A425" s="148" t="str">
        <f t="shared" si="12"/>
        <v>1</v>
      </c>
      <c r="B425" s="223">
        <f>IF(Totals!$J433=$G$1, Totals!B433,"")</f>
        <v>0</v>
      </c>
      <c r="C425" s="72">
        <f>IF(Totals!$J433=$G$1, Totals!D433,"")</f>
        <v>0</v>
      </c>
      <c r="D425" s="72">
        <f>IF(Totals!$J433=$G$1, Totals!E433,"")</f>
        <v>0</v>
      </c>
      <c r="E425" s="72">
        <f>IF(Totals!$J433=$G$1, Totals!F433,"")</f>
        <v>0</v>
      </c>
      <c r="F425" s="72">
        <f t="shared" si="13"/>
        <v>0</v>
      </c>
      <c r="G425" s="72" t="str">
        <f>IF(Totals!$J433=$G$1, Totals!H433,"")</f>
        <v>NAPA</v>
      </c>
      <c r="H425" s="72">
        <f>IF(Totals!$J433=$G$1, Totals!I433,"")</f>
        <v>0</v>
      </c>
      <c r="I425" s="357">
        <f>IF(Totals!$J433=$G$1,Totals!J433,"")</f>
        <v>0</v>
      </c>
    </row>
    <row r="426" spans="1:9" ht="16.5" hidden="1" customHeight="1" x14ac:dyDescent="0.25">
      <c r="A426" s="148" t="str">
        <f t="shared" si="12"/>
        <v>1</v>
      </c>
      <c r="B426" s="223">
        <f>IF(Totals!$J434=$G$1, Totals!B434,"")</f>
        <v>0</v>
      </c>
      <c r="C426" s="72">
        <f>IF(Totals!$J434=$G$1, Totals!D434,"")</f>
        <v>0</v>
      </c>
      <c r="D426" s="72">
        <f>IF(Totals!$J434=$G$1, Totals!E434,"")</f>
        <v>0</v>
      </c>
      <c r="E426" s="72">
        <f>IF(Totals!$J434=$G$1, Totals!F434,"")</f>
        <v>0</v>
      </c>
      <c r="F426" s="72">
        <f t="shared" si="13"/>
        <v>0</v>
      </c>
      <c r="G426" s="72" t="str">
        <f>IF(Totals!$J434=$G$1, Totals!H434,"")</f>
        <v>NAPA</v>
      </c>
      <c r="H426" s="72">
        <f>IF(Totals!$J434=$G$1, Totals!I434,"")</f>
        <v>0</v>
      </c>
      <c r="I426" s="357">
        <f>IF(Totals!$J434=$G$1,Totals!J434,"")</f>
        <v>0</v>
      </c>
    </row>
    <row r="427" spans="1:9" ht="16.5" hidden="1" customHeight="1" x14ac:dyDescent="0.25">
      <c r="A427" s="148" t="str">
        <f t="shared" si="12"/>
        <v>1</v>
      </c>
      <c r="B427" s="223">
        <f>IF(Totals!$J435=$G$1, Totals!B435,"")</f>
        <v>0</v>
      </c>
      <c r="C427" s="72">
        <f>IF(Totals!$J435=$G$1, Totals!D435,"")</f>
        <v>0</v>
      </c>
      <c r="D427" s="72">
        <f>IF(Totals!$J435=$G$1, Totals!E435,"")</f>
        <v>0</v>
      </c>
      <c r="E427" s="72">
        <f>IF(Totals!$J435=$G$1, Totals!F435,"")</f>
        <v>0</v>
      </c>
      <c r="F427" s="72">
        <f t="shared" si="13"/>
        <v>0</v>
      </c>
      <c r="G427" s="72" t="str">
        <f>IF(Totals!$J435=$G$1, Totals!H435,"")</f>
        <v>NAPA</v>
      </c>
      <c r="H427" s="72">
        <f>IF(Totals!$J435=$G$1, Totals!I435,"")</f>
        <v>0</v>
      </c>
      <c r="I427" s="357">
        <f>IF(Totals!$J435=$G$1,Totals!J435,"")</f>
        <v>0</v>
      </c>
    </row>
    <row r="428" spans="1:9" ht="16.5" hidden="1" customHeight="1" x14ac:dyDescent="0.25">
      <c r="A428" s="148" t="str">
        <f t="shared" si="12"/>
        <v>1</v>
      </c>
      <c r="B428" s="223">
        <f>IF(Totals!$J436=$G$1, Totals!B436,"")</f>
        <v>0</v>
      </c>
      <c r="C428" s="72">
        <f>IF(Totals!$J436=$G$1, Totals!D436,"")</f>
        <v>0</v>
      </c>
      <c r="D428" s="72">
        <f>IF(Totals!$J436=$G$1, Totals!E436,"")</f>
        <v>0</v>
      </c>
      <c r="E428" s="72">
        <f>IF(Totals!$J436=$G$1, Totals!F436,"")</f>
        <v>0</v>
      </c>
      <c r="F428" s="72">
        <f t="shared" si="13"/>
        <v>0</v>
      </c>
      <c r="G428" s="72" t="str">
        <f>IF(Totals!$J436=$G$1, Totals!H436,"")</f>
        <v>NAPA</v>
      </c>
      <c r="H428" s="72">
        <f>IF(Totals!$J436=$G$1, Totals!I436,"")</f>
        <v>0</v>
      </c>
      <c r="I428" s="357">
        <f>IF(Totals!$J436=$G$1,Totals!J436,"")</f>
        <v>0</v>
      </c>
    </row>
    <row r="429" spans="1:9" ht="16.5" hidden="1" customHeight="1" x14ac:dyDescent="0.25">
      <c r="A429" s="148" t="str">
        <f t="shared" si="12"/>
        <v>1</v>
      </c>
      <c r="B429" s="223">
        <f>IF(Totals!$J437=$G$1, Totals!B437,"")</f>
        <v>0</v>
      </c>
      <c r="C429" s="72">
        <f>IF(Totals!$J437=$G$1, Totals!D437,"")</f>
        <v>0</v>
      </c>
      <c r="D429" s="72">
        <f>IF(Totals!$J437=$G$1, Totals!E437,"")</f>
        <v>0</v>
      </c>
      <c r="E429" s="72">
        <f>IF(Totals!$J437=$G$1, Totals!F437,"")</f>
        <v>0</v>
      </c>
      <c r="F429" s="72">
        <f t="shared" si="13"/>
        <v>0</v>
      </c>
      <c r="G429" s="72" t="str">
        <f>IF(Totals!$J437=$G$1, Totals!H437,"")</f>
        <v>NAPA</v>
      </c>
      <c r="H429" s="72">
        <f>IF(Totals!$J437=$G$1, Totals!I437,"")</f>
        <v>0</v>
      </c>
      <c r="I429" s="357">
        <f>IF(Totals!$J437=$G$1,Totals!J437,"")</f>
        <v>0</v>
      </c>
    </row>
    <row r="430" spans="1:9" ht="16.5" hidden="1" customHeight="1" x14ac:dyDescent="0.25">
      <c r="A430" s="148" t="str">
        <f t="shared" si="12"/>
        <v>1</v>
      </c>
      <c r="B430" s="223">
        <f>IF(Totals!$J438=$G$1, Totals!B438,"")</f>
        <v>0</v>
      </c>
      <c r="C430" s="72">
        <f>IF(Totals!$J438=$G$1, Totals!D438,"")</f>
        <v>0</v>
      </c>
      <c r="D430" s="72">
        <f>IF(Totals!$J438=$G$1, Totals!E438,"")</f>
        <v>0</v>
      </c>
      <c r="E430" s="72">
        <f>IF(Totals!$J438=$G$1, Totals!F438,"")</f>
        <v>0</v>
      </c>
      <c r="F430" s="72">
        <f t="shared" si="13"/>
        <v>0</v>
      </c>
      <c r="G430" s="72" t="str">
        <f>IF(Totals!$J438=$G$1, Totals!H438,"")</f>
        <v>NAPA</v>
      </c>
      <c r="H430" s="72">
        <f>IF(Totals!$J438=$G$1, Totals!I438,"")</f>
        <v>0</v>
      </c>
      <c r="I430" s="357">
        <f>IF(Totals!$J438=$G$1,Totals!J438,"")</f>
        <v>0</v>
      </c>
    </row>
    <row r="431" spans="1:9" ht="16.5" hidden="1" customHeight="1" x14ac:dyDescent="0.25">
      <c r="A431" s="148" t="str">
        <f t="shared" si="12"/>
        <v>1</v>
      </c>
      <c r="B431" s="223">
        <f>IF(Totals!$J439=$G$1, Totals!B439,"")</f>
        <v>0</v>
      </c>
      <c r="C431" s="72">
        <f>IF(Totals!$J439=$G$1, Totals!D439,"")</f>
        <v>0</v>
      </c>
      <c r="D431" s="72">
        <f>IF(Totals!$J439=$G$1, Totals!E439,"")</f>
        <v>0</v>
      </c>
      <c r="E431" s="72">
        <f>IF(Totals!$J439=$G$1, Totals!F439,"")</f>
        <v>0</v>
      </c>
      <c r="F431" s="72">
        <f t="shared" si="13"/>
        <v>0</v>
      </c>
      <c r="G431" s="72" t="str">
        <f>IF(Totals!$J439=$G$1, Totals!H439,"")</f>
        <v>NAPA</v>
      </c>
      <c r="H431" s="72">
        <f>IF(Totals!$J439=$G$1, Totals!I439,"")</f>
        <v>0</v>
      </c>
      <c r="I431" s="357">
        <f>IF(Totals!$J439=$G$1,Totals!J439,"")</f>
        <v>0</v>
      </c>
    </row>
    <row r="432" spans="1:9" ht="16.5" hidden="1" customHeight="1" x14ac:dyDescent="0.25">
      <c r="A432" s="148" t="str">
        <f t="shared" si="12"/>
        <v>1</v>
      </c>
      <c r="B432" s="223">
        <f>IF(Totals!$J440=$G$1, Totals!B440,"")</f>
        <v>0</v>
      </c>
      <c r="C432" s="72">
        <f>IF(Totals!$J440=$G$1, Totals!D440,"")</f>
        <v>0</v>
      </c>
      <c r="D432" s="72">
        <f>IF(Totals!$J440=$G$1, Totals!E440,"")</f>
        <v>0</v>
      </c>
      <c r="E432" s="72">
        <f>IF(Totals!$J440=$G$1, Totals!F440,"")</f>
        <v>0</v>
      </c>
      <c r="F432" s="72">
        <f t="shared" si="13"/>
        <v>0</v>
      </c>
      <c r="G432" s="72" t="str">
        <f>IF(Totals!$J440=$G$1, Totals!H440,"")</f>
        <v>NAPA</v>
      </c>
      <c r="H432" s="72">
        <f>IF(Totals!$J440=$G$1, Totals!I440,"")</f>
        <v>0</v>
      </c>
      <c r="I432" s="357">
        <f>IF(Totals!$J440=$G$1,Totals!J440,"")</f>
        <v>0</v>
      </c>
    </row>
    <row r="433" spans="1:9" ht="16.5" hidden="1" customHeight="1" x14ac:dyDescent="0.25">
      <c r="A433" s="148" t="str">
        <f t="shared" si="12"/>
        <v>1</v>
      </c>
      <c r="B433" s="223">
        <f>IF(Totals!$J441=$G$1, Totals!B441,"")</f>
        <v>0</v>
      </c>
      <c r="C433" s="72">
        <f>IF(Totals!$J441=$G$1, Totals!D441,"")</f>
        <v>0</v>
      </c>
      <c r="D433" s="72">
        <f>IF(Totals!$J441=$G$1, Totals!E441,"")</f>
        <v>0</v>
      </c>
      <c r="E433" s="72">
        <f>IF(Totals!$J441=$G$1, Totals!F441,"")</f>
        <v>0</v>
      </c>
      <c r="F433" s="72">
        <f t="shared" si="13"/>
        <v>0</v>
      </c>
      <c r="G433" s="72" t="str">
        <f>IF(Totals!$J441=$G$1, Totals!H441,"")</f>
        <v>NAPA</v>
      </c>
      <c r="H433" s="72">
        <f>IF(Totals!$J441=$G$1, Totals!I441,"")</f>
        <v>0</v>
      </c>
      <c r="I433" s="357">
        <f>IF(Totals!$J441=$G$1,Totals!J441,"")</f>
        <v>0</v>
      </c>
    </row>
    <row r="434" spans="1:9" ht="16.5" hidden="1" customHeight="1" x14ac:dyDescent="0.25">
      <c r="A434" s="148" t="str">
        <f t="shared" si="12"/>
        <v>1</v>
      </c>
      <c r="B434" s="223">
        <f>IF(Totals!$J442=$G$1, Totals!B442,"")</f>
        <v>0</v>
      </c>
      <c r="C434" s="72">
        <f>IF(Totals!$J442=$G$1, Totals!D442,"")</f>
        <v>0</v>
      </c>
      <c r="D434" s="72">
        <f>IF(Totals!$J442=$G$1, Totals!E442,"")</f>
        <v>0</v>
      </c>
      <c r="E434" s="72">
        <f>IF(Totals!$J442=$G$1, Totals!F442,"")</f>
        <v>0</v>
      </c>
      <c r="F434" s="72">
        <f t="shared" si="13"/>
        <v>0</v>
      </c>
      <c r="G434" s="72" t="str">
        <f>IF(Totals!$J442=$G$1, Totals!H442,"")</f>
        <v>NAPA</v>
      </c>
      <c r="H434" s="72">
        <f>IF(Totals!$J442=$G$1, Totals!I442,"")</f>
        <v>0</v>
      </c>
      <c r="I434" s="357">
        <f>IF(Totals!$J442=$G$1,Totals!J442,"")</f>
        <v>0</v>
      </c>
    </row>
    <row r="435" spans="1:9" ht="16.5" hidden="1" customHeight="1" x14ac:dyDescent="0.25">
      <c r="A435" s="148" t="str">
        <f t="shared" si="12"/>
        <v>1</v>
      </c>
      <c r="B435" s="223">
        <f>IF(Totals!$J443=$G$1, Totals!B443,"")</f>
        <v>0</v>
      </c>
      <c r="C435" s="72">
        <f>IF(Totals!$J443=$G$1, Totals!D443,"")</f>
        <v>0</v>
      </c>
      <c r="D435" s="72">
        <f>IF(Totals!$J443=$G$1, Totals!E443,"")</f>
        <v>0</v>
      </c>
      <c r="E435" s="72">
        <f>IF(Totals!$J443=$G$1, Totals!F443,"")</f>
        <v>0</v>
      </c>
      <c r="F435" s="72">
        <f t="shared" si="13"/>
        <v>0</v>
      </c>
      <c r="G435" s="72" t="str">
        <f>IF(Totals!$J443=$G$1, Totals!H443,"")</f>
        <v>NAPA</v>
      </c>
      <c r="H435" s="72">
        <f>IF(Totals!$J443=$G$1, Totals!I443,"")</f>
        <v>0</v>
      </c>
      <c r="I435" s="357">
        <f>IF(Totals!$J443=$G$1,Totals!J443,"")</f>
        <v>0</v>
      </c>
    </row>
    <row r="436" spans="1:9" ht="16.5" hidden="1" customHeight="1" x14ac:dyDescent="0.25">
      <c r="A436" s="148" t="str">
        <f t="shared" si="12"/>
        <v>1</v>
      </c>
      <c r="B436" s="223">
        <f>IF(Totals!$J444=$G$1, Totals!B444,"")</f>
        <v>0</v>
      </c>
      <c r="C436" s="72">
        <f>IF(Totals!$J444=$G$1, Totals!D444,"")</f>
        <v>0</v>
      </c>
      <c r="D436" s="72">
        <f>IF(Totals!$J444=$G$1, Totals!E444,"")</f>
        <v>0</v>
      </c>
      <c r="E436" s="72">
        <f>IF(Totals!$J444=$G$1, Totals!F444,"")</f>
        <v>0</v>
      </c>
      <c r="F436" s="72">
        <f t="shared" si="13"/>
        <v>0</v>
      </c>
      <c r="G436" s="72" t="str">
        <f>IF(Totals!$J444=$G$1, Totals!H444,"")</f>
        <v>NAPA</v>
      </c>
      <c r="H436" s="72">
        <f>IF(Totals!$J444=$G$1, Totals!I444,"")</f>
        <v>0</v>
      </c>
      <c r="I436" s="357">
        <f>IF(Totals!$J444=$G$1,Totals!J444,"")</f>
        <v>0</v>
      </c>
    </row>
    <row r="437" spans="1:9" ht="16.5" hidden="1" customHeight="1" x14ac:dyDescent="0.25">
      <c r="A437" s="148" t="str">
        <f t="shared" si="12"/>
        <v>1</v>
      </c>
      <c r="B437" s="223">
        <f>IF(Totals!$J445=$G$1, Totals!B445,"")</f>
        <v>0</v>
      </c>
      <c r="C437" s="72">
        <f>IF(Totals!$J445=$G$1, Totals!D445,"")</f>
        <v>0</v>
      </c>
      <c r="D437" s="72">
        <f>IF(Totals!$J445=$G$1, Totals!E445,"")</f>
        <v>0</v>
      </c>
      <c r="E437" s="72">
        <f>IF(Totals!$J445=$G$1, Totals!F445,"")</f>
        <v>0</v>
      </c>
      <c r="F437" s="72">
        <f t="shared" si="13"/>
        <v>0</v>
      </c>
      <c r="G437" s="72" t="str">
        <f>IF(Totals!$J445=$G$1, Totals!H445,"")</f>
        <v>NAPA</v>
      </c>
      <c r="H437" s="72">
        <f>IF(Totals!$J445=$G$1, Totals!I445,"")</f>
        <v>0</v>
      </c>
      <c r="I437" s="357">
        <f>IF(Totals!$J445=$G$1,Totals!J445,"")</f>
        <v>0</v>
      </c>
    </row>
    <row r="438" spans="1:9" ht="16.5" hidden="1" customHeight="1" x14ac:dyDescent="0.25">
      <c r="A438" s="148" t="str">
        <f t="shared" si="12"/>
        <v>1</v>
      </c>
      <c r="B438" s="223">
        <f>IF(Totals!$J446=$G$1, Totals!B446,"")</f>
        <v>0</v>
      </c>
      <c r="C438" s="72">
        <f>IF(Totals!$J446=$G$1, Totals!D446,"")</f>
        <v>0</v>
      </c>
      <c r="D438" s="72">
        <f>IF(Totals!$J446=$G$1, Totals!E446,"")</f>
        <v>0</v>
      </c>
      <c r="E438" s="72">
        <f>IF(Totals!$J446=$G$1, Totals!F446,"")</f>
        <v>0</v>
      </c>
      <c r="F438" s="72">
        <f t="shared" si="13"/>
        <v>0</v>
      </c>
      <c r="G438" s="72" t="str">
        <f>IF(Totals!$J446=$G$1, Totals!H446,"")</f>
        <v>NAPA</v>
      </c>
      <c r="H438" s="72">
        <f>IF(Totals!$J446=$G$1, Totals!I446,"")</f>
        <v>0</v>
      </c>
      <c r="I438" s="357">
        <f>IF(Totals!$J446=$G$1,Totals!J446,"")</f>
        <v>0</v>
      </c>
    </row>
    <row r="439" spans="1:9" ht="16.5" hidden="1" customHeight="1" x14ac:dyDescent="0.25">
      <c r="A439" s="148" t="str">
        <f t="shared" si="12"/>
        <v>1</v>
      </c>
      <c r="B439" s="223">
        <f>IF(Totals!$J447=$G$1, Totals!B447,"")</f>
        <v>0</v>
      </c>
      <c r="C439" s="72">
        <f>IF(Totals!$J447=$G$1, Totals!D447,"")</f>
        <v>0</v>
      </c>
      <c r="D439" s="72">
        <f>IF(Totals!$J447=$G$1, Totals!E447,"")</f>
        <v>0</v>
      </c>
      <c r="E439" s="72">
        <f>IF(Totals!$J447=$G$1, Totals!F447,"")</f>
        <v>0</v>
      </c>
      <c r="F439" s="72">
        <f t="shared" si="13"/>
        <v>0</v>
      </c>
      <c r="G439" s="72" t="str">
        <f>IF(Totals!$J447=$G$1, Totals!H447,"")</f>
        <v>NAPA</v>
      </c>
      <c r="H439" s="72">
        <f>IF(Totals!$J447=$G$1, Totals!I447,"")</f>
        <v>0</v>
      </c>
      <c r="I439" s="357">
        <f>IF(Totals!$J447=$G$1,Totals!J447,"")</f>
        <v>0</v>
      </c>
    </row>
    <row r="440" spans="1:9" ht="16.5" hidden="1" customHeight="1" x14ac:dyDescent="0.25">
      <c r="A440" s="148" t="str">
        <f t="shared" si="12"/>
        <v>1</v>
      </c>
      <c r="B440" s="223">
        <f>IF(Totals!$J448=$G$1, Totals!B448,"")</f>
        <v>0</v>
      </c>
      <c r="C440" s="72">
        <f>IF(Totals!$J448=$G$1, Totals!D448,"")</f>
        <v>0</v>
      </c>
      <c r="D440" s="72">
        <f>IF(Totals!$J448=$G$1, Totals!E448,"")</f>
        <v>0</v>
      </c>
      <c r="E440" s="72">
        <f>IF(Totals!$J448=$G$1, Totals!F448,"")</f>
        <v>0</v>
      </c>
      <c r="F440" s="72">
        <f t="shared" si="13"/>
        <v>0</v>
      </c>
      <c r="G440" s="72" t="str">
        <f>IF(Totals!$J448=$G$1, Totals!H448,"")</f>
        <v>NAPA</v>
      </c>
      <c r="H440" s="72">
        <f>IF(Totals!$J448=$G$1, Totals!I448,"")</f>
        <v>0</v>
      </c>
      <c r="I440" s="357">
        <f>IF(Totals!$J448=$G$1,Totals!J448,"")</f>
        <v>0</v>
      </c>
    </row>
    <row r="441" spans="1:9" ht="16.5" hidden="1" customHeight="1" x14ac:dyDescent="0.25">
      <c r="A441" s="148" t="str">
        <f t="shared" si="12"/>
        <v>1</v>
      </c>
      <c r="B441" s="223">
        <f>IF(Totals!$J449=$G$1, Totals!B449,"")</f>
        <v>0</v>
      </c>
      <c r="C441" s="72">
        <f>IF(Totals!$J449=$G$1, Totals!D449,"")</f>
        <v>0</v>
      </c>
      <c r="D441" s="72">
        <f>IF(Totals!$J449=$G$1, Totals!E449,"")</f>
        <v>0</v>
      </c>
      <c r="E441" s="72">
        <f>IF(Totals!$J449=$G$1, Totals!F449,"")</f>
        <v>0</v>
      </c>
      <c r="F441" s="72">
        <f t="shared" si="13"/>
        <v>0</v>
      </c>
      <c r="G441" s="72" t="str">
        <f>IF(Totals!$J449=$G$1, Totals!H449,"")</f>
        <v>NAPA</v>
      </c>
      <c r="H441" s="72">
        <f>IF(Totals!$J449=$G$1, Totals!I449,"")</f>
        <v>0</v>
      </c>
      <c r="I441" s="357">
        <f>IF(Totals!$J449=$G$1,Totals!J449,"")</f>
        <v>0</v>
      </c>
    </row>
    <row r="442" spans="1:9" ht="16.5" hidden="1" customHeight="1" x14ac:dyDescent="0.25">
      <c r="A442" s="148" t="str">
        <f t="shared" si="12"/>
        <v>1</v>
      </c>
      <c r="B442" s="223">
        <f>IF(Totals!$J450=$G$1, Totals!B450,"")</f>
        <v>0</v>
      </c>
      <c r="C442" s="72">
        <f>IF(Totals!$J450=$G$1, Totals!D450,"")</f>
        <v>0</v>
      </c>
      <c r="D442" s="72">
        <f>IF(Totals!$J450=$G$1, Totals!E450,"")</f>
        <v>0</v>
      </c>
      <c r="E442" s="72">
        <f>IF(Totals!$J450=$G$1, Totals!F450,"")</f>
        <v>0</v>
      </c>
      <c r="F442" s="72">
        <f t="shared" si="13"/>
        <v>0</v>
      </c>
      <c r="G442" s="72" t="str">
        <f>IF(Totals!$J450=$G$1, Totals!H450,"")</f>
        <v>NAPA</v>
      </c>
      <c r="H442" s="72">
        <f>IF(Totals!$J450=$G$1, Totals!I450,"")</f>
        <v>0</v>
      </c>
      <c r="I442" s="357">
        <f>IF(Totals!$J450=$G$1,Totals!J450,"")</f>
        <v>0</v>
      </c>
    </row>
    <row r="443" spans="1:9" ht="16.5" hidden="1" customHeight="1" x14ac:dyDescent="0.25">
      <c r="A443" s="148" t="str">
        <f t="shared" si="12"/>
        <v>1</v>
      </c>
      <c r="B443" s="223">
        <f>IF(Totals!$J451=$G$1, Totals!B451,"")</f>
        <v>0</v>
      </c>
      <c r="C443" s="72">
        <f>IF(Totals!$J451=$G$1, Totals!D451,"")</f>
        <v>0</v>
      </c>
      <c r="D443" s="72">
        <f>IF(Totals!$J451=$G$1, Totals!E451,"")</f>
        <v>0</v>
      </c>
      <c r="E443" s="72">
        <f>IF(Totals!$J451=$G$1, Totals!F451,"")</f>
        <v>0</v>
      </c>
      <c r="F443" s="72">
        <f t="shared" si="13"/>
        <v>0</v>
      </c>
      <c r="G443" s="72" t="str">
        <f>IF(Totals!$J451=$G$1, Totals!H451,"")</f>
        <v>NAPA</v>
      </c>
      <c r="H443" s="72">
        <f>IF(Totals!$J451=$G$1, Totals!I451,"")</f>
        <v>0</v>
      </c>
      <c r="I443" s="357">
        <f>IF(Totals!$J451=$G$1,Totals!J451,"")</f>
        <v>0</v>
      </c>
    </row>
    <row r="444" spans="1:9" ht="16.5" hidden="1" customHeight="1" x14ac:dyDescent="0.25">
      <c r="A444" s="148" t="str">
        <f t="shared" ref="A444:A491" si="14">IF(D444="","0","1")</f>
        <v>1</v>
      </c>
      <c r="B444" s="223">
        <f>IF(Totals!$J452=$G$1, Totals!B452,"")</f>
        <v>0</v>
      </c>
      <c r="C444" s="72">
        <f>IF(Totals!$J452=$G$1, Totals!D452,"")</f>
        <v>0</v>
      </c>
      <c r="D444" s="72">
        <f>IF(Totals!$J452=$G$1, Totals!E452,"")</f>
        <v>0</v>
      </c>
      <c r="E444" s="72">
        <f>IF(Totals!$J452=$G$1, Totals!F452,"")</f>
        <v>0</v>
      </c>
      <c r="F444" s="72">
        <f t="shared" ref="F444:F491" si="15">PRODUCT(D444:E444)</f>
        <v>0</v>
      </c>
      <c r="G444" s="72" t="str">
        <f>IF(Totals!$J452=$G$1, Totals!H452,"")</f>
        <v>NAPA</v>
      </c>
      <c r="H444" s="72">
        <f>IF(Totals!$J452=$G$1, Totals!I452,"")</f>
        <v>0</v>
      </c>
      <c r="I444" s="357">
        <f>IF(Totals!$J452=$G$1,Totals!J452,"")</f>
        <v>0</v>
      </c>
    </row>
    <row r="445" spans="1:9" ht="16.5" hidden="1" customHeight="1" x14ac:dyDescent="0.25">
      <c r="A445" s="148" t="str">
        <f t="shared" si="14"/>
        <v>1</v>
      </c>
      <c r="B445" s="223">
        <f>IF(Totals!$J453=$G$1, Totals!B453,"")</f>
        <v>0</v>
      </c>
      <c r="C445" s="72">
        <f>IF(Totals!$J453=$G$1, Totals!D453,"")</f>
        <v>0</v>
      </c>
      <c r="D445" s="72">
        <f>IF(Totals!$J453=$G$1, Totals!E453,"")</f>
        <v>0</v>
      </c>
      <c r="E445" s="72">
        <f>IF(Totals!$J453=$G$1, Totals!F453,"")</f>
        <v>0</v>
      </c>
      <c r="F445" s="72">
        <f t="shared" si="15"/>
        <v>0</v>
      </c>
      <c r="G445" s="72" t="str">
        <f>IF(Totals!$J453=$G$1, Totals!H453,"")</f>
        <v>NAPA</v>
      </c>
      <c r="H445" s="72">
        <f>IF(Totals!$J453=$G$1, Totals!I453,"")</f>
        <v>0</v>
      </c>
      <c r="I445" s="357">
        <f>IF(Totals!$J453=$G$1,Totals!J453,"")</f>
        <v>0</v>
      </c>
    </row>
    <row r="446" spans="1:9" ht="16.5" hidden="1" customHeight="1" x14ac:dyDescent="0.25">
      <c r="A446" s="148" t="str">
        <f t="shared" si="14"/>
        <v>1</v>
      </c>
      <c r="B446" s="223">
        <f>IF(Totals!$J454=$G$1, Totals!B454,"")</f>
        <v>0</v>
      </c>
      <c r="C446" s="72">
        <f>IF(Totals!$J454=$G$1, Totals!D454,"")</f>
        <v>0</v>
      </c>
      <c r="D446" s="72">
        <f>IF(Totals!$J454=$G$1, Totals!E454,"")</f>
        <v>0</v>
      </c>
      <c r="E446" s="72">
        <f>IF(Totals!$J454=$G$1, Totals!F454,"")</f>
        <v>0</v>
      </c>
      <c r="F446" s="72">
        <f t="shared" si="15"/>
        <v>0</v>
      </c>
      <c r="G446" s="72" t="str">
        <f>IF(Totals!$J454=$G$1, Totals!H454,"")</f>
        <v>NAPA</v>
      </c>
      <c r="H446" s="72">
        <f>IF(Totals!$J454=$G$1, Totals!I454,"")</f>
        <v>0</v>
      </c>
      <c r="I446" s="357">
        <f>IF(Totals!$J454=$G$1,Totals!J454,"")</f>
        <v>0</v>
      </c>
    </row>
    <row r="447" spans="1:9" ht="16.5" hidden="1" customHeight="1" x14ac:dyDescent="0.25">
      <c r="A447" s="148" t="str">
        <f t="shared" si="14"/>
        <v>1</v>
      </c>
      <c r="B447" s="223">
        <f>IF(Totals!$J455=$G$1, Totals!B455,"")</f>
        <v>0</v>
      </c>
      <c r="C447" s="72">
        <f>IF(Totals!$J455=$G$1, Totals!D455,"")</f>
        <v>0</v>
      </c>
      <c r="D447" s="72">
        <f>IF(Totals!$J455=$G$1, Totals!E455,"")</f>
        <v>0</v>
      </c>
      <c r="E447" s="72">
        <f>IF(Totals!$J455=$G$1, Totals!F455,"")</f>
        <v>0</v>
      </c>
      <c r="F447" s="72">
        <f t="shared" si="15"/>
        <v>0</v>
      </c>
      <c r="G447" s="72" t="str">
        <f>IF(Totals!$J455=$G$1, Totals!H455,"")</f>
        <v>NAPA</v>
      </c>
      <c r="H447" s="72">
        <f>IF(Totals!$J455=$G$1, Totals!I455,"")</f>
        <v>0</v>
      </c>
      <c r="I447" s="357">
        <f>IF(Totals!$J455=$G$1,Totals!J455,"")</f>
        <v>0</v>
      </c>
    </row>
    <row r="448" spans="1:9" ht="16.5" hidden="1" customHeight="1" x14ac:dyDescent="0.25">
      <c r="A448" s="148" t="str">
        <f t="shared" si="14"/>
        <v>1</v>
      </c>
      <c r="B448" s="223">
        <f>IF(Totals!$J456=$G$1, Totals!B456,"")</f>
        <v>0</v>
      </c>
      <c r="C448" s="72">
        <f>IF(Totals!$J456=$G$1, Totals!D456,"")</f>
        <v>0</v>
      </c>
      <c r="D448" s="72">
        <f>IF(Totals!$J456=$G$1, Totals!E456,"")</f>
        <v>0</v>
      </c>
      <c r="E448" s="72">
        <f>IF(Totals!$J456=$G$1, Totals!F456,"")</f>
        <v>0</v>
      </c>
      <c r="F448" s="72">
        <f t="shared" si="15"/>
        <v>0</v>
      </c>
      <c r="G448" s="72" t="str">
        <f>IF(Totals!$J456=$G$1, Totals!H456,"")</f>
        <v>NAPA</v>
      </c>
      <c r="H448" s="72">
        <f>IF(Totals!$J456=$G$1, Totals!I456,"")</f>
        <v>0</v>
      </c>
      <c r="I448" s="357">
        <f>IF(Totals!$J456=$G$1,Totals!J456,"")</f>
        <v>0</v>
      </c>
    </row>
    <row r="449" spans="1:9" ht="16.5" hidden="1" customHeight="1" x14ac:dyDescent="0.25">
      <c r="A449" s="148" t="str">
        <f t="shared" si="14"/>
        <v>1</v>
      </c>
      <c r="B449" s="223">
        <f>IF(Totals!$J457=$G$1, Totals!B457,"")</f>
        <v>0</v>
      </c>
      <c r="C449" s="72">
        <f>IF(Totals!$J457=$G$1, Totals!D457,"")</f>
        <v>0</v>
      </c>
      <c r="D449" s="72">
        <f>IF(Totals!$J457=$G$1, Totals!E457,"")</f>
        <v>0</v>
      </c>
      <c r="E449" s="72">
        <f>IF(Totals!$J457=$G$1, Totals!F457,"")</f>
        <v>0</v>
      </c>
      <c r="F449" s="72">
        <f t="shared" si="15"/>
        <v>0</v>
      </c>
      <c r="G449" s="72" t="str">
        <f>IF(Totals!$J457=$G$1, Totals!H457,"")</f>
        <v>NAPA</v>
      </c>
      <c r="H449" s="72">
        <f>IF(Totals!$J457=$G$1, Totals!I457,"")</f>
        <v>0</v>
      </c>
      <c r="I449" s="357">
        <f>IF(Totals!$J457=$G$1,Totals!J457,"")</f>
        <v>0</v>
      </c>
    </row>
    <row r="450" spans="1:9" ht="16.5" hidden="1" customHeight="1" x14ac:dyDescent="0.25">
      <c r="A450" s="148" t="str">
        <f t="shared" si="14"/>
        <v>1</v>
      </c>
      <c r="B450" s="223">
        <f>IF(Totals!$J458=$G$1, Totals!B458,"")</f>
        <v>0</v>
      </c>
      <c r="C450" s="72">
        <f>IF(Totals!$J458=$G$1, Totals!D458,"")</f>
        <v>0</v>
      </c>
      <c r="D450" s="72">
        <f>IF(Totals!$J458=$G$1, Totals!E458,"")</f>
        <v>0</v>
      </c>
      <c r="E450" s="72">
        <f>IF(Totals!$J458=$G$1, Totals!F458,"")</f>
        <v>0</v>
      </c>
      <c r="F450" s="72">
        <f t="shared" si="15"/>
        <v>0</v>
      </c>
      <c r="G450" s="72" t="str">
        <f>IF(Totals!$J458=$G$1, Totals!H458,"")</f>
        <v>NAPA</v>
      </c>
      <c r="H450" s="72">
        <f>IF(Totals!$J458=$G$1, Totals!I458,"")</f>
        <v>0</v>
      </c>
      <c r="I450" s="357">
        <f>IF(Totals!$J458=$G$1,Totals!J458,"")</f>
        <v>0</v>
      </c>
    </row>
    <row r="451" spans="1:9" ht="16.5" hidden="1" customHeight="1" x14ac:dyDescent="0.25">
      <c r="A451" s="148" t="str">
        <f t="shared" si="14"/>
        <v>1</v>
      </c>
      <c r="B451" s="223">
        <f>IF(Totals!$J459=$G$1, Totals!B459,"")</f>
        <v>0</v>
      </c>
      <c r="C451" s="72">
        <f>IF(Totals!$J459=$G$1, Totals!D459,"")</f>
        <v>0</v>
      </c>
      <c r="D451" s="72">
        <f>IF(Totals!$J459=$G$1, Totals!E459,"")</f>
        <v>0</v>
      </c>
      <c r="E451" s="72">
        <f>IF(Totals!$J459=$G$1, Totals!F459,"")</f>
        <v>0</v>
      </c>
      <c r="F451" s="72">
        <f t="shared" si="15"/>
        <v>0</v>
      </c>
      <c r="G451" s="72" t="str">
        <f>IF(Totals!$J459=$G$1, Totals!H459,"")</f>
        <v>NAPA</v>
      </c>
      <c r="H451" s="72">
        <f>IF(Totals!$J459=$G$1, Totals!I459,"")</f>
        <v>0</v>
      </c>
      <c r="I451" s="357">
        <f>IF(Totals!$J459=$G$1,Totals!J459,"")</f>
        <v>0</v>
      </c>
    </row>
    <row r="452" spans="1:9" ht="16.5" hidden="1" customHeight="1" x14ac:dyDescent="0.25">
      <c r="A452" s="148" t="str">
        <f t="shared" si="14"/>
        <v>1</v>
      </c>
      <c r="B452" s="223">
        <f>IF(Totals!$J460=$G$1, Totals!B460,"")</f>
        <v>0</v>
      </c>
      <c r="C452" s="72">
        <f>IF(Totals!$J460=$G$1, Totals!D460,"")</f>
        <v>0</v>
      </c>
      <c r="D452" s="72">
        <f>IF(Totals!$J460=$G$1, Totals!E460,"")</f>
        <v>0</v>
      </c>
      <c r="E452" s="72">
        <f>IF(Totals!$J460=$G$1, Totals!F460,"")</f>
        <v>0</v>
      </c>
      <c r="F452" s="72">
        <f t="shared" si="15"/>
        <v>0</v>
      </c>
      <c r="G452" s="72" t="str">
        <f>IF(Totals!$J460=$G$1, Totals!H460,"")</f>
        <v>NAPA</v>
      </c>
      <c r="H452" s="72">
        <f>IF(Totals!$J460=$G$1, Totals!I460,"")</f>
        <v>0</v>
      </c>
      <c r="I452" s="357">
        <f>IF(Totals!$J460=$G$1,Totals!J460,"")</f>
        <v>0</v>
      </c>
    </row>
    <row r="453" spans="1:9" ht="16.5" hidden="1" customHeight="1" x14ac:dyDescent="0.25">
      <c r="A453" s="148" t="str">
        <f t="shared" si="14"/>
        <v>1</v>
      </c>
      <c r="B453" s="223">
        <f>IF(Totals!$J461=$G$1, Totals!B461,"")</f>
        <v>0</v>
      </c>
      <c r="C453" s="72">
        <f>IF(Totals!$J461=$G$1, Totals!D461,"")</f>
        <v>0</v>
      </c>
      <c r="D453" s="72">
        <f>IF(Totals!$J461=$G$1, Totals!E461,"")</f>
        <v>0</v>
      </c>
      <c r="E453" s="72">
        <f>IF(Totals!$J461=$G$1, Totals!F461,"")</f>
        <v>0</v>
      </c>
      <c r="F453" s="72">
        <f t="shared" si="15"/>
        <v>0</v>
      </c>
      <c r="G453" s="72" t="str">
        <f>IF(Totals!$J461=$G$1, Totals!H461,"")</f>
        <v>NAPA</v>
      </c>
      <c r="H453" s="72">
        <f>IF(Totals!$J461=$G$1, Totals!I461,"")</f>
        <v>0</v>
      </c>
      <c r="I453" s="357">
        <f>IF(Totals!$J461=$G$1,Totals!J461,"")</f>
        <v>0</v>
      </c>
    </row>
    <row r="454" spans="1:9" ht="16.5" hidden="1" customHeight="1" x14ac:dyDescent="0.25">
      <c r="A454" s="148" t="str">
        <f t="shared" si="14"/>
        <v>1</v>
      </c>
      <c r="B454" s="223">
        <f>IF(Totals!$J462=$G$1, Totals!B462,"")</f>
        <v>0</v>
      </c>
      <c r="C454" s="72">
        <f>IF(Totals!$J462=$G$1, Totals!D462,"")</f>
        <v>0</v>
      </c>
      <c r="D454" s="72">
        <f>IF(Totals!$J462=$G$1, Totals!E462,"")</f>
        <v>0</v>
      </c>
      <c r="E454" s="72">
        <f>IF(Totals!$J462=$G$1, Totals!F462,"")</f>
        <v>0</v>
      </c>
      <c r="F454" s="72">
        <f t="shared" si="15"/>
        <v>0</v>
      </c>
      <c r="G454" s="72" t="str">
        <f>IF(Totals!$J462=$G$1, Totals!H462,"")</f>
        <v>NAPA</v>
      </c>
      <c r="H454" s="72">
        <f>IF(Totals!$J462=$G$1, Totals!I462,"")</f>
        <v>0</v>
      </c>
      <c r="I454" s="357">
        <f>IF(Totals!$J462=$G$1,Totals!J462,"")</f>
        <v>0</v>
      </c>
    </row>
    <row r="455" spans="1:9" ht="16.5" hidden="1" customHeight="1" x14ac:dyDescent="0.25">
      <c r="A455" s="148" t="str">
        <f t="shared" si="14"/>
        <v>1</v>
      </c>
      <c r="B455" s="223">
        <f>IF(Totals!$J463=$G$1, Totals!B463,"")</f>
        <v>0</v>
      </c>
      <c r="C455" s="72">
        <f>IF(Totals!$J463=$G$1, Totals!D463,"")</f>
        <v>0</v>
      </c>
      <c r="D455" s="72">
        <f>IF(Totals!$J463=$G$1, Totals!E463,"")</f>
        <v>0</v>
      </c>
      <c r="E455" s="72">
        <f>IF(Totals!$J463=$G$1, Totals!F463,"")</f>
        <v>0</v>
      </c>
      <c r="F455" s="72">
        <f t="shared" si="15"/>
        <v>0</v>
      </c>
      <c r="G455" s="72" t="str">
        <f>IF(Totals!$J463=$G$1, Totals!H463,"")</f>
        <v>NAPA</v>
      </c>
      <c r="H455" s="72">
        <f>IF(Totals!$J463=$G$1, Totals!I463,"")</f>
        <v>0</v>
      </c>
      <c r="I455" s="357">
        <f>IF(Totals!$J463=$G$1,Totals!J463,"")</f>
        <v>0</v>
      </c>
    </row>
    <row r="456" spans="1:9" ht="16.5" hidden="1" customHeight="1" x14ac:dyDescent="0.25">
      <c r="A456" s="148" t="str">
        <f t="shared" si="14"/>
        <v>1</v>
      </c>
      <c r="B456" s="223">
        <f>IF(Totals!$J464=$G$1, Totals!B464,"")</f>
        <v>0</v>
      </c>
      <c r="C456" s="72">
        <f>IF(Totals!$J464=$G$1, Totals!D464,"")</f>
        <v>0</v>
      </c>
      <c r="D456" s="72">
        <f>IF(Totals!$J464=$G$1, Totals!E464,"")</f>
        <v>0</v>
      </c>
      <c r="E456" s="72">
        <f>IF(Totals!$J464=$G$1, Totals!F464,"")</f>
        <v>0</v>
      </c>
      <c r="F456" s="72">
        <f t="shared" si="15"/>
        <v>0</v>
      </c>
      <c r="G456" s="72" t="str">
        <f>IF(Totals!$J464=$G$1, Totals!H464,"")</f>
        <v>NAPA</v>
      </c>
      <c r="H456" s="72">
        <f>IF(Totals!$J464=$G$1, Totals!I464,"")</f>
        <v>0</v>
      </c>
      <c r="I456" s="357">
        <f>IF(Totals!$J464=$G$1,Totals!J464,"")</f>
        <v>0</v>
      </c>
    </row>
    <row r="457" spans="1:9" ht="16.5" hidden="1" customHeight="1" x14ac:dyDescent="0.25">
      <c r="A457" s="148" t="str">
        <f t="shared" si="14"/>
        <v>1</v>
      </c>
      <c r="B457" s="223">
        <f>IF(Totals!$J465=$G$1, Totals!B465,"")</f>
        <v>0</v>
      </c>
      <c r="C457" s="72">
        <f>IF(Totals!$J465=$G$1, Totals!D465,"")</f>
        <v>0</v>
      </c>
      <c r="D457" s="72">
        <f>IF(Totals!$J465=$G$1, Totals!E465,"")</f>
        <v>0</v>
      </c>
      <c r="E457" s="72">
        <f>IF(Totals!$J465=$G$1, Totals!F465,"")</f>
        <v>0</v>
      </c>
      <c r="F457" s="72">
        <f t="shared" si="15"/>
        <v>0</v>
      </c>
      <c r="G457" s="72" t="str">
        <f>IF(Totals!$J465=$G$1, Totals!H465,"")</f>
        <v>NAPA</v>
      </c>
      <c r="H457" s="72">
        <f>IF(Totals!$J465=$G$1, Totals!I465,"")</f>
        <v>0</v>
      </c>
      <c r="I457" s="357">
        <f>IF(Totals!$J465=$G$1,Totals!J465,"")</f>
        <v>0</v>
      </c>
    </row>
    <row r="458" spans="1:9" ht="16.5" hidden="1" customHeight="1" x14ac:dyDescent="0.25">
      <c r="A458" s="148" t="str">
        <f t="shared" si="14"/>
        <v>1</v>
      </c>
      <c r="B458" s="223">
        <f>IF(Totals!$J466=$G$1, Totals!B466,"")</f>
        <v>0</v>
      </c>
      <c r="C458" s="72">
        <f>IF(Totals!$J466=$G$1, Totals!D466,"")</f>
        <v>0</v>
      </c>
      <c r="D458" s="72">
        <f>IF(Totals!$J466=$G$1, Totals!E466,"")</f>
        <v>0</v>
      </c>
      <c r="E458" s="72">
        <f>IF(Totals!$J466=$G$1, Totals!F466,"")</f>
        <v>0</v>
      </c>
      <c r="F458" s="72">
        <f t="shared" si="15"/>
        <v>0</v>
      </c>
      <c r="G458" s="72" t="str">
        <f>IF(Totals!$J466=$G$1, Totals!H466,"")</f>
        <v>NAPA</v>
      </c>
      <c r="H458" s="72">
        <f>IF(Totals!$J466=$G$1, Totals!I466,"")</f>
        <v>0</v>
      </c>
      <c r="I458" s="357">
        <f>IF(Totals!$J466=$G$1,Totals!J466,"")</f>
        <v>0</v>
      </c>
    </row>
    <row r="459" spans="1:9" ht="16.5" hidden="1" customHeight="1" x14ac:dyDescent="0.25">
      <c r="A459" s="148" t="str">
        <f t="shared" si="14"/>
        <v>1</v>
      </c>
      <c r="B459" s="223">
        <f>IF(Totals!$J467=$G$1, Totals!B467,"")</f>
        <v>0</v>
      </c>
      <c r="C459" s="72">
        <f>IF(Totals!$J467=$G$1, Totals!D467,"")</f>
        <v>0</v>
      </c>
      <c r="D459" s="72">
        <f>IF(Totals!$J467=$G$1, Totals!E467,"")</f>
        <v>0</v>
      </c>
      <c r="E459" s="72">
        <f>IF(Totals!$J467=$G$1, Totals!F467,"")</f>
        <v>0</v>
      </c>
      <c r="F459" s="72">
        <f t="shared" si="15"/>
        <v>0</v>
      </c>
      <c r="G459" s="72" t="str">
        <f>IF(Totals!$J467=$G$1, Totals!H467,"")</f>
        <v>NAPA</v>
      </c>
      <c r="H459" s="72">
        <f>IF(Totals!$J467=$G$1, Totals!I467,"")</f>
        <v>0</v>
      </c>
      <c r="I459" s="357">
        <f>IF(Totals!$J467=$G$1,Totals!J467,"")</f>
        <v>0</v>
      </c>
    </row>
    <row r="460" spans="1:9" ht="16.5" hidden="1" customHeight="1" x14ac:dyDescent="0.25">
      <c r="A460" s="148" t="str">
        <f t="shared" si="14"/>
        <v>1</v>
      </c>
      <c r="B460" s="223">
        <f>IF(Totals!$J468=$G$1, Totals!B468,"")</f>
        <v>0</v>
      </c>
      <c r="C460" s="72">
        <f>IF(Totals!$J468=$G$1, Totals!D468,"")</f>
        <v>0</v>
      </c>
      <c r="D460" s="72">
        <f>IF(Totals!$J468=$G$1, Totals!E468,"")</f>
        <v>0</v>
      </c>
      <c r="E460" s="72">
        <f>IF(Totals!$J468=$G$1, Totals!F468,"")</f>
        <v>0</v>
      </c>
      <c r="F460" s="72">
        <f t="shared" si="15"/>
        <v>0</v>
      </c>
      <c r="G460" s="72" t="str">
        <f>IF(Totals!$J468=$G$1, Totals!H468,"")</f>
        <v>NAPA</v>
      </c>
      <c r="H460" s="72">
        <f>IF(Totals!$J468=$G$1, Totals!I468,"")</f>
        <v>0</v>
      </c>
      <c r="I460" s="357">
        <f>IF(Totals!$J468=$G$1,Totals!J468,"")</f>
        <v>0</v>
      </c>
    </row>
    <row r="461" spans="1:9" ht="16.5" hidden="1" customHeight="1" x14ac:dyDescent="0.25">
      <c r="A461" s="148" t="str">
        <f t="shared" si="14"/>
        <v>1</v>
      </c>
      <c r="B461" s="223">
        <f>IF(Totals!$J469=$G$1, Totals!B469,"")</f>
        <v>0</v>
      </c>
      <c r="C461" s="72">
        <f>IF(Totals!$J469=$G$1, Totals!D469,"")</f>
        <v>0</v>
      </c>
      <c r="D461" s="72">
        <f>IF(Totals!$J469=$G$1, Totals!E469,"")</f>
        <v>0</v>
      </c>
      <c r="E461" s="72">
        <f>IF(Totals!$J469=$G$1, Totals!F469,"")</f>
        <v>0</v>
      </c>
      <c r="F461" s="72">
        <f t="shared" si="15"/>
        <v>0</v>
      </c>
      <c r="G461" s="72" t="str">
        <f>IF(Totals!$J469=$G$1, Totals!H469,"")</f>
        <v>NAPA</v>
      </c>
      <c r="H461" s="72">
        <f>IF(Totals!$J469=$G$1, Totals!I469,"")</f>
        <v>0</v>
      </c>
      <c r="I461" s="357">
        <f>IF(Totals!$J469=$G$1,Totals!J469,"")</f>
        <v>0</v>
      </c>
    </row>
    <row r="462" spans="1:9" ht="16.5" hidden="1" customHeight="1" x14ac:dyDescent="0.25">
      <c r="A462" s="148" t="str">
        <f t="shared" si="14"/>
        <v>1</v>
      </c>
      <c r="B462" s="223">
        <f>IF(Totals!$J470=$G$1, Totals!B470,"")</f>
        <v>0</v>
      </c>
      <c r="C462" s="72">
        <f>IF(Totals!$J470=$G$1, Totals!D470,"")</f>
        <v>0</v>
      </c>
      <c r="D462" s="72">
        <f>IF(Totals!$J470=$G$1, Totals!E470,"")</f>
        <v>0</v>
      </c>
      <c r="E462" s="72">
        <f>IF(Totals!$J470=$G$1, Totals!F470,"")</f>
        <v>0</v>
      </c>
      <c r="F462" s="72">
        <f t="shared" si="15"/>
        <v>0</v>
      </c>
      <c r="G462" s="72" t="str">
        <f>IF(Totals!$J470=$G$1, Totals!H470,"")</f>
        <v>NAPA</v>
      </c>
      <c r="H462" s="72">
        <f>IF(Totals!$J470=$G$1, Totals!I470,"")</f>
        <v>0</v>
      </c>
      <c r="I462" s="357">
        <f>IF(Totals!$J470=$G$1,Totals!J470,"")</f>
        <v>0</v>
      </c>
    </row>
    <row r="463" spans="1:9" ht="16.5" hidden="1" customHeight="1" x14ac:dyDescent="0.25">
      <c r="A463" s="148" t="str">
        <f t="shared" si="14"/>
        <v>1</v>
      </c>
      <c r="B463" s="223">
        <f>IF(Totals!$J471=$G$1, Totals!B471,"")</f>
        <v>0</v>
      </c>
      <c r="C463" s="72">
        <f>IF(Totals!$J471=$G$1, Totals!D471,"")</f>
        <v>0</v>
      </c>
      <c r="D463" s="72">
        <f>IF(Totals!$J471=$G$1, Totals!E471,"")</f>
        <v>0</v>
      </c>
      <c r="E463" s="72">
        <f>IF(Totals!$J471=$G$1, Totals!F471,"")</f>
        <v>0</v>
      </c>
      <c r="F463" s="72">
        <f t="shared" si="15"/>
        <v>0</v>
      </c>
      <c r="G463" s="72" t="str">
        <f>IF(Totals!$J471=$G$1, Totals!H471,"")</f>
        <v>NAPA</v>
      </c>
      <c r="H463" s="72">
        <f>IF(Totals!$J471=$G$1, Totals!I471,"")</f>
        <v>0</v>
      </c>
      <c r="I463" s="357">
        <f>IF(Totals!$J471=$G$1,Totals!J471,"")</f>
        <v>0</v>
      </c>
    </row>
    <row r="464" spans="1:9" ht="16.5" hidden="1" customHeight="1" x14ac:dyDescent="0.25">
      <c r="A464" s="148" t="str">
        <f t="shared" si="14"/>
        <v>1</v>
      </c>
      <c r="B464" s="223">
        <f>IF(Totals!$J472=$G$1, Totals!B472,"")</f>
        <v>0</v>
      </c>
      <c r="C464" s="72">
        <f>IF(Totals!$J472=$G$1, Totals!D472,"")</f>
        <v>0</v>
      </c>
      <c r="D464" s="72">
        <f>IF(Totals!$J472=$G$1, Totals!E472,"")</f>
        <v>0</v>
      </c>
      <c r="E464" s="72">
        <f>IF(Totals!$J472=$G$1, Totals!F472,"")</f>
        <v>0</v>
      </c>
      <c r="F464" s="72">
        <f t="shared" si="15"/>
        <v>0</v>
      </c>
      <c r="G464" s="72" t="str">
        <f>IF(Totals!$J472=$G$1, Totals!H472,"")</f>
        <v>NAPA</v>
      </c>
      <c r="H464" s="72">
        <f>IF(Totals!$J472=$G$1, Totals!I472,"")</f>
        <v>0</v>
      </c>
      <c r="I464" s="357">
        <f>IF(Totals!$J472=$G$1,Totals!J472,"")</f>
        <v>0</v>
      </c>
    </row>
    <row r="465" spans="1:9" ht="16.5" hidden="1" customHeight="1" x14ac:dyDescent="0.25">
      <c r="A465" s="148" t="str">
        <f t="shared" si="14"/>
        <v>1</v>
      </c>
      <c r="B465" s="223">
        <f>IF(Totals!$J473=$G$1, Totals!B473,"")</f>
        <v>0</v>
      </c>
      <c r="C465" s="72">
        <f>IF(Totals!$J473=$G$1, Totals!D473,"")</f>
        <v>0</v>
      </c>
      <c r="D465" s="72">
        <f>IF(Totals!$J473=$G$1, Totals!E473,"")</f>
        <v>0</v>
      </c>
      <c r="E465" s="72">
        <f>IF(Totals!$J473=$G$1, Totals!F473,"")</f>
        <v>0</v>
      </c>
      <c r="F465" s="72">
        <f t="shared" si="15"/>
        <v>0</v>
      </c>
      <c r="G465" s="72" t="str">
        <f>IF(Totals!$J473=$G$1, Totals!H473,"")</f>
        <v>NAPA</v>
      </c>
      <c r="H465" s="72">
        <f>IF(Totals!$J473=$G$1, Totals!I473,"")</f>
        <v>0</v>
      </c>
      <c r="I465" s="357">
        <f>IF(Totals!$J473=$G$1,Totals!J473,"")</f>
        <v>0</v>
      </c>
    </row>
    <row r="466" spans="1:9" ht="16.5" hidden="1" customHeight="1" x14ac:dyDescent="0.25">
      <c r="A466" s="148" t="str">
        <f t="shared" si="14"/>
        <v>1</v>
      </c>
      <c r="B466" s="223">
        <f>IF(Totals!$J474=$G$1, Totals!B474,"")</f>
        <v>0</v>
      </c>
      <c r="C466" s="72">
        <f>IF(Totals!$J474=$G$1, Totals!D474,"")</f>
        <v>0</v>
      </c>
      <c r="D466" s="72">
        <f>IF(Totals!$J474=$G$1, Totals!E474,"")</f>
        <v>0</v>
      </c>
      <c r="E466" s="72">
        <f>IF(Totals!$J474=$G$1, Totals!F474,"")</f>
        <v>0</v>
      </c>
      <c r="F466" s="72">
        <f t="shared" si="15"/>
        <v>0</v>
      </c>
      <c r="G466" s="72" t="str">
        <f>IF(Totals!$J474=$G$1, Totals!H474,"")</f>
        <v>NAPA</v>
      </c>
      <c r="H466" s="72">
        <f>IF(Totals!$J474=$G$1, Totals!I474,"")</f>
        <v>0</v>
      </c>
      <c r="I466" s="357">
        <f>IF(Totals!$J474=$G$1,Totals!J474,"")</f>
        <v>0</v>
      </c>
    </row>
    <row r="467" spans="1:9" ht="16.5" hidden="1" customHeight="1" x14ac:dyDescent="0.25">
      <c r="A467" s="148" t="str">
        <f t="shared" si="14"/>
        <v>1</v>
      </c>
      <c r="B467" s="223">
        <f>IF(Totals!$J475=$G$1, Totals!B475,"")</f>
        <v>0</v>
      </c>
      <c r="C467" s="72">
        <f>IF(Totals!$J475=$G$1, Totals!D475,"")</f>
        <v>0</v>
      </c>
      <c r="D467" s="72">
        <f>IF(Totals!$J475=$G$1, Totals!E475,"")</f>
        <v>0</v>
      </c>
      <c r="E467" s="72">
        <f>IF(Totals!$J475=$G$1, Totals!F475,"")</f>
        <v>0</v>
      </c>
      <c r="F467" s="72">
        <f t="shared" si="15"/>
        <v>0</v>
      </c>
      <c r="G467" s="72" t="str">
        <f>IF(Totals!$J475=$G$1, Totals!H475,"")</f>
        <v>NAPA</v>
      </c>
      <c r="H467" s="72">
        <f>IF(Totals!$J475=$G$1, Totals!I475,"")</f>
        <v>0</v>
      </c>
      <c r="I467" s="357">
        <f>IF(Totals!$J475=$G$1,Totals!J475,"")</f>
        <v>0</v>
      </c>
    </row>
    <row r="468" spans="1:9" ht="16.5" hidden="1" customHeight="1" x14ac:dyDescent="0.25">
      <c r="A468" s="148" t="str">
        <f t="shared" si="14"/>
        <v>1</v>
      </c>
      <c r="B468" s="223">
        <f>IF(Totals!$J476=$G$1, Totals!B476,"")</f>
        <v>0</v>
      </c>
      <c r="C468" s="72">
        <f>IF(Totals!$J476=$G$1, Totals!D476,"")</f>
        <v>0</v>
      </c>
      <c r="D468" s="72">
        <f>IF(Totals!$J476=$G$1, Totals!E476,"")</f>
        <v>0</v>
      </c>
      <c r="E468" s="72">
        <f>IF(Totals!$J476=$G$1, Totals!F476,"")</f>
        <v>0</v>
      </c>
      <c r="F468" s="72">
        <f t="shared" si="15"/>
        <v>0</v>
      </c>
      <c r="G468" s="72" t="str">
        <f>IF(Totals!$J476=$G$1, Totals!H476,"")</f>
        <v>NAPA</v>
      </c>
      <c r="H468" s="72">
        <f>IF(Totals!$J476=$G$1, Totals!I476,"")</f>
        <v>0</v>
      </c>
      <c r="I468" s="357">
        <f>IF(Totals!$J476=$G$1,Totals!J476,"")</f>
        <v>0</v>
      </c>
    </row>
    <row r="469" spans="1:9" ht="16.5" hidden="1" customHeight="1" x14ac:dyDescent="0.25">
      <c r="A469" s="148" t="str">
        <f t="shared" si="14"/>
        <v>1</v>
      </c>
      <c r="B469" s="223">
        <f>IF(Totals!$J477=$G$1, Totals!B477,"")</f>
        <v>0</v>
      </c>
      <c r="C469" s="72">
        <f>IF(Totals!$J477=$G$1, Totals!D477,"")</f>
        <v>0</v>
      </c>
      <c r="D469" s="72">
        <f>IF(Totals!$J477=$G$1, Totals!E477,"")</f>
        <v>0</v>
      </c>
      <c r="E469" s="72">
        <f>IF(Totals!$J477=$G$1, Totals!F477,"")</f>
        <v>0</v>
      </c>
      <c r="F469" s="72">
        <f t="shared" si="15"/>
        <v>0</v>
      </c>
      <c r="G469" s="72" t="str">
        <f>IF(Totals!$J477=$G$1, Totals!H477,"")</f>
        <v>NAPA</v>
      </c>
      <c r="H469" s="72">
        <f>IF(Totals!$J477=$G$1, Totals!I477,"")</f>
        <v>0</v>
      </c>
      <c r="I469" s="357">
        <f>IF(Totals!$J477=$G$1,Totals!J477,"")</f>
        <v>0</v>
      </c>
    </row>
    <row r="470" spans="1:9" ht="16.5" hidden="1" customHeight="1" x14ac:dyDescent="0.25">
      <c r="A470" s="148" t="str">
        <f t="shared" si="14"/>
        <v>1</v>
      </c>
      <c r="B470" s="223">
        <f>IF(Totals!$J478=$G$1, Totals!B478,"")</f>
        <v>0</v>
      </c>
      <c r="C470" s="72">
        <f>IF(Totals!$J478=$G$1, Totals!D478,"")</f>
        <v>0</v>
      </c>
      <c r="D470" s="72">
        <f>IF(Totals!$J478=$G$1, Totals!E478,"")</f>
        <v>0</v>
      </c>
      <c r="E470" s="72">
        <f>IF(Totals!$J478=$G$1, Totals!F478,"")</f>
        <v>0</v>
      </c>
      <c r="F470" s="72">
        <f t="shared" si="15"/>
        <v>0</v>
      </c>
      <c r="G470" s="72" t="str">
        <f>IF(Totals!$J478=$G$1, Totals!H478,"")</f>
        <v>NAPA</v>
      </c>
      <c r="H470" s="72">
        <f>IF(Totals!$J478=$G$1, Totals!I478,"")</f>
        <v>0</v>
      </c>
      <c r="I470" s="357">
        <f>IF(Totals!$J478=$G$1,Totals!J478,"")</f>
        <v>0</v>
      </c>
    </row>
    <row r="471" spans="1:9" ht="16.5" hidden="1" customHeight="1" x14ac:dyDescent="0.25">
      <c r="A471" s="148" t="str">
        <f t="shared" si="14"/>
        <v>1</v>
      </c>
      <c r="B471" s="223">
        <f>IF(Totals!$J479=$G$1, Totals!B479,"")</f>
        <v>0</v>
      </c>
      <c r="C471" s="72">
        <f>IF(Totals!$J479=$G$1, Totals!D479,"")</f>
        <v>0</v>
      </c>
      <c r="D471" s="72">
        <f>IF(Totals!$J479=$G$1, Totals!E479,"")</f>
        <v>0</v>
      </c>
      <c r="E471" s="72">
        <f>IF(Totals!$J479=$G$1, Totals!F479,"")</f>
        <v>0</v>
      </c>
      <c r="F471" s="72">
        <f t="shared" si="15"/>
        <v>0</v>
      </c>
      <c r="G471" s="72" t="str">
        <f>IF(Totals!$J479=$G$1, Totals!H479,"")</f>
        <v>NAPA</v>
      </c>
      <c r="H471" s="72">
        <f>IF(Totals!$J479=$G$1, Totals!I479,"")</f>
        <v>0</v>
      </c>
      <c r="I471" s="357">
        <f>IF(Totals!$J479=$G$1,Totals!J479,"")</f>
        <v>0</v>
      </c>
    </row>
    <row r="472" spans="1:9" ht="16.5" hidden="1" customHeight="1" x14ac:dyDescent="0.25">
      <c r="A472" s="148" t="str">
        <f t="shared" si="14"/>
        <v>1</v>
      </c>
      <c r="B472" s="223">
        <f>IF(Totals!$J480=$G$1, Totals!B480,"")</f>
        <v>0</v>
      </c>
      <c r="C472" s="72">
        <f>IF(Totals!$J480=$G$1, Totals!D480,"")</f>
        <v>0</v>
      </c>
      <c r="D472" s="72">
        <f>IF(Totals!$J480=$G$1, Totals!E480,"")</f>
        <v>0</v>
      </c>
      <c r="E472" s="72">
        <f>IF(Totals!$J480=$G$1, Totals!F480,"")</f>
        <v>0</v>
      </c>
      <c r="F472" s="72">
        <f t="shared" si="15"/>
        <v>0</v>
      </c>
      <c r="G472" s="72" t="str">
        <f>IF(Totals!$J480=$G$1, Totals!H480,"")</f>
        <v>NAPA</v>
      </c>
      <c r="H472" s="72">
        <f>IF(Totals!$J480=$G$1, Totals!I480,"")</f>
        <v>0</v>
      </c>
      <c r="I472" s="357">
        <f>IF(Totals!$J480=$G$1,Totals!J480,"")</f>
        <v>0</v>
      </c>
    </row>
    <row r="473" spans="1:9" ht="16.5" hidden="1" customHeight="1" x14ac:dyDescent="0.25">
      <c r="A473" s="148" t="str">
        <f t="shared" si="14"/>
        <v>1</v>
      </c>
      <c r="B473" s="223">
        <f>IF(Totals!$J481=$G$1, Totals!B481,"")</f>
        <v>0</v>
      </c>
      <c r="C473" s="72">
        <f>IF(Totals!$J481=$G$1, Totals!D481,"")</f>
        <v>0</v>
      </c>
      <c r="D473" s="72">
        <f>IF(Totals!$J481=$G$1, Totals!E481,"")</f>
        <v>0</v>
      </c>
      <c r="E473" s="72">
        <f>IF(Totals!$J481=$G$1, Totals!F481,"")</f>
        <v>0</v>
      </c>
      <c r="F473" s="72">
        <f t="shared" si="15"/>
        <v>0</v>
      </c>
      <c r="G473" s="72" t="str">
        <f>IF(Totals!$J481=$G$1, Totals!H481,"")</f>
        <v>NAPA</v>
      </c>
      <c r="H473" s="72">
        <f>IF(Totals!$J481=$G$1, Totals!I481,"")</f>
        <v>0</v>
      </c>
      <c r="I473" s="357">
        <f>IF(Totals!$J481=$G$1,Totals!J481,"")</f>
        <v>0</v>
      </c>
    </row>
    <row r="474" spans="1:9" ht="16.5" hidden="1" customHeight="1" x14ac:dyDescent="0.25">
      <c r="A474" s="148" t="str">
        <f t="shared" si="14"/>
        <v>1</v>
      </c>
      <c r="B474" s="223">
        <f>IF(Totals!$J482=$G$1, Totals!B482,"")</f>
        <v>0</v>
      </c>
      <c r="C474" s="72">
        <f>IF(Totals!$J482=$G$1, Totals!D482,"")</f>
        <v>0</v>
      </c>
      <c r="D474" s="72">
        <f>IF(Totals!$J482=$G$1, Totals!E482,"")</f>
        <v>0</v>
      </c>
      <c r="E474" s="72">
        <f>IF(Totals!$J482=$G$1, Totals!F482,"")</f>
        <v>0</v>
      </c>
      <c r="F474" s="72">
        <f t="shared" si="15"/>
        <v>0</v>
      </c>
      <c r="G474" s="72" t="str">
        <f>IF(Totals!$J482=$G$1, Totals!H482,"")</f>
        <v>NAPA</v>
      </c>
      <c r="H474" s="72">
        <f>IF(Totals!$J482=$G$1, Totals!I482,"")</f>
        <v>0</v>
      </c>
      <c r="I474" s="357">
        <f>IF(Totals!$J482=$G$1,Totals!J482,"")</f>
        <v>0</v>
      </c>
    </row>
    <row r="475" spans="1:9" ht="16.5" hidden="1" customHeight="1" x14ac:dyDescent="0.25">
      <c r="A475" s="148" t="str">
        <f t="shared" si="14"/>
        <v>1</v>
      </c>
      <c r="B475" s="223">
        <f>IF(Totals!$J483=$G$1, Totals!B483,"")</f>
        <v>0</v>
      </c>
      <c r="C475" s="72">
        <f>IF(Totals!$J483=$G$1, Totals!D483,"")</f>
        <v>0</v>
      </c>
      <c r="D475" s="72">
        <f>IF(Totals!$J483=$G$1, Totals!E483,"")</f>
        <v>0</v>
      </c>
      <c r="E475" s="72">
        <f>IF(Totals!$J483=$G$1, Totals!F483,"")</f>
        <v>0</v>
      </c>
      <c r="F475" s="72">
        <f t="shared" si="15"/>
        <v>0</v>
      </c>
      <c r="G475" s="72" t="str">
        <f>IF(Totals!$J483=$G$1, Totals!H483,"")</f>
        <v>NAPA</v>
      </c>
      <c r="H475" s="72">
        <f>IF(Totals!$J483=$G$1, Totals!I483,"")</f>
        <v>0</v>
      </c>
      <c r="I475" s="357">
        <f>IF(Totals!$J483=$G$1,Totals!J483,"")</f>
        <v>0</v>
      </c>
    </row>
    <row r="476" spans="1:9" ht="16.5" hidden="1" customHeight="1" x14ac:dyDescent="0.25">
      <c r="A476" s="148" t="str">
        <f t="shared" si="14"/>
        <v>1</v>
      </c>
      <c r="B476" s="223">
        <f>IF(Totals!$J484=$G$1, Totals!B484,"")</f>
        <v>0</v>
      </c>
      <c r="C476" s="72">
        <f>IF(Totals!$J484=$G$1, Totals!D484,"")</f>
        <v>0</v>
      </c>
      <c r="D476" s="72">
        <f>IF(Totals!$J484=$G$1, Totals!E484,"")</f>
        <v>0</v>
      </c>
      <c r="E476" s="72">
        <f>IF(Totals!$J484=$G$1, Totals!F484,"")</f>
        <v>0</v>
      </c>
      <c r="F476" s="72">
        <f t="shared" si="15"/>
        <v>0</v>
      </c>
      <c r="G476" s="72" t="str">
        <f>IF(Totals!$J484=$G$1, Totals!H484,"")</f>
        <v>NAPA</v>
      </c>
      <c r="H476" s="72">
        <f>IF(Totals!$J484=$G$1, Totals!I484,"")</f>
        <v>0</v>
      </c>
      <c r="I476" s="357">
        <f>IF(Totals!$J484=$G$1,Totals!J484,"")</f>
        <v>0</v>
      </c>
    </row>
    <row r="477" spans="1:9" ht="16.5" hidden="1" customHeight="1" x14ac:dyDescent="0.25">
      <c r="A477" s="148" t="str">
        <f t="shared" si="14"/>
        <v>1</v>
      </c>
      <c r="B477" s="223">
        <f>IF(Totals!$J485=$G$1, Totals!B485,"")</f>
        <v>0</v>
      </c>
      <c r="C477" s="72">
        <f>IF(Totals!$J485=$G$1, Totals!D485,"")</f>
        <v>0</v>
      </c>
      <c r="D477" s="72">
        <f>IF(Totals!$J485=$G$1, Totals!E485,"")</f>
        <v>0</v>
      </c>
      <c r="E477" s="72">
        <f>IF(Totals!$J485=$G$1, Totals!F485,"")</f>
        <v>0</v>
      </c>
      <c r="F477" s="72">
        <f t="shared" si="15"/>
        <v>0</v>
      </c>
      <c r="G477" s="72" t="str">
        <f>IF(Totals!$J485=$G$1, Totals!H485,"")</f>
        <v>NAPA</v>
      </c>
      <c r="H477" s="72">
        <f>IF(Totals!$J485=$G$1, Totals!I485,"")</f>
        <v>0</v>
      </c>
      <c r="I477" s="357">
        <f>IF(Totals!$J485=$G$1,Totals!J485,"")</f>
        <v>0</v>
      </c>
    </row>
    <row r="478" spans="1:9" ht="16.5" hidden="1" customHeight="1" x14ac:dyDescent="0.25">
      <c r="A478" s="148" t="str">
        <f t="shared" si="14"/>
        <v>1</v>
      </c>
      <c r="B478" s="223">
        <f>IF(Totals!$J486=$G$1, Totals!B486,"")</f>
        <v>0</v>
      </c>
      <c r="C478" s="72">
        <f>IF(Totals!$J486=$G$1, Totals!D486,"")</f>
        <v>0</v>
      </c>
      <c r="D478" s="72">
        <f>IF(Totals!$J486=$G$1, Totals!E486,"")</f>
        <v>0</v>
      </c>
      <c r="E478" s="72">
        <f>IF(Totals!$J486=$G$1, Totals!F486,"")</f>
        <v>0</v>
      </c>
      <c r="F478" s="72">
        <f t="shared" si="15"/>
        <v>0</v>
      </c>
      <c r="G478" s="72" t="str">
        <f>IF(Totals!$J486=$G$1, Totals!H486,"")</f>
        <v>NAPA</v>
      </c>
      <c r="H478" s="72">
        <f>IF(Totals!$J486=$G$1, Totals!I486,"")</f>
        <v>0</v>
      </c>
      <c r="I478" s="357">
        <f>IF(Totals!$J486=$G$1,Totals!J486,"")</f>
        <v>0</v>
      </c>
    </row>
    <row r="479" spans="1:9" ht="16.5" hidden="1" customHeight="1" x14ac:dyDescent="0.25">
      <c r="A479" s="148" t="str">
        <f t="shared" si="14"/>
        <v>1</v>
      </c>
      <c r="B479" s="223">
        <f>IF(Totals!$J487=$G$1, Totals!B487,"")</f>
        <v>0</v>
      </c>
      <c r="C479" s="72">
        <f>IF(Totals!$J487=$G$1, Totals!D487,"")</f>
        <v>0</v>
      </c>
      <c r="D479" s="72">
        <f>IF(Totals!$J487=$G$1, Totals!E487,"")</f>
        <v>0</v>
      </c>
      <c r="E479" s="72">
        <f>IF(Totals!$J487=$G$1, Totals!F487,"")</f>
        <v>0</v>
      </c>
      <c r="F479" s="72">
        <f t="shared" si="15"/>
        <v>0</v>
      </c>
      <c r="G479" s="72" t="str">
        <f>IF(Totals!$J487=$G$1, Totals!H487,"")</f>
        <v>NAPA</v>
      </c>
      <c r="H479" s="72">
        <f>IF(Totals!$J487=$G$1, Totals!I487,"")</f>
        <v>0</v>
      </c>
      <c r="I479" s="357">
        <f>IF(Totals!$J487=$G$1,Totals!J487,"")</f>
        <v>0</v>
      </c>
    </row>
    <row r="480" spans="1:9" ht="16.5" hidden="1" customHeight="1" x14ac:dyDescent="0.25">
      <c r="A480" s="148" t="str">
        <f t="shared" si="14"/>
        <v>1</v>
      </c>
      <c r="B480" s="223">
        <f>IF(Totals!$J488=$G$1, Totals!B488,"")</f>
        <v>0</v>
      </c>
      <c r="C480" s="72">
        <f>IF(Totals!$J488=$G$1, Totals!D488,"")</f>
        <v>0</v>
      </c>
      <c r="D480" s="72">
        <f>IF(Totals!$J488=$G$1, Totals!E488,"")</f>
        <v>0</v>
      </c>
      <c r="E480" s="72">
        <f>IF(Totals!$J488=$G$1, Totals!F488,"")</f>
        <v>0</v>
      </c>
      <c r="F480" s="72">
        <f t="shared" si="15"/>
        <v>0</v>
      </c>
      <c r="G480" s="72" t="str">
        <f>IF(Totals!$J488=$G$1, Totals!H488,"")</f>
        <v>NAPA</v>
      </c>
      <c r="H480" s="72">
        <f>IF(Totals!$J488=$G$1, Totals!I488,"")</f>
        <v>0</v>
      </c>
      <c r="I480" s="357">
        <f>IF(Totals!$J488=$G$1,Totals!J488,"")</f>
        <v>0</v>
      </c>
    </row>
    <row r="481" spans="1:18" ht="16.5" hidden="1" customHeight="1" x14ac:dyDescent="0.25">
      <c r="A481" s="148" t="str">
        <f t="shared" si="14"/>
        <v>1</v>
      </c>
      <c r="B481" s="223">
        <f>IF(Totals!$J489=$G$1, Totals!B489,"")</f>
        <v>0</v>
      </c>
      <c r="C481" s="72">
        <f>IF(Totals!$J489=$G$1, Totals!D489,"")</f>
        <v>0</v>
      </c>
      <c r="D481" s="72">
        <f>IF(Totals!$J489=$G$1, Totals!E489,"")</f>
        <v>0</v>
      </c>
      <c r="E481" s="72">
        <f>IF(Totals!$J489=$G$1, Totals!F489,"")</f>
        <v>0</v>
      </c>
      <c r="F481" s="72">
        <f t="shared" si="15"/>
        <v>0</v>
      </c>
      <c r="G481" s="72" t="str">
        <f>IF(Totals!$J489=$G$1, Totals!H489,"")</f>
        <v>NAPA</v>
      </c>
      <c r="H481" s="72">
        <f>IF(Totals!$J489=$G$1, Totals!I489,"")</f>
        <v>0</v>
      </c>
      <c r="I481" s="357">
        <f>IF(Totals!$J489=$G$1,Totals!J489,"")</f>
        <v>0</v>
      </c>
    </row>
    <row r="482" spans="1:18" ht="16.5" hidden="1" customHeight="1" x14ac:dyDescent="0.25">
      <c r="A482" s="148" t="str">
        <f t="shared" si="14"/>
        <v>1</v>
      </c>
      <c r="B482" s="223">
        <f>IF(Totals!$J490=$G$1, Totals!B490,"")</f>
        <v>0</v>
      </c>
      <c r="C482" s="72">
        <f>IF(Totals!$J490=$G$1, Totals!D490,"")</f>
        <v>0</v>
      </c>
      <c r="D482" s="72">
        <f>IF(Totals!$J490=$G$1, Totals!E490,"")</f>
        <v>0</v>
      </c>
      <c r="E482" s="72">
        <f>IF(Totals!$J490=$G$1, Totals!F490,"")</f>
        <v>0</v>
      </c>
      <c r="F482" s="72">
        <f t="shared" si="15"/>
        <v>0</v>
      </c>
      <c r="G482" s="72" t="str">
        <f>IF(Totals!$J490=$G$1, Totals!H490,"")</f>
        <v>NAPA</v>
      </c>
      <c r="H482" s="72">
        <f>IF(Totals!$J490=$G$1, Totals!I490,"")</f>
        <v>0</v>
      </c>
      <c r="I482" s="357">
        <f>IF(Totals!$J490=$G$1,Totals!J490,"")</f>
        <v>0</v>
      </c>
    </row>
    <row r="483" spans="1:18" ht="16.5" hidden="1" customHeight="1" x14ac:dyDescent="0.25">
      <c r="A483" s="148" t="str">
        <f t="shared" si="14"/>
        <v>1</v>
      </c>
      <c r="B483" s="223">
        <f>IF(Totals!$J491=$G$1, Totals!B491,"")</f>
        <v>0</v>
      </c>
      <c r="C483" s="72">
        <f>IF(Totals!$J491=$G$1, Totals!D491,"")</f>
        <v>0</v>
      </c>
      <c r="D483" s="72">
        <f>IF(Totals!$J491=$G$1, Totals!E491,"")</f>
        <v>0</v>
      </c>
      <c r="E483" s="72">
        <f>IF(Totals!$J491=$G$1, Totals!F491,"")</f>
        <v>0</v>
      </c>
      <c r="F483" s="72">
        <f t="shared" si="15"/>
        <v>0</v>
      </c>
      <c r="G483" s="72" t="str">
        <f>IF(Totals!$J491=$G$1, Totals!H491,"")</f>
        <v>NAPA</v>
      </c>
      <c r="H483" s="72">
        <f>IF(Totals!$J491=$G$1, Totals!I491,"")</f>
        <v>0</v>
      </c>
      <c r="I483" s="357">
        <f>IF(Totals!$J491=$G$1,Totals!J491,"")</f>
        <v>0</v>
      </c>
    </row>
    <row r="484" spans="1:18" ht="16.5" hidden="1" customHeight="1" x14ac:dyDescent="0.25">
      <c r="A484" s="148" t="str">
        <f t="shared" si="14"/>
        <v>1</v>
      </c>
      <c r="B484" s="223">
        <f>IF(Totals!$J492=$G$1, Totals!B492,"")</f>
        <v>0</v>
      </c>
      <c r="C484" s="72">
        <f>IF(Totals!$J492=$G$1, Totals!D492,"")</f>
        <v>0</v>
      </c>
      <c r="D484" s="72">
        <f>IF(Totals!$J492=$G$1, Totals!E492,"")</f>
        <v>0</v>
      </c>
      <c r="E484" s="72">
        <f>IF(Totals!$J492=$G$1, Totals!F492,"")</f>
        <v>0</v>
      </c>
      <c r="F484" s="72">
        <f t="shared" si="15"/>
        <v>0</v>
      </c>
      <c r="G484" s="72" t="str">
        <f>IF(Totals!$J492=$G$1, Totals!H492,"")</f>
        <v>NAPA</v>
      </c>
      <c r="H484" s="72">
        <f>IF(Totals!$J492=$G$1, Totals!I492,"")</f>
        <v>0</v>
      </c>
      <c r="I484" s="357">
        <f>IF(Totals!$J492=$G$1,Totals!J492,"")</f>
        <v>0</v>
      </c>
    </row>
    <row r="485" spans="1:18" ht="16.5" hidden="1" customHeight="1" x14ac:dyDescent="0.25">
      <c r="A485" s="148" t="str">
        <f t="shared" si="14"/>
        <v>1</v>
      </c>
      <c r="B485" s="223">
        <f>IF(Totals!$J493=$G$1, Totals!B493,"")</f>
        <v>0</v>
      </c>
      <c r="C485" s="72">
        <f>IF(Totals!$J493=$G$1, Totals!D493,"")</f>
        <v>0</v>
      </c>
      <c r="D485" s="72">
        <f>IF(Totals!$J493=$G$1, Totals!E493,"")</f>
        <v>0</v>
      </c>
      <c r="E485" s="72">
        <f>IF(Totals!$J493=$G$1, Totals!F493,"")</f>
        <v>0</v>
      </c>
      <c r="F485" s="72">
        <f t="shared" si="15"/>
        <v>0</v>
      </c>
      <c r="G485" s="72" t="str">
        <f>IF(Totals!$J493=$G$1, Totals!H493,"")</f>
        <v>NAPA</v>
      </c>
      <c r="H485" s="72">
        <f>IF(Totals!$J493=$G$1, Totals!I493,"")</f>
        <v>0</v>
      </c>
      <c r="I485" s="357">
        <f>IF(Totals!$J493=$G$1,Totals!J493,"")</f>
        <v>0</v>
      </c>
      <c r="O485" s="163"/>
      <c r="P485" s="163"/>
      <c r="Q485" s="163"/>
      <c r="R485" s="163"/>
    </row>
    <row r="486" spans="1:18" ht="16.5" hidden="1" customHeight="1" x14ac:dyDescent="0.25">
      <c r="A486" s="148" t="str">
        <f t="shared" si="14"/>
        <v>1</v>
      </c>
      <c r="B486" s="223">
        <f>IF(Totals!$J494=$G$1, Totals!B494,"")</f>
        <v>0</v>
      </c>
      <c r="C486" s="72">
        <f>IF(Totals!$J494=$G$1, Totals!D494,"")</f>
        <v>0</v>
      </c>
      <c r="D486" s="72">
        <f>IF(Totals!$J494=$G$1, Totals!E494,"")</f>
        <v>0</v>
      </c>
      <c r="E486" s="72">
        <f>IF(Totals!$J494=$G$1, Totals!F494,"")</f>
        <v>0</v>
      </c>
      <c r="F486" s="72">
        <f t="shared" si="15"/>
        <v>0</v>
      </c>
      <c r="G486" s="72" t="str">
        <f>IF(Totals!$J494=$G$1, Totals!H494,"")</f>
        <v>NAPA</v>
      </c>
      <c r="H486" s="72">
        <f>IF(Totals!$J494=$G$1, Totals!I494,"")</f>
        <v>0</v>
      </c>
      <c r="I486" s="357">
        <f>IF(Totals!$J494=$G$1,Totals!J494,"")</f>
        <v>0</v>
      </c>
      <c r="O486" s="147"/>
      <c r="P486" s="147"/>
      <c r="Q486" s="147"/>
      <c r="R486" s="147"/>
    </row>
    <row r="487" spans="1:18" ht="16.5" hidden="1" customHeight="1" x14ac:dyDescent="0.25">
      <c r="A487" s="148" t="str">
        <f t="shared" si="14"/>
        <v>1</v>
      </c>
      <c r="B487" s="223">
        <f>IF(Totals!$J495=$G$1, Totals!B495,"")</f>
        <v>0</v>
      </c>
      <c r="C487" s="72">
        <f>IF(Totals!$J495=$G$1, Totals!D495,"")</f>
        <v>0</v>
      </c>
      <c r="D487" s="72">
        <f>IF(Totals!$J495=$G$1, Totals!E495,"")</f>
        <v>0</v>
      </c>
      <c r="E487" s="72">
        <f>IF(Totals!$J495=$G$1, Totals!F495,"")</f>
        <v>0</v>
      </c>
      <c r="F487" s="72">
        <f t="shared" si="15"/>
        <v>0</v>
      </c>
      <c r="G487" s="72" t="str">
        <f>IF(Totals!$J495=$G$1, Totals!H495,"")</f>
        <v>NAPA</v>
      </c>
      <c r="H487" s="72">
        <f>IF(Totals!$J495=$G$1, Totals!I495,"")</f>
        <v>0</v>
      </c>
      <c r="I487" s="357">
        <f>IF(Totals!$J495=$G$1,Totals!J495,"")</f>
        <v>0</v>
      </c>
      <c r="O487" s="147"/>
      <c r="P487" s="147"/>
      <c r="Q487" s="147"/>
      <c r="R487" s="147"/>
    </row>
    <row r="488" spans="1:18" ht="16.5" hidden="1" customHeight="1" x14ac:dyDescent="0.25">
      <c r="A488" s="148" t="str">
        <f t="shared" si="14"/>
        <v>1</v>
      </c>
      <c r="B488" s="223">
        <f>IF(Totals!$J496=$G$1, Totals!B496,"")</f>
        <v>0</v>
      </c>
      <c r="C488" s="72">
        <f>IF(Totals!$J496=$G$1, Totals!D496,"")</f>
        <v>0</v>
      </c>
      <c r="D488" s="72">
        <f>IF(Totals!$J496=$G$1, Totals!E496,"")</f>
        <v>0</v>
      </c>
      <c r="E488" s="72">
        <f>IF(Totals!$J496=$G$1, Totals!F496,"")</f>
        <v>0</v>
      </c>
      <c r="F488" s="72">
        <f t="shared" si="15"/>
        <v>0</v>
      </c>
      <c r="G488" s="72" t="str">
        <f>IF(Totals!$J496=$G$1, Totals!H496,"")</f>
        <v>NAPA</v>
      </c>
      <c r="H488" s="72">
        <f>IF(Totals!$J496=$G$1, Totals!I496,"")</f>
        <v>0</v>
      </c>
      <c r="I488" s="357">
        <f>IF(Totals!$J496=$G$1,Totals!J496,"")</f>
        <v>0</v>
      </c>
    </row>
    <row r="489" spans="1:18" ht="16.5" hidden="1" customHeight="1" x14ac:dyDescent="0.25">
      <c r="A489" s="148" t="str">
        <f t="shared" si="14"/>
        <v>1</v>
      </c>
      <c r="B489" s="223">
        <f>IF(Totals!$J497=$G$1, Totals!B497,"")</f>
        <v>0</v>
      </c>
      <c r="C489" s="72">
        <f>IF(Totals!$J497=$G$1, Totals!D497,"")</f>
        <v>0</v>
      </c>
      <c r="D489" s="72">
        <f>IF(Totals!$J497=$G$1, Totals!E497,"")</f>
        <v>0</v>
      </c>
      <c r="E489" s="72">
        <f>IF(Totals!$J497=$G$1, Totals!F497,"")</f>
        <v>0</v>
      </c>
      <c r="F489" s="72">
        <f t="shared" si="15"/>
        <v>0</v>
      </c>
      <c r="G489" s="72" t="str">
        <f>IF(Totals!$J497=$G$1, Totals!H497,"")</f>
        <v>NAPA</v>
      </c>
      <c r="H489" s="72">
        <f>IF(Totals!$J497=$G$1, Totals!I497,"")</f>
        <v>0</v>
      </c>
      <c r="I489" s="357">
        <f>IF(Totals!$J497=$G$1,Totals!J497,"")</f>
        <v>0</v>
      </c>
    </row>
    <row r="490" spans="1:18" ht="16.5" hidden="1" customHeight="1" x14ac:dyDescent="0.25">
      <c r="A490" s="148" t="str">
        <f t="shared" si="14"/>
        <v>1</v>
      </c>
      <c r="B490" s="223">
        <f>IF(Totals!$J498=$G$1, Totals!B498,"")</f>
        <v>0</v>
      </c>
      <c r="C490" s="72">
        <f>IF(Totals!$J498=$G$1, Totals!D498,"")</f>
        <v>0</v>
      </c>
      <c r="D490" s="72">
        <f>IF(Totals!$J498=$G$1, Totals!E498,"")</f>
        <v>0</v>
      </c>
      <c r="E490" s="72">
        <f>IF(Totals!$J498=$G$1, Totals!F498,"")</f>
        <v>0</v>
      </c>
      <c r="F490" s="72">
        <f t="shared" si="15"/>
        <v>0</v>
      </c>
      <c r="G490" s="72" t="str">
        <f>IF(Totals!$J498=$G$1, Totals!H498,"")</f>
        <v>NAPA</v>
      </c>
      <c r="H490" s="72">
        <f>IF(Totals!$J498=$G$1, Totals!I498,"")</f>
        <v>0</v>
      </c>
      <c r="I490" s="357">
        <f>IF(Totals!$J498=$G$1,Totals!J498,"")</f>
        <v>0</v>
      </c>
    </row>
    <row r="491" spans="1:18" ht="16.5" hidden="1" customHeight="1" x14ac:dyDescent="0.25">
      <c r="A491" s="148" t="str">
        <f t="shared" si="14"/>
        <v>1</v>
      </c>
      <c r="B491" s="223">
        <f>IF(Totals!$J499=$G$1, Totals!B499,"")</f>
        <v>0</v>
      </c>
      <c r="C491" s="72">
        <f>IF(Totals!$J499=$G$1, Totals!D499,"")</f>
        <v>0</v>
      </c>
      <c r="D491" s="72">
        <f>IF(Totals!$J499=$G$1, Totals!E499,"")</f>
        <v>0</v>
      </c>
      <c r="E491" s="72">
        <f>IF(Totals!$J499=$G$1, Totals!F499,"")</f>
        <v>0</v>
      </c>
      <c r="F491" s="72">
        <f t="shared" si="15"/>
        <v>0</v>
      </c>
      <c r="G491" s="72" t="str">
        <f>IF(Totals!$J499=$G$1, Totals!H499,"")</f>
        <v>NAPA</v>
      </c>
      <c r="H491" s="72">
        <f>IF(Totals!$J499=$G$1, Totals!I499,"")</f>
        <v>0</v>
      </c>
      <c r="I491" s="357">
        <f>IF(Totals!$J499=$G$1,Totals!J499,"")</f>
        <v>0</v>
      </c>
    </row>
    <row r="492" spans="1:18" ht="16.5" hidden="1" customHeight="1" x14ac:dyDescent="0.25">
      <c r="B492" s="172"/>
      <c r="C492" s="172"/>
      <c r="D492" s="172"/>
      <c r="E492" s="129"/>
      <c r="F492" s="129"/>
      <c r="G492" s="147"/>
      <c r="H492" s="610"/>
    </row>
    <row r="493" spans="1:18" ht="16.5" hidden="1" customHeight="1" x14ac:dyDescent="0.25">
      <c r="B493" s="147"/>
      <c r="C493" s="147"/>
      <c r="D493" s="22"/>
      <c r="E493" s="129">
        <f>Totals!F1502</f>
        <v>0</v>
      </c>
      <c r="F493" s="129">
        <f>Totals!G1502</f>
        <v>0</v>
      </c>
      <c r="G493" s="147"/>
      <c r="H493" s="610"/>
    </row>
    <row r="494" spans="1:18" ht="16.5" hidden="1" customHeight="1" x14ac:dyDescent="0.25">
      <c r="B494" s="147"/>
      <c r="C494" s="147"/>
      <c r="D494" s="22"/>
      <c r="E494" s="129">
        <f>Totals!F1503</f>
        <v>0</v>
      </c>
      <c r="F494" s="129">
        <f>Totals!G1503</f>
        <v>0</v>
      </c>
      <c r="G494" s="147"/>
      <c r="H494" s="610"/>
    </row>
    <row r="495" spans="1:18" ht="16.5" hidden="1" customHeight="1" x14ac:dyDescent="0.25">
      <c r="B495" s="147"/>
      <c r="C495" s="147"/>
      <c r="D495" s="22"/>
      <c r="E495" s="129">
        <f>Totals!F1504</f>
        <v>0</v>
      </c>
      <c r="F495" s="129">
        <f>Totals!G1504</f>
        <v>0</v>
      </c>
      <c r="G495" s="147"/>
      <c r="H495" s="610"/>
    </row>
    <row r="496" spans="1:18" ht="16.5" hidden="1" customHeight="1" x14ac:dyDescent="0.25">
      <c r="B496" s="147"/>
      <c r="C496" s="147"/>
      <c r="D496" s="22"/>
      <c r="E496" s="129">
        <f>Totals!F1505</f>
        <v>0</v>
      </c>
      <c r="F496" s="129">
        <f>Totals!G1505</f>
        <v>0</v>
      </c>
      <c r="G496" s="147"/>
      <c r="H496" s="610"/>
    </row>
    <row r="497" spans="2:8" ht="16.5" hidden="1" customHeight="1" x14ac:dyDescent="0.25">
      <c r="B497" s="147"/>
      <c r="C497" s="147"/>
      <c r="D497" s="22"/>
      <c r="E497" s="129">
        <f>Totals!F1506</f>
        <v>0</v>
      </c>
      <c r="F497" s="129">
        <f>Totals!G1506</f>
        <v>0</v>
      </c>
      <c r="G497" s="147"/>
      <c r="H497" s="610"/>
    </row>
    <row r="498" spans="2:8" ht="16.5" hidden="1" customHeight="1" x14ac:dyDescent="0.25">
      <c r="B498" s="147"/>
      <c r="C498" s="147"/>
      <c r="D498" s="22"/>
      <c r="E498" s="129">
        <f>Totals!F1507</f>
        <v>0</v>
      </c>
      <c r="F498" s="129">
        <f>Totals!G1507</f>
        <v>0</v>
      </c>
      <c r="G498" s="147"/>
      <c r="H498" s="610"/>
    </row>
    <row r="499" spans="2:8" ht="16.5" hidden="1" customHeight="1" x14ac:dyDescent="0.25">
      <c r="B499" s="147"/>
      <c r="C499" s="147"/>
      <c r="D499" s="22"/>
      <c r="E499" s="129">
        <f>Totals!F1508</f>
        <v>0</v>
      </c>
      <c r="F499" s="129">
        <f>Totals!G1508</f>
        <v>0</v>
      </c>
      <c r="G499" s="147"/>
      <c r="H499" s="610"/>
    </row>
    <row r="500" spans="2:8" ht="16.5" hidden="1" customHeight="1" x14ac:dyDescent="0.25">
      <c r="B500" s="147"/>
      <c r="C500" s="147"/>
      <c r="D500" s="22"/>
      <c r="E500" s="129">
        <f>Totals!F1509</f>
        <v>0</v>
      </c>
      <c r="F500" s="129">
        <f>Totals!G1509</f>
        <v>0</v>
      </c>
      <c r="G500" s="147"/>
      <c r="H500" s="610"/>
    </row>
    <row r="501" spans="2:8" ht="16.5" hidden="1" customHeight="1" x14ac:dyDescent="0.25">
      <c r="B501" s="147"/>
      <c r="C501" s="147"/>
      <c r="D501" s="22"/>
      <c r="E501" s="129">
        <f>Totals!F1510</f>
        <v>0</v>
      </c>
      <c r="F501" s="129">
        <f>Totals!G1510</f>
        <v>0</v>
      </c>
      <c r="G501" s="147"/>
      <c r="H501" s="610"/>
    </row>
    <row r="502" spans="2:8" ht="16.5" hidden="1" customHeight="1" x14ac:dyDescent="0.25">
      <c r="B502" s="147"/>
      <c r="C502" s="147"/>
      <c r="D502" s="22"/>
      <c r="E502" s="129">
        <f>Totals!F1511</f>
        <v>0</v>
      </c>
      <c r="F502" s="129">
        <f>Totals!G1511</f>
        <v>0</v>
      </c>
      <c r="G502" s="147"/>
      <c r="H502" s="610"/>
    </row>
    <row r="503" spans="2:8" ht="16.5" hidden="1" customHeight="1" x14ac:dyDescent="0.25">
      <c r="B503" s="147"/>
      <c r="C503" s="147"/>
      <c r="D503" s="22"/>
      <c r="E503" s="129">
        <f>Totals!F1512</f>
        <v>0</v>
      </c>
      <c r="F503" s="129">
        <f>Totals!G1512</f>
        <v>0</v>
      </c>
      <c r="G503" s="147"/>
      <c r="H503" s="610"/>
    </row>
    <row r="504" spans="2:8" ht="16.5" hidden="1" customHeight="1" x14ac:dyDescent="0.25">
      <c r="B504" s="147"/>
      <c r="C504" s="147"/>
      <c r="D504" s="22"/>
      <c r="E504" s="129">
        <f>Totals!F1513</f>
        <v>0</v>
      </c>
      <c r="F504" s="129">
        <f>Totals!G1513</f>
        <v>0</v>
      </c>
      <c r="G504" s="147"/>
      <c r="H504" s="610"/>
    </row>
    <row r="505" spans="2:8" ht="16.5" hidden="1" customHeight="1" x14ac:dyDescent="0.25">
      <c r="B505" s="147"/>
      <c r="C505" s="147"/>
      <c r="D505" s="22"/>
      <c r="E505" s="129">
        <f>Totals!F1514</f>
        <v>0</v>
      </c>
      <c r="F505" s="129">
        <f>Totals!G1514</f>
        <v>0</v>
      </c>
      <c r="G505" s="147"/>
      <c r="H505" s="610"/>
    </row>
    <row r="506" spans="2:8" ht="16.5" hidden="1" customHeight="1" x14ac:dyDescent="0.25">
      <c r="B506" s="147"/>
      <c r="C506" s="147"/>
      <c r="D506" s="22"/>
      <c r="E506" s="129">
        <f>Totals!F1515</f>
        <v>0</v>
      </c>
      <c r="F506" s="129">
        <f>Totals!G1515</f>
        <v>0</v>
      </c>
      <c r="G506" s="147"/>
      <c r="H506" s="610"/>
    </row>
    <row r="507" spans="2:8" ht="16.5" hidden="1" customHeight="1" x14ac:dyDescent="0.25">
      <c r="B507" s="147"/>
      <c r="C507" s="147"/>
      <c r="D507" s="22"/>
      <c r="E507" s="129">
        <f>Totals!F1516</f>
        <v>0</v>
      </c>
      <c r="F507" s="129">
        <f>Totals!G1516</f>
        <v>0</v>
      </c>
      <c r="G507" s="147"/>
      <c r="H507" s="610"/>
    </row>
    <row r="508" spans="2:8" ht="16.5" hidden="1" customHeight="1" x14ac:dyDescent="0.25">
      <c r="B508" s="147"/>
      <c r="C508" s="147"/>
      <c r="D508" s="22"/>
      <c r="E508" s="129">
        <f>Totals!F1517</f>
        <v>0</v>
      </c>
      <c r="F508" s="129">
        <f>Totals!G1517</f>
        <v>0</v>
      </c>
      <c r="G508" s="147"/>
      <c r="H508" s="610"/>
    </row>
    <row r="509" spans="2:8" ht="18" hidden="1" customHeight="1" x14ac:dyDescent="0.25">
      <c r="B509" s="147"/>
      <c r="C509" s="147"/>
      <c r="D509" s="22"/>
      <c r="E509" s="129">
        <f>Totals!F1518</f>
        <v>0</v>
      </c>
      <c r="F509" s="129">
        <f>Totals!G1518</f>
        <v>0</v>
      </c>
      <c r="G509" s="147"/>
      <c r="H509" s="610"/>
    </row>
    <row r="510" spans="2:8" ht="18" hidden="1" customHeight="1" x14ac:dyDescent="0.25">
      <c r="B510" s="147"/>
      <c r="C510" s="147"/>
      <c r="D510" s="22"/>
      <c r="E510" s="129">
        <f>Totals!F1519</f>
        <v>0</v>
      </c>
      <c r="F510" s="129">
        <f>Totals!G1519</f>
        <v>0</v>
      </c>
      <c r="G510" s="147"/>
      <c r="H510" s="610"/>
    </row>
    <row r="511" spans="2:8" ht="18" hidden="1" customHeight="1" x14ac:dyDescent="0.25">
      <c r="B511" s="147"/>
      <c r="C511" s="147"/>
      <c r="D511" s="22"/>
      <c r="E511" s="129">
        <f>Totals!F1520</f>
        <v>0</v>
      </c>
      <c r="F511" s="129">
        <f>Totals!G1520</f>
        <v>0</v>
      </c>
      <c r="G511" s="147"/>
      <c r="H511" s="610"/>
    </row>
    <row r="512" spans="2:8" ht="18" hidden="1" customHeight="1" x14ac:dyDescent="0.25">
      <c r="B512" s="147"/>
      <c r="C512" s="147"/>
      <c r="D512" s="22"/>
      <c r="E512" s="129">
        <f>Totals!F1521</f>
        <v>0</v>
      </c>
      <c r="F512" s="129">
        <f>Totals!G1521</f>
        <v>0</v>
      </c>
      <c r="G512" s="147"/>
      <c r="H512" s="610"/>
    </row>
    <row r="513" spans="2:8" ht="18" hidden="1" customHeight="1" x14ac:dyDescent="0.25">
      <c r="B513" s="147"/>
      <c r="C513" s="147"/>
      <c r="D513" s="22"/>
      <c r="E513" s="129">
        <f>Totals!F1522</f>
        <v>0</v>
      </c>
      <c r="F513" s="129">
        <f>Totals!G1522</f>
        <v>0</v>
      </c>
      <c r="G513" s="147"/>
      <c r="H513" s="610"/>
    </row>
    <row r="514" spans="2:8" ht="18" hidden="1" customHeight="1" x14ac:dyDescent="0.25">
      <c r="B514" s="147"/>
      <c r="C514" s="147"/>
      <c r="D514" s="22"/>
      <c r="E514" s="129">
        <f>Totals!F1523</f>
        <v>0</v>
      </c>
      <c r="F514" s="129">
        <f>Totals!G1523</f>
        <v>0</v>
      </c>
      <c r="G514" s="147"/>
      <c r="H514" s="610"/>
    </row>
    <row r="515" spans="2:8" ht="18" hidden="1" customHeight="1" x14ac:dyDescent="0.25">
      <c r="B515" s="147"/>
      <c r="C515" s="147"/>
      <c r="D515" s="22"/>
      <c r="E515" s="129">
        <f>Totals!F1524</f>
        <v>0</v>
      </c>
      <c r="F515" s="129">
        <f>Totals!G1524</f>
        <v>0</v>
      </c>
      <c r="G515" s="147"/>
      <c r="H515" s="610"/>
    </row>
    <row r="516" spans="2:8" ht="18" hidden="1" customHeight="1" x14ac:dyDescent="0.25">
      <c r="B516" s="147"/>
      <c r="C516" s="147"/>
      <c r="D516" s="22"/>
      <c r="E516" s="129">
        <f>Totals!F1525</f>
        <v>0</v>
      </c>
      <c r="F516" s="129">
        <f>Totals!G1525</f>
        <v>0</v>
      </c>
      <c r="G516" s="147"/>
      <c r="H516" s="610"/>
    </row>
    <row r="517" spans="2:8" ht="18" hidden="1" customHeight="1" x14ac:dyDescent="0.25">
      <c r="B517" s="147"/>
      <c r="C517" s="147"/>
      <c r="D517" s="22"/>
      <c r="E517" s="129">
        <f>Totals!F1526</f>
        <v>0</v>
      </c>
      <c r="F517" s="129">
        <f>Totals!G1526</f>
        <v>0</v>
      </c>
      <c r="G517" s="147"/>
      <c r="H517" s="610"/>
    </row>
    <row r="518" spans="2:8" ht="18" hidden="1" customHeight="1" x14ac:dyDescent="0.25">
      <c r="B518" s="147"/>
      <c r="C518" s="147"/>
      <c r="D518" s="22"/>
      <c r="E518" s="129">
        <f>Totals!F1527</f>
        <v>0</v>
      </c>
      <c r="F518" s="129">
        <f>Totals!G1527</f>
        <v>0</v>
      </c>
      <c r="G518" s="147"/>
      <c r="H518" s="610"/>
    </row>
    <row r="519" spans="2:8" ht="18" hidden="1" customHeight="1" x14ac:dyDescent="0.25">
      <c r="B519" s="147"/>
      <c r="C519" s="147"/>
      <c r="D519" s="22"/>
      <c r="E519" s="129">
        <f>Totals!F1528</f>
        <v>0</v>
      </c>
      <c r="F519" s="129">
        <f>Totals!G1528</f>
        <v>0</v>
      </c>
      <c r="G519" s="147"/>
      <c r="H519" s="610"/>
    </row>
    <row r="520" spans="2:8" ht="18" hidden="1" customHeight="1" x14ac:dyDescent="0.25">
      <c r="B520" s="147"/>
      <c r="C520" s="147"/>
      <c r="D520" s="22"/>
      <c r="E520" s="129">
        <f>Totals!F1529</f>
        <v>0</v>
      </c>
      <c r="F520" s="129">
        <f>Totals!G1529</f>
        <v>0</v>
      </c>
      <c r="G520" s="147"/>
      <c r="H520" s="610"/>
    </row>
    <row r="521" spans="2:8" ht="18" hidden="1" customHeight="1" x14ac:dyDescent="0.25">
      <c r="B521" s="147"/>
      <c r="C521" s="147"/>
      <c r="D521" s="22"/>
      <c r="E521" s="129">
        <f>Totals!F1530</f>
        <v>0</v>
      </c>
      <c r="F521" s="129">
        <f>Totals!G1530</f>
        <v>0</v>
      </c>
      <c r="G521" s="147"/>
      <c r="H521" s="610"/>
    </row>
    <row r="522" spans="2:8" ht="18" hidden="1" customHeight="1" x14ac:dyDescent="0.25">
      <c r="B522" s="147"/>
      <c r="C522" s="147"/>
      <c r="D522" s="22"/>
      <c r="E522" s="129">
        <f>Totals!F1531</f>
        <v>0</v>
      </c>
      <c r="F522" s="129">
        <f>Totals!G1531</f>
        <v>0</v>
      </c>
      <c r="G522" s="147"/>
      <c r="H522" s="610"/>
    </row>
    <row r="523" spans="2:8" ht="18" hidden="1" customHeight="1" x14ac:dyDescent="0.25">
      <c r="B523" s="147"/>
      <c r="C523" s="147"/>
      <c r="D523" s="22"/>
      <c r="E523" s="129">
        <f>Totals!F1532</f>
        <v>0</v>
      </c>
      <c r="F523" s="129">
        <f>Totals!G1532</f>
        <v>0</v>
      </c>
      <c r="G523" s="147"/>
      <c r="H523" s="610"/>
    </row>
    <row r="524" spans="2:8" ht="18" hidden="1" customHeight="1" x14ac:dyDescent="0.25">
      <c r="B524" s="147"/>
      <c r="C524" s="147"/>
      <c r="D524" s="22"/>
      <c r="E524" s="129">
        <f>Totals!F1533</f>
        <v>0</v>
      </c>
      <c r="F524" s="129">
        <f>Totals!G1533</f>
        <v>0</v>
      </c>
      <c r="G524" s="147"/>
      <c r="H524" s="610"/>
    </row>
    <row r="525" spans="2:8" ht="18" hidden="1" customHeight="1" x14ac:dyDescent="0.25">
      <c r="B525" s="147"/>
      <c r="C525" s="147"/>
      <c r="D525" s="22"/>
      <c r="E525" s="129">
        <f>Totals!F1534</f>
        <v>0</v>
      </c>
      <c r="F525" s="129">
        <f>Totals!G1534</f>
        <v>0</v>
      </c>
      <c r="G525" s="147"/>
      <c r="H525" s="610"/>
    </row>
    <row r="526" spans="2:8" ht="18" hidden="1" customHeight="1" x14ac:dyDescent="0.25">
      <c r="B526" s="147"/>
      <c r="C526" s="147"/>
      <c r="D526" s="22"/>
      <c r="E526" s="129">
        <f>Totals!F1535</f>
        <v>0</v>
      </c>
      <c r="F526" s="129">
        <f>Totals!G1535</f>
        <v>0</v>
      </c>
      <c r="G526" s="147"/>
      <c r="H526" s="610"/>
    </row>
    <row r="527" spans="2:8" ht="18" hidden="1" customHeight="1" x14ac:dyDescent="0.25">
      <c r="B527" s="147"/>
      <c r="C527" s="147"/>
      <c r="D527" s="22"/>
      <c r="E527" s="129">
        <f>Totals!F1536</f>
        <v>0</v>
      </c>
      <c r="F527" s="129">
        <f>Totals!G1536</f>
        <v>0</v>
      </c>
      <c r="G527" s="147"/>
      <c r="H527" s="610"/>
    </row>
    <row r="528" spans="2:8" ht="18" hidden="1" customHeight="1" x14ac:dyDescent="0.25">
      <c r="B528" s="147"/>
      <c r="C528" s="147"/>
      <c r="D528" s="22"/>
      <c r="E528" s="129">
        <f>Totals!F1537</f>
        <v>0</v>
      </c>
      <c r="F528" s="129">
        <f>Totals!G1537</f>
        <v>0</v>
      </c>
      <c r="G528" s="147"/>
      <c r="H528" s="610"/>
    </row>
    <row r="529" spans="2:8" ht="18" hidden="1" customHeight="1" x14ac:dyDescent="0.25">
      <c r="B529" s="147"/>
      <c r="C529" s="147"/>
      <c r="D529" s="22"/>
      <c r="E529" s="129">
        <f>Totals!F1538</f>
        <v>0</v>
      </c>
      <c r="F529" s="129">
        <f>Totals!G1538</f>
        <v>0</v>
      </c>
      <c r="G529" s="147"/>
      <c r="H529" s="610"/>
    </row>
    <row r="530" spans="2:8" ht="18" hidden="1" customHeight="1" x14ac:dyDescent="0.25">
      <c r="B530" s="147"/>
      <c r="C530" s="147"/>
      <c r="D530" s="22"/>
      <c r="E530" s="129">
        <f>Totals!F1539</f>
        <v>0</v>
      </c>
      <c r="F530" s="129">
        <f>Totals!G1539</f>
        <v>0</v>
      </c>
      <c r="G530" s="147"/>
      <c r="H530" s="610"/>
    </row>
    <row r="531" spans="2:8" ht="18" hidden="1" customHeight="1" x14ac:dyDescent="0.25">
      <c r="B531" s="147"/>
      <c r="C531" s="147"/>
      <c r="D531" s="22"/>
      <c r="E531" s="129">
        <f>Totals!F1540</f>
        <v>0</v>
      </c>
      <c r="F531" s="129">
        <f>Totals!G1540</f>
        <v>0</v>
      </c>
      <c r="G531" s="147"/>
      <c r="H531" s="610"/>
    </row>
    <row r="532" spans="2:8" ht="18" hidden="1" customHeight="1" x14ac:dyDescent="0.25">
      <c r="B532" s="147"/>
      <c r="C532" s="147"/>
      <c r="D532" s="22"/>
      <c r="E532" s="129">
        <f>Totals!F1541</f>
        <v>0</v>
      </c>
      <c r="F532" s="129">
        <f>Totals!G1541</f>
        <v>0</v>
      </c>
      <c r="G532" s="147"/>
      <c r="H532" s="610"/>
    </row>
    <row r="533" spans="2:8" ht="18" hidden="1" customHeight="1" x14ac:dyDescent="0.25">
      <c r="B533" s="147"/>
      <c r="C533" s="147"/>
      <c r="D533" s="22"/>
      <c r="E533" s="129">
        <f>Totals!F1542</f>
        <v>0</v>
      </c>
      <c r="F533" s="129">
        <f>Totals!G1542</f>
        <v>0</v>
      </c>
      <c r="G533" s="147"/>
      <c r="H533" s="610"/>
    </row>
    <row r="534" spans="2:8" ht="18" hidden="1" customHeight="1" x14ac:dyDescent="0.25">
      <c r="B534" s="147"/>
      <c r="C534" s="147"/>
      <c r="D534" s="22"/>
      <c r="E534" s="129">
        <f>Totals!F1543</f>
        <v>0</v>
      </c>
      <c r="F534" s="129">
        <f>Totals!G1543</f>
        <v>0</v>
      </c>
      <c r="G534" s="147"/>
      <c r="H534" s="610"/>
    </row>
    <row r="535" spans="2:8" ht="18" hidden="1" customHeight="1" x14ac:dyDescent="0.25">
      <c r="B535" s="147"/>
      <c r="C535" s="147"/>
      <c r="D535" s="22"/>
      <c r="E535" s="129">
        <f>Totals!F1544</f>
        <v>0</v>
      </c>
      <c r="F535" s="129">
        <f>Totals!G1544</f>
        <v>0</v>
      </c>
      <c r="G535" s="147"/>
      <c r="H535" s="610"/>
    </row>
    <row r="536" spans="2:8" ht="18" hidden="1" customHeight="1" x14ac:dyDescent="0.25">
      <c r="B536" s="147"/>
      <c r="C536" s="147"/>
      <c r="D536" s="22"/>
      <c r="E536" s="129">
        <f>Totals!F1545</f>
        <v>0</v>
      </c>
      <c r="F536" s="129">
        <f>Totals!G1545</f>
        <v>0</v>
      </c>
      <c r="G536" s="147"/>
      <c r="H536" s="610"/>
    </row>
    <row r="537" spans="2:8" ht="18" hidden="1" customHeight="1" x14ac:dyDescent="0.25">
      <c r="B537" s="147"/>
      <c r="C537" s="147"/>
      <c r="D537" s="22"/>
      <c r="E537" s="129">
        <f>Totals!F1546</f>
        <v>0</v>
      </c>
      <c r="F537" s="129">
        <f>Totals!G1546</f>
        <v>0</v>
      </c>
      <c r="G537" s="147"/>
      <c r="H537" s="610"/>
    </row>
    <row r="538" spans="2:8" ht="18" hidden="1" customHeight="1" x14ac:dyDescent="0.25">
      <c r="B538" s="147"/>
      <c r="C538" s="147"/>
      <c r="D538" s="22"/>
      <c r="E538" s="129">
        <f>Totals!F1547</f>
        <v>0</v>
      </c>
      <c r="F538" s="129">
        <f>Totals!G1547</f>
        <v>0</v>
      </c>
      <c r="G538" s="147"/>
      <c r="H538" s="610"/>
    </row>
    <row r="539" spans="2:8" ht="18" hidden="1" customHeight="1" x14ac:dyDescent="0.25">
      <c r="B539" s="147"/>
      <c r="C539" s="147"/>
      <c r="D539" s="22"/>
      <c r="E539" s="129">
        <f>Totals!F1548</f>
        <v>0</v>
      </c>
      <c r="F539" s="129">
        <f>Totals!G1548</f>
        <v>0</v>
      </c>
      <c r="G539" s="147"/>
      <c r="H539" s="610"/>
    </row>
    <row r="540" spans="2:8" ht="18" hidden="1" customHeight="1" x14ac:dyDescent="0.25">
      <c r="B540" s="147"/>
      <c r="C540" s="147"/>
      <c r="D540" s="22"/>
      <c r="E540" s="129">
        <f>Totals!F1549</f>
        <v>0</v>
      </c>
      <c r="F540" s="129">
        <f>Totals!G1549</f>
        <v>0</v>
      </c>
      <c r="G540" s="147"/>
      <c r="H540" s="610"/>
    </row>
    <row r="541" spans="2:8" ht="18" hidden="1" customHeight="1" x14ac:dyDescent="0.25">
      <c r="B541" s="147"/>
      <c r="C541" s="147"/>
      <c r="D541" s="22"/>
      <c r="E541" s="129">
        <f>Totals!F1550</f>
        <v>0</v>
      </c>
      <c r="F541" s="129">
        <f>Totals!G1550</f>
        <v>0</v>
      </c>
      <c r="G541" s="147"/>
      <c r="H541" s="610"/>
    </row>
    <row r="542" spans="2:8" ht="18" hidden="1" customHeight="1" x14ac:dyDescent="0.25">
      <c r="B542" s="147"/>
      <c r="C542" s="147"/>
      <c r="D542" s="22"/>
      <c r="E542" s="129">
        <f>Totals!F1551</f>
        <v>0</v>
      </c>
      <c r="F542" s="129">
        <f>Totals!G1551</f>
        <v>0</v>
      </c>
      <c r="G542" s="147"/>
      <c r="H542" s="610"/>
    </row>
    <row r="543" spans="2:8" ht="18" hidden="1" customHeight="1" x14ac:dyDescent="0.25">
      <c r="B543" s="147"/>
      <c r="C543" s="147"/>
      <c r="D543" s="22"/>
      <c r="E543" s="129">
        <f>Totals!F1552</f>
        <v>0</v>
      </c>
      <c r="F543" s="129">
        <f>Totals!G1552</f>
        <v>0</v>
      </c>
      <c r="G543" s="147"/>
      <c r="H543" s="610"/>
    </row>
    <row r="544" spans="2:8" ht="18" hidden="1" customHeight="1" x14ac:dyDescent="0.25">
      <c r="B544" s="147"/>
      <c r="C544" s="147"/>
      <c r="D544" s="22"/>
      <c r="E544" s="129">
        <f>Totals!F1553</f>
        <v>0</v>
      </c>
      <c r="F544" s="129">
        <f>Totals!G1553</f>
        <v>0</v>
      </c>
      <c r="G544" s="147"/>
      <c r="H544" s="610"/>
    </row>
    <row r="545" spans="2:8" ht="18" hidden="1" customHeight="1" x14ac:dyDescent="0.25">
      <c r="B545" s="147"/>
      <c r="C545" s="147"/>
      <c r="D545" s="22"/>
      <c r="E545" s="129">
        <f>Totals!F1554</f>
        <v>0</v>
      </c>
      <c r="F545" s="129">
        <f>Totals!G1554</f>
        <v>0</v>
      </c>
      <c r="G545" s="147"/>
      <c r="H545" s="610"/>
    </row>
    <row r="546" spans="2:8" ht="18" hidden="1" customHeight="1" x14ac:dyDescent="0.25">
      <c r="B546" s="147"/>
      <c r="C546" s="147"/>
      <c r="D546" s="22"/>
      <c r="E546" s="129">
        <f>Totals!F1555</f>
        <v>0</v>
      </c>
      <c r="F546" s="129">
        <f>Totals!G1555</f>
        <v>0</v>
      </c>
      <c r="G546" s="147"/>
      <c r="H546" s="610"/>
    </row>
    <row r="547" spans="2:8" ht="18" hidden="1" customHeight="1" x14ac:dyDescent="0.25">
      <c r="B547" s="147"/>
      <c r="C547" s="147"/>
      <c r="D547" s="22"/>
      <c r="E547" s="129">
        <f>Totals!F1556</f>
        <v>0</v>
      </c>
      <c r="F547" s="129">
        <f>Totals!G1556</f>
        <v>0</v>
      </c>
      <c r="G547" s="147"/>
      <c r="H547" s="610"/>
    </row>
    <row r="548" spans="2:8" ht="18" hidden="1" customHeight="1" x14ac:dyDescent="0.25">
      <c r="B548" s="147"/>
      <c r="C548" s="147"/>
      <c r="D548" s="22"/>
      <c r="E548" s="129">
        <f>Totals!F1557</f>
        <v>0</v>
      </c>
      <c r="F548" s="129">
        <f>Totals!G1557</f>
        <v>0</v>
      </c>
      <c r="G548" s="147"/>
      <c r="H548" s="610"/>
    </row>
    <row r="549" spans="2:8" ht="18" hidden="1" customHeight="1" x14ac:dyDescent="0.25">
      <c r="B549" s="147"/>
      <c r="C549" s="147"/>
      <c r="D549" s="22"/>
      <c r="E549" s="129">
        <f>Totals!F1558</f>
        <v>0</v>
      </c>
      <c r="F549" s="129">
        <f>Totals!G1558</f>
        <v>0</v>
      </c>
      <c r="G549" s="147"/>
      <c r="H549" s="610"/>
    </row>
    <row r="550" spans="2:8" ht="18" hidden="1" customHeight="1" x14ac:dyDescent="0.25">
      <c r="B550" s="147"/>
      <c r="C550" s="147"/>
      <c r="D550" s="22"/>
      <c r="E550" s="129">
        <f>Totals!F1559</f>
        <v>0</v>
      </c>
      <c r="F550" s="129">
        <f>Totals!G1559</f>
        <v>0</v>
      </c>
      <c r="G550" s="147"/>
      <c r="H550" s="610"/>
    </row>
    <row r="551" spans="2:8" ht="18" hidden="1" customHeight="1" x14ac:dyDescent="0.25">
      <c r="B551" s="147"/>
      <c r="C551" s="147"/>
      <c r="D551" s="22"/>
      <c r="E551" s="129">
        <f>Totals!F1560</f>
        <v>0</v>
      </c>
      <c r="F551" s="129">
        <f>Totals!G1560</f>
        <v>0</v>
      </c>
      <c r="G551" s="147"/>
      <c r="H551" s="610"/>
    </row>
    <row r="552" spans="2:8" ht="18" hidden="1" customHeight="1" x14ac:dyDescent="0.25">
      <c r="B552" s="147"/>
      <c r="C552" s="147"/>
      <c r="D552" s="22"/>
      <c r="E552" s="129">
        <f>Totals!F1561</f>
        <v>0</v>
      </c>
      <c r="F552" s="129">
        <f>Totals!G1561</f>
        <v>0</v>
      </c>
      <c r="G552" s="147"/>
      <c r="H552" s="610"/>
    </row>
    <row r="553" spans="2:8" ht="18" hidden="1" customHeight="1" x14ac:dyDescent="0.25">
      <c r="B553" s="147"/>
      <c r="C553" s="147"/>
      <c r="D553" s="22"/>
      <c r="E553" s="129">
        <f>Totals!F1562</f>
        <v>0</v>
      </c>
      <c r="F553" s="129">
        <f>Totals!G1562</f>
        <v>0</v>
      </c>
      <c r="G553" s="147"/>
      <c r="H553" s="610"/>
    </row>
    <row r="554" spans="2:8" ht="18" hidden="1" customHeight="1" x14ac:dyDescent="0.25">
      <c r="B554" s="147"/>
      <c r="C554" s="147"/>
      <c r="D554" s="22"/>
      <c r="E554" s="129">
        <f>Totals!F1563</f>
        <v>0</v>
      </c>
      <c r="F554" s="129">
        <f>Totals!G1563</f>
        <v>0</v>
      </c>
      <c r="G554" s="147"/>
      <c r="H554" s="610"/>
    </row>
    <row r="555" spans="2:8" ht="18" hidden="1" customHeight="1" x14ac:dyDescent="0.25">
      <c r="B555" s="147"/>
      <c r="C555" s="147"/>
      <c r="D555" s="22"/>
      <c r="E555" s="129">
        <f>Totals!F1564</f>
        <v>0</v>
      </c>
      <c r="F555" s="129">
        <f>Totals!G1564</f>
        <v>0</v>
      </c>
      <c r="G555" s="147"/>
      <c r="H555" s="610"/>
    </row>
    <row r="556" spans="2:8" ht="18" hidden="1" customHeight="1" x14ac:dyDescent="0.25">
      <c r="B556" s="147"/>
      <c r="C556" s="147"/>
      <c r="D556" s="22"/>
      <c r="E556" s="129">
        <f>Totals!F1565</f>
        <v>0</v>
      </c>
      <c r="F556" s="129">
        <f>Totals!G1565</f>
        <v>0</v>
      </c>
      <c r="G556" s="147"/>
      <c r="H556" s="610"/>
    </row>
    <row r="557" spans="2:8" ht="18" hidden="1" customHeight="1" x14ac:dyDescent="0.25">
      <c r="B557" s="147"/>
      <c r="C557" s="147"/>
      <c r="D557" s="22"/>
      <c r="E557" s="129">
        <f>Totals!F1566</f>
        <v>0</v>
      </c>
      <c r="F557" s="129">
        <f>Totals!G1566</f>
        <v>0</v>
      </c>
      <c r="G557" s="147"/>
      <c r="H557" s="610"/>
    </row>
    <row r="558" spans="2:8" ht="18" hidden="1" customHeight="1" x14ac:dyDescent="0.25">
      <c r="B558" s="147"/>
      <c r="C558" s="147"/>
      <c r="D558" s="22"/>
      <c r="E558" s="129">
        <f>Totals!F1567</f>
        <v>0</v>
      </c>
      <c r="F558" s="129">
        <f>Totals!G1567</f>
        <v>0</v>
      </c>
      <c r="G558" s="147"/>
      <c r="H558" s="610"/>
    </row>
    <row r="559" spans="2:8" ht="18" hidden="1" customHeight="1" x14ac:dyDescent="0.25">
      <c r="B559" s="147"/>
      <c r="C559" s="147"/>
      <c r="D559" s="22"/>
      <c r="E559" s="129">
        <f>Totals!F1568</f>
        <v>0</v>
      </c>
      <c r="F559" s="129">
        <f>Totals!G1568</f>
        <v>0</v>
      </c>
      <c r="G559" s="147"/>
      <c r="H559" s="610"/>
    </row>
    <row r="560" spans="2:8" ht="18" hidden="1" customHeight="1" x14ac:dyDescent="0.25">
      <c r="B560" s="147"/>
      <c r="C560" s="147"/>
      <c r="D560" s="22"/>
      <c r="E560" s="129">
        <f>Totals!F1569</f>
        <v>0</v>
      </c>
      <c r="F560" s="129">
        <f>Totals!G1569</f>
        <v>0</v>
      </c>
      <c r="G560" s="147"/>
      <c r="H560" s="610"/>
    </row>
    <row r="561" spans="2:8" ht="18" hidden="1" customHeight="1" x14ac:dyDescent="0.25">
      <c r="B561" s="147"/>
      <c r="C561" s="147"/>
      <c r="D561" s="22"/>
      <c r="E561" s="129">
        <f>Totals!F1570</f>
        <v>0</v>
      </c>
      <c r="F561" s="129">
        <f>Totals!G1570</f>
        <v>0</v>
      </c>
      <c r="G561" s="147"/>
      <c r="H561" s="610"/>
    </row>
    <row r="562" spans="2:8" ht="18" hidden="1" customHeight="1" x14ac:dyDescent="0.25">
      <c r="B562" s="147"/>
      <c r="C562" s="147"/>
      <c r="D562" s="22"/>
      <c r="E562" s="129">
        <f>Totals!F1571</f>
        <v>0</v>
      </c>
      <c r="F562" s="129">
        <f>Totals!G1571</f>
        <v>0</v>
      </c>
      <c r="G562" s="147"/>
      <c r="H562" s="610"/>
    </row>
    <row r="563" spans="2:8" ht="18" hidden="1" customHeight="1" x14ac:dyDescent="0.25">
      <c r="B563" s="147"/>
      <c r="C563" s="147"/>
      <c r="D563" s="22"/>
      <c r="E563" s="129">
        <f>Totals!F1572</f>
        <v>0</v>
      </c>
      <c r="F563" s="129">
        <f>Totals!G1572</f>
        <v>0</v>
      </c>
      <c r="G563" s="147"/>
      <c r="H563" s="610"/>
    </row>
    <row r="564" spans="2:8" ht="18" hidden="1" customHeight="1" x14ac:dyDescent="0.25">
      <c r="B564" s="147"/>
      <c r="C564" s="147"/>
      <c r="D564" s="22"/>
      <c r="E564" s="129">
        <f>Totals!F1573</f>
        <v>0</v>
      </c>
      <c r="F564" s="129">
        <f>Totals!G1573</f>
        <v>0</v>
      </c>
      <c r="G564" s="147"/>
      <c r="H564" s="610"/>
    </row>
    <row r="565" spans="2:8" ht="18" hidden="1" customHeight="1" x14ac:dyDescent="0.25">
      <c r="B565" s="147"/>
      <c r="C565" s="147"/>
      <c r="D565" s="22"/>
      <c r="E565" s="129">
        <f>Totals!F1574</f>
        <v>0</v>
      </c>
      <c r="F565" s="129">
        <f>Totals!G1574</f>
        <v>0</v>
      </c>
      <c r="G565" s="147"/>
      <c r="H565" s="610"/>
    </row>
    <row r="566" spans="2:8" ht="18" hidden="1" customHeight="1" x14ac:dyDescent="0.25">
      <c r="B566" s="147"/>
      <c r="C566" s="147"/>
      <c r="D566" s="22"/>
      <c r="E566" s="129">
        <f>Totals!F1575</f>
        <v>0</v>
      </c>
      <c r="F566" s="129">
        <f>Totals!G1575</f>
        <v>0</v>
      </c>
      <c r="G566" s="147"/>
      <c r="H566" s="610"/>
    </row>
    <row r="567" spans="2:8" ht="18" hidden="1" customHeight="1" x14ac:dyDescent="0.25">
      <c r="B567" s="147"/>
      <c r="C567" s="147"/>
      <c r="D567" s="22"/>
      <c r="E567" s="129">
        <f>Totals!F1576</f>
        <v>0</v>
      </c>
      <c r="F567" s="129">
        <f>Totals!G1576</f>
        <v>0</v>
      </c>
      <c r="G567" s="147"/>
      <c r="H567" s="610"/>
    </row>
    <row r="568" spans="2:8" ht="18" hidden="1" customHeight="1" x14ac:dyDescent="0.25">
      <c r="B568" s="147"/>
      <c r="C568" s="147"/>
      <c r="D568" s="22"/>
      <c r="E568" s="129">
        <f>Totals!F1577</f>
        <v>0</v>
      </c>
      <c r="F568" s="129">
        <f>Totals!G1577</f>
        <v>0</v>
      </c>
      <c r="G568" s="147"/>
      <c r="H568" s="610"/>
    </row>
    <row r="569" spans="2:8" ht="18" hidden="1" customHeight="1" x14ac:dyDescent="0.25">
      <c r="B569" s="147"/>
      <c r="C569" s="147"/>
      <c r="D569" s="22"/>
      <c r="E569" s="129">
        <f>Totals!F1578</f>
        <v>0</v>
      </c>
      <c r="F569" s="129">
        <f>Totals!G1578</f>
        <v>0</v>
      </c>
      <c r="G569" s="147"/>
      <c r="H569" s="610"/>
    </row>
    <row r="570" spans="2:8" ht="18" hidden="1" customHeight="1" x14ac:dyDescent="0.25">
      <c r="B570" s="147"/>
      <c r="C570" s="147"/>
      <c r="D570" s="22"/>
      <c r="E570" s="129">
        <f>Totals!F1579</f>
        <v>0</v>
      </c>
      <c r="F570" s="129">
        <f>Totals!G1579</f>
        <v>0</v>
      </c>
      <c r="G570" s="147"/>
      <c r="H570" s="610"/>
    </row>
    <row r="571" spans="2:8" ht="18" hidden="1" customHeight="1" x14ac:dyDescent="0.25">
      <c r="B571" s="147"/>
      <c r="C571" s="147"/>
      <c r="D571" s="22"/>
      <c r="E571" s="129">
        <f>Totals!F1580</f>
        <v>0</v>
      </c>
      <c r="F571" s="129">
        <f>Totals!G1580</f>
        <v>0</v>
      </c>
      <c r="G571" s="147"/>
      <c r="H571" s="610"/>
    </row>
    <row r="572" spans="2:8" ht="18" hidden="1" customHeight="1" x14ac:dyDescent="0.25">
      <c r="B572" s="147"/>
      <c r="C572" s="147"/>
      <c r="D572" s="22"/>
      <c r="E572" s="129">
        <f>Totals!F1581</f>
        <v>0</v>
      </c>
      <c r="F572" s="129">
        <f>Totals!G1581</f>
        <v>0</v>
      </c>
      <c r="G572" s="147"/>
      <c r="H572" s="610"/>
    </row>
    <row r="573" spans="2:8" ht="18" hidden="1" customHeight="1" x14ac:dyDescent="0.25">
      <c r="B573" s="147"/>
      <c r="C573" s="147"/>
      <c r="D573" s="22"/>
      <c r="E573" s="129">
        <f>Totals!F1582</f>
        <v>0</v>
      </c>
      <c r="F573" s="129">
        <f>Totals!G1582</f>
        <v>0</v>
      </c>
      <c r="G573" s="147"/>
      <c r="H573" s="610"/>
    </row>
    <row r="574" spans="2:8" ht="18" hidden="1" customHeight="1" x14ac:dyDescent="0.25">
      <c r="B574" s="147"/>
      <c r="C574" s="147"/>
      <c r="D574" s="22"/>
      <c r="E574" s="129">
        <f>Totals!F1583</f>
        <v>0</v>
      </c>
      <c r="F574" s="129">
        <f>Totals!G1583</f>
        <v>0</v>
      </c>
      <c r="G574" s="147"/>
      <c r="H574" s="610"/>
    </row>
    <row r="575" spans="2:8" ht="18" hidden="1" customHeight="1" x14ac:dyDescent="0.25">
      <c r="B575" s="147"/>
      <c r="C575" s="147"/>
      <c r="D575" s="22"/>
      <c r="E575" s="129">
        <f>Totals!F1584</f>
        <v>0</v>
      </c>
      <c r="F575" s="129">
        <f>Totals!G1584</f>
        <v>0</v>
      </c>
      <c r="G575" s="147"/>
      <c r="H575" s="610"/>
    </row>
    <row r="576" spans="2:8" ht="18" hidden="1" customHeight="1" x14ac:dyDescent="0.25">
      <c r="B576" s="147"/>
      <c r="C576" s="147"/>
      <c r="D576" s="22"/>
      <c r="E576" s="129">
        <f>Totals!F1585</f>
        <v>0</v>
      </c>
      <c r="F576" s="129">
        <f>Totals!G1585</f>
        <v>0</v>
      </c>
      <c r="G576" s="147"/>
      <c r="H576" s="610"/>
    </row>
    <row r="577" spans="2:8" ht="18" hidden="1" customHeight="1" x14ac:dyDescent="0.25">
      <c r="B577" s="147"/>
      <c r="C577" s="147"/>
      <c r="D577" s="22"/>
      <c r="E577" s="129">
        <f>Totals!F1586</f>
        <v>0</v>
      </c>
      <c r="F577" s="129">
        <f>Totals!G1586</f>
        <v>0</v>
      </c>
      <c r="G577" s="147"/>
      <c r="H577" s="610"/>
    </row>
    <row r="578" spans="2:8" ht="18" hidden="1" customHeight="1" x14ac:dyDescent="0.25">
      <c r="B578" s="147"/>
      <c r="C578" s="147"/>
      <c r="D578" s="22"/>
      <c r="E578" s="129">
        <f>Totals!F1587</f>
        <v>0</v>
      </c>
      <c r="F578" s="129">
        <f>Totals!G1587</f>
        <v>0</v>
      </c>
      <c r="G578" s="147"/>
      <c r="H578" s="610"/>
    </row>
    <row r="579" spans="2:8" ht="18" hidden="1" customHeight="1" x14ac:dyDescent="0.25">
      <c r="B579" s="147"/>
      <c r="C579" s="147"/>
      <c r="D579" s="22"/>
      <c r="E579" s="129">
        <f>Totals!F1588</f>
        <v>0</v>
      </c>
      <c r="F579" s="129">
        <f>Totals!G1588</f>
        <v>0</v>
      </c>
      <c r="G579" s="147"/>
      <c r="H579" s="610"/>
    </row>
    <row r="580" spans="2:8" ht="18" hidden="1" customHeight="1" x14ac:dyDescent="0.25">
      <c r="B580" s="147"/>
      <c r="C580" s="147"/>
      <c r="D580" s="22"/>
      <c r="E580" s="129">
        <f>Totals!F1589</f>
        <v>0</v>
      </c>
      <c r="F580" s="129">
        <f>Totals!G1589</f>
        <v>0</v>
      </c>
      <c r="G580" s="147"/>
      <c r="H580" s="610"/>
    </row>
    <row r="581" spans="2:8" ht="18" hidden="1" customHeight="1" x14ac:dyDescent="0.25">
      <c r="B581" s="147"/>
      <c r="C581" s="147"/>
      <c r="D581" s="22"/>
      <c r="E581" s="129">
        <f>Totals!F1590</f>
        <v>0</v>
      </c>
      <c r="F581" s="129">
        <f>Totals!G1590</f>
        <v>0</v>
      </c>
      <c r="G581" s="147"/>
      <c r="H581" s="610"/>
    </row>
    <row r="582" spans="2:8" ht="18" hidden="1" customHeight="1" x14ac:dyDescent="0.25">
      <c r="B582" s="147"/>
      <c r="C582" s="147"/>
      <c r="D582" s="22"/>
      <c r="E582" s="129">
        <f>Totals!F1591</f>
        <v>0</v>
      </c>
      <c r="F582" s="129">
        <f>Totals!G1591</f>
        <v>0</v>
      </c>
      <c r="G582" s="147"/>
      <c r="H582" s="610"/>
    </row>
    <row r="583" spans="2:8" ht="18" hidden="1" customHeight="1" x14ac:dyDescent="0.25">
      <c r="B583" s="147"/>
      <c r="C583" s="147"/>
      <c r="D583" s="22"/>
      <c r="E583" s="129">
        <f>Totals!F1592</f>
        <v>0</v>
      </c>
      <c r="F583" s="129">
        <f>Totals!G1592</f>
        <v>0</v>
      </c>
      <c r="G583" s="147"/>
      <c r="H583" s="610"/>
    </row>
    <row r="584" spans="2:8" ht="18" hidden="1" customHeight="1" x14ac:dyDescent="0.25">
      <c r="B584" s="147"/>
      <c r="C584" s="147"/>
      <c r="D584" s="22"/>
      <c r="E584" s="129">
        <f>Totals!F1593</f>
        <v>0</v>
      </c>
      <c r="F584" s="129">
        <f>Totals!G1593</f>
        <v>0</v>
      </c>
      <c r="G584" s="147"/>
      <c r="H584" s="610"/>
    </row>
    <row r="585" spans="2:8" ht="18" hidden="1" customHeight="1" x14ac:dyDescent="0.25">
      <c r="B585" s="147"/>
      <c r="C585" s="147"/>
      <c r="D585" s="22"/>
      <c r="E585" s="129">
        <f>Totals!F1594</f>
        <v>0</v>
      </c>
      <c r="F585" s="129">
        <f>Totals!G1594</f>
        <v>0</v>
      </c>
      <c r="G585" s="147"/>
      <c r="H585" s="610"/>
    </row>
    <row r="586" spans="2:8" ht="18" hidden="1" customHeight="1" x14ac:dyDescent="0.25">
      <c r="B586" s="147"/>
      <c r="C586" s="147"/>
      <c r="D586" s="22"/>
      <c r="E586" s="129">
        <f>Totals!F1595</f>
        <v>0</v>
      </c>
      <c r="F586" s="129">
        <f>Totals!G1595</f>
        <v>0</v>
      </c>
      <c r="G586" s="147"/>
      <c r="H586" s="610"/>
    </row>
    <row r="587" spans="2:8" ht="18" hidden="1" customHeight="1" x14ac:dyDescent="0.25">
      <c r="B587" s="147"/>
      <c r="C587" s="147"/>
      <c r="D587" s="22"/>
      <c r="E587" s="129">
        <f>Totals!F1596</f>
        <v>0</v>
      </c>
      <c r="F587" s="129">
        <f>Totals!G1596</f>
        <v>0</v>
      </c>
      <c r="G587" s="147"/>
      <c r="H587" s="610"/>
    </row>
    <row r="588" spans="2:8" ht="18" hidden="1" customHeight="1" x14ac:dyDescent="0.25">
      <c r="B588" s="147"/>
      <c r="C588" s="147"/>
      <c r="D588" s="22"/>
      <c r="E588" s="129">
        <f>Totals!F1597</f>
        <v>0</v>
      </c>
      <c r="F588" s="129">
        <f>Totals!G1597</f>
        <v>0</v>
      </c>
      <c r="G588" s="147"/>
      <c r="H588" s="610"/>
    </row>
    <row r="589" spans="2:8" ht="18" hidden="1" customHeight="1" x14ac:dyDescent="0.25">
      <c r="B589" s="147"/>
      <c r="C589" s="147"/>
      <c r="D589" s="22"/>
      <c r="E589" s="129">
        <f>Totals!F1598</f>
        <v>0</v>
      </c>
      <c r="F589" s="129">
        <f>Totals!G1598</f>
        <v>0</v>
      </c>
      <c r="G589" s="147"/>
      <c r="H589" s="610"/>
    </row>
    <row r="590" spans="2:8" ht="18" hidden="1" customHeight="1" x14ac:dyDescent="0.25">
      <c r="B590" s="147"/>
      <c r="C590" s="147"/>
      <c r="D590" s="22"/>
      <c r="E590" s="129">
        <f>Totals!F1599</f>
        <v>0</v>
      </c>
      <c r="F590" s="129">
        <f>Totals!G1599</f>
        <v>0</v>
      </c>
      <c r="G590" s="147"/>
      <c r="H590" s="610"/>
    </row>
  </sheetData>
  <mergeCells count="1">
    <mergeCell ref="B1:C1"/>
  </mergeCells>
  <dataValidations count="1">
    <dataValidation type="decimal" allowBlank="1" showInputMessage="1" showErrorMessage="1" error="Only number can be entered, no text.  If you want to add a text note type it in column I, for example &quot;24(2 cases)&quot; enter the (2 cases) in column I of same row." sqref="D233 D85:D94 D216:D220 D155:D189 D195:D214 D79:D83 D49:D77 D3:D47 D96:D153 D235:D320" xr:uid="{E2B98338-5066-4000-A6C1-2D676F0A2293}">
      <formula1>0.01</formula1>
      <formula2>100000</formula2>
    </dataValidation>
  </dataValidations>
  <hyperlinks>
    <hyperlink ref="K4" r:id="rId1" display="http://www.napaprolink.com/" xr:uid="{2FA7E3BF-1235-4D1D-9689-3347A334E75C}"/>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8673" r:id="rId5"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28675"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76"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77"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78"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79"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80"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81"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82"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83"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84"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85"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86"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87"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88"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89"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90"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91"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92"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93"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694"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695"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696"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697"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698"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699"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00"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01"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02"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03"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04"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05"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06"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07"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08"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09"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10"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11"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12"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13"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14"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8715"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8716"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8717"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8718"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8719"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8720"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5">
    <tabColor rgb="FFFFC000"/>
  </sheetPr>
  <dimension ref="A1:AIE590"/>
  <sheetViews>
    <sheetView showZeros="0" topLeftCell="B1" workbookViewId="0">
      <pane ySplit="2" topLeftCell="A21" activePane="bottomLeft" state="frozen"/>
      <selection activeCell="H500" sqref="H500:I599"/>
      <selection pane="bottomLeft" activeCell="D595" sqref="D595"/>
    </sheetView>
  </sheetViews>
  <sheetFormatPr defaultColWidth="9.140625" defaultRowHeight="18" customHeight="1" x14ac:dyDescent="0.25"/>
  <cols>
    <col min="1" max="1" width="6.7109375" style="148" hidden="1" customWidth="1"/>
    <col min="2" max="2" width="19.5703125" style="148" customWidth="1"/>
    <col min="3" max="3" width="15.85546875" style="148" customWidth="1"/>
    <col min="4" max="4" width="37.28515625" style="148" customWidth="1"/>
    <col min="5" max="5" width="9.85546875" style="76" customWidth="1"/>
    <col min="6" max="7" width="12.5703125" style="174" customWidth="1"/>
    <col min="8" max="8" width="9.140625" style="148"/>
    <col min="9" max="9" width="14.85546875" style="263" customWidth="1"/>
    <col min="10" max="10" width="12.42578125" style="148" customWidth="1"/>
    <col min="11" max="14" width="9.140625" style="148"/>
    <col min="15" max="27" width="0" style="148" hidden="1" customWidth="1"/>
    <col min="28" max="16384" width="9.140625" style="148"/>
  </cols>
  <sheetData>
    <row r="1" spans="1:29" ht="21" customHeight="1" x14ac:dyDescent="0.3">
      <c r="A1" s="281" t="s">
        <v>1017</v>
      </c>
      <c r="B1" s="737" t="s">
        <v>1212</v>
      </c>
      <c r="C1" s="737"/>
      <c r="D1" s="737"/>
      <c r="E1" s="705"/>
      <c r="F1" s="704">
        <f>COUNTIF(F3:F494,"&gt;0")</f>
        <v>0</v>
      </c>
      <c r="G1" s="704"/>
      <c r="H1" s="706"/>
      <c r="I1" s="707"/>
      <c r="J1" s="708" t="s">
        <v>953</v>
      </c>
      <c r="K1" s="728" t="s">
        <v>9</v>
      </c>
      <c r="L1" s="184" t="s">
        <v>7</v>
      </c>
      <c r="M1" s="184" t="s">
        <v>954</v>
      </c>
      <c r="N1" s="184"/>
      <c r="O1" s="175"/>
      <c r="P1" s="175"/>
      <c r="Q1" s="175"/>
      <c r="R1" s="175"/>
      <c r="S1" s="177"/>
      <c r="T1" s="147"/>
      <c r="U1" s="147"/>
      <c r="V1" s="147"/>
      <c r="W1" s="147"/>
      <c r="X1" s="147"/>
      <c r="Y1" s="147"/>
      <c r="Z1" s="147"/>
      <c r="AA1" s="147"/>
      <c r="AB1" s="147"/>
      <c r="AC1" s="147"/>
    </row>
    <row r="2" spans="1:29" ht="15" customHeight="1" x14ac:dyDescent="0.25">
      <c r="A2" s="281" t="s">
        <v>1018</v>
      </c>
      <c r="B2" s="156" t="s">
        <v>1209</v>
      </c>
      <c r="C2" s="326" t="s">
        <v>1</v>
      </c>
      <c r="D2" s="156" t="s">
        <v>2</v>
      </c>
      <c r="E2" s="327" t="s">
        <v>3</v>
      </c>
      <c r="F2" s="328" t="s">
        <v>1025</v>
      </c>
      <c r="G2" s="328" t="s">
        <v>1026</v>
      </c>
      <c r="H2" s="329" t="s">
        <v>5</v>
      </c>
      <c r="I2" s="330" t="s">
        <v>6</v>
      </c>
      <c r="J2" s="276"/>
      <c r="K2" s="147">
        <f>COUNTIFS($E$3:$E$590,"&gt;0",$H$3:$H$590,"NAPA")</f>
        <v>0</v>
      </c>
      <c r="L2" s="151">
        <f>COUNTIFS($E$3:$E$590,"&gt;0",$H$3:$H$590,"OEM")</f>
        <v>7</v>
      </c>
      <c r="M2" s="151">
        <f>COUNTIFS($E$3:$E$590,"&gt;0",$H$3:$H$590,"BID")</f>
        <v>0</v>
      </c>
      <c r="N2" s="151"/>
      <c r="O2" s="175"/>
      <c r="P2" s="175"/>
      <c r="Q2" s="175"/>
      <c r="R2" s="175"/>
      <c r="S2" s="177"/>
      <c r="T2" s="147"/>
      <c r="U2" s="147"/>
      <c r="V2" s="147"/>
      <c r="W2" s="147"/>
      <c r="X2" s="147"/>
      <c r="Y2" s="147"/>
      <c r="Z2" s="147"/>
      <c r="AA2" s="147"/>
      <c r="AB2" s="147"/>
      <c r="AC2" s="147"/>
    </row>
    <row r="3" spans="1:29" ht="15.75" hidden="1" customHeight="1" x14ac:dyDescent="0.25">
      <c r="A3" s="148" t="str">
        <f>IF(E3="","0","1")</f>
        <v>0</v>
      </c>
      <c r="B3" s="1" t="str">
        <f>MstList!B3</f>
        <v>RNX50792782</v>
      </c>
      <c r="C3" s="9">
        <f>MstList!C3</f>
        <v>50792782</v>
      </c>
      <c r="D3" s="1" t="str">
        <f>MstList!D3</f>
        <v>Wiper Blades- (Rain X Latitude 21")</v>
      </c>
      <c r="E3" s="6"/>
      <c r="F3" s="194" t="str">
        <f>IF(E3&gt;0,Totals!F3," ")</f>
        <v xml:space="preserve"> </v>
      </c>
      <c r="G3" s="194">
        <f>PRODUCT(E3:F3)</f>
        <v>0</v>
      </c>
      <c r="H3" s="1" t="str">
        <f>MstList!H3</f>
        <v>NAPA</v>
      </c>
      <c r="I3" s="1">
        <f>MstList!J3</f>
        <v>0</v>
      </c>
      <c r="J3" s="276">
        <f>MstList!K3</f>
        <v>0</v>
      </c>
      <c r="K3" s="356"/>
      <c r="L3" s="359"/>
      <c r="M3" s="359"/>
      <c r="N3" s="359"/>
      <c r="O3" s="358"/>
      <c r="P3" s="358"/>
      <c r="Q3" s="358"/>
      <c r="R3" s="358"/>
      <c r="S3" s="360"/>
      <c r="T3" s="356"/>
      <c r="U3" s="356"/>
      <c r="V3" s="356"/>
      <c r="W3" s="356"/>
      <c r="X3" s="356"/>
      <c r="Y3" s="356"/>
      <c r="Z3" s="356"/>
      <c r="AA3" s="356"/>
      <c r="AB3" s="356"/>
      <c r="AC3" s="356"/>
    </row>
    <row r="4" spans="1:29" ht="15.75" hidden="1" customHeight="1" x14ac:dyDescent="0.25">
      <c r="A4" s="148" t="str">
        <f t="shared" ref="A4:A66" si="0">IF(E4="","0","1")</f>
        <v>0</v>
      </c>
      <c r="B4" s="1" t="str">
        <f>MstList!B4</f>
        <v>RNX 50792802</v>
      </c>
      <c r="C4" s="9">
        <f>MstList!C4</f>
        <v>50792802</v>
      </c>
      <c r="D4" s="1" t="str">
        <f>MstList!D4</f>
        <v>Wiper Blades- (Rain X Latitude 24")</v>
      </c>
      <c r="E4" s="6"/>
      <c r="F4" s="195" t="str">
        <f>IF(E4&gt;0,Totals!F4,"")</f>
        <v/>
      </c>
      <c r="G4" s="195">
        <f t="shared" ref="G4:G66" si="1">PRODUCT(E4:F4)</f>
        <v>0</v>
      </c>
      <c r="H4" s="1" t="str">
        <f>MstList!H4</f>
        <v>NAPA</v>
      </c>
      <c r="I4" s="1">
        <f>MstList!J4</f>
        <v>0</v>
      </c>
      <c r="J4" s="374">
        <f>MstList!K4</f>
        <v>0</v>
      </c>
      <c r="L4" s="361"/>
      <c r="M4" s="361"/>
      <c r="N4" s="361"/>
      <c r="O4" s="27"/>
      <c r="P4" s="27"/>
      <c r="Q4" s="27"/>
      <c r="R4" s="27"/>
      <c r="S4" s="27"/>
      <c r="T4" s="27"/>
      <c r="U4" s="27"/>
    </row>
    <row r="5" spans="1:29" ht="15.75" hidden="1" customHeight="1" x14ac:dyDescent="0.25">
      <c r="A5" s="148" t="str">
        <f t="shared" si="0"/>
        <v>0</v>
      </c>
      <c r="B5" s="1" t="str">
        <f>MstList!B5</f>
        <v>RNX 50792792</v>
      </c>
      <c r="C5" s="9" t="str">
        <f>MstList!C5</f>
        <v>4M9126A</v>
      </c>
      <c r="D5" s="1" t="str">
        <f>MstList!D5</f>
        <v>Wiper Blades- (Rain X Latitude 22")</v>
      </c>
      <c r="E5" s="6"/>
      <c r="F5" s="195" t="str">
        <f>IF(E5&gt;0,Totals!F5,"")</f>
        <v/>
      </c>
      <c r="G5" s="195">
        <f t="shared" si="1"/>
        <v>0</v>
      </c>
      <c r="H5" s="1" t="str">
        <f>MstList!H5</f>
        <v>NAPA</v>
      </c>
      <c r="I5" s="1">
        <f>MstList!J5</f>
        <v>0</v>
      </c>
      <c r="J5" s="374">
        <f>MstList!K5</f>
        <v>0</v>
      </c>
      <c r="L5" s="27"/>
      <c r="M5" s="27"/>
      <c r="N5" s="27"/>
      <c r="O5" s="27"/>
      <c r="P5" s="27"/>
      <c r="Q5" s="27"/>
      <c r="R5" s="27"/>
      <c r="S5" s="27"/>
      <c r="T5" s="27"/>
      <c r="U5" s="27"/>
    </row>
    <row r="6" spans="1:29" ht="16.5" hidden="1" customHeight="1" x14ac:dyDescent="0.25">
      <c r="A6" s="148" t="str">
        <f>IF(E6="","0","1")</f>
        <v>0</v>
      </c>
      <c r="B6" s="9" t="str">
        <f>MstList!B6</f>
        <v>WIP 6012E</v>
      </c>
      <c r="C6" s="9" t="str">
        <f>MstList!C6</f>
        <v>4M9126U</v>
      </c>
      <c r="D6" s="1" t="str">
        <f>MstList!D6</f>
        <v>Wiper Blade-Rear Tahoe</v>
      </c>
      <c r="E6" s="5"/>
      <c r="F6" s="194" t="str">
        <f>IF(E6&gt;0,Totals!F6,"")</f>
        <v/>
      </c>
      <c r="G6" s="194">
        <f t="shared" si="1"/>
        <v>0</v>
      </c>
      <c r="H6" s="1" t="str">
        <f>MstList!H6</f>
        <v>NAPA</v>
      </c>
      <c r="I6" s="1">
        <f>MstList!J6</f>
        <v>0</v>
      </c>
      <c r="J6" s="374">
        <f>MstList!K6</f>
        <v>0</v>
      </c>
      <c r="L6" s="27"/>
      <c r="M6" s="27"/>
      <c r="N6" s="27"/>
      <c r="O6" s="27"/>
      <c r="P6" s="27"/>
      <c r="Q6" s="27"/>
      <c r="R6" s="27"/>
      <c r="S6" s="27"/>
      <c r="T6" s="27"/>
      <c r="U6" s="27"/>
    </row>
    <row r="7" spans="1:29" ht="16.5" hidden="1" customHeight="1" x14ac:dyDescent="0.25">
      <c r="A7" s="148" t="str">
        <f t="shared" si="0"/>
        <v>0</v>
      </c>
      <c r="B7" s="1" t="str">
        <f>MstList!B7</f>
        <v>WIP 6020PP</v>
      </c>
      <c r="C7" s="9" t="str">
        <f>MstList!C7</f>
        <v>4M9126D</v>
      </c>
      <c r="D7" s="1" t="str">
        <f>MstList!D7</f>
        <v>Wiper Blade, 20"</v>
      </c>
      <c r="E7" s="6"/>
      <c r="F7" s="194" t="str">
        <f>IF(E7&gt;0,Totals!F7,"")</f>
        <v/>
      </c>
      <c r="G7" s="194">
        <f t="shared" si="1"/>
        <v>0</v>
      </c>
      <c r="H7" s="1" t="str">
        <f>MstList!H7</f>
        <v>NAPA</v>
      </c>
      <c r="I7" s="1">
        <f>MstList!J7</f>
        <v>0</v>
      </c>
      <c r="J7" s="374">
        <f>MstList!K7</f>
        <v>0</v>
      </c>
      <c r="L7" s="27"/>
      <c r="M7" s="27"/>
      <c r="N7" s="27"/>
      <c r="O7" s="27"/>
      <c r="P7" s="27"/>
      <c r="Q7" s="27"/>
      <c r="R7" s="27"/>
      <c r="S7" s="27"/>
      <c r="T7" s="27"/>
      <c r="U7" s="27"/>
    </row>
    <row r="8" spans="1:29" ht="16.5" hidden="1" customHeight="1" x14ac:dyDescent="0.25">
      <c r="A8" s="148" t="str">
        <f t="shared" si="0"/>
        <v>0</v>
      </c>
      <c r="B8" s="22" t="str">
        <f>MstList!B8</f>
        <v>WIP 6024PP</v>
      </c>
      <c r="C8" s="72" t="str">
        <f>MstList!C8</f>
        <v>4M9126G</v>
      </c>
      <c r="D8" s="22" t="str">
        <f>MstList!D8</f>
        <v>Wiper-24"</v>
      </c>
      <c r="E8" s="22"/>
      <c r="F8" s="129" t="str">
        <f>IF(E8&gt;0,Totals!F8,"")</f>
        <v/>
      </c>
      <c r="G8" s="129">
        <f t="shared" si="1"/>
        <v>0</v>
      </c>
      <c r="H8" s="22" t="str">
        <f>MstList!H8</f>
        <v>NAPA</v>
      </c>
      <c r="I8" s="22">
        <f>MstList!J8</f>
        <v>0</v>
      </c>
      <c r="J8" s="374">
        <f>MstList!K8</f>
        <v>0</v>
      </c>
      <c r="L8" s="27"/>
      <c r="M8" s="27"/>
      <c r="N8" s="27"/>
      <c r="O8" s="27"/>
      <c r="P8" s="27"/>
      <c r="Q8" s="27"/>
      <c r="R8" s="27"/>
      <c r="S8" s="27"/>
      <c r="T8" s="27"/>
      <c r="U8" s="27"/>
    </row>
    <row r="9" spans="1:29" ht="16.5" hidden="1" customHeight="1" x14ac:dyDescent="0.25">
      <c r="A9" s="148" t="str">
        <f t="shared" si="0"/>
        <v>0</v>
      </c>
      <c r="B9" s="22" t="str">
        <f>MstList!B9</f>
        <v>WIP 6026PP</v>
      </c>
      <c r="C9" s="72" t="str">
        <f>MstList!C9</f>
        <v>4M9126V</v>
      </c>
      <c r="D9" s="22" t="str">
        <f>MstList!D9</f>
        <v>Wiper-26"</v>
      </c>
      <c r="E9" s="22"/>
      <c r="F9" s="129" t="str">
        <f>IF(E9&gt;0,Totals!F9,"")</f>
        <v/>
      </c>
      <c r="G9" s="129">
        <f t="shared" si="1"/>
        <v>0</v>
      </c>
      <c r="H9" s="22" t="str">
        <f>MstList!H9</f>
        <v>NAPA</v>
      </c>
      <c r="I9" s="22">
        <f>MstList!J9</f>
        <v>0</v>
      </c>
      <c r="J9" s="374">
        <f>MstList!K9</f>
        <v>0</v>
      </c>
      <c r="L9" s="27"/>
      <c r="M9" s="27"/>
      <c r="N9" s="27"/>
      <c r="O9" s="27"/>
      <c r="P9" s="27"/>
      <c r="Q9" s="27"/>
      <c r="R9" s="27"/>
      <c r="S9" s="27"/>
      <c r="T9" s="27"/>
      <c r="U9" s="27"/>
    </row>
    <row r="10" spans="1:29" ht="16.5" hidden="1" customHeight="1" x14ac:dyDescent="0.25">
      <c r="A10" s="148" t="str">
        <f t="shared" si="0"/>
        <v>0</v>
      </c>
      <c r="B10" s="22" t="str">
        <f>MstList!B10</f>
        <v>WIP 6028PP</v>
      </c>
      <c r="C10" s="72" t="str">
        <f>MstList!C10</f>
        <v>4M9126N</v>
      </c>
      <c r="D10" s="22" t="str">
        <f>MstList!D10</f>
        <v>Wiper-28"</v>
      </c>
      <c r="E10" s="22"/>
      <c r="F10" s="129" t="str">
        <f>IF(E10&gt;0,Totals!F10,"")</f>
        <v/>
      </c>
      <c r="G10" s="129">
        <f t="shared" si="1"/>
        <v>0</v>
      </c>
      <c r="H10" s="22" t="str">
        <f>MstList!H10</f>
        <v>NAPA</v>
      </c>
      <c r="I10" s="22">
        <f>MstList!J10</f>
        <v>0</v>
      </c>
      <c r="J10" s="374">
        <f>MstList!K10</f>
        <v>0</v>
      </c>
      <c r="L10" s="27"/>
      <c r="M10" s="27"/>
      <c r="N10" s="27"/>
      <c r="O10" s="27"/>
      <c r="P10" s="27"/>
      <c r="Q10" s="27"/>
      <c r="R10" s="27"/>
      <c r="S10" s="27"/>
      <c r="T10" s="27"/>
      <c r="U10" s="27"/>
    </row>
    <row r="11" spans="1:29" ht="16.5" hidden="1" customHeight="1" x14ac:dyDescent="0.25">
      <c r="A11" s="148" t="str">
        <f t="shared" si="0"/>
        <v>0</v>
      </c>
      <c r="B11" s="1" t="str">
        <f>MstList!B11</f>
        <v>FIL 7899</v>
      </c>
      <c r="C11" s="9" t="str">
        <f>MstList!C11</f>
        <v>4D4047</v>
      </c>
      <c r="D11" s="1" t="str">
        <f>MstList!D11</f>
        <v>Oil Filter (2010-15)</v>
      </c>
      <c r="E11" s="5"/>
      <c r="F11" s="194" t="str">
        <f>IF(E11&gt;0,Totals!F11,"")</f>
        <v/>
      </c>
      <c r="G11" s="194">
        <f t="shared" si="1"/>
        <v>0</v>
      </c>
      <c r="H11" s="1" t="str">
        <f>MstList!H11</f>
        <v>NAPA</v>
      </c>
      <c r="I11" s="1">
        <f>MstList!J11</f>
        <v>0</v>
      </c>
      <c r="J11" s="374">
        <f>MstList!K11</f>
        <v>0</v>
      </c>
      <c r="L11" s="27"/>
      <c r="M11" s="27"/>
      <c r="N11" s="27"/>
      <c r="O11" s="27"/>
      <c r="P11" s="27"/>
      <c r="Q11" s="27"/>
      <c r="R11" s="27"/>
      <c r="S11" s="27"/>
      <c r="T11" s="27"/>
      <c r="U11" s="27"/>
    </row>
    <row r="12" spans="1:29" ht="16.5" hidden="1" customHeight="1" x14ac:dyDescent="0.25">
      <c r="A12" s="148" t="str">
        <f t="shared" si="0"/>
        <v>0</v>
      </c>
      <c r="B12" s="1" t="str">
        <f>MstList!B12</f>
        <v>FIL 7060MP</v>
      </c>
      <c r="C12" s="9" t="str">
        <f>MstList!C12</f>
        <v>4C3401T</v>
      </c>
      <c r="D12" s="1" t="str">
        <f>MstList!D12</f>
        <v>Oil Filter-( Order Min of 12) Tahoe</v>
      </c>
      <c r="E12" s="5"/>
      <c r="F12" s="194" t="str">
        <f>IF(E12&gt;0,Totals!F12,"")</f>
        <v/>
      </c>
      <c r="G12" s="194">
        <f t="shared" si="1"/>
        <v>0</v>
      </c>
      <c r="H12" s="1" t="str">
        <f>MstList!H12</f>
        <v>NAPA</v>
      </c>
      <c r="I12" s="1">
        <f>MstList!J12</f>
        <v>0</v>
      </c>
      <c r="J12" s="374">
        <f>MstList!K12</f>
        <v>0</v>
      </c>
      <c r="L12" s="27"/>
      <c r="M12" s="27"/>
      <c r="N12" s="27"/>
      <c r="O12" s="27"/>
      <c r="P12" s="27"/>
      <c r="Q12" s="27"/>
      <c r="R12" s="27"/>
      <c r="S12" s="27"/>
      <c r="T12" s="27"/>
      <c r="U12" s="27"/>
    </row>
    <row r="13" spans="1:29" ht="16.5" hidden="1" customHeight="1" x14ac:dyDescent="0.25">
      <c r="A13" s="148" t="str">
        <f t="shared" si="0"/>
        <v>0</v>
      </c>
      <c r="B13" s="1" t="str">
        <f>MstList!B13</f>
        <v>FIL 4048</v>
      </c>
      <c r="C13" s="9" t="str">
        <f>MstList!C13</f>
        <v>4D4301</v>
      </c>
      <c r="D13" s="1" t="str">
        <f>MstList!D13</f>
        <v>Cabin Filter, 2011 and up</v>
      </c>
      <c r="E13" s="5"/>
      <c r="F13" s="194" t="str">
        <f>IF(E13&gt;0,Totals!F13,"")</f>
        <v/>
      </c>
      <c r="G13" s="194">
        <f t="shared" si="1"/>
        <v>0</v>
      </c>
      <c r="H13" s="1" t="str">
        <f>MstList!H13</f>
        <v>NAPA</v>
      </c>
      <c r="I13" s="1">
        <f>MstList!J13</f>
        <v>0</v>
      </c>
      <c r="J13" s="374">
        <f>MstList!K13</f>
        <v>0</v>
      </c>
      <c r="L13" s="27"/>
      <c r="M13" s="27"/>
      <c r="N13" s="27"/>
      <c r="O13" s="27"/>
      <c r="P13" s="27"/>
      <c r="Q13" s="27"/>
      <c r="R13" s="27"/>
      <c r="S13" s="27"/>
      <c r="T13" s="27"/>
      <c r="U13" s="27"/>
    </row>
    <row r="14" spans="1:29" ht="16.5" hidden="1" customHeight="1" x14ac:dyDescent="0.25">
      <c r="A14" s="148" t="str">
        <f t="shared" si="0"/>
        <v>0</v>
      </c>
      <c r="B14" s="1" t="str">
        <f>MstList!B14</f>
        <v>FIL 9746</v>
      </c>
      <c r="C14" s="9" t="str">
        <f>MstList!C14</f>
        <v>4D4046B</v>
      </c>
      <c r="D14" s="1" t="str">
        <f>MstList!D14</f>
        <v>Air Filter, 2011 and up</v>
      </c>
      <c r="E14" s="5"/>
      <c r="F14" s="194" t="str">
        <f>IF(E14&gt;0,Totals!F14,"")</f>
        <v/>
      </c>
      <c r="G14" s="194">
        <f t="shared" si="1"/>
        <v>0</v>
      </c>
      <c r="H14" s="1" t="str">
        <f>MstList!H14</f>
        <v>NAPA</v>
      </c>
      <c r="I14" s="1">
        <f>MstList!J14</f>
        <v>0</v>
      </c>
      <c r="J14" s="374">
        <f>MstList!K14</f>
        <v>0</v>
      </c>
      <c r="L14" s="27"/>
      <c r="M14" s="27"/>
      <c r="N14" s="27"/>
      <c r="O14" s="27"/>
      <c r="P14" s="27"/>
      <c r="Q14" s="27"/>
      <c r="R14" s="27"/>
      <c r="S14" s="27"/>
      <c r="T14" s="27"/>
      <c r="U14" s="27"/>
    </row>
    <row r="15" spans="1:29" ht="16.5" hidden="1" customHeight="1" x14ac:dyDescent="0.25">
      <c r="A15" s="148" t="str">
        <f t="shared" si="0"/>
        <v>0</v>
      </c>
      <c r="B15" s="22" t="str">
        <f>MstList!B15</f>
        <v>FIL4579</v>
      </c>
      <c r="C15" s="72" t="str">
        <f>MstList!C15</f>
        <v>FIL4579</v>
      </c>
      <c r="D15" s="22" t="str">
        <f>MstList!D15</f>
        <v>Cabin Air Filter</v>
      </c>
      <c r="E15" s="5"/>
      <c r="F15" s="194" t="str">
        <f>IF(E15&gt;0,Totals!F15,"")</f>
        <v/>
      </c>
      <c r="G15" s="194">
        <f t="shared" si="1"/>
        <v>0</v>
      </c>
      <c r="H15" s="1" t="str">
        <f>MstList!H15</f>
        <v>NAPA</v>
      </c>
      <c r="I15" s="1">
        <f>MstList!J15</f>
        <v>0</v>
      </c>
      <c r="J15" s="374">
        <f>MstList!K15</f>
        <v>0</v>
      </c>
      <c r="L15" s="27"/>
      <c r="M15" s="27"/>
      <c r="N15" s="27"/>
      <c r="O15" s="27"/>
      <c r="P15" s="27"/>
      <c r="Q15" s="27"/>
      <c r="R15" s="27"/>
      <c r="S15" s="27"/>
      <c r="T15" s="27"/>
      <c r="U15" s="27"/>
    </row>
    <row r="16" spans="1:29" ht="16.5" hidden="1" customHeight="1" x14ac:dyDescent="0.25">
      <c r="A16" s="148" t="str">
        <f t="shared" si="0"/>
        <v>0</v>
      </c>
      <c r="B16" s="12" t="str">
        <f>MstList!B16</f>
        <v>FIL 2725</v>
      </c>
      <c r="C16" s="9" t="str">
        <f>MstList!C16</f>
        <v>4D4046A</v>
      </c>
      <c r="D16" s="1" t="str">
        <f>MstList!D16</f>
        <v>Air Filter</v>
      </c>
      <c r="E16" s="5"/>
      <c r="F16" s="194" t="str">
        <f>IF(E16&gt;0,Totals!F16,"")</f>
        <v/>
      </c>
      <c r="G16" s="194">
        <f t="shared" si="1"/>
        <v>0</v>
      </c>
      <c r="H16" s="1" t="str">
        <f>MstList!H16</f>
        <v>NAPA</v>
      </c>
      <c r="I16" s="1">
        <f>MstList!J16</f>
        <v>0</v>
      </c>
      <c r="J16" s="374">
        <f>MstList!K16</f>
        <v>0</v>
      </c>
      <c r="L16" s="27"/>
      <c r="M16" s="27"/>
      <c r="N16" s="27"/>
      <c r="O16" s="27"/>
      <c r="P16" s="27"/>
      <c r="Q16" s="27"/>
      <c r="R16" s="27"/>
      <c r="S16" s="27"/>
      <c r="T16" s="27"/>
      <c r="U16" s="27"/>
    </row>
    <row r="17" spans="1:21" ht="16.5" hidden="1" customHeight="1" x14ac:dyDescent="0.25">
      <c r="A17" s="148" t="str">
        <f t="shared" si="0"/>
        <v>0</v>
      </c>
      <c r="B17" s="1" t="str">
        <f>MstList!B17</f>
        <v>NCP2601744</v>
      </c>
      <c r="C17" s="9" t="str">
        <f>MstList!C17</f>
        <v>4D3501</v>
      </c>
      <c r="D17" s="1" t="str">
        <f>MstList!D17</f>
        <v>Ball Joint Lower  (2006-2019)</v>
      </c>
      <c r="E17" s="5"/>
      <c r="F17" s="194" t="str">
        <f>IF(E17&gt;0,Totals!F17,"")</f>
        <v/>
      </c>
      <c r="G17" s="194">
        <f t="shared" si="1"/>
        <v>0</v>
      </c>
      <c r="H17" s="1" t="str">
        <f>MstList!H17</f>
        <v>NAPA</v>
      </c>
      <c r="I17" s="1">
        <f>MstList!J17</f>
        <v>0</v>
      </c>
      <c r="J17" s="374">
        <f>MstList!K17</f>
        <v>0</v>
      </c>
      <c r="L17" s="27"/>
      <c r="M17" s="27"/>
      <c r="N17" s="27"/>
      <c r="O17" s="27"/>
      <c r="P17" s="27"/>
      <c r="Q17" s="27"/>
      <c r="R17" s="27"/>
      <c r="S17" s="27"/>
      <c r="T17" s="27"/>
      <c r="U17" s="27"/>
    </row>
    <row r="18" spans="1:21" ht="16.5" hidden="1" customHeight="1" x14ac:dyDescent="0.25">
      <c r="A18" s="148" t="str">
        <f t="shared" si="0"/>
        <v>0</v>
      </c>
      <c r="B18" s="1" t="str">
        <f>MstList!B18</f>
        <v>04801834AB</v>
      </c>
      <c r="C18" s="9" t="str">
        <f>MstList!C18</f>
        <v>4D3300</v>
      </c>
      <c r="D18" s="1" t="str">
        <f>MstList!D18</f>
        <v>Alternator</v>
      </c>
      <c r="E18" s="5"/>
      <c r="F18" s="194" t="str">
        <f>IF(E18&gt;0,Totals!F18,"")</f>
        <v/>
      </c>
      <c r="G18" s="194">
        <f t="shared" si="1"/>
        <v>0</v>
      </c>
      <c r="H18" s="156" t="str">
        <f>MstList!H18</f>
        <v>OEM</v>
      </c>
      <c r="I18" s="156">
        <f>MstList!J18</f>
        <v>0</v>
      </c>
      <c r="J18" s="374">
        <f>MstList!K18</f>
        <v>0</v>
      </c>
      <c r="L18" s="27"/>
      <c r="M18" s="27"/>
      <c r="N18" s="27"/>
      <c r="O18" s="27"/>
      <c r="P18" s="27"/>
      <c r="Q18" s="27"/>
      <c r="R18" s="27"/>
      <c r="S18" s="27"/>
      <c r="T18" s="27"/>
      <c r="U18" s="27"/>
    </row>
    <row r="19" spans="1:21" ht="16.5" hidden="1" customHeight="1" x14ac:dyDescent="0.25">
      <c r="A19" s="148" t="str">
        <f t="shared" si="0"/>
        <v>0</v>
      </c>
      <c r="B19" s="1" t="str">
        <f>MstList!B20</f>
        <v>68037308AA</v>
      </c>
      <c r="C19" s="9" t="str">
        <f>MstList!C20</f>
        <v xml:space="preserve"> 4D4110</v>
      </c>
      <c r="D19" s="1" t="str">
        <f>MstList!D20</f>
        <v>Blower Motor</v>
      </c>
      <c r="E19" s="5"/>
      <c r="F19" s="194" t="str">
        <f>IF(E19&gt;0,Totals!F20,"")</f>
        <v/>
      </c>
      <c r="G19" s="194">
        <f t="shared" si="1"/>
        <v>0</v>
      </c>
      <c r="H19" s="156" t="str">
        <f>MstList!H20</f>
        <v>OEM</v>
      </c>
      <c r="I19" s="156">
        <f>MstList!J20</f>
        <v>0</v>
      </c>
      <c r="J19" s="374">
        <f>MstList!K20</f>
        <v>0</v>
      </c>
      <c r="K19" s="23"/>
      <c r="L19" s="362"/>
      <c r="M19" s="362"/>
      <c r="N19" s="362"/>
      <c r="O19" s="27"/>
      <c r="P19" s="27"/>
      <c r="Q19" s="27"/>
      <c r="R19" s="27"/>
      <c r="S19" s="27"/>
      <c r="T19" s="27"/>
      <c r="U19" s="27"/>
    </row>
    <row r="20" spans="1:21" ht="16.5" hidden="1" customHeight="1" x14ac:dyDescent="0.25">
      <c r="A20" s="148" t="str">
        <f t="shared" si="0"/>
        <v>0</v>
      </c>
      <c r="B20" s="1" t="str">
        <f>MstList!B21</f>
        <v>FLT FT7965</v>
      </c>
      <c r="C20" s="9" t="str">
        <f>MstList!C21</f>
        <v>4D4018F</v>
      </c>
      <c r="D20" s="1" t="str">
        <f>MstList!D21</f>
        <v>Brake Pads-Front</v>
      </c>
      <c r="E20" s="5"/>
      <c r="F20" s="194" t="str">
        <f>IF(E20&gt;0,Totals!F21,"")</f>
        <v/>
      </c>
      <c r="G20" s="194">
        <f t="shared" si="1"/>
        <v>0</v>
      </c>
      <c r="H20" s="1" t="str">
        <f>MstList!H21</f>
        <v>NAPA</v>
      </c>
      <c r="I20" s="1">
        <f>MstList!J21</f>
        <v>0</v>
      </c>
      <c r="J20" s="374">
        <f>MstList!K21</f>
        <v>0</v>
      </c>
      <c r="K20" s="23"/>
      <c r="L20" s="362"/>
      <c r="M20" s="362"/>
      <c r="N20" s="362"/>
      <c r="O20" s="27"/>
      <c r="P20" s="27"/>
      <c r="Q20" s="27"/>
      <c r="R20" s="27"/>
      <c r="S20" s="27"/>
      <c r="T20" s="27"/>
      <c r="U20" s="27"/>
    </row>
    <row r="21" spans="1:21" ht="16.5" customHeight="1" x14ac:dyDescent="0.25">
      <c r="A21" s="148" t="str">
        <f t="shared" si="0"/>
        <v>1</v>
      </c>
      <c r="B21" s="1" t="str">
        <f>MstList!B22</f>
        <v>68245089AA</v>
      </c>
      <c r="C21" s="9" t="str">
        <f>MstList!C22</f>
        <v>4D4012</v>
      </c>
      <c r="D21" s="1" t="str">
        <f>MstList!D22</f>
        <v>Brake Pads-Front, 2015</v>
      </c>
      <c r="E21" s="5">
        <v>18</v>
      </c>
      <c r="F21" s="194">
        <f>IF(E21&gt;0,Totals!F22,"")</f>
        <v>0</v>
      </c>
      <c r="G21" s="194">
        <f t="shared" si="1"/>
        <v>0</v>
      </c>
      <c r="H21" s="156" t="str">
        <f>MstList!H22</f>
        <v>OEM</v>
      </c>
      <c r="I21" s="156">
        <f>MstList!J22</f>
        <v>0</v>
      </c>
      <c r="J21" s="374">
        <f>MstList!K22</f>
        <v>0</v>
      </c>
      <c r="K21" s="23"/>
      <c r="L21" s="362"/>
      <c r="M21" s="362"/>
      <c r="N21" s="362"/>
      <c r="O21" s="27"/>
      <c r="P21" s="27"/>
      <c r="Q21" s="27"/>
      <c r="R21" s="27"/>
      <c r="S21" s="27"/>
      <c r="T21" s="27"/>
      <c r="U21" s="27"/>
    </row>
    <row r="22" spans="1:21" ht="16.5" hidden="1" customHeight="1" x14ac:dyDescent="0.25">
      <c r="A22" s="148" t="str">
        <f t="shared" si="0"/>
        <v>0</v>
      </c>
      <c r="B22" s="1" t="str">
        <f>MstList!B23</f>
        <v>FLT FT8292</v>
      </c>
      <c r="C22" s="9" t="str">
        <f>MstList!C23</f>
        <v>4D4018R</v>
      </c>
      <c r="D22" s="1" t="str">
        <f>MstList!D23</f>
        <v>Brake Pads-Rear</v>
      </c>
      <c r="E22" s="5"/>
      <c r="F22" s="194" t="str">
        <f>IF(E22&gt;0,Totals!F23,"")</f>
        <v/>
      </c>
      <c r="G22" s="194">
        <f t="shared" si="1"/>
        <v>0</v>
      </c>
      <c r="H22" s="1" t="str">
        <f>MstList!H23</f>
        <v>NAPA</v>
      </c>
      <c r="I22" s="1">
        <f>MstList!J23</f>
        <v>0</v>
      </c>
      <c r="J22" s="374">
        <f>MstList!K23</f>
        <v>0</v>
      </c>
      <c r="K22" s="23"/>
      <c r="L22" s="362"/>
      <c r="M22" s="362"/>
      <c r="N22" s="362"/>
      <c r="O22" s="27"/>
      <c r="P22" s="27"/>
      <c r="Q22" s="27"/>
      <c r="R22" s="27"/>
      <c r="S22" s="27"/>
      <c r="T22" s="27"/>
      <c r="U22" s="27"/>
    </row>
    <row r="23" spans="1:21" ht="16.5" customHeight="1" x14ac:dyDescent="0.25">
      <c r="A23" s="148" t="str">
        <f t="shared" si="0"/>
        <v>1</v>
      </c>
      <c r="B23" s="1" t="str">
        <f>MstList!B24</f>
        <v>68245118AA</v>
      </c>
      <c r="C23" s="9" t="str">
        <f>MstList!C24</f>
        <v>4D4013R</v>
      </c>
      <c r="D23" s="1" t="str">
        <f>MstList!D24</f>
        <v>Brake Pads-Rear, 2015</v>
      </c>
      <c r="E23" s="5">
        <v>15</v>
      </c>
      <c r="F23" s="194">
        <f>IF(E23&gt;0,Totals!F24,"")</f>
        <v>0</v>
      </c>
      <c r="G23" s="194">
        <f t="shared" si="1"/>
        <v>0</v>
      </c>
      <c r="H23" s="156" t="str">
        <f>MstList!H24</f>
        <v>OEM</v>
      </c>
      <c r="I23" s="156">
        <f>MstList!J24</f>
        <v>0</v>
      </c>
      <c r="J23" s="374">
        <f>MstList!K24</f>
        <v>0</v>
      </c>
      <c r="K23" s="23"/>
      <c r="L23" s="362"/>
      <c r="M23" s="362"/>
      <c r="N23" s="362"/>
      <c r="O23" s="27"/>
      <c r="P23" s="27"/>
      <c r="Q23" s="27"/>
      <c r="R23" s="27"/>
      <c r="S23" s="27"/>
      <c r="T23" s="27"/>
      <c r="U23" s="27"/>
    </row>
    <row r="24" spans="1:21" ht="16.5" hidden="1" customHeight="1" x14ac:dyDescent="0.25">
      <c r="A24" s="148" t="str">
        <f t="shared" si="0"/>
        <v>0</v>
      </c>
      <c r="B24" s="1" t="str">
        <f>MstList!B25</f>
        <v>UP 880256CR</v>
      </c>
      <c r="C24" s="9" t="str">
        <f>MstList!C25</f>
        <v>4D4020F</v>
      </c>
      <c r="D24" s="1" t="str">
        <f>MstList!D25</f>
        <v>Brake Rotor-Front</v>
      </c>
      <c r="E24" s="5"/>
      <c r="F24" s="194" t="str">
        <f>IF(E24&gt;0,Totals!F25,"")</f>
        <v/>
      </c>
      <c r="G24" s="194">
        <f t="shared" si="1"/>
        <v>0</v>
      </c>
      <c r="H24" s="1" t="str">
        <f>MstList!H25</f>
        <v>NAPA</v>
      </c>
      <c r="I24" s="1">
        <f>MstList!J25</f>
        <v>0</v>
      </c>
      <c r="J24" s="374">
        <f>MstList!K25</f>
        <v>0</v>
      </c>
      <c r="K24" s="23"/>
      <c r="L24" s="362"/>
      <c r="M24" s="362"/>
      <c r="N24" s="362"/>
      <c r="O24" s="27"/>
      <c r="P24" s="27"/>
      <c r="Q24" s="27"/>
      <c r="R24" s="27"/>
      <c r="S24" s="27"/>
      <c r="T24" s="27"/>
      <c r="U24" s="27"/>
    </row>
    <row r="25" spans="1:21" ht="16.5" customHeight="1" x14ac:dyDescent="0.25">
      <c r="A25" s="148" t="str">
        <f t="shared" si="0"/>
        <v>1</v>
      </c>
      <c r="B25" s="1" t="str">
        <f>MstList!B26</f>
        <v>68184337AA</v>
      </c>
      <c r="C25" s="9" t="str">
        <f>MstList!C26</f>
        <v>4D4021F</v>
      </c>
      <c r="D25" s="1" t="str">
        <f>MstList!D26</f>
        <v>Brake Rotor-Front, 2015</v>
      </c>
      <c r="E25" s="5">
        <v>16</v>
      </c>
      <c r="F25" s="194">
        <f>IF(E25&gt;0,Totals!F26,"")</f>
        <v>0</v>
      </c>
      <c r="G25" s="194">
        <f t="shared" si="1"/>
        <v>0</v>
      </c>
      <c r="H25" s="156" t="str">
        <f>MstList!H26</f>
        <v>OEM</v>
      </c>
      <c r="I25" s="156">
        <f>MstList!J26</f>
        <v>0</v>
      </c>
      <c r="J25" s="374">
        <f>MstList!K26</f>
        <v>0</v>
      </c>
      <c r="K25" s="23"/>
      <c r="L25" s="362"/>
      <c r="M25" s="362"/>
      <c r="N25" s="362"/>
      <c r="O25" s="27"/>
      <c r="P25" s="27"/>
      <c r="Q25" s="27"/>
      <c r="R25" s="27"/>
      <c r="S25" s="27"/>
      <c r="T25" s="27"/>
      <c r="U25" s="27"/>
    </row>
    <row r="26" spans="1:21" ht="16.5" hidden="1" customHeight="1" x14ac:dyDescent="0.25">
      <c r="A26" s="148" t="str">
        <f t="shared" si="0"/>
        <v>0</v>
      </c>
      <c r="B26" s="1" t="str">
        <f>MstList!B27</f>
        <v>68089130AB</v>
      </c>
      <c r="C26" s="9" t="str">
        <f>MstList!C27</f>
        <v>4D4122</v>
      </c>
      <c r="D26" s="1" t="str">
        <f>MstList!D27</f>
        <v>Brake Booster</v>
      </c>
      <c r="E26" s="5"/>
      <c r="F26" s="194" t="str">
        <f>IF(E26&gt;0,Totals!F27,"")</f>
        <v/>
      </c>
      <c r="G26" s="194">
        <f t="shared" si="1"/>
        <v>0</v>
      </c>
      <c r="H26" s="156" t="str">
        <f>MstList!H27</f>
        <v>OEM</v>
      </c>
      <c r="I26" s="156">
        <f>MstList!J27</f>
        <v>0</v>
      </c>
      <c r="J26" s="374">
        <f>MstList!K27</f>
        <v>0</v>
      </c>
      <c r="K26" s="23"/>
      <c r="L26" s="362"/>
      <c r="M26" s="362"/>
      <c r="N26" s="362"/>
      <c r="O26" s="27"/>
      <c r="P26" s="27"/>
      <c r="Q26" s="27"/>
      <c r="R26" s="27"/>
      <c r="S26" s="27"/>
      <c r="T26" s="27"/>
      <c r="U26" s="27"/>
    </row>
    <row r="27" spans="1:21" ht="16.5" hidden="1" customHeight="1" x14ac:dyDescent="0.25">
      <c r="A27" s="148" t="str">
        <f t="shared" si="0"/>
        <v>0</v>
      </c>
      <c r="B27" s="1" t="str">
        <f>MstList!B28</f>
        <v>UP 83971A</v>
      </c>
      <c r="C27" s="9" t="str">
        <f>MstList!C28</f>
        <v>4D4057</v>
      </c>
      <c r="D27" s="1" t="str">
        <f>MstList!D28</f>
        <v>Front Brake Hardware Kit</v>
      </c>
      <c r="E27" s="5"/>
      <c r="F27" s="194" t="str">
        <f>IF(E27&gt;0,Totals!F28,"")</f>
        <v/>
      </c>
      <c r="G27" s="194">
        <f t="shared" si="1"/>
        <v>0</v>
      </c>
      <c r="H27" s="710" t="str">
        <f>MstList!H28</f>
        <v>NAPA</v>
      </c>
      <c r="I27" s="710">
        <f>MstList!J28</f>
        <v>0</v>
      </c>
      <c r="J27" s="374">
        <f>MstList!K28</f>
        <v>0</v>
      </c>
      <c r="K27" s="23"/>
      <c r="L27" s="362"/>
      <c r="M27" s="362"/>
      <c r="N27" s="362"/>
      <c r="O27" s="27"/>
      <c r="P27" s="27"/>
      <c r="Q27" s="27"/>
      <c r="R27" s="27"/>
      <c r="S27" s="27"/>
      <c r="T27" s="27"/>
      <c r="U27" s="27"/>
    </row>
    <row r="28" spans="1:21" ht="16.5" hidden="1" customHeight="1" x14ac:dyDescent="0.25">
      <c r="A28" s="148" t="str">
        <f t="shared" si="0"/>
        <v>0</v>
      </c>
      <c r="B28" s="1" t="str">
        <f>MstList!B29</f>
        <v>UP89305A</v>
      </c>
      <c r="C28" s="9" t="str">
        <f>MstList!C29</f>
        <v>89305A</v>
      </c>
      <c r="D28" s="1" t="str">
        <f>MstList!D29</f>
        <v>Rear Brake Hardware Kit</v>
      </c>
      <c r="E28" s="5"/>
      <c r="F28" s="194" t="str">
        <f>IF(E28&gt;0,Totals!F29,"")</f>
        <v/>
      </c>
      <c r="G28" s="194">
        <f t="shared" si="1"/>
        <v>0</v>
      </c>
      <c r="H28" s="710" t="str">
        <f>MstList!H29</f>
        <v>NAPA</v>
      </c>
      <c r="I28" s="710">
        <f>MstList!J29</f>
        <v>0</v>
      </c>
      <c r="J28" s="374">
        <f>MstList!K29</f>
        <v>0</v>
      </c>
      <c r="K28" s="23"/>
      <c r="L28" s="362"/>
      <c r="M28" s="362"/>
      <c r="N28" s="362"/>
      <c r="O28" s="27"/>
      <c r="P28" s="27"/>
      <c r="Q28" s="27"/>
      <c r="R28" s="27"/>
      <c r="S28" s="27"/>
      <c r="T28" s="27"/>
      <c r="U28" s="27"/>
    </row>
    <row r="29" spans="1:21" ht="16.5" hidden="1" customHeight="1" x14ac:dyDescent="0.25">
      <c r="A29" s="148" t="str">
        <f t="shared" si="0"/>
        <v>0</v>
      </c>
      <c r="B29" s="1" t="str">
        <f>MstList!B30</f>
        <v>UP 880395CR</v>
      </c>
      <c r="C29" s="9" t="str">
        <f>MstList!C30</f>
        <v>4D4020R</v>
      </c>
      <c r="D29" s="1" t="str">
        <f>MstList!D30</f>
        <v>Brake Rotor-Rear</v>
      </c>
      <c r="E29" s="5"/>
      <c r="F29" s="194" t="str">
        <f>IF(E29&gt;0,Totals!F30,"")</f>
        <v/>
      </c>
      <c r="G29" s="194">
        <f t="shared" si="1"/>
        <v>0</v>
      </c>
      <c r="H29" s="1" t="str">
        <f>MstList!H30</f>
        <v>NAPA</v>
      </c>
      <c r="I29" s="1">
        <f>MstList!J30</f>
        <v>0</v>
      </c>
      <c r="J29" s="374">
        <f>MstList!K30</f>
        <v>0</v>
      </c>
      <c r="K29" s="23"/>
      <c r="L29" s="362"/>
      <c r="M29" s="362"/>
      <c r="N29" s="362"/>
      <c r="O29" s="27"/>
      <c r="P29" s="27"/>
      <c r="Q29" s="27"/>
      <c r="R29" s="27"/>
      <c r="S29" s="27"/>
      <c r="T29" s="27"/>
      <c r="U29" s="27"/>
    </row>
    <row r="30" spans="1:21" ht="16.5" hidden="1" customHeight="1" x14ac:dyDescent="0.25">
      <c r="A30" s="148" t="str">
        <f t="shared" si="0"/>
        <v>0</v>
      </c>
      <c r="B30" s="1" t="str">
        <f>MstList!B31</f>
        <v>68232484AA</v>
      </c>
      <c r="C30" s="9" t="str">
        <f>MstList!C31</f>
        <v>4D4060</v>
      </c>
      <c r="D30" s="1" t="str">
        <f>MstList!D31</f>
        <v>Left Front Brake Hose (Charger 2015)</v>
      </c>
      <c r="E30" s="5"/>
      <c r="F30" s="194" t="str">
        <f>IF(E30&gt;0,Totals!F31,"")</f>
        <v/>
      </c>
      <c r="G30" s="194">
        <f t="shared" si="1"/>
        <v>0</v>
      </c>
      <c r="H30" s="156" t="str">
        <f>MstList!H31</f>
        <v>OEM</v>
      </c>
      <c r="I30" s="156">
        <f>MstList!J31</f>
        <v>0</v>
      </c>
      <c r="J30" s="374">
        <f>MstList!K31</f>
        <v>0</v>
      </c>
      <c r="K30" s="23"/>
      <c r="L30" s="362"/>
      <c r="M30" s="362"/>
      <c r="N30" s="362"/>
      <c r="O30" s="27"/>
      <c r="P30" s="27"/>
      <c r="Q30" s="27"/>
      <c r="R30" s="27"/>
      <c r="S30" s="27"/>
      <c r="T30" s="27"/>
      <c r="U30" s="27"/>
    </row>
    <row r="31" spans="1:21" ht="16.5" hidden="1" customHeight="1" x14ac:dyDescent="0.25">
      <c r="A31" s="148" t="str">
        <f t="shared" si="0"/>
        <v>0</v>
      </c>
      <c r="B31" s="1" t="str">
        <f>MstList!B32</f>
        <v>68257661AA</v>
      </c>
      <c r="C31" s="9" t="str">
        <f>MstList!C32</f>
        <v>4D4061</v>
      </c>
      <c r="D31" s="1" t="str">
        <f>MstList!D32</f>
        <v>Right Front Brake Hose (Charger 2015)</v>
      </c>
      <c r="E31" s="5"/>
      <c r="F31" s="194" t="str">
        <f>IF(E31&gt;0,Totals!F32,"")</f>
        <v/>
      </c>
      <c r="G31" s="194">
        <f t="shared" si="1"/>
        <v>0</v>
      </c>
      <c r="H31" s="156" t="str">
        <f>MstList!H32</f>
        <v>OEM</v>
      </c>
      <c r="I31" s="156">
        <f>MstList!J32</f>
        <v>0</v>
      </c>
      <c r="J31" s="374">
        <f>MstList!K32</f>
        <v>0</v>
      </c>
      <c r="K31" s="23"/>
      <c r="L31" s="362"/>
      <c r="M31" s="362"/>
      <c r="N31" s="362"/>
      <c r="O31" s="27"/>
      <c r="P31" s="27"/>
      <c r="Q31" s="27"/>
      <c r="R31" s="27"/>
      <c r="S31" s="27"/>
      <c r="T31" s="27"/>
      <c r="U31" s="27"/>
    </row>
    <row r="32" spans="1:21" ht="16.5" hidden="1" customHeight="1" x14ac:dyDescent="0.25">
      <c r="A32" s="148" t="str">
        <f t="shared" si="0"/>
        <v>0</v>
      </c>
      <c r="B32" s="1" t="str">
        <f>MstList!B33</f>
        <v>68199987AC</v>
      </c>
      <c r="C32" s="9" t="str">
        <f>MstList!C33</f>
        <v>4D4062</v>
      </c>
      <c r="D32" s="1" t="str">
        <f>MstList!D33</f>
        <v>Front ABS Sensor (2015-18)</v>
      </c>
      <c r="E32" s="5"/>
      <c r="F32" s="194" t="str">
        <f>IF(E32&gt;0,Totals!F33,"")</f>
        <v/>
      </c>
      <c r="G32" s="194">
        <f t="shared" si="1"/>
        <v>0</v>
      </c>
      <c r="H32" s="156" t="str">
        <f>MstList!H33</f>
        <v>OEM</v>
      </c>
      <c r="I32" s="156">
        <f>MstList!J33</f>
        <v>0</v>
      </c>
      <c r="J32" s="374">
        <f>MstList!K33</f>
        <v>0</v>
      </c>
      <c r="K32" s="23"/>
      <c r="L32" s="362"/>
      <c r="M32" s="362"/>
      <c r="N32" s="362"/>
      <c r="O32" s="27"/>
      <c r="P32" s="27"/>
      <c r="Q32" s="27"/>
      <c r="R32" s="27"/>
      <c r="S32" s="27"/>
      <c r="T32" s="27"/>
      <c r="U32" s="27"/>
    </row>
    <row r="33" spans="1:21" ht="16.5" hidden="1" customHeight="1" x14ac:dyDescent="0.25">
      <c r="A33" s="148" t="str">
        <f t="shared" si="0"/>
        <v>0</v>
      </c>
      <c r="B33" s="1" t="str">
        <f>MstList!B34</f>
        <v>NOE 604024</v>
      </c>
      <c r="C33" s="9" t="str">
        <f>MstList!C34</f>
        <v>4D4111</v>
      </c>
      <c r="D33" s="1" t="str">
        <f>MstList!D34</f>
        <v>Heater/AC Door Actuator Motor</v>
      </c>
      <c r="E33" s="5"/>
      <c r="F33" s="194" t="str">
        <f>IF(E33&gt;0,Totals!F34,"")</f>
        <v/>
      </c>
      <c r="G33" s="194">
        <f t="shared" si="1"/>
        <v>0</v>
      </c>
      <c r="H33" s="1" t="str">
        <f>MstList!H34</f>
        <v>NAPA</v>
      </c>
      <c r="I33" s="1">
        <f>MstList!J34</f>
        <v>0</v>
      </c>
      <c r="J33" s="374">
        <f>MstList!K34</f>
        <v>0</v>
      </c>
      <c r="K33" s="23"/>
      <c r="L33" s="362"/>
      <c r="M33" s="362"/>
      <c r="N33" s="362"/>
      <c r="O33" s="27"/>
      <c r="P33" s="27"/>
      <c r="Q33" s="27"/>
      <c r="R33" s="27"/>
      <c r="S33" s="27"/>
      <c r="T33" s="27"/>
      <c r="U33" s="27"/>
    </row>
    <row r="34" spans="1:21" ht="16.5" hidden="1" customHeight="1" x14ac:dyDescent="0.25">
      <c r="A34" s="148" t="str">
        <f t="shared" si="0"/>
        <v>0</v>
      </c>
      <c r="B34" s="1" t="str">
        <f>MstList!B35</f>
        <v>12614XB</v>
      </c>
      <c r="C34" s="9" t="str">
        <f>MstList!C35</f>
        <v>4D4038LF</v>
      </c>
      <c r="D34" s="1" t="str">
        <f>MstList!D35</f>
        <v>Caliper-Left Front</v>
      </c>
      <c r="E34" s="5"/>
      <c r="F34" s="194" t="str">
        <f>IF(E34&gt;0,Totals!F35,"")</f>
        <v/>
      </c>
      <c r="G34" s="194">
        <f t="shared" si="1"/>
        <v>0</v>
      </c>
      <c r="H34" s="1" t="str">
        <f>MstList!H35</f>
        <v>NAPA</v>
      </c>
      <c r="I34" s="1">
        <f>MstList!J35</f>
        <v>0</v>
      </c>
      <c r="J34" s="374">
        <f>MstList!K35</f>
        <v>0</v>
      </c>
      <c r="K34" s="23"/>
      <c r="L34" s="362"/>
      <c r="M34" s="362"/>
      <c r="N34" s="362"/>
      <c r="O34" s="27"/>
      <c r="P34" s="27"/>
      <c r="Q34" s="27"/>
      <c r="R34" s="27"/>
      <c r="S34" s="27"/>
      <c r="T34" s="27"/>
      <c r="U34" s="27"/>
    </row>
    <row r="35" spans="1:21" ht="16.5" hidden="1" customHeight="1" x14ac:dyDescent="0.25">
      <c r="A35" s="148" t="str">
        <f t="shared" si="0"/>
        <v>0</v>
      </c>
      <c r="B35" s="1">
        <f>MstList!B36</f>
        <v>603380</v>
      </c>
      <c r="C35" s="9" t="str">
        <f>MstList!C36</f>
        <v>4D4505</v>
      </c>
      <c r="D35" s="1" t="str">
        <f>MstList!D36</f>
        <v>Coolant Reservoir (2011-2018)</v>
      </c>
      <c r="E35" s="5"/>
      <c r="F35" s="194" t="str">
        <f>IF(E35&gt;0,Totals!F36,"")</f>
        <v/>
      </c>
      <c r="G35" s="194">
        <f t="shared" si="1"/>
        <v>0</v>
      </c>
      <c r="H35" s="1" t="str">
        <f>MstList!H36</f>
        <v>NAPA</v>
      </c>
      <c r="I35" s="1">
        <f>MstList!J36</f>
        <v>0</v>
      </c>
      <c r="J35" s="374">
        <f>MstList!K36</f>
        <v>0</v>
      </c>
      <c r="K35" s="23"/>
      <c r="L35" s="362"/>
      <c r="M35" s="362"/>
      <c r="N35" s="362"/>
      <c r="O35" s="27"/>
      <c r="P35" s="27"/>
      <c r="Q35" s="27"/>
      <c r="R35" s="27"/>
      <c r="S35" s="27"/>
      <c r="T35" s="27"/>
      <c r="U35" s="27"/>
    </row>
    <row r="36" spans="1:21" ht="16.5" hidden="1" customHeight="1" x14ac:dyDescent="0.25">
      <c r="A36" s="148" t="str">
        <f t="shared" si="0"/>
        <v>0</v>
      </c>
      <c r="B36" s="1" t="str">
        <f>MstList!B37</f>
        <v>12614XA</v>
      </c>
      <c r="C36" s="9" t="str">
        <f>MstList!C37</f>
        <v>4D4038RF</v>
      </c>
      <c r="D36" s="1" t="str">
        <f>MstList!D37</f>
        <v>Caliper-Right Front</v>
      </c>
      <c r="E36" s="5"/>
      <c r="F36" s="194" t="str">
        <f>IF(E36&gt;0,Totals!F37,"")</f>
        <v/>
      </c>
      <c r="G36" s="194">
        <f t="shared" si="1"/>
        <v>0</v>
      </c>
      <c r="H36" s="1" t="str">
        <f>MstList!H37</f>
        <v>NAPA</v>
      </c>
      <c r="I36" s="1">
        <f>MstList!J37</f>
        <v>0</v>
      </c>
      <c r="J36" s="374">
        <f>MstList!K37</f>
        <v>0</v>
      </c>
      <c r="K36" s="23"/>
      <c r="L36" s="362"/>
      <c r="M36" s="362"/>
      <c r="N36" s="362"/>
      <c r="O36" s="27"/>
      <c r="P36" s="27"/>
      <c r="Q36" s="27"/>
      <c r="R36" s="27"/>
      <c r="S36" s="27"/>
      <c r="T36" s="27"/>
      <c r="U36" s="27"/>
    </row>
    <row r="37" spans="1:21" ht="16.5" hidden="1" customHeight="1" x14ac:dyDescent="0.25">
      <c r="A37" s="148" t="str">
        <f t="shared" si="0"/>
        <v>0</v>
      </c>
      <c r="B37" s="1" t="str">
        <f>MstList!B38</f>
        <v>68085784AA</v>
      </c>
      <c r="C37" s="9" t="str">
        <f>MstList!C38</f>
        <v>4D4112</v>
      </c>
      <c r="D37" s="1" t="str">
        <f>MstList!D38</f>
        <v>Condensor</v>
      </c>
      <c r="E37" s="5"/>
      <c r="F37" s="194" t="str">
        <f>IF(E37&gt;0,Totals!F38,"")</f>
        <v/>
      </c>
      <c r="G37" s="194">
        <f t="shared" si="1"/>
        <v>0</v>
      </c>
      <c r="H37" s="156" t="str">
        <f>MstList!H38</f>
        <v>OEM</v>
      </c>
      <c r="I37" s="156">
        <f>MstList!J38</f>
        <v>0</v>
      </c>
      <c r="J37" s="374">
        <f>MstList!K38</f>
        <v>0</v>
      </c>
      <c r="K37" s="23"/>
      <c r="L37" s="362"/>
      <c r="M37" s="362"/>
      <c r="N37" s="362"/>
      <c r="O37" s="27"/>
      <c r="P37" s="27"/>
      <c r="Q37" s="27"/>
      <c r="R37" s="27"/>
      <c r="S37" s="27"/>
      <c r="T37" s="27"/>
      <c r="U37" s="27"/>
    </row>
    <row r="38" spans="1:21" ht="16.5" hidden="1" customHeight="1" x14ac:dyDescent="0.25">
      <c r="A38" s="148" t="str">
        <f t="shared" si="0"/>
        <v>0</v>
      </c>
      <c r="B38" s="1" t="str">
        <f>MstList!B39</f>
        <v>5137714AA</v>
      </c>
      <c r="C38" s="9" t="str">
        <f>MstList!C39</f>
        <v>4D4101L</v>
      </c>
      <c r="D38" s="1" t="str">
        <f>MstList!D39</f>
        <v>Cooling Fan Motor (Left)-2011-17)</v>
      </c>
      <c r="E38" s="5"/>
      <c r="F38" s="194" t="str">
        <f>IF(E38&gt;0,Totals!F39,"")</f>
        <v/>
      </c>
      <c r="G38" s="194">
        <f t="shared" si="1"/>
        <v>0</v>
      </c>
      <c r="H38" s="156" t="str">
        <f>MstList!H39</f>
        <v>OEM</v>
      </c>
      <c r="I38" s="156">
        <f>MstList!J39</f>
        <v>0</v>
      </c>
      <c r="J38" s="374">
        <f>MstList!K39</f>
        <v>0</v>
      </c>
      <c r="K38" s="23"/>
      <c r="L38" s="363"/>
      <c r="M38" s="363"/>
      <c r="N38" s="363"/>
      <c r="O38" s="364"/>
      <c r="P38" s="365"/>
      <c r="Q38" s="363"/>
      <c r="R38" s="366"/>
    </row>
    <row r="39" spans="1:21" ht="16.5" hidden="1" customHeight="1" x14ac:dyDescent="0.25">
      <c r="A39" s="148" t="str">
        <f t="shared" si="0"/>
        <v>0</v>
      </c>
      <c r="B39" s="1" t="str">
        <f>MstList!B40</f>
        <v>5072330AB</v>
      </c>
      <c r="C39" s="9" t="str">
        <f>MstList!C40</f>
        <v>4D4101R</v>
      </c>
      <c r="D39" s="1" t="str">
        <f>MstList!D40</f>
        <v>Cooling Fan Motor (Right)-(2011-17)</v>
      </c>
      <c r="E39" s="5"/>
      <c r="F39" s="194" t="str">
        <f>IF(E39&gt;0,Totals!F40,"")</f>
        <v/>
      </c>
      <c r="G39" s="194">
        <f t="shared" si="1"/>
        <v>0</v>
      </c>
      <c r="H39" s="156" t="str">
        <f>MstList!H40</f>
        <v>OEM</v>
      </c>
      <c r="I39" s="156">
        <f>MstList!J40</f>
        <v>0</v>
      </c>
      <c r="J39" s="374">
        <f>MstList!K40</f>
        <v>0</v>
      </c>
      <c r="K39" s="23"/>
      <c r="L39" s="23"/>
      <c r="M39" s="23"/>
      <c r="N39" s="23"/>
    </row>
    <row r="40" spans="1:21" ht="16.5" hidden="1" customHeight="1" x14ac:dyDescent="0.25">
      <c r="A40" s="148" t="str">
        <f t="shared" si="0"/>
        <v>0</v>
      </c>
      <c r="B40" s="1" t="str">
        <f>MstList!B41</f>
        <v>5137713AA</v>
      </c>
      <c r="C40" s="9" t="str">
        <f>MstList!C41</f>
        <v>4D4101B</v>
      </c>
      <c r="D40" s="1" t="str">
        <f>MstList!D41</f>
        <v>Fan Blades (2011-17)</v>
      </c>
      <c r="E40" s="5"/>
      <c r="F40" s="194" t="str">
        <f>IF(E40&gt;0,Totals!F41,"")</f>
        <v/>
      </c>
      <c r="G40" s="194">
        <f t="shared" si="1"/>
        <v>0</v>
      </c>
      <c r="H40" s="156" t="str">
        <f>MstList!H41</f>
        <v>OEM</v>
      </c>
      <c r="I40" s="156">
        <f>MstList!J41</f>
        <v>0</v>
      </c>
      <c r="J40" s="374">
        <f>MstList!K41</f>
        <v>0</v>
      </c>
      <c r="K40" s="23"/>
      <c r="L40" s="23"/>
      <c r="M40" s="23"/>
      <c r="N40" s="23"/>
    </row>
    <row r="41" spans="1:21" ht="16.5" hidden="1" customHeight="1" x14ac:dyDescent="0.25">
      <c r="A41" s="148" t="str">
        <f t="shared" si="0"/>
        <v>0</v>
      </c>
      <c r="B41" s="1" t="str">
        <f>MstList!B42</f>
        <v>NOE 620039XD</v>
      </c>
      <c r="C41" s="9">
        <f>MstList!C42</f>
        <v>0</v>
      </c>
      <c r="D41" s="1" t="str">
        <f>MstList!D42</f>
        <v>Dual Fan Assy.</v>
      </c>
      <c r="E41" s="5"/>
      <c r="F41" s="194" t="str">
        <f>IF(E41&gt;0,Totals!F42,"")</f>
        <v/>
      </c>
      <c r="G41" s="194">
        <f t="shared" si="1"/>
        <v>0</v>
      </c>
      <c r="H41" s="1" t="str">
        <f>MstList!H42</f>
        <v>NAPA</v>
      </c>
      <c r="I41" s="1">
        <f>MstList!J42</f>
        <v>0</v>
      </c>
      <c r="J41" s="374">
        <f>MstList!K42</f>
        <v>0</v>
      </c>
      <c r="K41" s="23"/>
      <c r="L41" s="23"/>
      <c r="M41" s="23"/>
      <c r="N41" s="23"/>
    </row>
    <row r="42" spans="1:21" ht="16.5" hidden="1" customHeight="1" x14ac:dyDescent="0.25">
      <c r="A42" s="148" t="str">
        <f t="shared" si="0"/>
        <v>0</v>
      </c>
      <c r="B42" s="1" t="str">
        <f>MstList!B43</f>
        <v>NCP 2605521M</v>
      </c>
      <c r="C42" s="9" t="str">
        <f>MstList!C43</f>
        <v>4D3130</v>
      </c>
      <c r="D42" s="1" t="str">
        <f>MstList!D43</f>
        <v>Control Arm Upper</v>
      </c>
      <c r="E42" s="5"/>
      <c r="F42" s="194" t="str">
        <f>IF(E42&gt;0,Totals!F43,"")</f>
        <v/>
      </c>
      <c r="G42" s="194">
        <f t="shared" si="1"/>
        <v>0</v>
      </c>
      <c r="H42" s="1" t="str">
        <f>MstList!H43</f>
        <v>NAPA</v>
      </c>
      <c r="I42" s="1">
        <f>MstList!J43</f>
        <v>0</v>
      </c>
      <c r="J42" s="374">
        <f>MstList!K43</f>
        <v>0</v>
      </c>
      <c r="K42" s="23"/>
      <c r="L42" s="23"/>
      <c r="M42" s="23"/>
      <c r="N42" s="23"/>
    </row>
    <row r="43" spans="1:21" ht="16.5" hidden="1" customHeight="1" x14ac:dyDescent="0.25">
      <c r="A43" s="148" t="str">
        <f t="shared" si="0"/>
        <v>0</v>
      </c>
      <c r="B43" s="1" t="str">
        <f>MstList!B44</f>
        <v>NCP2605522M</v>
      </c>
      <c r="C43" s="9" t="str">
        <f>MstList!C44</f>
        <v>4D3129</v>
      </c>
      <c r="D43" s="1" t="str">
        <f>MstList!D44</f>
        <v>Control Arm-Upper Right</v>
      </c>
      <c r="E43" s="5"/>
      <c r="F43" s="194" t="str">
        <f>IF(E43&gt;0,Totals!F44,"")</f>
        <v/>
      </c>
      <c r="G43" s="194">
        <f t="shared" si="1"/>
        <v>0</v>
      </c>
      <c r="H43" s="1" t="str">
        <f>MstList!H44</f>
        <v>NAPA</v>
      </c>
      <c r="I43" s="1">
        <f>MstList!J44</f>
        <v>0</v>
      </c>
      <c r="J43" s="374">
        <f>MstList!K44</f>
        <v>0</v>
      </c>
      <c r="L43" s="23"/>
      <c r="M43" s="23"/>
      <c r="N43" s="23"/>
    </row>
    <row r="44" spans="1:21" ht="16.5" hidden="1" customHeight="1" x14ac:dyDescent="0.25">
      <c r="A44" s="148" t="str">
        <f t="shared" si="0"/>
        <v>0</v>
      </c>
      <c r="B44" s="1" t="str">
        <f>MstList!B45</f>
        <v>5513661AC</v>
      </c>
      <c r="C44" s="9" t="str">
        <f>MstList!C45</f>
        <v>4D3002</v>
      </c>
      <c r="D44" s="1" t="str">
        <f>MstList!D45</f>
        <v>Upper Driver Door Hinge</v>
      </c>
      <c r="E44" s="5"/>
      <c r="F44" s="194" t="str">
        <f>IF(E44&gt;0,Totals!F45,"")</f>
        <v/>
      </c>
      <c r="G44" s="194">
        <f t="shared" si="1"/>
        <v>0</v>
      </c>
      <c r="H44" s="156" t="str">
        <f>MstList!H45</f>
        <v>OEM</v>
      </c>
      <c r="I44" s="156">
        <f>MstList!J45</f>
        <v>0</v>
      </c>
      <c r="J44" s="374">
        <f>MstList!K45</f>
        <v>0</v>
      </c>
      <c r="K44" s="23"/>
      <c r="L44" s="23"/>
      <c r="M44" s="23"/>
      <c r="N44" s="23"/>
    </row>
    <row r="45" spans="1:21" ht="16.5" hidden="1" customHeight="1" x14ac:dyDescent="0.25">
      <c r="A45" s="148" t="str">
        <f t="shared" si="0"/>
        <v>0</v>
      </c>
      <c r="B45" s="1" t="str">
        <f>MstList!B46</f>
        <v>55113665AI</v>
      </c>
      <c r="C45" s="9" t="str">
        <f>MstList!C46</f>
        <v>4D3003</v>
      </c>
      <c r="D45" s="1" t="str">
        <f>MstList!D46</f>
        <v>Lower Driver Door Hinge</v>
      </c>
      <c r="E45" s="5"/>
      <c r="F45" s="194" t="str">
        <f>IF(E45&gt;0,Totals!F46,"")</f>
        <v/>
      </c>
      <c r="G45" s="194">
        <f t="shared" si="1"/>
        <v>0</v>
      </c>
      <c r="H45" s="156" t="str">
        <f>MstList!H46</f>
        <v>OEM</v>
      </c>
      <c r="I45" s="156">
        <f>MstList!J46</f>
        <v>0</v>
      </c>
      <c r="J45" s="374">
        <f>MstList!K46</f>
        <v>0</v>
      </c>
      <c r="K45" s="23"/>
      <c r="L45" s="23"/>
      <c r="M45" s="23"/>
      <c r="N45" s="23"/>
    </row>
    <row r="46" spans="1:21" ht="16.5" hidden="1" customHeight="1" x14ac:dyDescent="0.25">
      <c r="A46" s="148" t="str">
        <f t="shared" si="0"/>
        <v>0</v>
      </c>
      <c r="B46" s="1" t="str">
        <f>MstList!B47</f>
        <v>BRN 27102045</v>
      </c>
      <c r="C46" s="9" t="str">
        <f>MstList!C47</f>
        <v>4D4451</v>
      </c>
      <c r="D46" s="1" t="str">
        <f>MstList!D47</f>
        <v>Front Hub Assembly, 2011 and below</v>
      </c>
      <c r="E46" s="5"/>
      <c r="F46" s="194" t="str">
        <f>IF(E46&gt;0,Totals!F47,"")</f>
        <v/>
      </c>
      <c r="G46" s="194">
        <f t="shared" si="1"/>
        <v>0</v>
      </c>
      <c r="H46" s="1" t="str">
        <f>MstList!H47</f>
        <v>NAPA</v>
      </c>
      <c r="I46" s="1">
        <f>MstList!J47</f>
        <v>0</v>
      </c>
      <c r="J46" s="374">
        <f>MstList!K47</f>
        <v>0</v>
      </c>
      <c r="K46" s="23"/>
      <c r="L46" s="23"/>
      <c r="M46" s="23"/>
      <c r="N46" s="23"/>
    </row>
    <row r="47" spans="1:21" ht="16.5" hidden="1" customHeight="1" x14ac:dyDescent="0.25">
      <c r="A47" s="148" t="str">
        <f t="shared" si="0"/>
        <v>0</v>
      </c>
      <c r="B47" s="1">
        <f>MstList!B48</f>
        <v>6504007</v>
      </c>
      <c r="C47" s="9" t="str">
        <f>MstList!C48</f>
        <v>4D4460</v>
      </c>
      <c r="D47" s="1" t="str">
        <f>MstList!D48</f>
        <v>Front Hub Bearing Nut</v>
      </c>
      <c r="E47" s="5"/>
      <c r="F47" s="194" t="str">
        <f>IF(E47&gt;0,Totals!F48,"")</f>
        <v/>
      </c>
      <c r="G47" s="194">
        <f t="shared" si="1"/>
        <v>0</v>
      </c>
      <c r="H47" s="156" t="str">
        <f>MstList!H48</f>
        <v>OEM</v>
      </c>
      <c r="I47" s="156">
        <f>MstList!J48</f>
        <v>0</v>
      </c>
      <c r="J47" s="374">
        <f>MstList!K48</f>
        <v>0</v>
      </c>
      <c r="K47" s="367"/>
      <c r="L47" s="23"/>
      <c r="M47" s="23"/>
      <c r="N47" s="23"/>
    </row>
    <row r="48" spans="1:21" ht="16.5" hidden="1" customHeight="1" x14ac:dyDescent="0.25">
      <c r="A48" s="148" t="str">
        <f t="shared" si="0"/>
        <v>0</v>
      </c>
      <c r="B48" s="178" t="str">
        <f>MstList!B49</f>
        <v>NOE6006012</v>
      </c>
      <c r="C48" s="178" t="str">
        <f>MstList!C49</f>
        <v>4D3048</v>
      </c>
      <c r="D48" s="178" t="str">
        <f>MstList!D49</f>
        <v xml:space="preserve">DRIVESHAFT CENTER BEARING </v>
      </c>
      <c r="E48" s="178"/>
      <c r="F48" s="200" t="str">
        <f>IF(E48&gt;0,Totals!F49,"")</f>
        <v/>
      </c>
      <c r="G48" s="200">
        <f t="shared" si="1"/>
        <v>0</v>
      </c>
      <c r="H48" s="178" t="str">
        <f>MstList!H49</f>
        <v>NAPA</v>
      </c>
      <c r="I48" s="178">
        <f>MstList!J49</f>
        <v>0</v>
      </c>
      <c r="J48" s="280">
        <f>MstList!K49</f>
        <v>0</v>
      </c>
      <c r="K48" s="23"/>
      <c r="L48" s="23"/>
      <c r="M48" s="23"/>
      <c r="N48" s="23"/>
    </row>
    <row r="49" spans="1:14" ht="16.5" hidden="1" customHeight="1" x14ac:dyDescent="0.25">
      <c r="A49" s="148" t="str">
        <f t="shared" si="0"/>
        <v>0</v>
      </c>
      <c r="B49" s="1" t="str">
        <f>MstList!B50</f>
        <v>BR930578</v>
      </c>
      <c r="C49" s="9" t="str">
        <f>MstList!C50</f>
        <v>4D4452</v>
      </c>
      <c r="D49" s="1" t="str">
        <f>MstList!D50</f>
        <v>Front Hub Assembly, 2012 and up</v>
      </c>
      <c r="E49" s="5"/>
      <c r="F49" s="194" t="str">
        <f>IF(E49&gt;0,Totals!F50,"")</f>
        <v/>
      </c>
      <c r="G49" s="194">
        <f t="shared" si="1"/>
        <v>0</v>
      </c>
      <c r="H49" s="1" t="str">
        <f>MstList!H50</f>
        <v>NAPA</v>
      </c>
      <c r="I49" s="1">
        <f>MstList!J50</f>
        <v>0</v>
      </c>
      <c r="J49" s="374">
        <f>MstList!K50</f>
        <v>0</v>
      </c>
      <c r="K49" s="23"/>
      <c r="L49" s="23"/>
      <c r="M49" s="23"/>
      <c r="N49" s="23"/>
    </row>
    <row r="50" spans="1:14" ht="16.5" hidden="1" customHeight="1" x14ac:dyDescent="0.25">
      <c r="A50" s="148" t="str">
        <f t="shared" si="0"/>
        <v>0</v>
      </c>
      <c r="B50" s="1" t="str">
        <f>MstList!B51</f>
        <v>5136023AE</v>
      </c>
      <c r="C50" s="9" t="str">
        <f>MstList!C51</f>
        <v>4D4202</v>
      </c>
      <c r="D50" s="1" t="str">
        <f>MstList!D51</f>
        <v>Secondary Fuel Pump</v>
      </c>
      <c r="E50" s="5"/>
      <c r="F50" s="194" t="str">
        <f>IF(E50&gt;0,Totals!F51,"")</f>
        <v/>
      </c>
      <c r="G50" s="194">
        <f t="shared" si="1"/>
        <v>0</v>
      </c>
      <c r="H50" s="156" t="str">
        <f>MstList!H51</f>
        <v>OEM</v>
      </c>
      <c r="I50" s="156">
        <f>MstList!J51</f>
        <v>0</v>
      </c>
      <c r="J50" s="374">
        <f>MstList!K51</f>
        <v>0</v>
      </c>
      <c r="K50" s="23"/>
      <c r="L50" s="23"/>
      <c r="M50" s="23"/>
      <c r="N50" s="23"/>
    </row>
    <row r="51" spans="1:14" ht="16.5" hidden="1" customHeight="1" x14ac:dyDescent="0.25">
      <c r="A51" s="148" t="str">
        <f t="shared" si="0"/>
        <v>0</v>
      </c>
      <c r="B51" s="1" t="str">
        <f>MstList!B52</f>
        <v>5136022AJ</v>
      </c>
      <c r="C51" s="9" t="str">
        <f>MstList!C52</f>
        <v>4D4201</v>
      </c>
      <c r="D51" s="1" t="str">
        <f>MstList!D52</f>
        <v xml:space="preserve">Fuel Pump </v>
      </c>
      <c r="E51" s="5"/>
      <c r="F51" s="194" t="str">
        <f>IF(E51&gt;0,Totals!F52,"")</f>
        <v/>
      </c>
      <c r="G51" s="194">
        <f t="shared" si="1"/>
        <v>0</v>
      </c>
      <c r="H51" s="156" t="str">
        <f>MstList!H52</f>
        <v>OEM</v>
      </c>
      <c r="I51" s="156">
        <f>MstList!J52</f>
        <v>0</v>
      </c>
      <c r="J51" s="374">
        <f>MstList!K52</f>
        <v>0</v>
      </c>
      <c r="K51" s="23"/>
      <c r="L51" s="23"/>
      <c r="M51" s="23"/>
      <c r="N51" s="23"/>
    </row>
    <row r="52" spans="1:14" ht="16.5" hidden="1" customHeight="1" x14ac:dyDescent="0.25">
      <c r="A52" s="148" t="str">
        <f t="shared" si="0"/>
        <v>0</v>
      </c>
      <c r="B52" s="1" t="str">
        <f>MstList!B53</f>
        <v>DFPFG1053</v>
      </c>
      <c r="C52" s="9" t="str">
        <f>MstList!C53</f>
        <v>4D3150</v>
      </c>
      <c r="D52" s="1" t="str">
        <f>MstList!D53</f>
        <v xml:space="preserve">Fuel Pump </v>
      </c>
      <c r="E52" s="5"/>
      <c r="F52" s="194" t="str">
        <f>IF(E52&gt;0,Totals!F53,"")</f>
        <v/>
      </c>
      <c r="G52" s="194">
        <f t="shared" si="1"/>
        <v>0</v>
      </c>
      <c r="H52" s="156" t="str">
        <f>MstList!H53</f>
        <v>NAPA</v>
      </c>
      <c r="I52" s="156">
        <f>MstList!J53</f>
        <v>0</v>
      </c>
      <c r="J52" s="374">
        <f>MstList!K53</f>
        <v>0</v>
      </c>
      <c r="K52" s="23"/>
      <c r="L52" s="23"/>
      <c r="M52" s="23"/>
      <c r="N52" s="23"/>
    </row>
    <row r="53" spans="1:14" ht="16.5" hidden="1" customHeight="1" x14ac:dyDescent="0.25">
      <c r="A53" s="148" t="str">
        <f t="shared" si="0"/>
        <v>0</v>
      </c>
      <c r="B53" s="1" t="str">
        <f>MstList!B54</f>
        <v>CRB 280325</v>
      </c>
      <c r="C53" s="9">
        <f>MstList!C54</f>
        <v>280325</v>
      </c>
      <c r="D53" s="1" t="str">
        <f>MstList!D54</f>
        <v>Fuel Sender Pedal (2011-20)</v>
      </c>
      <c r="E53" s="5"/>
      <c r="F53" s="194" t="str">
        <f>IF(E53&gt;0,Totals!F54,"")</f>
        <v/>
      </c>
      <c r="G53" s="194">
        <f t="shared" si="1"/>
        <v>0</v>
      </c>
      <c r="H53" s="156" t="str">
        <f>MstList!H54</f>
        <v>NAPA</v>
      </c>
      <c r="I53" s="156">
        <f>MstList!J54</f>
        <v>0</v>
      </c>
      <c r="J53" s="374">
        <f>MstList!K54</f>
        <v>0</v>
      </c>
      <c r="K53" s="23"/>
      <c r="L53" s="23"/>
      <c r="M53" s="23"/>
      <c r="N53" s="23"/>
    </row>
    <row r="54" spans="1:14" ht="16.5" hidden="1" customHeight="1" x14ac:dyDescent="0.25">
      <c r="A54" s="148" t="str">
        <f t="shared" si="0"/>
        <v>0</v>
      </c>
      <c r="B54" s="1" t="str">
        <f>MstList!B55</f>
        <v>68235388AA</v>
      </c>
      <c r="C54" s="9" t="str">
        <f>MstList!C55</f>
        <v>4D3200</v>
      </c>
      <c r="D54" s="1" t="str">
        <f>MstList!D55</f>
        <v>Fuse Wiring Kit</v>
      </c>
      <c r="E54" s="5"/>
      <c r="F54" s="194" t="str">
        <f>IF(E54&gt;0,Totals!F55,"")</f>
        <v/>
      </c>
      <c r="G54" s="194">
        <f t="shared" si="1"/>
        <v>0</v>
      </c>
      <c r="H54" s="156" t="str">
        <f>MstList!H55</f>
        <v>OEM</v>
      </c>
      <c r="I54" s="156">
        <f>MstList!J55</f>
        <v>0</v>
      </c>
      <c r="J54" s="374">
        <f>MstList!K55</f>
        <v>0</v>
      </c>
      <c r="K54" s="23"/>
      <c r="L54" s="23"/>
      <c r="M54" s="23"/>
      <c r="N54" s="23"/>
    </row>
    <row r="55" spans="1:14" ht="16.5" hidden="1" customHeight="1" x14ac:dyDescent="0.25">
      <c r="A55" s="148" t="str">
        <f t="shared" si="0"/>
        <v>0</v>
      </c>
      <c r="B55" s="1" t="str">
        <f>MstList!B56</f>
        <v>LMP 9012LLN</v>
      </c>
      <c r="C55" s="9" t="str">
        <f>MstList!C56</f>
        <v>4L 3052</v>
      </c>
      <c r="D55" s="1" t="str">
        <f>MstList!D56</f>
        <v>Headlight Bulb(2015)</v>
      </c>
      <c r="E55" s="5"/>
      <c r="F55" s="194" t="str">
        <f>IF(E55&gt;0,Totals!F56,"")</f>
        <v/>
      </c>
      <c r="G55" s="194">
        <f t="shared" si="1"/>
        <v>0</v>
      </c>
      <c r="H55" s="1" t="str">
        <f>MstList!H56</f>
        <v>NAPA</v>
      </c>
      <c r="I55" s="1">
        <f>MstList!J56</f>
        <v>0</v>
      </c>
      <c r="J55" s="374">
        <f>MstList!K56</f>
        <v>0</v>
      </c>
      <c r="K55" s="23"/>
      <c r="L55" s="23"/>
      <c r="M55" s="23"/>
      <c r="N55" s="23"/>
    </row>
    <row r="56" spans="1:14" ht="16.5" hidden="1" customHeight="1" x14ac:dyDescent="0.25">
      <c r="A56" s="148" t="str">
        <f t="shared" si="0"/>
        <v>0</v>
      </c>
      <c r="B56" s="1" t="str">
        <f>MstList!B57</f>
        <v>BK MZCH2502270N</v>
      </c>
      <c r="C56" s="9" t="str">
        <f>MstList!C57</f>
        <v>4D3302L</v>
      </c>
      <c r="D56" s="1" t="str">
        <f>MstList!D57</f>
        <v>Headlight Assy. 2015-2016</v>
      </c>
      <c r="E56" s="5"/>
      <c r="F56" s="194" t="str">
        <f>IF(E56&gt;0,Totals!F57,"")</f>
        <v/>
      </c>
      <c r="G56" s="194">
        <f t="shared" si="1"/>
        <v>0</v>
      </c>
      <c r="H56" s="1" t="str">
        <f>MstList!H57</f>
        <v>NAPA</v>
      </c>
      <c r="I56" s="1">
        <f>MstList!J57</f>
        <v>0</v>
      </c>
      <c r="J56" s="374">
        <f>MstList!K57</f>
        <v>0</v>
      </c>
      <c r="K56" s="23"/>
      <c r="L56" s="23"/>
      <c r="M56" s="23"/>
      <c r="N56" s="23"/>
    </row>
    <row r="57" spans="1:14" ht="16.5" hidden="1" customHeight="1" x14ac:dyDescent="0.25">
      <c r="A57" s="148" t="str">
        <f t="shared" si="0"/>
        <v>0</v>
      </c>
      <c r="B57" s="1" t="str">
        <f>MstList!B58</f>
        <v>BK MZCH2503270N</v>
      </c>
      <c r="C57" s="9" t="str">
        <f>MstList!C58</f>
        <v>4D3302R</v>
      </c>
      <c r="D57" s="1" t="str">
        <f>MstList!D58</f>
        <v>Headlight Assy. 2015-2016</v>
      </c>
      <c r="E57" s="5"/>
      <c r="F57" s="194" t="str">
        <f>IF(E57&gt;0,Totals!F58,"")</f>
        <v/>
      </c>
      <c r="G57" s="194">
        <f t="shared" si="1"/>
        <v>0</v>
      </c>
      <c r="H57" s="1" t="str">
        <f>MstList!H58</f>
        <v>NAPA</v>
      </c>
      <c r="I57" s="1">
        <f>MstList!J58</f>
        <v>0</v>
      </c>
      <c r="J57" s="374">
        <f>MstList!K58</f>
        <v>0</v>
      </c>
      <c r="K57" s="23"/>
      <c r="L57" s="23"/>
      <c r="M57" s="23"/>
      <c r="N57" s="23"/>
    </row>
    <row r="58" spans="1:14" ht="16.5" hidden="1" customHeight="1" x14ac:dyDescent="0.25">
      <c r="A58" s="148" t="str">
        <f t="shared" si="0"/>
        <v>0</v>
      </c>
      <c r="B58" s="9" t="str">
        <f>MstList!B59</f>
        <v>LMP BP1255H11N</v>
      </c>
      <c r="C58" s="9" t="str">
        <f>MstList!C59</f>
        <v>4L3008</v>
      </c>
      <c r="D58" s="1" t="str">
        <f>MstList!D59</f>
        <v>Headlight Bulb (2011-14)</v>
      </c>
      <c r="E58" s="5"/>
      <c r="F58" s="194" t="str">
        <f>IF(E58&gt;0,Totals!F59,"")</f>
        <v/>
      </c>
      <c r="G58" s="194">
        <f t="shared" si="1"/>
        <v>0</v>
      </c>
      <c r="H58" s="1" t="str">
        <f>MstList!H59</f>
        <v>NAPA</v>
      </c>
      <c r="I58" s="1">
        <f>MstList!J59</f>
        <v>0</v>
      </c>
      <c r="J58" s="374">
        <f>MstList!K59</f>
        <v>0</v>
      </c>
      <c r="K58" s="23"/>
      <c r="L58" s="23"/>
      <c r="M58" s="23"/>
      <c r="N58" s="23"/>
    </row>
    <row r="59" spans="1:14" ht="16.5" hidden="1" customHeight="1" x14ac:dyDescent="0.25">
      <c r="A59" s="148" t="str">
        <f t="shared" si="0"/>
        <v>0</v>
      </c>
      <c r="B59" s="1" t="str">
        <f>MstList!B60</f>
        <v>1PS72DX9AC</v>
      </c>
      <c r="C59" s="9" t="str">
        <f>MstList!C60</f>
        <v>1PS72DX9AC</v>
      </c>
      <c r="D59" s="1" t="str">
        <f>MstList!D60</f>
        <v>Hood Release Cable</v>
      </c>
      <c r="E59" s="5"/>
      <c r="F59" s="194" t="str">
        <f>IF(E59&gt;0,Totals!F60,"")</f>
        <v/>
      </c>
      <c r="G59" s="194">
        <f t="shared" si="1"/>
        <v>0</v>
      </c>
      <c r="H59" s="156" t="str">
        <f>MstList!H60</f>
        <v>OEM</v>
      </c>
      <c r="I59" s="156">
        <f>MstList!J60</f>
        <v>0</v>
      </c>
      <c r="J59" s="374">
        <f>MstList!K60</f>
        <v>0</v>
      </c>
      <c r="K59" s="23"/>
      <c r="L59" s="23"/>
      <c r="M59" s="23"/>
      <c r="N59" s="23"/>
    </row>
    <row r="60" spans="1:14" ht="16.5" hidden="1" customHeight="1" x14ac:dyDescent="0.25">
      <c r="A60" s="148" t="str">
        <f t="shared" si="0"/>
        <v>0</v>
      </c>
      <c r="B60" s="9" t="str">
        <f>MstList!B61</f>
        <v>ECH IC584</v>
      </c>
      <c r="C60" s="9" t="str">
        <f>MstList!C61</f>
        <v>4D4194</v>
      </c>
      <c r="D60" s="1" t="str">
        <f>MstList!D61</f>
        <v>Ignition Coil (2006-19)</v>
      </c>
      <c r="E60" s="5"/>
      <c r="F60" s="194" t="str">
        <f>IF(E60&gt;0,Totals!F61,"")</f>
        <v/>
      </c>
      <c r="G60" s="194">
        <f t="shared" si="1"/>
        <v>0</v>
      </c>
      <c r="H60" s="1" t="str">
        <f>MstList!H61</f>
        <v xml:space="preserve">NAPA </v>
      </c>
      <c r="I60" s="1">
        <f>MstList!J61</f>
        <v>0</v>
      </c>
      <c r="J60" s="374">
        <f>MstList!K61</f>
        <v>0</v>
      </c>
      <c r="K60" s="23"/>
      <c r="L60" s="23"/>
      <c r="M60" s="23"/>
      <c r="N60" s="23"/>
    </row>
    <row r="61" spans="1:14" ht="16.5" hidden="1" customHeight="1" x14ac:dyDescent="0.25">
      <c r="A61" s="148" t="str">
        <f t="shared" si="0"/>
        <v>0</v>
      </c>
      <c r="B61" s="1" t="str">
        <f>MstList!B62</f>
        <v>68059902AA</v>
      </c>
      <c r="C61" s="9" t="str">
        <f>MstList!C62</f>
        <v>68059902AA</v>
      </c>
      <c r="D61" s="1" t="str">
        <f>MstList!D62</f>
        <v>Jack Assy.</v>
      </c>
      <c r="E61" s="5"/>
      <c r="F61" s="194" t="str">
        <f>IF(E61&gt;0,Totals!F62,"")</f>
        <v/>
      </c>
      <c r="G61" s="194">
        <f t="shared" si="1"/>
        <v>0</v>
      </c>
      <c r="H61" s="156" t="str">
        <f>MstList!H62</f>
        <v>OEM</v>
      </c>
      <c r="I61" s="156">
        <f>MstList!J62</f>
        <v>0</v>
      </c>
      <c r="J61" s="374">
        <f>MstList!K62</f>
        <v>0</v>
      </c>
      <c r="K61" s="23"/>
      <c r="L61" s="23"/>
      <c r="M61" s="23"/>
      <c r="N61" s="23"/>
    </row>
    <row r="62" spans="1:14" ht="16.5" hidden="1" customHeight="1" x14ac:dyDescent="0.25">
      <c r="A62" s="148" t="str">
        <f t="shared" si="0"/>
        <v>0</v>
      </c>
      <c r="B62" s="1" t="str">
        <f>MstList!B63</f>
        <v>68211290AB</v>
      </c>
      <c r="C62" s="9" t="str">
        <f>MstList!C63</f>
        <v>4D4616</v>
      </c>
      <c r="D62" s="1" t="str">
        <f>MstList!D63</f>
        <v>License Plate Light LED  (2016-17)</v>
      </c>
      <c r="E62" s="5"/>
      <c r="F62" s="194" t="str">
        <f>IF(E62&gt;0,Totals!F63,"")</f>
        <v/>
      </c>
      <c r="G62" s="194">
        <f t="shared" si="1"/>
        <v>0</v>
      </c>
      <c r="H62" s="156" t="str">
        <f>MstList!H63</f>
        <v>OEM</v>
      </c>
      <c r="I62" s="156">
        <f>MstList!J63</f>
        <v>0</v>
      </c>
      <c r="J62" s="374">
        <f>MstList!K63</f>
        <v>0</v>
      </c>
      <c r="K62" s="23"/>
      <c r="L62" s="23"/>
      <c r="M62" s="23"/>
      <c r="N62" s="23"/>
    </row>
    <row r="63" spans="1:14" ht="16.5" hidden="1" customHeight="1" x14ac:dyDescent="0.25">
      <c r="A63" s="148" t="str">
        <f t="shared" si="0"/>
        <v>0</v>
      </c>
      <c r="B63" s="1" t="str">
        <f>MstList!B64</f>
        <v>NBH 17030</v>
      </c>
      <c r="C63" s="9" t="str">
        <f>MstList!C64</f>
        <v>4D3060</v>
      </c>
      <c r="D63" s="1" t="str">
        <f>MstList!D64</f>
        <v>Heater Hose</v>
      </c>
      <c r="E63" s="5"/>
      <c r="F63" s="194" t="str">
        <f>IF(E63&gt;0,Totals!F64,"")</f>
        <v/>
      </c>
      <c r="G63" s="194">
        <f t="shared" si="1"/>
        <v>0</v>
      </c>
      <c r="H63" s="1" t="str">
        <f>MstList!H64</f>
        <v>NAPA</v>
      </c>
      <c r="I63" s="1">
        <f>MstList!J64</f>
        <v>0</v>
      </c>
      <c r="J63" s="374">
        <f>MstList!K64</f>
        <v>0</v>
      </c>
      <c r="K63" s="23"/>
      <c r="L63" s="23"/>
      <c r="M63" s="23"/>
      <c r="N63" s="23"/>
    </row>
    <row r="64" spans="1:14" ht="16.5" hidden="1" customHeight="1" x14ac:dyDescent="0.25">
      <c r="A64" s="148" t="str">
        <f t="shared" si="0"/>
        <v>0</v>
      </c>
      <c r="B64" s="1" t="str">
        <f>MstList!B65</f>
        <v>NBH 17031</v>
      </c>
      <c r="C64" s="9" t="str">
        <f>MstList!C65</f>
        <v>4D3060A</v>
      </c>
      <c r="D64" s="1" t="str">
        <f>MstList!D65</f>
        <v>Heater Hose</v>
      </c>
      <c r="E64" s="5"/>
      <c r="F64" s="194" t="str">
        <f>IF(E64&gt;0,Totals!F65,"")</f>
        <v/>
      </c>
      <c r="G64" s="194">
        <f t="shared" si="1"/>
        <v>0</v>
      </c>
      <c r="H64" s="1" t="str">
        <f>MstList!H65</f>
        <v>NAPA</v>
      </c>
      <c r="I64" s="1">
        <f>MstList!J65</f>
        <v>0</v>
      </c>
      <c r="J64" s="374"/>
      <c r="K64" s="23"/>
      <c r="L64" s="23"/>
      <c r="M64" s="23"/>
      <c r="N64" s="23"/>
    </row>
    <row r="65" spans="1:15" ht="16.5" hidden="1" customHeight="1" x14ac:dyDescent="0.25">
      <c r="A65" s="148" t="str">
        <f t="shared" si="0"/>
        <v>0</v>
      </c>
      <c r="B65" s="1" t="str">
        <f>MstList!B66</f>
        <v>5168389AB</v>
      </c>
      <c r="C65" s="9" t="str">
        <f>MstList!C66</f>
        <v>4D3139</v>
      </c>
      <c r="D65" s="1" t="str">
        <f>MstList!D66</f>
        <v>Lower Control Arm (Up to 2015)</v>
      </c>
      <c r="E65" s="5"/>
      <c r="F65" s="194" t="str">
        <f>IF(E65&gt;0,Totals!F66,"")</f>
        <v/>
      </c>
      <c r="G65" s="194">
        <f t="shared" si="1"/>
        <v>0</v>
      </c>
      <c r="H65" s="156" t="str">
        <f>MstList!H66</f>
        <v>OEM</v>
      </c>
      <c r="I65" s="156">
        <f>MstList!J66</f>
        <v>0</v>
      </c>
      <c r="J65" s="374"/>
      <c r="K65" s="23"/>
      <c r="L65" s="23"/>
      <c r="M65" s="23"/>
      <c r="N65" s="23"/>
    </row>
    <row r="66" spans="1:15" ht="16.5" hidden="1" customHeight="1" x14ac:dyDescent="0.25">
      <c r="A66" s="148" t="str">
        <f t="shared" si="0"/>
        <v>0</v>
      </c>
      <c r="B66" s="1" t="str">
        <f>MstList!B67</f>
        <v>6509423AA</v>
      </c>
      <c r="C66" s="9" t="str">
        <f>MstList!C67</f>
        <v>4D4449</v>
      </c>
      <c r="D66" s="1" t="str">
        <f>MstList!D67</f>
        <v>Lug Nuts</v>
      </c>
      <c r="E66" s="5"/>
      <c r="F66" s="194" t="str">
        <f>IF(E66&gt;0,Totals!F67,"")</f>
        <v/>
      </c>
      <c r="G66" s="194">
        <f t="shared" si="1"/>
        <v>0</v>
      </c>
      <c r="H66" s="156" t="str">
        <f>MstList!H67</f>
        <v>OEM</v>
      </c>
      <c r="I66" s="156">
        <f>MstList!J67</f>
        <v>0</v>
      </c>
      <c r="J66" s="374">
        <f>MstList!K67</f>
        <v>0</v>
      </c>
      <c r="K66" s="23"/>
      <c r="L66" s="23"/>
      <c r="M66" s="23"/>
      <c r="N66" s="23"/>
    </row>
    <row r="67" spans="1:15" ht="16.5" hidden="1" customHeight="1" x14ac:dyDescent="0.25">
      <c r="A67" s="148" t="str">
        <f t="shared" ref="A67:A130" si="2">IF(E67="","0","1")</f>
        <v>0</v>
      </c>
      <c r="B67" s="1" t="str">
        <f>MstList!B68</f>
        <v>NOE 7041929</v>
      </c>
      <c r="C67" s="9" t="str">
        <f>MstList!C68</f>
        <v>4D3090</v>
      </c>
      <c r="D67" s="1" t="str">
        <f>MstList!D68</f>
        <v>Oil Drain Plug  (2006-19)</v>
      </c>
      <c r="E67" s="5"/>
      <c r="F67" s="194" t="str">
        <f>IF(E67&gt;0,Totals!F68,"")</f>
        <v/>
      </c>
      <c r="G67" s="194">
        <f t="shared" ref="G67:G130" si="3">PRODUCT(E67:F67)</f>
        <v>0</v>
      </c>
      <c r="H67" s="1" t="str">
        <f>MstList!H68</f>
        <v>NAPA</v>
      </c>
      <c r="I67" s="1">
        <f>MstList!J68</f>
        <v>0</v>
      </c>
      <c r="J67" s="374">
        <f>MstList!K68</f>
        <v>0</v>
      </c>
      <c r="K67" s="23"/>
      <c r="L67" s="23"/>
      <c r="M67" s="23"/>
      <c r="N67" s="23"/>
    </row>
    <row r="68" spans="1:15" ht="16.5" hidden="1" customHeight="1" x14ac:dyDescent="0.25">
      <c r="A68" s="148" t="str">
        <f t="shared" si="2"/>
        <v>0</v>
      </c>
      <c r="B68" s="1" t="str">
        <f>MstList!B69</f>
        <v>ECH OP6185</v>
      </c>
      <c r="C68" s="9" t="str">
        <f>MstList!C69</f>
        <v>4D4530</v>
      </c>
      <c r="D68" s="1" t="str">
        <f>MstList!D69</f>
        <v>Oil Pressure Sensor (2011-2016)</v>
      </c>
      <c r="E68" s="5"/>
      <c r="F68" s="194" t="str">
        <f>IF(E68&gt;0,Totals!F69,"")</f>
        <v/>
      </c>
      <c r="G68" s="194">
        <f t="shared" si="3"/>
        <v>0</v>
      </c>
      <c r="H68" s="1" t="str">
        <f>MstList!H69</f>
        <v>NAPA</v>
      </c>
      <c r="I68" s="1">
        <f>MstList!J69</f>
        <v>0</v>
      </c>
      <c r="J68" s="374">
        <f>MstList!K69</f>
        <v>0</v>
      </c>
      <c r="K68" s="23"/>
      <c r="L68" s="23"/>
      <c r="M68" s="23"/>
      <c r="N68" s="23"/>
    </row>
    <row r="69" spans="1:15" ht="16.5" hidden="1" customHeight="1" x14ac:dyDescent="0.25">
      <c r="A69" s="148" t="str">
        <f t="shared" si="2"/>
        <v>0</v>
      </c>
      <c r="B69" s="1" t="str">
        <f>MstList!B70</f>
        <v>NOE 60536361</v>
      </c>
      <c r="C69" s="9">
        <f>MstList!C70</f>
        <v>60536361</v>
      </c>
      <c r="D69" s="1" t="str">
        <f>MstList!D70</f>
        <v>Power Steering Reservoir (2011-19)</v>
      </c>
      <c r="E69" s="5"/>
      <c r="F69" s="194" t="str">
        <f>IF(E69&gt;0,Totals!F70,"")</f>
        <v/>
      </c>
      <c r="G69" s="194">
        <f t="shared" si="3"/>
        <v>0</v>
      </c>
      <c r="H69" s="1" t="str">
        <f>MstList!H70</f>
        <v>NAPA</v>
      </c>
      <c r="I69" s="1">
        <f>MstList!J70</f>
        <v>0</v>
      </c>
      <c r="J69" s="374">
        <f>MstList!K70</f>
        <v>0</v>
      </c>
      <c r="K69" s="23"/>
      <c r="L69" s="23"/>
      <c r="M69" s="23"/>
      <c r="N69" s="23"/>
    </row>
    <row r="70" spans="1:15" ht="16.5" hidden="1" customHeight="1" x14ac:dyDescent="0.25">
      <c r="A70" s="148" t="str">
        <f t="shared" si="2"/>
        <v>0</v>
      </c>
      <c r="B70" s="1" t="str">
        <f>MstList!B71</f>
        <v>680509524AK</v>
      </c>
      <c r="C70" s="9" t="str">
        <f>MstList!C71</f>
        <v>4D3015</v>
      </c>
      <c r="D70" s="1" t="str">
        <f>MstList!D71</f>
        <v>Power Steering Pump</v>
      </c>
      <c r="E70" s="5"/>
      <c r="F70" s="194" t="str">
        <f>IF(E70&gt;0,Totals!F71,"")</f>
        <v/>
      </c>
      <c r="G70" s="194">
        <f t="shared" si="3"/>
        <v>0</v>
      </c>
      <c r="H70" s="156" t="str">
        <f>MstList!H71</f>
        <v>OEM</v>
      </c>
      <c r="I70" s="156">
        <f>MstList!J71</f>
        <v>0</v>
      </c>
      <c r="J70" s="374">
        <f>MstList!K71</f>
        <v>0</v>
      </c>
      <c r="K70" s="23"/>
      <c r="L70" s="23"/>
      <c r="M70" s="23"/>
      <c r="N70" s="23"/>
    </row>
    <row r="71" spans="1:15" ht="16.5" hidden="1" customHeight="1" x14ac:dyDescent="0.25">
      <c r="A71" s="148" t="str">
        <f t="shared" si="2"/>
        <v>0</v>
      </c>
      <c r="B71" s="1" t="str">
        <f>MstList!B72</f>
        <v>4627851AA</v>
      </c>
      <c r="C71" s="9" t="str">
        <f>MstList!C72</f>
        <v>4D4120</v>
      </c>
      <c r="D71" s="1" t="str">
        <f>MstList!D72</f>
        <v>Pulley, Idler Ribbed</v>
      </c>
      <c r="E71" s="5"/>
      <c r="F71" s="194" t="str">
        <f>IF(E71&gt;0,Totals!F72,"")</f>
        <v/>
      </c>
      <c r="G71" s="194">
        <f t="shared" si="3"/>
        <v>0</v>
      </c>
      <c r="H71" s="156" t="str">
        <f>MstList!H72</f>
        <v>OEM</v>
      </c>
      <c r="I71" s="156">
        <f>MstList!J72</f>
        <v>0</v>
      </c>
      <c r="J71" s="374">
        <f>MstList!K72</f>
        <v>0</v>
      </c>
      <c r="K71" s="23"/>
      <c r="L71" s="23"/>
      <c r="M71" s="23"/>
      <c r="N71" s="23"/>
    </row>
    <row r="72" spans="1:15" ht="16.5" hidden="1" customHeight="1" x14ac:dyDescent="0.25">
      <c r="A72" s="148" t="str">
        <f t="shared" si="2"/>
        <v>0</v>
      </c>
      <c r="B72" s="1" t="str">
        <f>MstList!B73</f>
        <v>NBH38018</v>
      </c>
      <c r="C72" s="9" t="str">
        <f>MstList!C73</f>
        <v>4D4121</v>
      </c>
      <c r="D72" s="1" t="str">
        <f>MstList!D73</f>
        <v>Pulley, Idler Smooth</v>
      </c>
      <c r="E72" s="5"/>
      <c r="F72" s="194" t="str">
        <f>IF(E72&gt;0,Totals!F73,"")</f>
        <v/>
      </c>
      <c r="G72" s="194">
        <f t="shared" si="3"/>
        <v>0</v>
      </c>
      <c r="H72" s="1" t="str">
        <f>MstList!H73</f>
        <v>NAPA</v>
      </c>
      <c r="I72" s="1">
        <f>MstList!J73</f>
        <v>0</v>
      </c>
      <c r="J72" s="374">
        <f>MstList!K73</f>
        <v>0</v>
      </c>
      <c r="K72" s="23"/>
      <c r="L72" s="23"/>
      <c r="M72" s="23"/>
      <c r="N72" s="23"/>
    </row>
    <row r="73" spans="1:15" ht="16.5" hidden="1" customHeight="1" x14ac:dyDescent="0.25">
      <c r="A73" s="148" t="str">
        <f t="shared" si="2"/>
        <v>0</v>
      </c>
      <c r="B73" s="1" t="str">
        <f>MstList!B74</f>
        <v>68050126AB</v>
      </c>
      <c r="C73" s="9" t="str">
        <f>MstList!C74</f>
        <v>4D6776</v>
      </c>
      <c r="D73" s="1" t="str">
        <f>MstList!D74</f>
        <v>Radiator</v>
      </c>
      <c r="E73" s="5"/>
      <c r="F73" s="194" t="str">
        <f>IF(E73&gt;0,Totals!F74,"")</f>
        <v/>
      </c>
      <c r="G73" s="194">
        <f t="shared" si="3"/>
        <v>0</v>
      </c>
      <c r="H73" s="156" t="str">
        <f>MstList!H74</f>
        <v>OEM</v>
      </c>
      <c r="I73" s="156">
        <f>MstList!J74</f>
        <v>0</v>
      </c>
      <c r="J73" s="374">
        <f>MstList!K74</f>
        <v>0</v>
      </c>
      <c r="K73" s="23"/>
      <c r="L73" s="23"/>
      <c r="M73" s="23"/>
      <c r="N73" s="23"/>
    </row>
    <row r="74" spans="1:15" ht="16.5" hidden="1" customHeight="1" x14ac:dyDescent="0.25">
      <c r="A74" s="148" t="str">
        <f t="shared" si="2"/>
        <v>0</v>
      </c>
      <c r="B74" s="1" t="str">
        <f>MstList!B75</f>
        <v>4598103AG</v>
      </c>
      <c r="C74" s="9" t="str">
        <f>MstList!C75</f>
        <v>4D3061</v>
      </c>
      <c r="D74" s="1" t="str">
        <f>MstList!D75</f>
        <v>Lower Radiator Hose  2011-18</v>
      </c>
      <c r="E74" s="5"/>
      <c r="F74" s="194" t="str">
        <f>IF(E74&gt;0,Totals!F75,"")</f>
        <v/>
      </c>
      <c r="G74" s="194">
        <f t="shared" si="3"/>
        <v>0</v>
      </c>
      <c r="H74" s="156" t="str">
        <f>MstList!H75</f>
        <v>OEM</v>
      </c>
      <c r="I74" s="156">
        <f>MstList!J75</f>
        <v>0</v>
      </c>
      <c r="J74" s="374">
        <f>MstList!K75</f>
        <v>0</v>
      </c>
      <c r="K74" s="23"/>
      <c r="L74" s="23"/>
      <c r="M74" s="23"/>
      <c r="N74" s="23"/>
    </row>
    <row r="75" spans="1:15" ht="16.5" hidden="1" customHeight="1" x14ac:dyDescent="0.25">
      <c r="A75" s="148" t="str">
        <f t="shared" si="2"/>
        <v>0</v>
      </c>
      <c r="B75" s="1" t="str">
        <f>MstList!B76</f>
        <v>57010338AD</v>
      </c>
      <c r="C75" s="9" t="str">
        <f>MstList!C76</f>
        <v>4D4614</v>
      </c>
      <c r="D75" s="1" t="str">
        <f>MstList!D76</f>
        <v>Skid Plate, Front, 2011-2012</v>
      </c>
      <c r="E75" s="5"/>
      <c r="F75" s="194" t="str">
        <f>IF(E75&gt;0,Totals!F76,"")</f>
        <v/>
      </c>
      <c r="G75" s="194">
        <f t="shared" si="3"/>
        <v>0</v>
      </c>
      <c r="H75" s="156" t="str">
        <f>MstList!H76</f>
        <v>OEM</v>
      </c>
      <c r="I75" s="156">
        <f>MstList!J76</f>
        <v>0</v>
      </c>
      <c r="J75" s="374">
        <f>MstList!K76</f>
        <v>0</v>
      </c>
      <c r="K75" s="23"/>
      <c r="L75" s="23"/>
      <c r="M75" s="23"/>
      <c r="N75" s="23"/>
    </row>
    <row r="76" spans="1:15" ht="16.5" hidden="1" customHeight="1" x14ac:dyDescent="0.25">
      <c r="A76" s="148" t="str">
        <f t="shared" si="2"/>
        <v>0</v>
      </c>
      <c r="B76" s="1" t="str">
        <f>MstList!B77</f>
        <v>4806074AI</v>
      </c>
      <c r="C76" s="9" t="str">
        <f>MstList!C77</f>
        <v>4D4612</v>
      </c>
      <c r="D76" s="1" t="str">
        <f>MstList!D77</f>
        <v>Skid Plate, Front, 2013-2014</v>
      </c>
      <c r="E76" s="5"/>
      <c r="F76" s="194" t="str">
        <f>IF(E76&gt;0,Totals!F77,"")</f>
        <v/>
      </c>
      <c r="G76" s="194">
        <f t="shared" si="3"/>
        <v>0</v>
      </c>
      <c r="H76" s="156" t="str">
        <f>MstList!H77</f>
        <v>OEM</v>
      </c>
      <c r="I76" s="156">
        <f>MstList!J77</f>
        <v>0</v>
      </c>
      <c r="J76" s="374">
        <f>MstList!K77</f>
        <v>0</v>
      </c>
      <c r="K76" s="23"/>
      <c r="L76" s="23"/>
      <c r="M76" s="23"/>
      <c r="N76" s="23"/>
    </row>
    <row r="77" spans="1:15" ht="16.5" hidden="1" customHeight="1" x14ac:dyDescent="0.25">
      <c r="A77" s="148" t="str">
        <f t="shared" si="2"/>
        <v>0</v>
      </c>
      <c r="B77" s="1" t="str">
        <f>MstList!B78</f>
        <v>68059234AD</v>
      </c>
      <c r="C77" s="9" t="str">
        <f>MstList!C78</f>
        <v>4D3001</v>
      </c>
      <c r="D77" s="1" t="str">
        <f>MstList!D78</f>
        <v>Shifter Assy.</v>
      </c>
      <c r="E77" s="5"/>
      <c r="F77" s="194" t="str">
        <f>IF(E77&gt;0,Totals!F78,"")</f>
        <v/>
      </c>
      <c r="G77" s="194">
        <f t="shared" si="3"/>
        <v>0</v>
      </c>
      <c r="H77" s="156" t="str">
        <f>MstList!H78</f>
        <v>OEM</v>
      </c>
      <c r="I77" s="156">
        <f>MstList!J78</f>
        <v>0</v>
      </c>
      <c r="J77" s="374">
        <f>MstList!K78</f>
        <v>0</v>
      </c>
      <c r="K77" s="23"/>
      <c r="L77" s="23"/>
      <c r="M77" s="23"/>
      <c r="N77" s="23"/>
    </row>
    <row r="78" spans="1:15" ht="16.5" hidden="1" customHeight="1" x14ac:dyDescent="0.25">
      <c r="A78" s="148" t="str">
        <f t="shared" si="2"/>
        <v>0</v>
      </c>
      <c r="B78" s="711" t="str">
        <f>MstList!B79</f>
        <v>CRB 2284095</v>
      </c>
      <c r="C78" s="178" t="str">
        <f>MstList!C79</f>
        <v>4D3047</v>
      </c>
      <c r="D78" s="178" t="str">
        <f>MstList!D79</f>
        <v xml:space="preserve">Purge Valve  </v>
      </c>
      <c r="E78" s="178"/>
      <c r="F78" s="200" t="str">
        <f>IF(E78&gt;0,Totals!F79,"")</f>
        <v/>
      </c>
      <c r="G78" s="200">
        <f t="shared" si="3"/>
        <v>0</v>
      </c>
      <c r="H78" s="178" t="str">
        <f>MstList!H79</f>
        <v>NAPA</v>
      </c>
      <c r="I78" s="178">
        <f>MstList!J79</f>
        <v>0</v>
      </c>
      <c r="J78" s="280">
        <f>MstList!K79</f>
        <v>0</v>
      </c>
      <c r="K78" s="23"/>
      <c r="L78" s="23"/>
      <c r="M78" s="23"/>
      <c r="N78" s="23"/>
    </row>
    <row r="79" spans="1:15" ht="16.5" hidden="1" customHeight="1" x14ac:dyDescent="0.25">
      <c r="A79" s="148" t="str">
        <f t="shared" si="2"/>
        <v>0</v>
      </c>
      <c r="B79" s="1" t="str">
        <f>MstList!B80</f>
        <v>CHA 446</v>
      </c>
      <c r="C79" s="9" t="str">
        <f>MstList!C80</f>
        <v>4D4195</v>
      </c>
      <c r="D79" s="1" t="str">
        <f>MstList!D80</f>
        <v>Spark Plugs (2011  Only)</v>
      </c>
      <c r="E79" s="5"/>
      <c r="F79" s="194" t="str">
        <f>IF(E79&gt;0,Totals!F80,"")</f>
        <v/>
      </c>
      <c r="G79" s="194">
        <f t="shared" si="3"/>
        <v>0</v>
      </c>
      <c r="H79" s="1" t="str">
        <f>MstList!H80</f>
        <v>NAPA</v>
      </c>
      <c r="I79" s="1">
        <f>MstList!J80</f>
        <v>0</v>
      </c>
      <c r="J79" s="374">
        <f>MstList!K80</f>
        <v>0</v>
      </c>
      <c r="K79" s="23"/>
      <c r="L79" s="23"/>
      <c r="M79" s="23"/>
      <c r="N79" s="23"/>
    </row>
    <row r="80" spans="1:15" ht="16.5" hidden="1" customHeight="1" x14ac:dyDescent="0.25">
      <c r="A80" s="148" t="str">
        <f t="shared" si="2"/>
        <v>0</v>
      </c>
      <c r="B80" s="1" t="str">
        <f>MstList!B81</f>
        <v>NGK 92174</v>
      </c>
      <c r="C80" s="9" t="str">
        <f>MstList!C81</f>
        <v>4D4195B</v>
      </c>
      <c r="D80" s="1" t="str">
        <f>MstList!D81</f>
        <v>Spark Plugs, (2013-2015)</v>
      </c>
      <c r="E80" s="5"/>
      <c r="F80" s="194" t="str">
        <f>IF(E80&gt;0,Totals!F81,"")</f>
        <v/>
      </c>
      <c r="G80" s="194">
        <f t="shared" si="3"/>
        <v>0</v>
      </c>
      <c r="H80" s="1" t="str">
        <f>MstList!H81</f>
        <v>NAPA</v>
      </c>
      <c r="I80" s="1">
        <f>MstList!J81</f>
        <v>0</v>
      </c>
      <c r="J80" s="374">
        <f>MstList!K81</f>
        <v>0</v>
      </c>
      <c r="K80" s="23"/>
      <c r="L80" s="23"/>
      <c r="M80" s="23"/>
      <c r="N80" s="23"/>
      <c r="O80" s="368"/>
    </row>
    <row r="81" spans="1:14" ht="16.5" hidden="1" customHeight="1" x14ac:dyDescent="0.25">
      <c r="A81" s="148" t="str">
        <f t="shared" si="2"/>
        <v>0</v>
      </c>
      <c r="B81" s="1" t="str">
        <f>MstList!B82</f>
        <v>NBH 25060820</v>
      </c>
      <c r="C81" s="9" t="str">
        <f>MstList!C82</f>
        <v>4D4501</v>
      </c>
      <c r="D81" s="1" t="str">
        <f>MstList!D82</f>
        <v>Serpentine Belt (2012-19)</v>
      </c>
      <c r="E81" s="5"/>
      <c r="F81" s="194" t="str">
        <f>IF(E81&gt;0,Totals!F82,"")</f>
        <v/>
      </c>
      <c r="G81" s="194">
        <f t="shared" si="3"/>
        <v>0</v>
      </c>
      <c r="H81" s="1" t="str">
        <f>MstList!H82</f>
        <v>NAPA</v>
      </c>
      <c r="I81" s="1">
        <f>MstList!J82</f>
        <v>0</v>
      </c>
      <c r="J81" s="374">
        <f>MstList!K82</f>
        <v>0</v>
      </c>
      <c r="K81" s="23"/>
      <c r="L81" s="23"/>
      <c r="M81" s="23"/>
      <c r="N81" s="23"/>
    </row>
    <row r="82" spans="1:14" ht="16.5" hidden="1" customHeight="1" x14ac:dyDescent="0.25">
      <c r="A82" s="148" t="str">
        <f t="shared" si="2"/>
        <v>0</v>
      </c>
      <c r="B82" s="1" t="str">
        <f>MstList!B83</f>
        <v>NBH 25060825</v>
      </c>
      <c r="C82" s="9" t="str">
        <f>MstList!C83</f>
        <v>4D4500</v>
      </c>
      <c r="D82" s="1" t="str">
        <f>MstList!D83</f>
        <v>Serpentine Belt 2006-11</v>
      </c>
      <c r="E82" s="5"/>
      <c r="F82" s="194" t="str">
        <f>IF(E82&gt;0,Totals!F83,"")</f>
        <v/>
      </c>
      <c r="G82" s="194">
        <f t="shared" si="3"/>
        <v>0</v>
      </c>
      <c r="H82" s="1" t="str">
        <f>MstList!H83</f>
        <v>NAPA</v>
      </c>
      <c r="I82" s="1">
        <f>MstList!J83</f>
        <v>0</v>
      </c>
      <c r="J82" s="374">
        <f>MstList!K83</f>
        <v>0</v>
      </c>
      <c r="K82" s="23"/>
      <c r="L82" s="23"/>
      <c r="M82" s="23"/>
      <c r="N82" s="23"/>
    </row>
    <row r="83" spans="1:14" ht="16.5" hidden="1" customHeight="1" x14ac:dyDescent="0.25">
      <c r="A83" s="148" t="str">
        <f t="shared" si="2"/>
        <v>0</v>
      </c>
      <c r="B83" s="1" t="str">
        <f>MstList!B84</f>
        <v>6701-0483</v>
      </c>
      <c r="C83" s="9" t="str">
        <f>MstList!C84</f>
        <v>4F6926</v>
      </c>
      <c r="D83" s="156" t="str">
        <f>MstList!D84</f>
        <v>Spot Light Handle (Not in Prolink)</v>
      </c>
      <c r="E83" s="5"/>
      <c r="F83" s="194" t="str">
        <f>IF(E83&gt;0,Totals!F84,"")</f>
        <v/>
      </c>
      <c r="G83" s="194">
        <f t="shared" si="3"/>
        <v>0</v>
      </c>
      <c r="H83" s="1" t="str">
        <f>MstList!H84</f>
        <v>NAPA-</v>
      </c>
      <c r="I83" s="1">
        <f>MstList!J84</f>
        <v>0</v>
      </c>
      <c r="J83" s="374">
        <f>MstList!K84</f>
        <v>0</v>
      </c>
      <c r="K83" s="23"/>
      <c r="L83" s="23"/>
      <c r="M83" s="23"/>
      <c r="N83" s="23"/>
    </row>
    <row r="84" spans="1:14" ht="16.5" hidden="1" customHeight="1" x14ac:dyDescent="0.25">
      <c r="A84" s="148" t="str">
        <f t="shared" si="2"/>
        <v>0</v>
      </c>
      <c r="B84" s="711" t="str">
        <f>MstList!B85</f>
        <v>LMP 4049N</v>
      </c>
      <c r="C84" s="711" t="str">
        <f>MstList!C85</f>
        <v>4L3007B</v>
      </c>
      <c r="D84" s="178" t="str">
        <f>MstList!D85</f>
        <v>SPOTLIGHT BULB</v>
      </c>
      <c r="E84" s="178"/>
      <c r="F84" s="131" t="str">
        <f>IF(E84&gt;0,Totals!F85,"")</f>
        <v/>
      </c>
      <c r="G84" s="131">
        <f t="shared" si="3"/>
        <v>0</v>
      </c>
      <c r="H84" s="178" t="str">
        <f>MstList!H85</f>
        <v>NAPA</v>
      </c>
      <c r="I84" s="178">
        <f>MstList!J85</f>
        <v>0</v>
      </c>
      <c r="J84" s="280">
        <f>MstList!K85</f>
        <v>0</v>
      </c>
      <c r="K84" s="23"/>
      <c r="L84" s="23"/>
      <c r="M84" s="23"/>
      <c r="N84" s="23"/>
    </row>
    <row r="85" spans="1:14" ht="16.5" hidden="1" customHeight="1" x14ac:dyDescent="0.25">
      <c r="A85" s="148" t="str">
        <f t="shared" si="2"/>
        <v>0</v>
      </c>
      <c r="B85" s="9">
        <f>MstList!B86</f>
        <v>7304701</v>
      </c>
      <c r="C85" s="9" t="str">
        <f>MstList!C86</f>
        <v>4M3015C</v>
      </c>
      <c r="D85" s="398" t="str">
        <f>MstList!D86</f>
        <v>Spotlight Assembly</v>
      </c>
      <c r="E85" s="5"/>
      <c r="F85" s="194" t="str">
        <f>IF(E85&gt;0,Totals!F86,"")</f>
        <v/>
      </c>
      <c r="G85" s="194">
        <f t="shared" si="3"/>
        <v>0</v>
      </c>
      <c r="H85" s="1" t="str">
        <f>MstList!H86</f>
        <v>NAPA</v>
      </c>
      <c r="I85" s="1">
        <f>MstList!J86</f>
        <v>0</v>
      </c>
      <c r="J85" s="374">
        <f>MstList!K86</f>
        <v>0</v>
      </c>
      <c r="K85" s="23"/>
      <c r="L85" s="23"/>
      <c r="M85" s="23"/>
      <c r="N85" s="23"/>
    </row>
    <row r="86" spans="1:14" ht="16.5" hidden="1" customHeight="1" x14ac:dyDescent="0.25">
      <c r="A86" s="148" t="str">
        <f t="shared" si="2"/>
        <v>0</v>
      </c>
      <c r="B86" s="1" t="str">
        <f>MstList!B87</f>
        <v>4608801AB</v>
      </c>
      <c r="C86" s="9" t="str">
        <f>MstList!C87</f>
        <v>4D3004</v>
      </c>
      <c r="D86" s="1" t="str">
        <f>MstList!D87</f>
        <v xml:space="preserve">Starter-RWD Only </v>
      </c>
      <c r="E86" s="5"/>
      <c r="F86" s="194" t="str">
        <f>IF(E86&gt;0,Totals!F87,"")</f>
        <v/>
      </c>
      <c r="G86" s="194">
        <f t="shared" si="3"/>
        <v>0</v>
      </c>
      <c r="H86" s="156" t="str">
        <f>MstList!H87</f>
        <v>OEM</v>
      </c>
      <c r="I86" s="156">
        <f>MstList!J87</f>
        <v>0</v>
      </c>
      <c r="J86" s="374">
        <f>MstList!K87</f>
        <v>0</v>
      </c>
      <c r="K86" s="23"/>
      <c r="L86" s="23"/>
      <c r="M86" s="23"/>
      <c r="N86" s="23"/>
    </row>
    <row r="87" spans="1:14" ht="16.5" hidden="1" customHeight="1" x14ac:dyDescent="0.25">
      <c r="A87" s="148" t="str">
        <f t="shared" si="2"/>
        <v>0</v>
      </c>
      <c r="B87" s="1" t="str">
        <f>MstList!B88</f>
        <v>NCP 2652915</v>
      </c>
      <c r="C87" s="9" t="str">
        <f>MstList!C88</f>
        <v>4D3138</v>
      </c>
      <c r="D87" s="1" t="str">
        <f>MstList!D88</f>
        <v>Sway Bar Bushing, 1.06</v>
      </c>
      <c r="E87" s="5"/>
      <c r="F87" s="194" t="str">
        <f>IF(E87&gt;0,Totals!F88,"")</f>
        <v/>
      </c>
      <c r="G87" s="194">
        <f t="shared" si="3"/>
        <v>0</v>
      </c>
      <c r="H87" s="1" t="str">
        <f>MstList!H88</f>
        <v>NAPA</v>
      </c>
      <c r="I87" s="1">
        <f>MstList!J88</f>
        <v>0</v>
      </c>
      <c r="J87" s="374">
        <f>MstList!K88</f>
        <v>0</v>
      </c>
      <c r="K87" s="23"/>
      <c r="L87" s="23"/>
      <c r="M87" s="23"/>
      <c r="N87" s="23"/>
    </row>
    <row r="88" spans="1:14" ht="16.5" hidden="1" customHeight="1" x14ac:dyDescent="0.25">
      <c r="A88" s="148" t="str">
        <f t="shared" si="2"/>
        <v>0</v>
      </c>
      <c r="B88" s="1" t="str">
        <f>MstList!B89</f>
        <v>NCP 2652673</v>
      </c>
      <c r="C88" s="9" t="str">
        <f>MstList!C89</f>
        <v>4D3135</v>
      </c>
      <c r="D88" s="1" t="str">
        <f>MstList!D89</f>
        <v>Sway Bar Bushing, 1.18</v>
      </c>
      <c r="E88" s="5"/>
      <c r="F88" s="194" t="str">
        <f>IF(E88&gt;0,Totals!F89,"")</f>
        <v/>
      </c>
      <c r="G88" s="194">
        <f t="shared" si="3"/>
        <v>0</v>
      </c>
      <c r="H88" s="1" t="str">
        <f>MstList!H89</f>
        <v>NAPA</v>
      </c>
      <c r="I88" s="1">
        <f>MstList!J89</f>
        <v>0</v>
      </c>
      <c r="J88" s="374">
        <f>MstList!K89</f>
        <v>0</v>
      </c>
      <c r="K88" s="23"/>
      <c r="L88" s="23"/>
      <c r="M88" s="23"/>
      <c r="N88" s="23"/>
    </row>
    <row r="89" spans="1:14" ht="16.5" hidden="1" customHeight="1" x14ac:dyDescent="0.25">
      <c r="A89" s="148" t="str">
        <f t="shared" si="2"/>
        <v>0</v>
      </c>
      <c r="B89" s="1" t="str">
        <f>MstList!B90</f>
        <v>NCP 2651618</v>
      </c>
      <c r="C89" s="9" t="str">
        <f>MstList!C90</f>
        <v>4D3133</v>
      </c>
      <c r="D89" s="1" t="str">
        <f>MstList!D90</f>
        <v>Sway Bar Links</v>
      </c>
      <c r="E89" s="5"/>
      <c r="F89" s="194" t="str">
        <f>IF(E89&gt;0,Totals!F90,"")</f>
        <v/>
      </c>
      <c r="G89" s="194">
        <f t="shared" si="3"/>
        <v>0</v>
      </c>
      <c r="H89" s="1" t="str">
        <f>MstList!H90</f>
        <v>NAPA</v>
      </c>
      <c r="I89" s="1">
        <f>MstList!J90</f>
        <v>0</v>
      </c>
      <c r="J89" s="374">
        <f>MstList!K90</f>
        <v>0</v>
      </c>
      <c r="K89" s="23"/>
      <c r="L89" s="23"/>
      <c r="M89" s="23"/>
      <c r="N89" s="23"/>
    </row>
    <row r="90" spans="1:14" ht="16.5" hidden="1" customHeight="1" x14ac:dyDescent="0.25">
      <c r="A90" s="148" t="str">
        <f t="shared" si="2"/>
        <v>0</v>
      </c>
      <c r="B90" s="1" t="str">
        <f>MstList!B91</f>
        <v>NCP 2651619</v>
      </c>
      <c r="C90" s="9" t="str">
        <f>MstList!C91</f>
        <v>4D3134</v>
      </c>
      <c r="D90" s="1" t="str">
        <f>MstList!D91</f>
        <v>Sway Bar Links</v>
      </c>
      <c r="E90" s="5"/>
      <c r="F90" s="194" t="str">
        <f>IF(E90&gt;0,Totals!F91,"")</f>
        <v/>
      </c>
      <c r="G90" s="194">
        <f t="shared" si="3"/>
        <v>0</v>
      </c>
      <c r="H90" s="1" t="str">
        <f>MstList!H91</f>
        <v>NAPA</v>
      </c>
      <c r="I90" s="1">
        <f>MstList!J91</f>
        <v>0</v>
      </c>
      <c r="J90" s="374">
        <f>MstList!K91</f>
        <v>0</v>
      </c>
      <c r="K90" s="23"/>
      <c r="L90" s="23"/>
      <c r="M90" s="23"/>
      <c r="N90" s="23"/>
    </row>
    <row r="91" spans="1:14" ht="16.5" hidden="1" customHeight="1" x14ac:dyDescent="0.25">
      <c r="A91" s="148" t="str">
        <f t="shared" si="2"/>
        <v>0</v>
      </c>
      <c r="B91" s="1" t="str">
        <f>MstList!B92</f>
        <v>LMP4157LLN</v>
      </c>
      <c r="C91" s="9" t="str">
        <f>MstList!C92</f>
        <v>4L3003A</v>
      </c>
      <c r="D91" s="1" t="str">
        <f>MstList!D92</f>
        <v>Tail Light Bulb</v>
      </c>
      <c r="E91" s="5"/>
      <c r="F91" s="194" t="str">
        <f>IF(E91&gt;0,Totals!F92,"")</f>
        <v/>
      </c>
      <c r="G91" s="194">
        <f t="shared" si="3"/>
        <v>0</v>
      </c>
      <c r="H91" s="1" t="str">
        <f>MstList!H92</f>
        <v>NAPA</v>
      </c>
      <c r="I91" s="1">
        <f>MstList!J92</f>
        <v>0</v>
      </c>
      <c r="J91" s="374">
        <f>MstList!K92</f>
        <v>0</v>
      </c>
      <c r="K91" s="23"/>
      <c r="L91" s="23"/>
      <c r="M91" s="23"/>
      <c r="N91" s="23"/>
    </row>
    <row r="92" spans="1:14" ht="16.5" hidden="1" customHeight="1" x14ac:dyDescent="0.25">
      <c r="A92" s="148" t="str">
        <f t="shared" si="2"/>
        <v>0</v>
      </c>
      <c r="B92" s="1" t="str">
        <f>MstList!B93</f>
        <v>6511905AA</v>
      </c>
      <c r="C92" s="9" t="str">
        <f>MstList!C93</f>
        <v>4D3140</v>
      </c>
      <c r="D92" s="1" t="str">
        <f>MstList!D93</f>
        <v>Tension Strut nut</v>
      </c>
      <c r="E92" s="5"/>
      <c r="F92" s="194" t="str">
        <f>IF(E92&gt;0,Totals!F93,"")</f>
        <v/>
      </c>
      <c r="G92" s="194">
        <f t="shared" si="3"/>
        <v>0</v>
      </c>
      <c r="H92" s="156" t="str">
        <f>MstList!H93</f>
        <v>OEM</v>
      </c>
      <c r="I92" s="156">
        <f>MstList!J93</f>
        <v>0</v>
      </c>
      <c r="J92" s="374">
        <f>MstList!K93</f>
        <v>0</v>
      </c>
      <c r="K92" s="23"/>
      <c r="L92" s="23"/>
      <c r="M92" s="23"/>
      <c r="N92" s="23"/>
    </row>
    <row r="93" spans="1:14" ht="16.5" hidden="1" customHeight="1" x14ac:dyDescent="0.25">
      <c r="A93" s="148" t="str">
        <f t="shared" si="2"/>
        <v>0</v>
      </c>
      <c r="B93" s="1" t="str">
        <f>MstList!B94</f>
        <v>5168652AC</v>
      </c>
      <c r="C93" s="9" t="str">
        <f>MstList!C94</f>
        <v>4D3137</v>
      </c>
      <c r="D93" s="1" t="str">
        <f>MstList!D94</f>
        <v>Tension Strut</v>
      </c>
      <c r="E93" s="5"/>
      <c r="F93" s="194" t="str">
        <f>IF(E93&gt;0,Totals!F94,"")</f>
        <v/>
      </c>
      <c r="G93" s="194">
        <f t="shared" si="3"/>
        <v>0</v>
      </c>
      <c r="H93" s="156" t="str">
        <f>MstList!H94</f>
        <v>OEM</v>
      </c>
      <c r="I93" s="156">
        <f>MstList!J94</f>
        <v>0</v>
      </c>
      <c r="J93" s="374">
        <f>MstList!K94</f>
        <v>0</v>
      </c>
      <c r="K93" s="23"/>
      <c r="L93" s="23"/>
      <c r="M93" s="23"/>
      <c r="N93" s="23"/>
    </row>
    <row r="94" spans="1:14" ht="16.5" hidden="1" customHeight="1" x14ac:dyDescent="0.25">
      <c r="A94" s="148" t="str">
        <f t="shared" si="2"/>
        <v>0</v>
      </c>
      <c r="B94" s="1" t="str">
        <f>MstList!B95</f>
        <v>5168653AC</v>
      </c>
      <c r="C94" s="9" t="str">
        <f>MstList!C95</f>
        <v>4D3136</v>
      </c>
      <c r="D94" s="1" t="str">
        <f>MstList!D95</f>
        <v>Tension Strut</v>
      </c>
      <c r="E94" s="5"/>
      <c r="F94" s="194" t="str">
        <f>IF(E94&gt;0,Totals!F95,"")</f>
        <v/>
      </c>
      <c r="G94" s="194">
        <f t="shared" si="3"/>
        <v>0</v>
      </c>
      <c r="H94" s="156" t="str">
        <f>MstList!H95</f>
        <v>OEM</v>
      </c>
      <c r="I94" s="156">
        <f>MstList!J95</f>
        <v>0</v>
      </c>
      <c r="J94" s="374">
        <f>MstList!K95</f>
        <v>0</v>
      </c>
      <c r="K94" s="23"/>
      <c r="L94" s="23"/>
      <c r="M94" s="23"/>
      <c r="N94" s="23"/>
    </row>
    <row r="95" spans="1:14" ht="16.5" hidden="1" customHeight="1" x14ac:dyDescent="0.25">
      <c r="A95" s="148" t="str">
        <f t="shared" si="2"/>
        <v>0</v>
      </c>
      <c r="B95" s="711" t="str">
        <f>MstList!B96</f>
        <v>NS272665</v>
      </c>
      <c r="C95" s="711" t="str">
        <f>MstList!C96</f>
        <v>4D3051</v>
      </c>
      <c r="D95" s="178" t="str">
        <f>MstList!D96</f>
        <v xml:space="preserve">Quick Front Strut 2011-2016 </v>
      </c>
      <c r="E95" s="712"/>
      <c r="F95" s="131" t="str">
        <f>IF(E95&gt;0,Totals!F96,"")</f>
        <v/>
      </c>
      <c r="G95" s="131">
        <f t="shared" si="3"/>
        <v>0</v>
      </c>
      <c r="H95" s="178" t="str">
        <f>MstList!H96</f>
        <v>NAPA</v>
      </c>
      <c r="I95" s="178">
        <f>MstList!J96</f>
        <v>0</v>
      </c>
      <c r="J95" s="280">
        <f>MstList!K96</f>
        <v>0</v>
      </c>
      <c r="K95" s="23"/>
      <c r="L95" s="23"/>
      <c r="M95" s="23"/>
      <c r="N95" s="23"/>
    </row>
    <row r="96" spans="1:14" ht="16.5" hidden="1" customHeight="1" x14ac:dyDescent="0.25">
      <c r="A96" s="148" t="str">
        <f t="shared" si="2"/>
        <v>0</v>
      </c>
      <c r="B96" s="1" t="str">
        <f>MstList!B97</f>
        <v>THM 449203</v>
      </c>
      <c r="C96" s="9" t="str">
        <f>MstList!C97</f>
        <v>4D4100</v>
      </c>
      <c r="D96" s="1" t="str">
        <f>MstList!D97</f>
        <v>Thermostat (2006-19)</v>
      </c>
      <c r="E96" s="5"/>
      <c r="F96" s="194" t="str">
        <f>IF(E96&gt;0,Totals!F97,"")</f>
        <v/>
      </c>
      <c r="G96" s="194">
        <f t="shared" si="3"/>
        <v>0</v>
      </c>
      <c r="H96" s="1" t="str">
        <f>MstList!H97</f>
        <v>NAPA</v>
      </c>
      <c r="I96" s="1">
        <f>MstList!J97</f>
        <v>0</v>
      </c>
      <c r="J96" s="374">
        <f>MstList!K97</f>
        <v>0</v>
      </c>
      <c r="K96" s="23"/>
      <c r="L96" s="23"/>
      <c r="M96" s="23"/>
      <c r="N96" s="23"/>
    </row>
    <row r="97" spans="1:14" ht="16.5" hidden="1" customHeight="1" x14ac:dyDescent="0.25">
      <c r="A97" s="148" t="str">
        <f t="shared" si="2"/>
        <v>0</v>
      </c>
      <c r="B97" s="1" t="str">
        <f>MstList!B98</f>
        <v>NCP2693893</v>
      </c>
      <c r="C97" s="9" t="str">
        <f>MstList!C98</f>
        <v>4D4142</v>
      </c>
      <c r="D97" s="1" t="str">
        <f>MstList!D98</f>
        <v>Tie Rod, Inner (2015-18 AWD)</v>
      </c>
      <c r="E97" s="5"/>
      <c r="F97" s="194" t="str">
        <f>IF(E97&gt;0,Totals!F98,"")</f>
        <v/>
      </c>
      <c r="G97" s="194">
        <f t="shared" si="3"/>
        <v>0</v>
      </c>
      <c r="H97" s="1" t="str">
        <f>MstList!H98</f>
        <v>NAPA</v>
      </c>
      <c r="I97" s="1">
        <f>MstList!J98</f>
        <v>0</v>
      </c>
      <c r="J97" s="374">
        <f>MstList!K98</f>
        <v>0</v>
      </c>
      <c r="K97" s="29"/>
      <c r="L97" s="23"/>
      <c r="M97" s="23"/>
      <c r="N97" s="23"/>
    </row>
    <row r="98" spans="1:14" ht="16.5" hidden="1" customHeight="1" x14ac:dyDescent="0.25">
      <c r="A98" s="148" t="str">
        <f t="shared" si="2"/>
        <v>0</v>
      </c>
      <c r="B98" s="1" t="str">
        <f>MstList!B99</f>
        <v>68263723AA</v>
      </c>
      <c r="C98" s="9" t="str">
        <f>MstList!C99</f>
        <v>68263723AA</v>
      </c>
      <c r="D98" s="1" t="str">
        <f>MstList!D99</f>
        <v>Inner Tie Rod Boot Kit (2011-20)</v>
      </c>
      <c r="E98" s="5"/>
      <c r="F98" s="194" t="str">
        <f>IF(E98&gt;0,Totals!F99,"")</f>
        <v/>
      </c>
      <c r="G98" s="194">
        <f t="shared" si="3"/>
        <v>0</v>
      </c>
      <c r="H98" s="156" t="str">
        <f>MstList!H99</f>
        <v>OEM</v>
      </c>
      <c r="I98" s="156">
        <f>MstList!J99</f>
        <v>0</v>
      </c>
      <c r="J98" s="374">
        <f>MstList!K99</f>
        <v>0</v>
      </c>
      <c r="K98" s="29"/>
      <c r="L98" s="23"/>
      <c r="M98" s="23"/>
      <c r="N98" s="23"/>
    </row>
    <row r="99" spans="1:14" ht="16.5" hidden="1" customHeight="1" x14ac:dyDescent="0.25">
      <c r="A99" s="148" t="str">
        <f t="shared" si="2"/>
        <v>0</v>
      </c>
      <c r="B99" s="1" t="str">
        <f>MstList!B100</f>
        <v>NCP2695686</v>
      </c>
      <c r="C99" s="9" t="str">
        <f>MstList!C100</f>
        <v>4D3122</v>
      </c>
      <c r="D99" s="1" t="str">
        <f>MstList!D100</f>
        <v>Tie Rod, Inner (2011-2014)</v>
      </c>
      <c r="E99" s="5"/>
      <c r="F99" s="194" t="str">
        <f>IF(E99&gt;0,Totals!F100,"")</f>
        <v/>
      </c>
      <c r="G99" s="194">
        <f t="shared" si="3"/>
        <v>0</v>
      </c>
      <c r="H99" s="1" t="str">
        <f>MstList!H100</f>
        <v>NAPA</v>
      </c>
      <c r="I99" s="1">
        <f>MstList!J100</f>
        <v>0</v>
      </c>
      <c r="J99" s="374">
        <f>MstList!K100</f>
        <v>0</v>
      </c>
      <c r="K99" s="23"/>
      <c r="L99" s="23"/>
      <c r="M99" s="23"/>
      <c r="N99" s="23"/>
    </row>
    <row r="100" spans="1:14" ht="16.5" hidden="1" customHeight="1" x14ac:dyDescent="0.25">
      <c r="A100" s="148" t="str">
        <f t="shared" si="2"/>
        <v>0</v>
      </c>
      <c r="B100" s="1" t="str">
        <f>MstList!B101</f>
        <v>NCP 2693896</v>
      </c>
      <c r="C100" s="9" t="str">
        <f>MstList!C101</f>
        <v>4D3121</v>
      </c>
      <c r="D100" s="1" t="str">
        <f>MstList!D101</f>
        <v>Tie Rod, Outer (2011-14)</v>
      </c>
      <c r="E100" s="5"/>
      <c r="F100" s="194" t="str">
        <f>IF(E100&gt;0,Totals!F101,"")</f>
        <v/>
      </c>
      <c r="G100" s="194">
        <f t="shared" si="3"/>
        <v>0</v>
      </c>
      <c r="H100" s="1" t="str">
        <f>MstList!H101</f>
        <v>NAPA</v>
      </c>
      <c r="I100" s="1">
        <f>MstList!J101</f>
        <v>0</v>
      </c>
      <c r="J100" s="374">
        <f>MstList!K101</f>
        <v>0</v>
      </c>
      <c r="K100" s="23"/>
      <c r="L100" s="23"/>
      <c r="M100" s="23"/>
      <c r="N100" s="23"/>
    </row>
    <row r="101" spans="1:14" ht="16.5" hidden="1" customHeight="1" x14ac:dyDescent="0.25">
      <c r="A101" s="148" t="str">
        <f t="shared" si="2"/>
        <v>0</v>
      </c>
      <c r="B101" s="1" t="str">
        <f>MstList!B102</f>
        <v>50629400AE</v>
      </c>
      <c r="C101" s="9" t="str">
        <f>MstList!C102</f>
        <v>4D4191</v>
      </c>
      <c r="D101" s="1" t="str">
        <f>MstList!D102</f>
        <v>Tire Sensor  (2017-18)</v>
      </c>
      <c r="E101" s="5"/>
      <c r="F101" s="194" t="str">
        <f>IF(E101&gt;0,Totals!F102,"")</f>
        <v/>
      </c>
      <c r="G101" s="194">
        <f t="shared" si="3"/>
        <v>0</v>
      </c>
      <c r="H101" s="156" t="str">
        <f>MstList!H102</f>
        <v>OEM</v>
      </c>
      <c r="I101" s="156">
        <f>MstList!J102</f>
        <v>0</v>
      </c>
      <c r="J101" s="374">
        <f>MstList!K102</f>
        <v>0</v>
      </c>
      <c r="K101" s="23"/>
      <c r="L101" s="23"/>
      <c r="M101" s="23"/>
      <c r="N101" s="23"/>
    </row>
    <row r="102" spans="1:14" ht="16.5" hidden="1" customHeight="1" x14ac:dyDescent="0.25">
      <c r="A102" s="148" t="str">
        <f t="shared" si="2"/>
        <v>0</v>
      </c>
      <c r="B102" s="1" t="str">
        <f>MstList!B103</f>
        <v>56053037AB</v>
      </c>
      <c r="C102" s="9" t="str">
        <f>MstList!C103</f>
        <v>4M3157</v>
      </c>
      <c r="D102" s="1" t="str">
        <f>MstList!D103</f>
        <v>Mounting Kit for aluminum valve stems</v>
      </c>
      <c r="E102" s="5"/>
      <c r="F102" s="194" t="str">
        <f>IF(E102&gt;0,Totals!F103,"")</f>
        <v/>
      </c>
      <c r="G102" s="194">
        <f t="shared" si="3"/>
        <v>0</v>
      </c>
      <c r="H102" s="156" t="str">
        <f>MstList!H103</f>
        <v>OEM</v>
      </c>
      <c r="I102" s="156">
        <f>MstList!J103</f>
        <v>0</v>
      </c>
      <c r="J102" s="374">
        <f>MstList!K103</f>
        <v>0</v>
      </c>
      <c r="K102" s="23"/>
      <c r="L102" s="23"/>
      <c r="M102" s="23"/>
      <c r="N102" s="23"/>
    </row>
    <row r="103" spans="1:14" ht="16.5" hidden="1" customHeight="1" x14ac:dyDescent="0.25">
      <c r="A103" s="148" t="str">
        <f t="shared" si="2"/>
        <v>0</v>
      </c>
      <c r="B103" s="1" t="str">
        <f>MstList!B104</f>
        <v>ECH 920171</v>
      </c>
      <c r="C103" s="9" t="str">
        <f>MstList!C104</f>
        <v xml:space="preserve">4D4193 </v>
      </c>
      <c r="D103" s="1" t="str">
        <f>MstList!D104</f>
        <v>Tire Sensor Vavle Stem Kit (2006-16)</v>
      </c>
      <c r="E103" s="5"/>
      <c r="F103" s="194" t="str">
        <f>IF(E103&gt;0,Totals!F104,"")</f>
        <v/>
      </c>
      <c r="G103" s="194">
        <f t="shared" si="3"/>
        <v>0</v>
      </c>
      <c r="H103" s="156" t="str">
        <f>MstList!H104</f>
        <v>NAPA</v>
      </c>
      <c r="I103" s="156">
        <f>MstList!J104</f>
        <v>0</v>
      </c>
      <c r="J103" s="374">
        <f>MstList!K104</f>
        <v>0</v>
      </c>
      <c r="K103" s="23"/>
      <c r="L103" s="23"/>
      <c r="M103" s="23"/>
      <c r="N103" s="23"/>
    </row>
    <row r="104" spans="1:14" ht="16.5" hidden="1" customHeight="1" x14ac:dyDescent="0.25">
      <c r="A104" s="148" t="str">
        <f t="shared" si="2"/>
        <v>0</v>
      </c>
      <c r="B104" s="9" t="str">
        <f>MstList!B105</f>
        <v>ECH 921129</v>
      </c>
      <c r="C104" s="9" t="str">
        <f>MstList!C105</f>
        <v>4D4190</v>
      </c>
      <c r="D104" s="1" t="str">
        <f>MstList!D105</f>
        <v>Tire Sensor  (2009-16)</v>
      </c>
      <c r="E104" s="5"/>
      <c r="F104" s="194" t="str">
        <f>IF(E104&gt;0,Totals!F105,"")</f>
        <v/>
      </c>
      <c r="G104" s="194">
        <f t="shared" si="3"/>
        <v>0</v>
      </c>
      <c r="H104" s="1" t="str">
        <f>MstList!H105</f>
        <v>NAPA</v>
      </c>
      <c r="I104" s="1">
        <f>MstList!J105</f>
        <v>0</v>
      </c>
      <c r="J104" s="374">
        <f>MstList!K105</f>
        <v>0</v>
      </c>
      <c r="K104" s="23"/>
      <c r="L104" s="23"/>
      <c r="M104" s="23"/>
      <c r="N104" s="23"/>
    </row>
    <row r="105" spans="1:14" ht="16.5" hidden="1" customHeight="1" x14ac:dyDescent="0.25">
      <c r="A105" s="148" t="str">
        <f t="shared" si="2"/>
        <v>0</v>
      </c>
      <c r="B105" s="1" t="str">
        <f>MstList!B106</f>
        <v>5038668AC</v>
      </c>
      <c r="C105" s="9" t="str">
        <f>MstList!C106</f>
        <v>4D4504</v>
      </c>
      <c r="D105" s="1" t="str">
        <f>MstList!D106</f>
        <v>Water Pump</v>
      </c>
      <c r="E105" s="5"/>
      <c r="F105" s="194" t="str">
        <f>IF(E105&gt;0,Totals!F106,"")</f>
        <v/>
      </c>
      <c r="G105" s="194">
        <f t="shared" si="3"/>
        <v>0</v>
      </c>
      <c r="H105" s="156" t="str">
        <f>MstList!H106</f>
        <v>OEM</v>
      </c>
      <c r="I105" s="156">
        <f>MstList!J106</f>
        <v>0</v>
      </c>
      <c r="J105" s="374">
        <f>MstList!K106</f>
        <v>0</v>
      </c>
      <c r="K105" s="23"/>
      <c r="L105" s="23"/>
      <c r="M105" s="23"/>
      <c r="N105" s="23"/>
    </row>
    <row r="106" spans="1:14" ht="16.5" hidden="1" customHeight="1" x14ac:dyDescent="0.25">
      <c r="A106" s="148" t="str">
        <f t="shared" si="2"/>
        <v>0</v>
      </c>
      <c r="B106" s="1" t="str">
        <f>MstList!B107</f>
        <v>4895425AD</v>
      </c>
      <c r="C106" s="9" t="str">
        <f>MstList!C107</f>
        <v>4D4400</v>
      </c>
      <c r="D106" s="1" t="str">
        <f>MstList!D107</f>
        <v>Wheel</v>
      </c>
      <c r="E106" s="5"/>
      <c r="F106" s="194" t="str">
        <f>IF(E106&gt;0,Totals!F107,"")</f>
        <v/>
      </c>
      <c r="G106" s="194">
        <f t="shared" si="3"/>
        <v>0</v>
      </c>
      <c r="H106" s="156" t="str">
        <f>MstList!H107</f>
        <v>OEM</v>
      </c>
      <c r="I106" s="156">
        <f>MstList!J107</f>
        <v>0</v>
      </c>
      <c r="J106" s="374">
        <f>MstList!K107</f>
        <v>0</v>
      </c>
      <c r="K106" s="23"/>
      <c r="L106" s="23"/>
      <c r="M106" s="23"/>
      <c r="N106" s="23"/>
    </row>
    <row r="107" spans="1:14" ht="16.5" hidden="1" customHeight="1" x14ac:dyDescent="0.25">
      <c r="A107" s="148" t="str">
        <f t="shared" si="2"/>
        <v>0</v>
      </c>
      <c r="B107" s="1" t="str">
        <f>MstList!B108</f>
        <v>CBXZ S031AA</v>
      </c>
      <c r="C107" s="9" t="str">
        <f>MstList!C108</f>
        <v>4D4420</v>
      </c>
      <c r="D107" s="1" t="str">
        <f>MstList!D108</f>
        <v>Wheel Chock</v>
      </c>
      <c r="E107" s="5"/>
      <c r="F107" s="194" t="str">
        <f>IF(E107&gt;0,Totals!F108,"")</f>
        <v/>
      </c>
      <c r="G107" s="194">
        <f t="shared" si="3"/>
        <v>0</v>
      </c>
      <c r="H107" s="713" t="str">
        <f>MstList!H108</f>
        <v>OEM</v>
      </c>
      <c r="I107" s="713" t="str">
        <f>MstList!I108</f>
        <v>Charger</v>
      </c>
      <c r="J107" s="374">
        <f>MstList!K108</f>
        <v>0</v>
      </c>
      <c r="K107" s="23"/>
      <c r="L107" s="23"/>
      <c r="M107" s="23"/>
      <c r="N107" s="23"/>
    </row>
    <row r="108" spans="1:14" ht="16.5" hidden="1" customHeight="1" x14ac:dyDescent="0.25">
      <c r="A108" s="148" t="str">
        <f t="shared" si="2"/>
        <v>0</v>
      </c>
      <c r="B108" s="1" t="str">
        <f>MstList!B109</f>
        <v>168166850AA</v>
      </c>
      <c r="C108" s="9" t="str">
        <f>MstList!C109</f>
        <v>4D4401</v>
      </c>
      <c r="D108" s="1" t="str">
        <f>MstList!D109</f>
        <v>Wheel Cover</v>
      </c>
      <c r="E108" s="5"/>
      <c r="F108" s="194" t="str">
        <f>IF(E108&gt;0,Totals!F109,"")</f>
        <v/>
      </c>
      <c r="G108" s="194">
        <f t="shared" si="3"/>
        <v>0</v>
      </c>
      <c r="H108" s="713" t="str">
        <f>MstList!H109</f>
        <v>OEM</v>
      </c>
      <c r="I108" s="713" t="str">
        <f>MstList!I109</f>
        <v>Charger</v>
      </c>
      <c r="J108" s="374">
        <f>MstList!K109</f>
        <v>0</v>
      </c>
      <c r="K108" s="23"/>
      <c r="L108" s="23"/>
      <c r="M108" s="23"/>
      <c r="N108" s="23"/>
    </row>
    <row r="109" spans="1:14" ht="16.5" hidden="1" customHeight="1" x14ac:dyDescent="0.25">
      <c r="A109" s="148" t="str">
        <f t="shared" si="2"/>
        <v>0</v>
      </c>
      <c r="B109" s="22" t="str">
        <f>MstList!B110</f>
        <v xml:space="preserve">NBH38323 </v>
      </c>
      <c r="C109" s="72" t="str">
        <f>MstList!C110</f>
        <v>4D4502</v>
      </c>
      <c r="D109" s="22" t="str">
        <f>MstList!D110</f>
        <v>Belt Tenisoner (2006-19)</v>
      </c>
      <c r="E109" s="22"/>
      <c r="F109" s="129" t="str">
        <f>IF(E109&gt;0,Totals!F110,"")</f>
        <v/>
      </c>
      <c r="G109" s="129">
        <f t="shared" si="3"/>
        <v>0</v>
      </c>
      <c r="H109" s="160" t="str">
        <f>MstList!H110</f>
        <v>NAPA</v>
      </c>
      <c r="I109" s="160" t="str">
        <f>MstList!I110</f>
        <v>Charger</v>
      </c>
      <c r="J109" s="374">
        <f>MstList!K110</f>
        <v>0</v>
      </c>
      <c r="K109" s="23"/>
      <c r="L109" s="23"/>
      <c r="M109" s="23"/>
      <c r="N109" s="23"/>
    </row>
    <row r="110" spans="1:14" ht="16.5" hidden="1" customHeight="1" x14ac:dyDescent="0.25">
      <c r="A110" s="282" t="str">
        <f t="shared" si="2"/>
        <v>0</v>
      </c>
      <c r="B110" s="22" t="str">
        <f>MstList!B111</f>
        <v>68262253AC</v>
      </c>
      <c r="C110" s="72" t="str">
        <f>MstList!C111</f>
        <v>68262253AC</v>
      </c>
      <c r="D110" s="22" t="str">
        <f>MstList!D111</f>
        <v>Master Window Switch</v>
      </c>
      <c r="E110" s="22"/>
      <c r="F110" s="129" t="str">
        <f>IF(E110&gt;0,Totals!F111,"")</f>
        <v/>
      </c>
      <c r="G110" s="129">
        <f t="shared" si="3"/>
        <v>0</v>
      </c>
      <c r="H110" s="156" t="str">
        <f>MstList!H111</f>
        <v>OEM</v>
      </c>
      <c r="I110" s="156" t="str">
        <f>MstList!I111</f>
        <v>Charger</v>
      </c>
      <c r="J110" s="714">
        <f>MstList!K111</f>
        <v>0</v>
      </c>
      <c r="K110" s="23"/>
      <c r="L110" s="23"/>
      <c r="M110" s="23"/>
      <c r="N110" s="23"/>
    </row>
    <row r="111" spans="1:14" ht="16.5" hidden="1" customHeight="1" x14ac:dyDescent="0.25">
      <c r="A111" s="282" t="str">
        <f t="shared" si="2"/>
        <v>0</v>
      </c>
      <c r="B111" s="22" t="str">
        <f>MstList!B112</f>
        <v>68143987AA</v>
      </c>
      <c r="C111" s="72" t="str">
        <f>MstList!C112</f>
        <v>4D3008</v>
      </c>
      <c r="D111" s="22" t="str">
        <f>MstList!D112</f>
        <v>LF Window Motor (2011-18)</v>
      </c>
      <c r="E111" s="22"/>
      <c r="F111" s="129" t="str">
        <f>IF(E111&gt;0,Totals!F112,"")</f>
        <v/>
      </c>
      <c r="G111" s="129">
        <f t="shared" si="3"/>
        <v>0</v>
      </c>
      <c r="H111" s="156" t="str">
        <f>MstList!H112</f>
        <v>OEM</v>
      </c>
      <c r="I111" s="156" t="str">
        <f>MstList!I112</f>
        <v>Charger</v>
      </c>
      <c r="J111" s="714">
        <f>MstList!K112</f>
        <v>0</v>
      </c>
      <c r="K111" s="23"/>
      <c r="L111" s="23"/>
      <c r="M111" s="23"/>
      <c r="N111" s="23"/>
    </row>
    <row r="112" spans="1:14" ht="16.5" hidden="1" customHeight="1" x14ac:dyDescent="0.25">
      <c r="A112" s="282" t="str">
        <f t="shared" si="2"/>
        <v>0</v>
      </c>
      <c r="B112" s="22" t="str">
        <f>MstList!B113</f>
        <v>68143986AA</v>
      </c>
      <c r="C112" s="72" t="str">
        <f>MstList!C113</f>
        <v>4D3009</v>
      </c>
      <c r="D112" s="22" t="str">
        <f>MstList!D113</f>
        <v>RF Window Motor</v>
      </c>
      <c r="E112" s="22"/>
      <c r="F112" s="129" t="str">
        <f>IF(E112&gt;0,Totals!F113,"")</f>
        <v/>
      </c>
      <c r="G112" s="129">
        <f t="shared" si="3"/>
        <v>0</v>
      </c>
      <c r="H112" s="156" t="str">
        <f>MstList!H113</f>
        <v>OEM</v>
      </c>
      <c r="I112" s="156" t="str">
        <f>MstList!I113</f>
        <v>Charger</v>
      </c>
      <c r="J112" s="714">
        <f>MstList!K113</f>
        <v>0</v>
      </c>
      <c r="K112" s="23"/>
      <c r="L112" s="23"/>
      <c r="M112" s="23"/>
      <c r="N112" s="23"/>
    </row>
    <row r="113" spans="1:14" ht="16.5" hidden="1" customHeight="1" x14ac:dyDescent="0.25">
      <c r="A113" s="282" t="str">
        <f t="shared" si="2"/>
        <v>0</v>
      </c>
      <c r="B113" s="22" t="str">
        <f>MstList!B114</f>
        <v>68143989AA</v>
      </c>
      <c r="C113" s="72" t="str">
        <f>MstList!C114</f>
        <v>4D3010</v>
      </c>
      <c r="D113" s="22" t="str">
        <f>MstList!D114</f>
        <v>LR Window Motor</v>
      </c>
      <c r="E113" s="22"/>
      <c r="F113" s="129" t="str">
        <f>IF(E113&gt;0,Totals!F114,"")</f>
        <v/>
      </c>
      <c r="G113" s="129">
        <f t="shared" si="3"/>
        <v>0</v>
      </c>
      <c r="H113" s="156" t="str">
        <f>MstList!H114</f>
        <v>OEM</v>
      </c>
      <c r="I113" s="156" t="str">
        <f>MstList!I114</f>
        <v>Charger</v>
      </c>
      <c r="J113" s="714">
        <f>MstList!K114</f>
        <v>0</v>
      </c>
      <c r="K113" s="23"/>
      <c r="L113" s="23"/>
      <c r="M113" s="23"/>
      <c r="N113" s="23"/>
    </row>
    <row r="114" spans="1:14" ht="16.5" hidden="1" customHeight="1" x14ac:dyDescent="0.25">
      <c r="A114" s="282" t="str">
        <f t="shared" si="2"/>
        <v>0</v>
      </c>
      <c r="B114" s="22" t="str">
        <f>MstList!B115</f>
        <v>68143988AA</v>
      </c>
      <c r="C114" s="72" t="str">
        <f>MstList!C115</f>
        <v>4D3011</v>
      </c>
      <c r="D114" s="22" t="str">
        <f>MstList!D115</f>
        <v>RR Window Motor</v>
      </c>
      <c r="E114" s="22"/>
      <c r="F114" s="129" t="str">
        <f>IF(E114&gt;0,Totals!F115,"")</f>
        <v/>
      </c>
      <c r="G114" s="129">
        <f t="shared" si="3"/>
        <v>0</v>
      </c>
      <c r="H114" s="156" t="str">
        <f>MstList!H115</f>
        <v>OEM</v>
      </c>
      <c r="I114" s="156" t="str">
        <f>MstList!I115</f>
        <v>Charger</v>
      </c>
      <c r="J114" s="714">
        <f>MstList!K115</f>
        <v>0</v>
      </c>
      <c r="K114" s="23"/>
      <c r="L114" s="23"/>
      <c r="M114" s="23"/>
      <c r="N114" s="23"/>
    </row>
    <row r="115" spans="1:14" ht="16.5" hidden="1" customHeight="1" x14ac:dyDescent="0.25">
      <c r="A115" s="282" t="str">
        <f t="shared" si="2"/>
        <v>0</v>
      </c>
      <c r="B115" s="1" t="str">
        <f>MstList!B116</f>
        <v>1RF14DX9AB</v>
      </c>
      <c r="C115" s="9" t="str">
        <f>MstList!C116</f>
        <v>4D4601</v>
      </c>
      <c r="D115" s="1" t="str">
        <f>MstList!D116</f>
        <v>Visor Clip</v>
      </c>
      <c r="E115" s="5"/>
      <c r="F115" s="194" t="str">
        <f>IF(E115&gt;0,Totals!F116,"")</f>
        <v/>
      </c>
      <c r="G115" s="194">
        <f t="shared" si="3"/>
        <v>0</v>
      </c>
      <c r="H115" s="156" t="str">
        <f>MstList!H116</f>
        <v>OEM</v>
      </c>
      <c r="I115" s="156" t="str">
        <f>MstList!I116</f>
        <v>Charger</v>
      </c>
      <c r="J115" s="374">
        <f>MstList!K116</f>
        <v>0</v>
      </c>
      <c r="K115" s="23"/>
      <c r="L115" s="23"/>
      <c r="M115" s="23"/>
      <c r="N115" s="23"/>
    </row>
    <row r="116" spans="1:14" ht="16.5" hidden="1" customHeight="1" x14ac:dyDescent="0.25">
      <c r="A116" s="282" t="str">
        <f t="shared" si="2"/>
        <v>0</v>
      </c>
      <c r="B116" s="1" t="str">
        <f>MstList!B117</f>
        <v>68239794AE</v>
      </c>
      <c r="C116" s="9" t="str">
        <f>MstList!C117</f>
        <v>4D3352</v>
      </c>
      <c r="D116" s="1" t="str">
        <f>MstList!D117</f>
        <v>Washer Hose</v>
      </c>
      <c r="E116" s="5"/>
      <c r="F116" s="194" t="str">
        <f>IF(E116&gt;0,Totals!F117,"")</f>
        <v/>
      </c>
      <c r="G116" s="194">
        <f t="shared" si="3"/>
        <v>0</v>
      </c>
      <c r="H116" s="156" t="str">
        <f>MstList!H117</f>
        <v>OEM</v>
      </c>
      <c r="I116" s="156" t="str">
        <f>MstList!I117</f>
        <v>Charger</v>
      </c>
      <c r="J116" s="374">
        <f>MstList!K117</f>
        <v>0</v>
      </c>
      <c r="K116" s="23"/>
      <c r="L116" s="23"/>
      <c r="M116" s="23"/>
      <c r="N116" s="23"/>
    </row>
    <row r="117" spans="1:14" ht="16.5" hidden="1" customHeight="1" x14ac:dyDescent="0.25">
      <c r="A117" s="282" t="str">
        <f t="shared" si="2"/>
        <v>0</v>
      </c>
      <c r="B117" s="1" t="str">
        <f>MstList!B118</f>
        <v>68057740AD</v>
      </c>
      <c r="C117" s="9" t="str">
        <f>MstList!C118</f>
        <v>4D3353</v>
      </c>
      <c r="D117" s="1" t="str">
        <f>MstList!D118</f>
        <v>Washer Hose</v>
      </c>
      <c r="E117" s="5"/>
      <c r="F117" s="194" t="str">
        <f>IF(E117&gt;0,Totals!F118,"")</f>
        <v/>
      </c>
      <c r="G117" s="194">
        <f t="shared" si="3"/>
        <v>0</v>
      </c>
      <c r="H117" s="156" t="str">
        <f>MstList!H118</f>
        <v>OEM</v>
      </c>
      <c r="I117" s="156" t="str">
        <f>MstList!I118</f>
        <v>Charger</v>
      </c>
      <c r="J117" s="374">
        <f>MstList!K118</f>
        <v>0</v>
      </c>
      <c r="K117" s="23"/>
      <c r="L117" s="23"/>
      <c r="M117" s="23"/>
      <c r="N117" s="23"/>
    </row>
    <row r="118" spans="1:14" ht="16.5" hidden="1" customHeight="1" x14ac:dyDescent="0.25">
      <c r="A118" s="282" t="str">
        <f t="shared" si="2"/>
        <v>0</v>
      </c>
      <c r="B118" s="1" t="str">
        <f>MstList!B119</f>
        <v>68239789AB</v>
      </c>
      <c r="C118" s="9" t="str">
        <f>MstList!C119</f>
        <v>4D3351</v>
      </c>
      <c r="D118" s="1" t="str">
        <f>MstList!D119</f>
        <v>Washer Nozzle &amp; Hose</v>
      </c>
      <c r="E118" s="5"/>
      <c r="F118" s="194" t="str">
        <f>IF(E118&gt;0,Totals!F119,"")</f>
        <v/>
      </c>
      <c r="G118" s="194">
        <f t="shared" si="3"/>
        <v>0</v>
      </c>
      <c r="H118" s="156" t="str">
        <f>MstList!H119</f>
        <v>OEM</v>
      </c>
      <c r="I118" s="156" t="str">
        <f>MstList!I119</f>
        <v>Charger</v>
      </c>
      <c r="J118" s="374">
        <f>MstList!K119</f>
        <v>0</v>
      </c>
      <c r="K118" s="23"/>
      <c r="L118" s="23"/>
      <c r="M118" s="23"/>
      <c r="N118" s="23"/>
    </row>
    <row r="119" spans="1:14" ht="16.5" hidden="1" customHeight="1" x14ac:dyDescent="0.25">
      <c r="A119" s="282" t="str">
        <f t="shared" si="2"/>
        <v>0</v>
      </c>
      <c r="B119" s="1" t="str">
        <f>MstList!B120</f>
        <v>68217041AC</v>
      </c>
      <c r="C119" s="9" t="str">
        <f>MstList!C120</f>
        <v>68217041AC</v>
      </c>
      <c r="D119" s="1" t="str">
        <f>MstList!D120</f>
        <v>Washer Nozzle/No wire</v>
      </c>
      <c r="E119" s="5"/>
      <c r="F119" s="194" t="str">
        <f>IF(E119&gt;0,Totals!F120,"")</f>
        <v/>
      </c>
      <c r="G119" s="194">
        <f t="shared" si="3"/>
        <v>0</v>
      </c>
      <c r="H119" s="156" t="str">
        <f>MstList!H120</f>
        <v>OEM</v>
      </c>
      <c r="I119" s="156" t="str">
        <f>MstList!I120</f>
        <v>Charger</v>
      </c>
      <c r="J119" s="374">
        <f>MstList!K120</f>
        <v>0</v>
      </c>
      <c r="K119" s="23"/>
      <c r="L119" s="23"/>
      <c r="M119" s="23"/>
      <c r="N119" s="23"/>
    </row>
    <row r="120" spans="1:14" ht="16.5" hidden="1" customHeight="1" x14ac:dyDescent="0.25">
      <c r="A120" s="282" t="str">
        <f t="shared" si="2"/>
        <v>0</v>
      </c>
      <c r="B120" s="1" t="str">
        <f>MstList!B121</f>
        <v>68260029AA</v>
      </c>
      <c r="C120" s="9" t="str">
        <f>MstList!C121</f>
        <v>4D3350</v>
      </c>
      <c r="D120" s="1" t="str">
        <f>MstList!D121</f>
        <v>Washer Nozzle</v>
      </c>
      <c r="E120" s="5"/>
      <c r="F120" s="194" t="str">
        <f>IF(E120&gt;0,Totals!F121,"")</f>
        <v/>
      </c>
      <c r="G120" s="194">
        <f t="shared" si="3"/>
        <v>0</v>
      </c>
      <c r="H120" s="156" t="str">
        <f>MstList!H121</f>
        <v>OEM</v>
      </c>
      <c r="I120" s="156" t="str">
        <f>MstList!I121</f>
        <v>Charger</v>
      </c>
      <c r="J120" s="374">
        <f>MstList!K121</f>
        <v>0</v>
      </c>
      <c r="K120" s="23"/>
      <c r="L120" s="23"/>
      <c r="M120" s="23"/>
      <c r="N120" s="23"/>
    </row>
    <row r="121" spans="1:14" ht="16.5" hidden="1" customHeight="1" x14ac:dyDescent="0.25">
      <c r="A121" s="282" t="str">
        <f t="shared" si="2"/>
        <v>0</v>
      </c>
      <c r="B121" s="9">
        <f>MstList!B122</f>
        <v>6504599</v>
      </c>
      <c r="C121" s="9" t="str">
        <f>MstList!C122</f>
        <v>4D4421</v>
      </c>
      <c r="D121" s="1" t="str">
        <f>MstList!D122</f>
        <v>Wing Nut</v>
      </c>
      <c r="E121" s="5"/>
      <c r="F121" s="194" t="str">
        <f>IF(E121&gt;0,Totals!F122,"")</f>
        <v/>
      </c>
      <c r="G121" s="194">
        <f t="shared" si="3"/>
        <v>0</v>
      </c>
      <c r="H121" s="156" t="str">
        <f>MstList!H122</f>
        <v>OEM</v>
      </c>
      <c r="I121" s="156" t="str">
        <f>MstList!I122</f>
        <v>Charger</v>
      </c>
      <c r="J121" s="375">
        <f>MstList!K122</f>
        <v>0</v>
      </c>
      <c r="K121" s="23"/>
      <c r="L121" s="23"/>
      <c r="M121" s="23"/>
      <c r="N121" s="23"/>
    </row>
    <row r="122" spans="1:14" ht="16.5" hidden="1" customHeight="1" x14ac:dyDescent="0.25">
      <c r="A122" s="282" t="str">
        <f t="shared" si="2"/>
        <v>0</v>
      </c>
      <c r="B122" s="1" t="str">
        <f>MstList!B123</f>
        <v>52059160AC</v>
      </c>
      <c r="C122" s="9" t="str">
        <f>MstList!C123</f>
        <v>4D4422</v>
      </c>
      <c r="D122" s="1" t="str">
        <f>MstList!D123</f>
        <v>Wing Nut Retainer</v>
      </c>
      <c r="E122" s="5"/>
      <c r="F122" s="194" t="str">
        <f>IF(E122&gt;0,Totals!F123,"")</f>
        <v/>
      </c>
      <c r="G122" s="194">
        <f t="shared" si="3"/>
        <v>0</v>
      </c>
      <c r="H122" s="156" t="str">
        <f>MstList!H123</f>
        <v>OEM</v>
      </c>
      <c r="I122" s="156" t="str">
        <f>MstList!I123</f>
        <v>Charger</v>
      </c>
      <c r="J122" s="375">
        <f>MstList!K123</f>
        <v>0</v>
      </c>
      <c r="K122" s="23"/>
      <c r="L122" s="23"/>
      <c r="M122" s="23"/>
      <c r="N122" s="23"/>
    </row>
    <row r="123" spans="1:14" ht="16.5" hidden="1" customHeight="1" x14ac:dyDescent="0.25">
      <c r="A123" s="282" t="str">
        <f t="shared" si="2"/>
        <v>0</v>
      </c>
      <c r="B123" s="1" t="str">
        <f>MstList!B124</f>
        <v>68277082AA</v>
      </c>
      <c r="C123" s="9" t="str">
        <f>MstList!C124</f>
        <v>4D6810</v>
      </c>
      <c r="D123" s="1" t="str">
        <f>MstList!D124</f>
        <v>Motor Mount</v>
      </c>
      <c r="E123" s="5"/>
      <c r="F123" s="194" t="str">
        <f>IF(E123&gt;0,Totals!F124,"")</f>
        <v/>
      </c>
      <c r="G123" s="194">
        <f t="shared" si="3"/>
        <v>0</v>
      </c>
      <c r="H123" s="156" t="str">
        <f>MstList!H124</f>
        <v>OEM</v>
      </c>
      <c r="I123" s="156" t="str">
        <f>MstList!I124</f>
        <v>Charger</v>
      </c>
      <c r="J123" s="375">
        <f>MstList!K124</f>
        <v>0</v>
      </c>
      <c r="K123" s="23"/>
      <c r="L123" s="23"/>
      <c r="M123" s="23"/>
      <c r="N123" s="23"/>
    </row>
    <row r="124" spans="1:14" ht="16.5" hidden="1" customHeight="1" x14ac:dyDescent="0.25">
      <c r="A124" s="148" t="str">
        <f t="shared" si="2"/>
        <v>0</v>
      </c>
      <c r="B124" s="1" t="str">
        <f>MstList!B125</f>
        <v>BAT 7565</v>
      </c>
      <c r="C124" s="9" t="str">
        <f>MstList!C125</f>
        <v>4F6609</v>
      </c>
      <c r="D124" s="1" t="str">
        <f>MstList!D125</f>
        <v>Battery</v>
      </c>
      <c r="E124" s="709"/>
      <c r="F124" s="194" t="str">
        <f>IF(E124&gt;0,Totals!F125,"")</f>
        <v/>
      </c>
      <c r="G124" s="194">
        <f t="shared" si="3"/>
        <v>0</v>
      </c>
      <c r="H124" s="1" t="str">
        <f>MstList!H125</f>
        <v>NAPA</v>
      </c>
      <c r="I124" s="1" t="str">
        <f>MstList!I125</f>
        <v>Crown Vic</v>
      </c>
      <c r="J124" s="374">
        <f>MstList!K125</f>
        <v>0</v>
      </c>
      <c r="K124" s="23"/>
      <c r="L124" s="23"/>
      <c r="M124" s="23"/>
      <c r="N124" s="23"/>
    </row>
    <row r="125" spans="1:14" ht="16.5" hidden="1" customHeight="1" x14ac:dyDescent="0.25">
      <c r="A125" s="148" t="str">
        <f t="shared" si="2"/>
        <v>0</v>
      </c>
      <c r="B125" s="1" t="str">
        <f>MstList!B126</f>
        <v>FIL7502MP</v>
      </c>
      <c r="C125" s="9" t="str">
        <f>MstList!C126</f>
        <v>4F6651E</v>
      </c>
      <c r="D125" s="1" t="str">
        <f>MstList!D126</f>
        <v>Oil Filter</v>
      </c>
      <c r="E125" s="709"/>
      <c r="F125" s="194" t="str">
        <f>IF(E125&gt;0,Totals!F126,"")</f>
        <v/>
      </c>
      <c r="G125" s="194">
        <f t="shared" si="3"/>
        <v>0</v>
      </c>
      <c r="H125" s="1" t="str">
        <f>MstList!H126</f>
        <v>NAPA</v>
      </c>
      <c r="I125" s="1" t="str">
        <f>MstList!I126</f>
        <v>F150, Mustang</v>
      </c>
      <c r="J125" s="374">
        <f>MstList!K126</f>
        <v>0</v>
      </c>
      <c r="K125" s="23"/>
      <c r="L125" s="23"/>
      <c r="M125" s="23"/>
      <c r="N125" s="23"/>
    </row>
    <row r="126" spans="1:14" ht="16.5" hidden="1" customHeight="1" x14ac:dyDescent="0.25">
      <c r="A126" s="148" t="str">
        <f t="shared" si="2"/>
        <v>0</v>
      </c>
      <c r="B126" s="1" t="str">
        <f>MstList!B127</f>
        <v>FIL 9883</v>
      </c>
      <c r="C126" s="9" t="str">
        <f>MstList!C127</f>
        <v>4F6649H</v>
      </c>
      <c r="D126" s="1" t="str">
        <f>MstList!D127</f>
        <v>Air Filter  (2009-20)</v>
      </c>
      <c r="E126" s="5"/>
      <c r="F126" s="194" t="str">
        <f>IF(E126&gt;0,Totals!F127,"")</f>
        <v/>
      </c>
      <c r="G126" s="194">
        <f t="shared" si="3"/>
        <v>0</v>
      </c>
      <c r="H126" s="1" t="str">
        <f>MstList!H127</f>
        <v>NAPA</v>
      </c>
      <c r="I126" s="1" t="str">
        <f>MstList!I127</f>
        <v>F-150</v>
      </c>
      <c r="J126" s="375">
        <f>MstList!K127</f>
        <v>0</v>
      </c>
      <c r="K126" s="23"/>
      <c r="L126" s="23"/>
      <c r="M126" s="23"/>
      <c r="N126" s="23"/>
    </row>
    <row r="127" spans="1:14" ht="16.5" hidden="1" customHeight="1" x14ac:dyDescent="0.25">
      <c r="A127" s="148" t="str">
        <f t="shared" si="2"/>
        <v>0</v>
      </c>
      <c r="B127" s="1" t="str">
        <f>MstList!B128</f>
        <v>FLT FT8528</v>
      </c>
      <c r="C127" s="9" t="str">
        <f>MstList!C128</f>
        <v>4F6630D</v>
      </c>
      <c r="D127" s="1" t="str">
        <f>MstList!D128</f>
        <v>Brake Pads-Front (201-17)</v>
      </c>
      <c r="E127" s="5"/>
      <c r="F127" s="194" t="str">
        <f>IF(E127&gt;0,Totals!F128,"")</f>
        <v/>
      </c>
      <c r="G127" s="194">
        <f t="shared" si="3"/>
        <v>0</v>
      </c>
      <c r="H127" s="1" t="str">
        <f>MstList!H128</f>
        <v>NAPA</v>
      </c>
      <c r="I127" s="1" t="str">
        <f>MstList!I128</f>
        <v>F-150</v>
      </c>
      <c r="J127" s="375">
        <f>MstList!K128</f>
        <v>0</v>
      </c>
      <c r="K127" s="23"/>
      <c r="L127" s="23"/>
      <c r="M127" s="23"/>
      <c r="N127" s="23"/>
    </row>
    <row r="128" spans="1:14" ht="16.5" hidden="1" customHeight="1" x14ac:dyDescent="0.25">
      <c r="A128" s="148" t="str">
        <f t="shared" si="2"/>
        <v>0</v>
      </c>
      <c r="B128" s="1" t="str">
        <f>MstList!B129</f>
        <v>FLT FT8816</v>
      </c>
      <c r="C128" s="9" t="str">
        <f>MstList!C129</f>
        <v>4F6626D</v>
      </c>
      <c r="D128" s="1" t="str">
        <f>MstList!D129</f>
        <v>Brake Pads-Rear (2012-19)</v>
      </c>
      <c r="E128" s="5"/>
      <c r="F128" s="194" t="str">
        <f>IF(E128&gt;0,Totals!F129,"")</f>
        <v/>
      </c>
      <c r="G128" s="194">
        <f t="shared" si="3"/>
        <v>0</v>
      </c>
      <c r="H128" s="1" t="str">
        <f>MstList!H129</f>
        <v>NAPA</v>
      </c>
      <c r="I128" s="1" t="str">
        <f>MstList!I129</f>
        <v>F-150</v>
      </c>
      <c r="J128" s="375">
        <f>MstList!K129</f>
        <v>0</v>
      </c>
      <c r="K128" s="23"/>
      <c r="L128" s="23"/>
      <c r="M128" s="23"/>
      <c r="N128" s="23"/>
    </row>
    <row r="129" spans="1:14" ht="16.5" hidden="1" customHeight="1" x14ac:dyDescent="0.25">
      <c r="A129" s="148" t="str">
        <f t="shared" si="2"/>
        <v>0</v>
      </c>
      <c r="B129" s="22" t="str">
        <f>MstList!B130</f>
        <v>UP880508CR</v>
      </c>
      <c r="C129" s="72" t="str">
        <f>MstList!C130</f>
        <v>4F6675F</v>
      </c>
      <c r="D129" s="22" t="str">
        <f>MstList!D130</f>
        <v>Brake Rotor-Front 2010-20</v>
      </c>
      <c r="E129" s="22"/>
      <c r="F129" s="129" t="str">
        <f>IF(E129&gt;0,Totals!F130,"")</f>
        <v/>
      </c>
      <c r="G129" s="129">
        <f t="shared" si="3"/>
        <v>0</v>
      </c>
      <c r="H129" s="22" t="str">
        <f>MstList!H130</f>
        <v>NAPA</v>
      </c>
      <c r="I129" s="22" t="str">
        <f>MstList!I130</f>
        <v>F-150</v>
      </c>
      <c r="J129" s="376">
        <f>MstList!K130</f>
        <v>0</v>
      </c>
      <c r="K129" s="23"/>
      <c r="L129" s="23"/>
      <c r="M129" s="23"/>
      <c r="N129" s="23"/>
    </row>
    <row r="130" spans="1:14" ht="16.5" hidden="1" customHeight="1" x14ac:dyDescent="0.25">
      <c r="A130" s="148" t="str">
        <f t="shared" si="2"/>
        <v>0</v>
      </c>
      <c r="B130" s="22" t="str">
        <f>MstList!B131</f>
        <v>UP 880976CR</v>
      </c>
      <c r="C130" s="72" t="str">
        <f>MstList!C131</f>
        <v>4F6676F</v>
      </c>
      <c r="D130" s="22" t="str">
        <f>MstList!D131</f>
        <v>Brake Rotor-Rear (2012-18)</v>
      </c>
      <c r="E130" s="22"/>
      <c r="F130" s="129" t="str">
        <f>IF(E130&gt;0,Totals!F131,"")</f>
        <v/>
      </c>
      <c r="G130" s="129">
        <f t="shared" si="3"/>
        <v>0</v>
      </c>
      <c r="H130" s="22" t="str">
        <f>MstList!H131</f>
        <v>NAPA</v>
      </c>
      <c r="I130" s="22" t="str">
        <f>MstList!I131</f>
        <v>F-150</v>
      </c>
      <c r="J130" s="376">
        <f>MstList!K131</f>
        <v>0</v>
      </c>
      <c r="K130" s="23"/>
      <c r="L130" s="23"/>
      <c r="M130" s="23"/>
      <c r="N130" s="23"/>
    </row>
    <row r="131" spans="1:14" ht="16.5" hidden="1" customHeight="1" x14ac:dyDescent="0.25">
      <c r="A131" s="148" t="str">
        <f t="shared" ref="A131:A192" si="4">IF(E131="","0","1")</f>
        <v>0</v>
      </c>
      <c r="B131" s="1" t="str">
        <f>MstList!B132</f>
        <v>FIL 6418</v>
      </c>
      <c r="C131" s="9" t="str">
        <f>MstList!C132</f>
        <v>4F6649A</v>
      </c>
      <c r="D131" s="1" t="str">
        <f>MstList!D132</f>
        <v>Air Filter (1997-2014)</v>
      </c>
      <c r="E131" s="5"/>
      <c r="F131" s="194" t="str">
        <f>IF(E131&gt;0,Totals!F132,"")</f>
        <v/>
      </c>
      <c r="G131" s="194">
        <f t="shared" ref="G131:G192" si="5">PRODUCT(E131:F131)</f>
        <v>0</v>
      </c>
      <c r="H131" s="1" t="str">
        <f>MstList!H132</f>
        <v>NAPA</v>
      </c>
      <c r="I131" s="1" t="str">
        <f>MstList!I132</f>
        <v>Ford</v>
      </c>
      <c r="J131" s="375">
        <f>MstList!K132</f>
        <v>0</v>
      </c>
      <c r="K131" s="23"/>
      <c r="L131" s="23"/>
      <c r="M131" s="23"/>
      <c r="N131" s="23"/>
    </row>
    <row r="132" spans="1:14" ht="16.5" hidden="1" customHeight="1" x14ac:dyDescent="0.25">
      <c r="A132" s="148" t="str">
        <f t="shared" si="4"/>
        <v>0</v>
      </c>
      <c r="B132" s="1" t="str">
        <f>MstList!B133</f>
        <v>SFI 22487</v>
      </c>
      <c r="C132" s="9" t="str">
        <f>MstList!C133</f>
        <v>4C3400F</v>
      </c>
      <c r="D132" s="1" t="str">
        <f>MstList!D133</f>
        <v>Air Filter (2000-2019)</v>
      </c>
      <c r="E132" s="5"/>
      <c r="F132" s="194" t="str">
        <f>IF(E132&gt;0,Totals!F133,"")</f>
        <v/>
      </c>
      <c r="G132" s="194">
        <f t="shared" si="5"/>
        <v>0</v>
      </c>
      <c r="H132" s="1" t="str">
        <f>MstList!H133</f>
        <v>NAPA</v>
      </c>
      <c r="I132" s="1" t="str">
        <f>MstList!I133</f>
        <v>Tahoe</v>
      </c>
      <c r="J132" s="375">
        <f>MstList!K133</f>
        <v>0</v>
      </c>
      <c r="K132" s="23"/>
      <c r="L132" s="23"/>
      <c r="M132" s="23"/>
      <c r="N132" s="23"/>
    </row>
    <row r="133" spans="1:14" ht="16.5" hidden="1" customHeight="1" x14ac:dyDescent="0.25">
      <c r="A133" s="148" t="str">
        <f t="shared" si="4"/>
        <v>0</v>
      </c>
      <c r="B133" s="1" t="str">
        <f>MstList!B134</f>
        <v>FIL 230428</v>
      </c>
      <c r="C133" s="9">
        <f>MstList!C134</f>
        <v>230428</v>
      </c>
      <c r="D133" s="1" t="str">
        <f>MstList!D134</f>
        <v>Cabin Filter</v>
      </c>
      <c r="E133" s="5"/>
      <c r="F133" s="194" t="str">
        <f>IF(E133&gt;0,Totals!F134,"")</f>
        <v/>
      </c>
      <c r="G133" s="194">
        <f t="shared" si="5"/>
        <v>0</v>
      </c>
      <c r="H133" s="1" t="str">
        <f>MstList!H134</f>
        <v>NAPA</v>
      </c>
      <c r="I133" s="1" t="str">
        <f>MstList!I134</f>
        <v>Tahoe</v>
      </c>
      <c r="J133" s="375">
        <f>MstList!K134</f>
        <v>0</v>
      </c>
      <c r="K133" s="23"/>
      <c r="L133" s="23"/>
      <c r="M133" s="23"/>
      <c r="N133" s="23"/>
    </row>
    <row r="134" spans="1:14" ht="16.5" hidden="1" customHeight="1" x14ac:dyDescent="0.25">
      <c r="A134" s="148" t="str">
        <f t="shared" si="4"/>
        <v>0</v>
      </c>
      <c r="B134" s="1" t="str">
        <f>MstList!B135</f>
        <v>BAT 7548</v>
      </c>
      <c r="C134" s="9" t="str">
        <f>MstList!C135</f>
        <v>4C3462</v>
      </c>
      <c r="D134" s="1" t="str">
        <f>MstList!D135</f>
        <v>Battery (2007-14)</v>
      </c>
      <c r="E134" s="709"/>
      <c r="F134" s="194" t="str">
        <f>IF(E134&gt;0,Totals!F135,"")</f>
        <v/>
      </c>
      <c r="G134" s="194">
        <f t="shared" si="5"/>
        <v>0</v>
      </c>
      <c r="H134" s="1" t="str">
        <f>MstList!H135</f>
        <v>NAPA</v>
      </c>
      <c r="I134" s="1" t="str">
        <f>MstList!I135</f>
        <v>Tahoe</v>
      </c>
      <c r="J134" s="374">
        <f>MstList!K135</f>
        <v>0</v>
      </c>
      <c r="K134" s="23"/>
      <c r="L134" s="23"/>
      <c r="M134" s="23"/>
      <c r="N134" s="23"/>
    </row>
    <row r="135" spans="1:14" ht="16.5" hidden="1" customHeight="1" x14ac:dyDescent="0.25">
      <c r="A135" s="148" t="str">
        <f t="shared" si="4"/>
        <v>0</v>
      </c>
      <c r="B135" s="77" t="str">
        <f>MstList!B136</f>
        <v>AKE ACT1363</v>
      </c>
      <c r="C135" s="9" t="str">
        <f>MstList!C136</f>
        <v>4C3540F</v>
      </c>
      <c r="D135" s="1" t="str">
        <f>MstList!D136</f>
        <v>Brake Pads-Front (2007-19)</v>
      </c>
      <c r="E135" s="5"/>
      <c r="F135" s="194" t="str">
        <f>IF(E135&gt;0,Totals!F136,"")</f>
        <v/>
      </c>
      <c r="G135" s="194">
        <f t="shared" si="5"/>
        <v>0</v>
      </c>
      <c r="H135" s="1" t="str">
        <f>MstList!H136</f>
        <v>NAPA</v>
      </c>
      <c r="I135" s="1" t="str">
        <f>MstList!I136</f>
        <v>Tahoe</v>
      </c>
      <c r="J135" s="375">
        <f>MstList!K136</f>
        <v>0</v>
      </c>
      <c r="K135" s="23"/>
      <c r="L135" s="23"/>
      <c r="M135" s="23"/>
      <c r="N135" s="23"/>
    </row>
    <row r="136" spans="1:14" ht="16.5" hidden="1" customHeight="1" x14ac:dyDescent="0.25">
      <c r="A136" s="148" t="str">
        <f t="shared" si="4"/>
        <v>0</v>
      </c>
      <c r="B136" s="1" t="str">
        <f>MstList!B137</f>
        <v>ACT1194A</v>
      </c>
      <c r="C136" s="9" t="str">
        <f>MstList!C137</f>
        <v>4C3542F</v>
      </c>
      <c r="D136" s="1" t="str">
        <f>MstList!D137</f>
        <v>Brake Pads-Rear (2007-14)</v>
      </c>
      <c r="E136" s="5"/>
      <c r="F136" s="194" t="str">
        <f>IF(E136&gt;0,Totals!F137,"")</f>
        <v/>
      </c>
      <c r="G136" s="194">
        <f t="shared" si="5"/>
        <v>0</v>
      </c>
      <c r="H136" s="1" t="str">
        <f>MstList!H137</f>
        <v>NAPA</v>
      </c>
      <c r="I136" s="1" t="str">
        <f>MstList!I137</f>
        <v>Tahoe</v>
      </c>
      <c r="J136" s="375">
        <f>MstList!K137</f>
        <v>0</v>
      </c>
      <c r="K136" s="23"/>
      <c r="L136" s="23"/>
      <c r="M136" s="23"/>
      <c r="N136" s="23"/>
    </row>
    <row r="137" spans="1:14" ht="16.5" hidden="1" customHeight="1" x14ac:dyDescent="0.25">
      <c r="A137" s="148" t="str">
        <f t="shared" si="4"/>
        <v>0</v>
      </c>
      <c r="B137" s="1" t="str">
        <f>MstList!B138</f>
        <v>UP 880721CR</v>
      </c>
      <c r="C137" s="9" t="str">
        <f>MstList!C138</f>
        <v>4C3539F</v>
      </c>
      <c r="D137" s="1" t="str">
        <f>MstList!D138</f>
        <v>Brake Rotor-Front (2009-20)</v>
      </c>
      <c r="E137" s="5"/>
      <c r="F137" s="194" t="str">
        <f>IF(E137&gt;0,Totals!F138,"")</f>
        <v/>
      </c>
      <c r="G137" s="194">
        <f t="shared" si="5"/>
        <v>0</v>
      </c>
      <c r="H137" s="1" t="str">
        <f>MstList!H138</f>
        <v>NAPA</v>
      </c>
      <c r="I137" s="1" t="str">
        <f>MstList!I138</f>
        <v>Tahoe</v>
      </c>
      <c r="J137" s="375">
        <f>MstList!K138</f>
        <v>0</v>
      </c>
      <c r="K137" s="23"/>
      <c r="L137" s="23"/>
      <c r="M137" s="23"/>
      <c r="N137" s="23"/>
    </row>
    <row r="138" spans="1:14" ht="16.5" hidden="1" customHeight="1" x14ac:dyDescent="0.25">
      <c r="A138" s="148" t="str">
        <f t="shared" si="4"/>
        <v>0</v>
      </c>
      <c r="B138" s="1" t="str">
        <f>MstList!B139</f>
        <v>UP 880422CR</v>
      </c>
      <c r="C138" s="9" t="str">
        <f>MstList!C139</f>
        <v>4C3541T</v>
      </c>
      <c r="D138" s="1" t="str">
        <f>MstList!D139</f>
        <v>Brake Rotor-Rear (2007-14)</v>
      </c>
      <c r="E138" s="5"/>
      <c r="F138" s="194" t="str">
        <f>IF(E138&gt;0,Totals!F139,"")</f>
        <v/>
      </c>
      <c r="G138" s="194">
        <f t="shared" si="5"/>
        <v>0</v>
      </c>
      <c r="H138" s="1" t="str">
        <f>MstList!H139</f>
        <v>NAPA</v>
      </c>
      <c r="I138" s="1" t="str">
        <f>MstList!I139</f>
        <v>Tahoe</v>
      </c>
      <c r="J138" s="375">
        <f>MstList!K139</f>
        <v>0</v>
      </c>
      <c r="K138" s="23"/>
      <c r="L138" s="23"/>
      <c r="M138" s="23"/>
      <c r="N138" s="23"/>
    </row>
    <row r="139" spans="1:14" ht="16.5" hidden="1" customHeight="1" x14ac:dyDescent="0.25">
      <c r="A139" s="148" t="str">
        <f t="shared" si="4"/>
        <v>0</v>
      </c>
      <c r="B139" s="1" t="str">
        <f>MstList!B140</f>
        <v>BR930693</v>
      </c>
      <c r="C139" s="9" t="str">
        <f>MstList!C140</f>
        <v>BR930693</v>
      </c>
      <c r="D139" s="1" t="str">
        <f>MstList!D140</f>
        <v>Frt.Bearing &amp; Hub Assy. (Rear Wheel)</v>
      </c>
      <c r="E139" s="5"/>
      <c r="F139" s="194" t="str">
        <f>IF(E139&gt;0,Totals!F140,"")</f>
        <v/>
      </c>
      <c r="G139" s="194">
        <f t="shared" si="5"/>
        <v>0</v>
      </c>
      <c r="H139" s="1" t="str">
        <f>MstList!H140</f>
        <v>NAPA</v>
      </c>
      <c r="I139" s="1" t="str">
        <f>MstList!I140</f>
        <v>Tahoe</v>
      </c>
      <c r="J139" s="375">
        <f>MstList!K140</f>
        <v>0</v>
      </c>
      <c r="K139" s="23"/>
      <c r="L139" s="23"/>
      <c r="M139" s="23"/>
      <c r="N139" s="23"/>
    </row>
    <row r="140" spans="1:14" ht="16.5" hidden="1" customHeight="1" x14ac:dyDescent="0.25">
      <c r="A140" s="148" t="str">
        <f t="shared" si="4"/>
        <v>0</v>
      </c>
      <c r="B140" s="1" t="str">
        <f>MstList!B141</f>
        <v>UP 3159</v>
      </c>
      <c r="C140" s="9" t="str">
        <f>MstList!C141</f>
        <v>4C3545A</v>
      </c>
      <c r="D140" s="1" t="str">
        <f>MstList!D141</f>
        <v>Emergency Brake Hardware (2004-14)</v>
      </c>
      <c r="E140" s="5"/>
      <c r="F140" s="194" t="str">
        <f>IF(E140&gt;0,Totals!F141,"")</f>
        <v/>
      </c>
      <c r="G140" s="194">
        <f t="shared" si="5"/>
        <v>0</v>
      </c>
      <c r="H140" s="1" t="str">
        <f>MstList!H141</f>
        <v>NAPA</v>
      </c>
      <c r="I140" s="1" t="str">
        <f>MstList!I141</f>
        <v>Tahoe</v>
      </c>
      <c r="J140" s="375">
        <f>MstList!K141</f>
        <v>0</v>
      </c>
      <c r="K140" s="23"/>
      <c r="L140" s="23"/>
      <c r="M140" s="23"/>
      <c r="N140" s="23"/>
    </row>
    <row r="141" spans="1:14" ht="16.5" hidden="1" customHeight="1" x14ac:dyDescent="0.25">
      <c r="A141" s="148" t="str">
        <f t="shared" si="4"/>
        <v>0</v>
      </c>
      <c r="B141" s="1" t="str">
        <f>MstList!B142</f>
        <v>FLT FT10781PB</v>
      </c>
      <c r="C141" s="9" t="str">
        <f>MstList!C142</f>
        <v>4C3545</v>
      </c>
      <c r="D141" s="1" t="str">
        <f>MstList!D142</f>
        <v>Emergency Brakes (2000-14)</v>
      </c>
      <c r="E141" s="5"/>
      <c r="F141" s="194" t="str">
        <f>IF(E141&gt;0,Totals!F142,"")</f>
        <v/>
      </c>
      <c r="G141" s="194">
        <f t="shared" si="5"/>
        <v>0</v>
      </c>
      <c r="H141" s="1" t="str">
        <f>MstList!H142</f>
        <v>NAPA</v>
      </c>
      <c r="I141" s="1" t="str">
        <f>MstList!I142</f>
        <v>Tahoe</v>
      </c>
      <c r="J141" s="375">
        <f>MstList!K142</f>
        <v>0</v>
      </c>
      <c r="K141" s="23"/>
      <c r="L141" s="23"/>
      <c r="M141" s="23"/>
      <c r="N141" s="23"/>
    </row>
    <row r="142" spans="1:14" ht="16.5" hidden="1" customHeight="1" x14ac:dyDescent="0.25">
      <c r="A142" s="148" t="str">
        <f t="shared" si="4"/>
        <v>0</v>
      </c>
      <c r="B142" s="1">
        <f>MstList!B143</f>
        <v>6652737</v>
      </c>
      <c r="C142" s="9" t="str">
        <f>MstList!C143</f>
        <v>4C3535</v>
      </c>
      <c r="D142" s="1" t="str">
        <f>MstList!D143</f>
        <v>Blower Motor (2010-14)</v>
      </c>
      <c r="E142" s="5"/>
      <c r="F142" s="194" t="str">
        <f>IF(E142&gt;0,Totals!F143,"")</f>
        <v/>
      </c>
      <c r="G142" s="194">
        <f t="shared" si="5"/>
        <v>0</v>
      </c>
      <c r="H142" s="157" t="str">
        <f>MstList!H143</f>
        <v>NAPA</v>
      </c>
      <c r="I142" s="157" t="str">
        <f>MstList!I143</f>
        <v>Tahoe</v>
      </c>
      <c r="J142" s="375">
        <f>MstList!K143</f>
        <v>0</v>
      </c>
      <c r="K142" s="23"/>
      <c r="L142" s="23"/>
      <c r="M142" s="23"/>
      <c r="N142" s="23"/>
    </row>
    <row r="143" spans="1:14" ht="16.5" hidden="1" customHeight="1" x14ac:dyDescent="0.25">
      <c r="A143" s="148" t="str">
        <f t="shared" si="4"/>
        <v>0</v>
      </c>
      <c r="B143" s="1" t="str">
        <f>MstList!B144</f>
        <v>NOE 6413400</v>
      </c>
      <c r="C143" s="9" t="str">
        <f>MstList!C144</f>
        <v>4C3852</v>
      </c>
      <c r="D143" s="1" t="str">
        <f>MstList!D144</f>
        <v>Lug Nuts (2001-19)</v>
      </c>
      <c r="E143" s="5"/>
      <c r="F143" s="194" t="str">
        <f>IF(E143&gt;0,Totals!F144,"")</f>
        <v/>
      </c>
      <c r="G143" s="194">
        <f t="shared" si="5"/>
        <v>0</v>
      </c>
      <c r="H143" s="157" t="str">
        <f>MstList!H144</f>
        <v>NAPA</v>
      </c>
      <c r="I143" s="157" t="str">
        <f>MstList!I144</f>
        <v>Tahoe</v>
      </c>
      <c r="J143" s="375">
        <f>MstList!K144</f>
        <v>0</v>
      </c>
      <c r="K143" s="23"/>
      <c r="L143" s="23"/>
      <c r="M143" s="23"/>
      <c r="N143" s="23"/>
    </row>
    <row r="144" spans="1:14" ht="16.5" hidden="1" customHeight="1" x14ac:dyDescent="0.25">
      <c r="A144" s="148" t="str">
        <f t="shared" si="4"/>
        <v>0</v>
      </c>
      <c r="B144" s="1" t="str">
        <f>MstList!B145</f>
        <v>NOE 7043010</v>
      </c>
      <c r="C144" s="9">
        <f>MstList!C145</f>
        <v>7043010</v>
      </c>
      <c r="D144" s="1" t="str">
        <f>MstList!D145</f>
        <v>Oil Drain Plug</v>
      </c>
      <c r="E144" s="5"/>
      <c r="F144" s="194" t="str">
        <f>IF(E144&gt;0,Totals!F145,"")</f>
        <v/>
      </c>
      <c r="G144" s="194">
        <f t="shared" si="5"/>
        <v>0</v>
      </c>
      <c r="H144" s="157" t="str">
        <f>MstList!H145</f>
        <v>NAPA</v>
      </c>
      <c r="I144" s="157" t="str">
        <f>MstList!I145</f>
        <v>Tahoe</v>
      </c>
      <c r="J144" s="375">
        <f>MstList!K145</f>
        <v>0</v>
      </c>
      <c r="K144" s="23"/>
      <c r="L144" s="23"/>
      <c r="M144" s="23"/>
      <c r="N144" s="23"/>
    </row>
    <row r="145" spans="1:14" ht="16.5" hidden="1" customHeight="1" x14ac:dyDescent="0.25">
      <c r="A145" s="148" t="str">
        <f t="shared" si="4"/>
        <v>0</v>
      </c>
      <c r="B145" s="1" t="str">
        <f>MstList!B146</f>
        <v>BEL 700399</v>
      </c>
      <c r="C145" s="9" t="str">
        <f>MstList!C146</f>
        <v>4C3545T</v>
      </c>
      <c r="D145" s="1" t="str">
        <f>MstList!D146</f>
        <v>Spark Plug Wire</v>
      </c>
      <c r="E145" s="5"/>
      <c r="F145" s="194" t="str">
        <f>IF(E145&gt;0,Totals!F146,"")</f>
        <v/>
      </c>
      <c r="G145" s="194">
        <f t="shared" si="5"/>
        <v>0</v>
      </c>
      <c r="H145" s="157" t="str">
        <f>MstList!H146</f>
        <v>NAPA</v>
      </c>
      <c r="I145" s="157" t="str">
        <f>MstList!I146</f>
        <v>Tahoe</v>
      </c>
      <c r="J145" s="375">
        <f>MstList!K146</f>
        <v>0</v>
      </c>
      <c r="K145" s="23"/>
      <c r="L145" s="23"/>
      <c r="M145" s="23"/>
      <c r="N145" s="23"/>
    </row>
    <row r="146" spans="1:14" ht="16.5" hidden="1" customHeight="1" x14ac:dyDescent="0.25">
      <c r="A146" s="148" t="str">
        <f t="shared" si="4"/>
        <v>0</v>
      </c>
      <c r="B146" s="1" t="str">
        <f>MstList!B147</f>
        <v>ASP XP5245</v>
      </c>
      <c r="C146" s="9" t="str">
        <f>MstList!C147</f>
        <v>4C3517T</v>
      </c>
      <c r="D146" s="1" t="str">
        <f>MstList!D147</f>
        <v>Spark Plugs</v>
      </c>
      <c r="E146" s="5"/>
      <c r="F146" s="194" t="str">
        <f>IF(E146&gt;0,Totals!F147,"")</f>
        <v/>
      </c>
      <c r="G146" s="194">
        <f t="shared" si="5"/>
        <v>0</v>
      </c>
      <c r="H146" s="157" t="str">
        <f>MstList!H147</f>
        <v>NAPA</v>
      </c>
      <c r="I146" s="157" t="str">
        <f>MstList!I147</f>
        <v>Tahoe</v>
      </c>
      <c r="J146" s="375">
        <f>MstList!K147</f>
        <v>0</v>
      </c>
      <c r="K146" s="23"/>
      <c r="L146" s="23"/>
      <c r="M146" s="23"/>
      <c r="N146" s="23"/>
    </row>
    <row r="147" spans="1:14" ht="16.5" hidden="1" customHeight="1" x14ac:dyDescent="0.25">
      <c r="A147" s="148" t="str">
        <f t="shared" si="4"/>
        <v>0</v>
      </c>
      <c r="B147" s="1" t="str">
        <f>MstList!B148</f>
        <v>ECH 921021C</v>
      </c>
      <c r="C147" s="9" t="str">
        <f>MstList!C148</f>
        <v>4C3860</v>
      </c>
      <c r="D147" s="1" t="str">
        <f>MstList!D148</f>
        <v>Tire Sensor</v>
      </c>
      <c r="E147" s="5"/>
      <c r="F147" s="194" t="str">
        <f>IF(E147&gt;0,Totals!F148,"")</f>
        <v/>
      </c>
      <c r="G147" s="194">
        <f t="shared" si="5"/>
        <v>0</v>
      </c>
      <c r="H147" s="1" t="str">
        <f>MstList!H148</f>
        <v>NAPA</v>
      </c>
      <c r="I147" s="1" t="str">
        <f>MstList!I148</f>
        <v>Tahoe</v>
      </c>
      <c r="J147" s="375">
        <f>MstList!K148</f>
        <v>0</v>
      </c>
      <c r="K147" s="23"/>
      <c r="L147" s="23"/>
      <c r="M147" s="23"/>
      <c r="N147" s="23"/>
    </row>
    <row r="148" spans="1:14" ht="16.5" hidden="1" customHeight="1" x14ac:dyDescent="0.25">
      <c r="A148" s="148" t="str">
        <f t="shared" si="4"/>
        <v>0</v>
      </c>
      <c r="B148" s="1">
        <f>MstList!B149</f>
        <v>9596468</v>
      </c>
      <c r="C148" s="9" t="str">
        <f>MstList!C149</f>
        <v>4C3851</v>
      </c>
      <c r="D148" s="1" t="str">
        <f>MstList!D149</f>
        <v>Steel Wheel-Tahoe</v>
      </c>
      <c r="E148" s="5"/>
      <c r="F148" s="194" t="str">
        <f>IF(E148&gt;0,Totals!F149,"")</f>
        <v/>
      </c>
      <c r="G148" s="194">
        <f t="shared" si="5"/>
        <v>0</v>
      </c>
      <c r="H148" s="156" t="str">
        <f>MstList!H149</f>
        <v>OEM</v>
      </c>
      <c r="I148" s="156" t="str">
        <f>MstList!I149</f>
        <v>Tahoe</v>
      </c>
      <c r="J148" s="374">
        <f>MstList!K149</f>
        <v>0</v>
      </c>
      <c r="K148" s="23"/>
      <c r="L148" s="23"/>
      <c r="M148" s="370"/>
      <c r="N148" s="23"/>
    </row>
    <row r="149" spans="1:14" ht="16.5" hidden="1" customHeight="1" x14ac:dyDescent="0.25">
      <c r="A149" s="148" t="str">
        <f t="shared" si="4"/>
        <v>0</v>
      </c>
      <c r="B149" s="1" t="str">
        <f>MstList!B150</f>
        <v>LMP H6054N</v>
      </c>
      <c r="C149" s="9" t="str">
        <f>MstList!C150</f>
        <v>4L3044</v>
      </c>
      <c r="D149" s="1" t="str">
        <f>MstList!D150</f>
        <v>Headlight Bulb</v>
      </c>
      <c r="E149" s="5"/>
      <c r="F149" s="194" t="str">
        <f>IF(E149&gt;0,Totals!F150,"")</f>
        <v/>
      </c>
      <c r="G149" s="194">
        <f t="shared" si="5"/>
        <v>0</v>
      </c>
      <c r="H149" s="1" t="str">
        <f>MstList!H150</f>
        <v>NAPA</v>
      </c>
      <c r="I149" s="1" t="str">
        <f>MstList!I150</f>
        <v>Van</v>
      </c>
      <c r="J149" s="375">
        <f>MstList!K150</f>
        <v>0</v>
      </c>
      <c r="K149" s="23"/>
      <c r="L149" s="23"/>
      <c r="M149" s="23"/>
      <c r="N149" s="23"/>
    </row>
    <row r="150" spans="1:14" ht="16.5" hidden="1" customHeight="1" x14ac:dyDescent="0.25">
      <c r="A150" s="148" t="str">
        <f t="shared" si="4"/>
        <v>0</v>
      </c>
      <c r="B150" s="1" t="str">
        <f>MstList!B151</f>
        <v>ECH921179C</v>
      </c>
      <c r="C150" s="9" t="str">
        <f>MstList!C151</f>
        <v>921179C</v>
      </c>
      <c r="D150" s="1" t="str">
        <f>MstList!D151</f>
        <v>Tire Pressure Sensor (2010-17)</v>
      </c>
      <c r="E150" s="5"/>
      <c r="F150" s="194" t="str">
        <f>IF(E150&gt;0,Totals!F151,"")</f>
        <v/>
      </c>
      <c r="G150" s="194">
        <f t="shared" si="5"/>
        <v>0</v>
      </c>
      <c r="H150" s="1" t="str">
        <f>MstList!H151</f>
        <v>NAPA</v>
      </c>
      <c r="I150" s="1" t="str">
        <f>MstList!I151</f>
        <v>2015-19 Taurus</v>
      </c>
      <c r="J150" s="375">
        <f>MstList!K151</f>
        <v>0</v>
      </c>
      <c r="K150" s="23"/>
      <c r="L150" s="23"/>
      <c r="M150" s="23"/>
      <c r="N150" s="23"/>
    </row>
    <row r="151" spans="1:14" ht="16.5" hidden="1" customHeight="1" x14ac:dyDescent="0.25">
      <c r="A151" s="148" t="str">
        <f t="shared" si="4"/>
        <v>0</v>
      </c>
      <c r="B151" s="1" t="str">
        <f>MstList!B152</f>
        <v>UP 880686CR</v>
      </c>
      <c r="C151" s="9" t="str">
        <f>MstList!C152</f>
        <v>4F6950</v>
      </c>
      <c r="D151" s="1" t="str">
        <f>MstList!D152</f>
        <v>Rear Rotor (Solid)</v>
      </c>
      <c r="E151" s="5"/>
      <c r="F151" s="194" t="str">
        <f>IF(E151&gt;0,Totals!F152,"")</f>
        <v/>
      </c>
      <c r="G151" s="194">
        <f t="shared" si="5"/>
        <v>0</v>
      </c>
      <c r="H151" s="1" t="str">
        <f>MstList!H152</f>
        <v>NAPA</v>
      </c>
      <c r="I151" s="1" t="str">
        <f>MstList!I152</f>
        <v>2015-19 Taurus</v>
      </c>
      <c r="J151" s="375">
        <f>MstList!K152</f>
        <v>0</v>
      </c>
      <c r="K151" s="23"/>
      <c r="L151" s="23"/>
      <c r="M151" s="23"/>
      <c r="N151" s="23"/>
    </row>
    <row r="152" spans="1:14" ht="16.5" hidden="1" customHeight="1" x14ac:dyDescent="0.25">
      <c r="A152" s="148" t="str">
        <f t="shared" si="4"/>
        <v>0</v>
      </c>
      <c r="B152" s="10" t="str">
        <f>MstList!B153</f>
        <v>UP 880983CR</v>
      </c>
      <c r="C152" s="9" t="str">
        <f>MstList!C153</f>
        <v>4F6654A</v>
      </c>
      <c r="D152" s="1" t="str">
        <f>MstList!D153</f>
        <v>Rear Rotor (Vented)</v>
      </c>
      <c r="E152" s="11"/>
      <c r="F152" s="205" t="str">
        <f>IF(E152&gt;0,Totals!F153,"")</f>
        <v/>
      </c>
      <c r="G152" s="205">
        <f t="shared" si="5"/>
        <v>0</v>
      </c>
      <c r="H152" s="10" t="str">
        <f>MstList!H153</f>
        <v>NAPA</v>
      </c>
      <c r="I152" s="10" t="str">
        <f>MstList!I153</f>
        <v>2015-19Taurus</v>
      </c>
      <c r="J152" s="377">
        <f>MstList!K153</f>
        <v>0</v>
      </c>
      <c r="K152" s="23"/>
      <c r="L152" s="23"/>
      <c r="M152" s="23"/>
      <c r="N152" s="23"/>
    </row>
    <row r="153" spans="1:14" ht="16.5" hidden="1" customHeight="1" x14ac:dyDescent="0.25">
      <c r="A153" s="148" t="str">
        <f t="shared" si="4"/>
        <v>0</v>
      </c>
      <c r="B153" s="10" t="str">
        <f>MstList!B154</f>
        <v>UP 880758CR</v>
      </c>
      <c r="C153" s="9" t="str">
        <f>MstList!C154</f>
        <v>4F6654B</v>
      </c>
      <c r="D153" s="1" t="str">
        <f>MstList!D154</f>
        <v>Frt. Rotor</v>
      </c>
      <c r="E153" s="5"/>
      <c r="F153" s="194" t="str">
        <f>IF(E153&gt;0,Totals!F154,"")</f>
        <v/>
      </c>
      <c r="G153" s="194">
        <f t="shared" si="5"/>
        <v>0</v>
      </c>
      <c r="H153" s="1" t="str">
        <f>MstList!H154</f>
        <v>NAPA</v>
      </c>
      <c r="I153" s="1" t="str">
        <f>MstList!I154</f>
        <v>2015-19 Taurus</v>
      </c>
      <c r="J153" s="375">
        <f>MstList!K154</f>
        <v>0</v>
      </c>
      <c r="K153" s="23"/>
      <c r="L153" s="23"/>
      <c r="M153" s="23"/>
      <c r="N153" s="23"/>
    </row>
    <row r="154" spans="1:14" ht="16.5" hidden="1" customHeight="1" x14ac:dyDescent="0.25">
      <c r="A154" s="148" t="str">
        <f t="shared" si="4"/>
        <v>0</v>
      </c>
      <c r="B154" s="10" t="str">
        <f>MstList!B155</f>
        <v>FLT FT8488</v>
      </c>
      <c r="C154" s="9" t="str">
        <f>MstList!C155</f>
        <v>4F6654C</v>
      </c>
      <c r="D154" s="1" t="str">
        <f>MstList!D155</f>
        <v>Rear Pad</v>
      </c>
      <c r="E154" s="5"/>
      <c r="F154" s="194" t="str">
        <f>IF(E154&gt;0,Totals!F155,"")</f>
        <v/>
      </c>
      <c r="G154" s="194">
        <f t="shared" si="5"/>
        <v>0</v>
      </c>
      <c r="H154" s="1" t="str">
        <f>MstList!H155</f>
        <v>NAPA</v>
      </c>
      <c r="I154" s="1" t="str">
        <f>MstList!I155</f>
        <v>2015-19 Taurus</v>
      </c>
      <c r="J154" s="375">
        <f>MstList!K155</f>
        <v>0</v>
      </c>
      <c r="K154" s="23"/>
      <c r="L154" s="23"/>
      <c r="M154" s="23"/>
      <c r="N154" s="23"/>
    </row>
    <row r="155" spans="1:14" ht="16.5" hidden="1" customHeight="1" x14ac:dyDescent="0.25">
      <c r="A155" s="148" t="str">
        <f t="shared" si="4"/>
        <v>0</v>
      </c>
      <c r="B155" s="10" t="str">
        <f>MstList!B156</f>
        <v>FLT FT8715</v>
      </c>
      <c r="C155" s="9" t="str">
        <f>MstList!C156</f>
        <v>4F6654D</v>
      </c>
      <c r="D155" s="1" t="str">
        <f>MstList!D156</f>
        <v>Frt. Pad</v>
      </c>
      <c r="E155" s="5"/>
      <c r="F155" s="194" t="str">
        <f>IF(E155&gt;0,Totals!F156,"")</f>
        <v/>
      </c>
      <c r="G155" s="194">
        <f t="shared" si="5"/>
        <v>0</v>
      </c>
      <c r="H155" s="1" t="str">
        <f>MstList!H156</f>
        <v>NAPA</v>
      </c>
      <c r="I155" s="1" t="str">
        <f>MstList!I156</f>
        <v>2015-19 Taurus</v>
      </c>
      <c r="J155" s="375">
        <f>MstList!K156</f>
        <v>0</v>
      </c>
      <c r="K155" s="23"/>
      <c r="L155" s="23"/>
      <c r="M155" s="23"/>
      <c r="N155" s="23"/>
    </row>
    <row r="156" spans="1:14" ht="16.5" hidden="1" customHeight="1" x14ac:dyDescent="0.25">
      <c r="A156" s="148" t="str">
        <f t="shared" si="4"/>
        <v>0</v>
      </c>
      <c r="B156" s="1" t="str">
        <f>MstList!B157</f>
        <v>DG1Z1007C</v>
      </c>
      <c r="C156" s="9" t="str">
        <f>MstList!C157</f>
        <v>4F6864T</v>
      </c>
      <c r="D156" s="1" t="str">
        <f>MstList!D157</f>
        <v>Wheel</v>
      </c>
      <c r="E156" s="1"/>
      <c r="F156" s="194" t="str">
        <f>IF(E156&gt;0,Totals!F157,"")</f>
        <v/>
      </c>
      <c r="G156" s="194">
        <f t="shared" si="5"/>
        <v>0</v>
      </c>
      <c r="H156" s="156" t="str">
        <f>MstList!H157</f>
        <v>OEM</v>
      </c>
      <c r="I156" s="156" t="str">
        <f>MstList!I157</f>
        <v>2015-19 Taurus</v>
      </c>
      <c r="J156" s="374">
        <f>MstList!K157</f>
        <v>0</v>
      </c>
      <c r="K156" s="23"/>
      <c r="L156" s="23"/>
      <c r="M156" s="23"/>
      <c r="N156" s="23"/>
    </row>
    <row r="157" spans="1:14" ht="16.5" hidden="1" customHeight="1" x14ac:dyDescent="0.25">
      <c r="A157" s="148" t="str">
        <f t="shared" si="4"/>
        <v>0</v>
      </c>
      <c r="B157" s="1" t="str">
        <f>MstList!B158</f>
        <v>BAT 7559</v>
      </c>
      <c r="C157" s="9" t="str">
        <f>MstList!C158</f>
        <v>4F6610T</v>
      </c>
      <c r="D157" s="1" t="str">
        <f>MstList!D158</f>
        <v>Battery</v>
      </c>
      <c r="E157" s="709"/>
      <c r="F157" s="194" t="str">
        <f>IF(E157&gt;0,Totals!F158,"")</f>
        <v/>
      </c>
      <c r="G157" s="194">
        <f t="shared" si="5"/>
        <v>0</v>
      </c>
      <c r="H157" s="1" t="str">
        <f>MstList!H158</f>
        <v>NAPA</v>
      </c>
      <c r="I157" s="1" t="str">
        <f>MstList!I158</f>
        <v>2015-19 Taurus</v>
      </c>
      <c r="J157" s="374">
        <f>MstList!K158</f>
        <v>0</v>
      </c>
      <c r="K157" s="23"/>
      <c r="L157" s="23"/>
      <c r="M157" s="23"/>
      <c r="N157" s="23"/>
    </row>
    <row r="158" spans="1:14" ht="16.5" hidden="1" customHeight="1" x14ac:dyDescent="0.25">
      <c r="A158" s="148" t="str">
        <f t="shared" si="4"/>
        <v>0</v>
      </c>
      <c r="B158" s="1" t="str">
        <f>MstList!B159</f>
        <v>4779355AJ</v>
      </c>
      <c r="C158" s="1" t="str">
        <f>MstList!C159</f>
        <v>4D4059</v>
      </c>
      <c r="D158" s="9" t="str">
        <f>MstList!D159</f>
        <v>Left Rear Brake Hose (2014 AWD)</v>
      </c>
      <c r="E158" s="5"/>
      <c r="F158" s="5" t="str">
        <f>IF(E158&gt;0,Totals!F159,"")</f>
        <v/>
      </c>
      <c r="G158" s="5">
        <f t="shared" si="5"/>
        <v>0</v>
      </c>
      <c r="H158" s="194" t="str">
        <f>MstList!H159</f>
        <v>OEM</v>
      </c>
      <c r="I158" s="194" t="str">
        <f>MstList!I159</f>
        <v>Charger AWD</v>
      </c>
      <c r="J158" s="715">
        <f>MstList!K159</f>
        <v>0</v>
      </c>
      <c r="K158" s="23"/>
      <c r="L158" s="23"/>
      <c r="M158" s="23"/>
      <c r="N158" s="23"/>
    </row>
    <row r="159" spans="1:14" ht="16.5" hidden="1" customHeight="1" x14ac:dyDescent="0.25">
      <c r="A159" s="148" t="str">
        <f t="shared" si="4"/>
        <v>0</v>
      </c>
      <c r="B159" s="1" t="str">
        <f>MstList!B160</f>
        <v>68378438AB</v>
      </c>
      <c r="C159" s="1" t="str">
        <f>MstList!C160</f>
        <v>4D4058</v>
      </c>
      <c r="D159" s="9" t="str">
        <f>MstList!D160</f>
        <v>Right Rear Brake Hose (2014 AWD)</v>
      </c>
      <c r="E159" s="5"/>
      <c r="F159" s="5" t="str">
        <f>IF(E159&gt;0,Totals!F160,"")</f>
        <v/>
      </c>
      <c r="G159" s="5">
        <f t="shared" si="5"/>
        <v>0</v>
      </c>
      <c r="H159" s="194" t="str">
        <f>MstList!H160</f>
        <v>OEM</v>
      </c>
      <c r="I159" s="194" t="str">
        <f>MstList!I160</f>
        <v>Charger AWD</v>
      </c>
      <c r="J159" s="715">
        <f>MstList!K160</f>
        <v>0</v>
      </c>
      <c r="K159" s="23"/>
      <c r="L159" s="23"/>
      <c r="M159" s="23"/>
      <c r="N159" s="23"/>
    </row>
    <row r="160" spans="1:14" ht="16.5" hidden="1" customHeight="1" x14ac:dyDescent="0.25">
      <c r="A160" s="148" t="str">
        <f t="shared" si="4"/>
        <v>0</v>
      </c>
      <c r="B160" s="1" t="str">
        <f>MstList!B162</f>
        <v>4806075AB</v>
      </c>
      <c r="C160" s="9" t="str">
        <f>MstList!C162</f>
        <v>4D4612A</v>
      </c>
      <c r="D160" s="1" t="str">
        <f>MstList!D162</f>
        <v>Skid Plate</v>
      </c>
      <c r="E160" s="5"/>
      <c r="F160" s="194" t="str">
        <f>IF(E160&gt;0,Totals!F162,"")</f>
        <v/>
      </c>
      <c r="G160" s="194">
        <f t="shared" si="5"/>
        <v>0</v>
      </c>
      <c r="H160" s="156" t="str">
        <f>MstList!H162</f>
        <v>OEM</v>
      </c>
      <c r="I160" s="156" t="str">
        <f>MstList!I162</f>
        <v xml:space="preserve"> Charger AWD</v>
      </c>
      <c r="J160" s="374">
        <f>MstList!K162</f>
        <v>0</v>
      </c>
      <c r="K160" s="23"/>
      <c r="L160" s="23"/>
      <c r="M160" s="23"/>
      <c r="N160" s="23"/>
    </row>
    <row r="161" spans="1:14" ht="16.5" hidden="1" customHeight="1" x14ac:dyDescent="0.25">
      <c r="A161" s="148" t="str">
        <f t="shared" si="4"/>
        <v>0</v>
      </c>
      <c r="B161" s="1" t="str">
        <f>MstList!B163</f>
        <v>68231862AA</v>
      </c>
      <c r="C161" s="9" t="str">
        <f>MstList!C163</f>
        <v>4D4615</v>
      </c>
      <c r="D161" s="1" t="str">
        <f>MstList!D163</f>
        <v>Skid Plate</v>
      </c>
      <c r="E161" s="5"/>
      <c r="F161" s="194" t="str">
        <f>IF(E161&gt;0,Totals!F163,"")</f>
        <v/>
      </c>
      <c r="G161" s="194">
        <f t="shared" si="5"/>
        <v>0</v>
      </c>
      <c r="H161" s="156" t="str">
        <f>MstList!H163</f>
        <v>OEM</v>
      </c>
      <c r="I161" s="156" t="str">
        <f>MstList!I163</f>
        <v xml:space="preserve"> Charger AWD</v>
      </c>
      <c r="J161" s="374">
        <f>MstList!K163</f>
        <v>0</v>
      </c>
      <c r="K161" s="23"/>
      <c r="L161" s="23"/>
      <c r="M161" s="23"/>
      <c r="N161" s="23"/>
    </row>
    <row r="162" spans="1:14" ht="16.5" hidden="1" customHeight="1" x14ac:dyDescent="0.25">
      <c r="A162" s="148" t="str">
        <f t="shared" si="4"/>
        <v>0</v>
      </c>
      <c r="B162" s="1" t="str">
        <f>MstList!B164</f>
        <v>68206561AA</v>
      </c>
      <c r="C162" s="9" t="str">
        <f>MstList!C164</f>
        <v>4D4402</v>
      </c>
      <c r="D162" s="1" t="str">
        <f>MstList!D164</f>
        <v>Wheel</v>
      </c>
      <c r="E162" s="716"/>
      <c r="F162" s="194" t="str">
        <f>IF(E162&gt;0,Totals!F164,"")</f>
        <v/>
      </c>
      <c r="G162" s="194">
        <f t="shared" si="5"/>
        <v>0</v>
      </c>
      <c r="H162" s="156" t="str">
        <f>MstList!H164</f>
        <v>OEM</v>
      </c>
      <c r="I162" s="156" t="str">
        <f>MstList!I164</f>
        <v xml:space="preserve"> Charger AWD</v>
      </c>
      <c r="J162" s="374">
        <f>MstList!K164</f>
        <v>0</v>
      </c>
      <c r="K162" s="23"/>
      <c r="L162" s="23"/>
      <c r="M162" s="23"/>
      <c r="N162" s="23"/>
    </row>
    <row r="163" spans="1:14" ht="16.5" hidden="1" customHeight="1" x14ac:dyDescent="0.25">
      <c r="A163" s="148" t="str">
        <f t="shared" si="4"/>
        <v>0</v>
      </c>
      <c r="B163" s="1" t="str">
        <f>MstList!B165</f>
        <v>5PC39GSAAA</v>
      </c>
      <c r="C163" s="9" t="str">
        <f>MstList!C165</f>
        <v>4D4402A</v>
      </c>
      <c r="D163" s="1" t="str">
        <f>MstList!D165</f>
        <v>Wheel Cover</v>
      </c>
      <c r="E163" s="5"/>
      <c r="F163" s="194" t="str">
        <f>IF(E163&gt;0,Totals!F165,"")</f>
        <v/>
      </c>
      <c r="G163" s="194">
        <f t="shared" si="5"/>
        <v>0</v>
      </c>
      <c r="H163" s="156" t="str">
        <f>MstList!H165</f>
        <v>OEM</v>
      </c>
      <c r="I163" s="156" t="str">
        <f>MstList!I165</f>
        <v xml:space="preserve"> Charger AWD</v>
      </c>
      <c r="J163" s="374">
        <f>MstList!K165</f>
        <v>0</v>
      </c>
      <c r="K163" s="23"/>
      <c r="L163" s="23"/>
      <c r="M163" s="23"/>
      <c r="N163" s="23"/>
    </row>
    <row r="164" spans="1:14" ht="16.5" hidden="1" customHeight="1" x14ac:dyDescent="0.25">
      <c r="A164" s="148" t="str">
        <f t="shared" si="4"/>
        <v>0</v>
      </c>
      <c r="B164" s="1" t="str">
        <f>MstList!B166</f>
        <v>68245094AA</v>
      </c>
      <c r="C164" s="9" t="str">
        <f>MstList!C166</f>
        <v>4D4037LF</v>
      </c>
      <c r="D164" s="1" t="str">
        <f>MstList!D166</f>
        <v>Caliper</v>
      </c>
      <c r="E164" s="5"/>
      <c r="F164" s="194" t="str">
        <f>IF(E164&gt;0,Totals!F166,"")</f>
        <v/>
      </c>
      <c r="G164" s="194">
        <f t="shared" si="5"/>
        <v>0</v>
      </c>
      <c r="H164" s="156" t="str">
        <f>MstList!H166</f>
        <v>OEM</v>
      </c>
      <c r="I164" s="156" t="str">
        <f>MstList!I166</f>
        <v xml:space="preserve"> Charger AWD</v>
      </c>
      <c r="J164" s="374">
        <f>MstList!K166</f>
        <v>0</v>
      </c>
      <c r="K164" s="23"/>
      <c r="L164" s="23"/>
      <c r="M164" s="23"/>
      <c r="N164" s="23"/>
    </row>
    <row r="165" spans="1:14" ht="16.5" hidden="1" customHeight="1" x14ac:dyDescent="0.25">
      <c r="A165" s="148" t="str">
        <f t="shared" si="4"/>
        <v>0</v>
      </c>
      <c r="B165" s="1" t="str">
        <f>MstList!B167</f>
        <v>68245095AA</v>
      </c>
      <c r="C165" s="9" t="str">
        <f>MstList!C167</f>
        <v>4D4037RF</v>
      </c>
      <c r="D165" s="1" t="str">
        <f>MstList!D167</f>
        <v>Cailper</v>
      </c>
      <c r="E165" s="5"/>
      <c r="F165" s="194" t="str">
        <f>IF(E165&gt;0,Totals!F167,"")</f>
        <v/>
      </c>
      <c r="G165" s="194">
        <f t="shared" si="5"/>
        <v>0</v>
      </c>
      <c r="H165" s="156" t="str">
        <f>MstList!H167</f>
        <v>OEM</v>
      </c>
      <c r="I165" s="156" t="str">
        <f>MstList!I167</f>
        <v xml:space="preserve"> Charger AWD</v>
      </c>
      <c r="J165" s="374">
        <f>MstList!K167</f>
        <v>0</v>
      </c>
      <c r="K165" s="23"/>
      <c r="L165" s="23"/>
      <c r="M165" s="23"/>
      <c r="N165" s="23"/>
    </row>
    <row r="166" spans="1:14" ht="16.5" hidden="1" customHeight="1" x14ac:dyDescent="0.25">
      <c r="A166" s="148" t="str">
        <f t="shared" si="4"/>
        <v>0</v>
      </c>
      <c r="B166" s="1" t="str">
        <f>MstList!B168</f>
        <v>62445290AA</v>
      </c>
      <c r="C166" s="9" t="str">
        <f>MstList!C168</f>
        <v>4D4037RR</v>
      </c>
      <c r="D166" s="1" t="str">
        <f>MstList!D168</f>
        <v>Caliper</v>
      </c>
      <c r="E166" s="5"/>
      <c r="F166" s="194" t="str">
        <f>IF(E166&gt;0,Totals!F168,"")</f>
        <v/>
      </c>
      <c r="G166" s="194">
        <f t="shared" si="5"/>
        <v>0</v>
      </c>
      <c r="H166" s="156" t="str">
        <f>MstList!H168</f>
        <v>OEM</v>
      </c>
      <c r="I166" s="156" t="str">
        <f>MstList!I168</f>
        <v xml:space="preserve"> Charger AWD</v>
      </c>
      <c r="J166" s="374">
        <f>MstList!K168</f>
        <v>0</v>
      </c>
      <c r="K166" s="23"/>
      <c r="L166" s="23"/>
      <c r="M166" s="23"/>
      <c r="N166" s="23"/>
    </row>
    <row r="167" spans="1:14" ht="16.5" hidden="1" customHeight="1" x14ac:dyDescent="0.25">
      <c r="A167" s="148" t="str">
        <f t="shared" si="4"/>
        <v>0</v>
      </c>
      <c r="B167" s="1" t="str">
        <f>MstList!B169</f>
        <v>62445291AA</v>
      </c>
      <c r="C167" s="9" t="str">
        <f>MstList!C169</f>
        <v>4D4037LR</v>
      </c>
      <c r="D167" s="1" t="str">
        <f>MstList!D169</f>
        <v>Caliper</v>
      </c>
      <c r="E167" s="5"/>
      <c r="F167" s="194" t="str">
        <f>IF(E167&gt;0,Totals!F169,"")</f>
        <v/>
      </c>
      <c r="G167" s="194">
        <f t="shared" si="5"/>
        <v>0</v>
      </c>
      <c r="H167" s="156" t="str">
        <f>MstList!H169</f>
        <v>OEM</v>
      </c>
      <c r="I167" s="156" t="str">
        <f>MstList!I169</f>
        <v xml:space="preserve"> Charger AWD</v>
      </c>
      <c r="J167" s="374">
        <f>MstList!K169</f>
        <v>0</v>
      </c>
      <c r="K167" s="23"/>
      <c r="L167" s="23"/>
      <c r="M167" s="23"/>
      <c r="N167" s="23"/>
    </row>
    <row r="168" spans="1:14" ht="16.5" hidden="1" customHeight="1" x14ac:dyDescent="0.25">
      <c r="A168" s="148" t="str">
        <f t="shared" si="4"/>
        <v>0</v>
      </c>
      <c r="B168" s="1" t="str">
        <f>MstList!B170</f>
        <v>68245117AA</v>
      </c>
      <c r="C168" s="9" t="str">
        <f>MstList!C170</f>
        <v>4D4052</v>
      </c>
      <c r="D168" s="1" t="str">
        <f>MstList!D170</f>
        <v>Caliper Bracket</v>
      </c>
      <c r="E168" s="5"/>
      <c r="F168" s="194" t="str">
        <f>IF(E168&gt;0,Totals!F170,"")</f>
        <v/>
      </c>
      <c r="G168" s="194">
        <f t="shared" si="5"/>
        <v>0</v>
      </c>
      <c r="H168" s="156" t="str">
        <f>MstList!H170</f>
        <v>OEM</v>
      </c>
      <c r="I168" s="156" t="str">
        <f>MstList!I170</f>
        <v xml:space="preserve"> Charger AWD</v>
      </c>
      <c r="J168" s="374">
        <f>MstList!K170</f>
        <v>0</v>
      </c>
      <c r="K168" s="23"/>
      <c r="L168" s="23"/>
      <c r="M168" s="23"/>
      <c r="N168" s="23"/>
    </row>
    <row r="169" spans="1:14" ht="16.5" hidden="1" customHeight="1" x14ac:dyDescent="0.25">
      <c r="A169" s="148" t="str">
        <f t="shared" si="4"/>
        <v>0</v>
      </c>
      <c r="B169" s="1" t="str">
        <f>MstList!B171</f>
        <v>68245123AB</v>
      </c>
      <c r="C169" s="9" t="str">
        <f>MstList!C171</f>
        <v>4D4054</v>
      </c>
      <c r="D169" s="1" t="str">
        <f>MstList!D171</f>
        <v>Caliper Bracket</v>
      </c>
      <c r="E169" s="5"/>
      <c r="F169" s="194" t="str">
        <f>IF(E169&gt;0,Totals!F171,"")</f>
        <v/>
      </c>
      <c r="G169" s="194">
        <f t="shared" si="5"/>
        <v>0</v>
      </c>
      <c r="H169" s="156" t="str">
        <f>MstList!H171</f>
        <v>OEM</v>
      </c>
      <c r="I169" s="156" t="str">
        <f>MstList!I171</f>
        <v xml:space="preserve"> Charger AWD</v>
      </c>
      <c r="J169" s="374">
        <f>MstList!K171</f>
        <v>0</v>
      </c>
      <c r="K169" s="23"/>
      <c r="L169" s="23"/>
      <c r="M169" s="23"/>
      <c r="N169" s="23"/>
    </row>
    <row r="170" spans="1:14" ht="16.5" hidden="1" customHeight="1" x14ac:dyDescent="0.25">
      <c r="A170" s="148" t="str">
        <f t="shared" si="4"/>
        <v>0</v>
      </c>
      <c r="B170" s="1" t="str">
        <f>MstList!B172</f>
        <v>68245116AB</v>
      </c>
      <c r="C170" s="9" t="str">
        <f>MstList!C172</f>
        <v>4D4053</v>
      </c>
      <c r="D170" s="1" t="str">
        <f>MstList!D172</f>
        <v>Caliper Bracket Pin Kit</v>
      </c>
      <c r="E170" s="5"/>
      <c r="F170" s="194" t="str">
        <f>IF(E170&gt;0,Totals!F172,"")</f>
        <v/>
      </c>
      <c r="G170" s="194">
        <f t="shared" si="5"/>
        <v>0</v>
      </c>
      <c r="H170" s="156" t="str">
        <f>MstList!H172</f>
        <v>OEM</v>
      </c>
      <c r="I170" s="156" t="str">
        <f>MstList!I172</f>
        <v xml:space="preserve"> Charger AWD</v>
      </c>
      <c r="J170" s="374">
        <f>MstList!K172</f>
        <v>0</v>
      </c>
      <c r="K170" s="23"/>
      <c r="L170" s="23"/>
      <c r="M170" s="23"/>
      <c r="N170" s="23"/>
    </row>
    <row r="171" spans="1:14" ht="16.5" hidden="1" customHeight="1" x14ac:dyDescent="0.25">
      <c r="A171" s="148" t="str">
        <f t="shared" si="4"/>
        <v>0</v>
      </c>
      <c r="B171" s="1" t="str">
        <f>MstList!B173</f>
        <v>68245288AA</v>
      </c>
      <c r="C171" s="9" t="str">
        <f>MstList!C173</f>
        <v>4D4055</v>
      </c>
      <c r="D171" s="1" t="str">
        <f>MstList!D173</f>
        <v>Caliper Bracket Pin Kit</v>
      </c>
      <c r="E171" s="5"/>
      <c r="F171" s="194" t="str">
        <f>IF(E171&gt;0,Totals!F173,"")</f>
        <v/>
      </c>
      <c r="G171" s="194">
        <f t="shared" si="5"/>
        <v>0</v>
      </c>
      <c r="H171" s="156" t="str">
        <f>MstList!H173</f>
        <v>OEM</v>
      </c>
      <c r="I171" s="156" t="str">
        <f>MstList!I173</f>
        <v xml:space="preserve"> Charger AWD</v>
      </c>
      <c r="J171" s="374">
        <f>MstList!K173</f>
        <v>0</v>
      </c>
      <c r="K171" s="23"/>
      <c r="L171" s="23"/>
      <c r="M171" s="23"/>
      <c r="N171" s="23"/>
    </row>
    <row r="172" spans="1:14" ht="16.5" hidden="1" customHeight="1" x14ac:dyDescent="0.25">
      <c r="A172" s="148" t="str">
        <f t="shared" si="4"/>
        <v>0</v>
      </c>
      <c r="B172" s="1" t="str">
        <f>MstList!B174</f>
        <v>68245123AB</v>
      </c>
      <c r="C172" s="9" t="str">
        <f>MstList!C174</f>
        <v>4D4054</v>
      </c>
      <c r="D172" s="1" t="str">
        <f>MstList!D174</f>
        <v>Caliper Bracket</v>
      </c>
      <c r="E172" s="5"/>
      <c r="F172" s="194" t="str">
        <f>IF(E172&gt;0,Totals!F174,"")</f>
        <v/>
      </c>
      <c r="G172" s="194">
        <f t="shared" si="5"/>
        <v>0</v>
      </c>
      <c r="H172" s="156" t="str">
        <f>MstList!H174</f>
        <v>OEM</v>
      </c>
      <c r="I172" s="156" t="str">
        <f>MstList!I174</f>
        <v xml:space="preserve"> Charger AWD</v>
      </c>
      <c r="J172" s="374">
        <f>MstList!K174</f>
        <v>0</v>
      </c>
      <c r="K172" s="23"/>
      <c r="L172" s="23"/>
      <c r="M172" s="23"/>
      <c r="N172" s="23"/>
    </row>
    <row r="173" spans="1:14" ht="16.5" hidden="1" customHeight="1" x14ac:dyDescent="0.25">
      <c r="A173" s="148" t="str">
        <f t="shared" si="4"/>
        <v>0</v>
      </c>
      <c r="B173" s="1" t="str">
        <f>MstList!B175</f>
        <v>68245116AB</v>
      </c>
      <c r="C173" s="9" t="str">
        <f>MstList!C175</f>
        <v>4D4053</v>
      </c>
      <c r="D173" s="1" t="str">
        <f>MstList!D175</f>
        <v>Caliper Bracket Pin Kit</v>
      </c>
      <c r="E173" s="5"/>
      <c r="F173" s="194" t="str">
        <f>IF(E173&gt;0,Totals!F175,"")</f>
        <v/>
      </c>
      <c r="G173" s="194">
        <f t="shared" si="5"/>
        <v>0</v>
      </c>
      <c r="H173" s="156" t="str">
        <f>MstList!H175</f>
        <v>OEM</v>
      </c>
      <c r="I173" s="156" t="str">
        <f>MstList!I175</f>
        <v xml:space="preserve"> Charger AWD</v>
      </c>
      <c r="J173" s="374">
        <f>MstList!K175</f>
        <v>0</v>
      </c>
      <c r="K173" s="23"/>
      <c r="L173" s="23"/>
      <c r="M173" s="23"/>
      <c r="N173" s="23"/>
    </row>
    <row r="174" spans="1:14" ht="16.5" hidden="1" customHeight="1" x14ac:dyDescent="0.25">
      <c r="A174" s="148" t="str">
        <f t="shared" si="4"/>
        <v>0</v>
      </c>
      <c r="B174" s="1" t="str">
        <f>MstList!B176</f>
        <v>68245288AA</v>
      </c>
      <c r="C174" s="9" t="str">
        <f>MstList!C176</f>
        <v>4D4055</v>
      </c>
      <c r="D174" s="1" t="str">
        <f>MstList!D176</f>
        <v>Caliper Bracket Pin Kit</v>
      </c>
      <c r="E174" s="5"/>
      <c r="F174" s="194" t="str">
        <f>IF(E174&gt;0,Totals!F176,"")</f>
        <v/>
      </c>
      <c r="G174" s="194">
        <f t="shared" si="5"/>
        <v>0</v>
      </c>
      <c r="H174" s="156" t="str">
        <f>MstList!H176</f>
        <v>OEM</v>
      </c>
      <c r="I174" s="156" t="str">
        <f>MstList!I176</f>
        <v xml:space="preserve"> Charger AWD</v>
      </c>
      <c r="J174" s="374">
        <f>MstList!K176</f>
        <v>0</v>
      </c>
      <c r="K174" s="23"/>
      <c r="L174" s="23"/>
      <c r="M174" s="23"/>
      <c r="N174" s="23"/>
    </row>
    <row r="175" spans="1:14" ht="16.5" hidden="1" customHeight="1" x14ac:dyDescent="0.25">
      <c r="A175" s="148" t="str">
        <f t="shared" si="4"/>
        <v>0</v>
      </c>
      <c r="B175" s="1" t="str">
        <f>MstList!B177</f>
        <v>68219854AA</v>
      </c>
      <c r="C175" s="9" t="str">
        <f>MstList!C177</f>
        <v>4D3141</v>
      </c>
      <c r="D175" s="1" t="str">
        <f>MstList!D177</f>
        <v>Sway Bar Bushings</v>
      </c>
      <c r="E175" s="5"/>
      <c r="F175" s="194" t="str">
        <f>IF(E175&gt;0,Totals!F177,"")</f>
        <v/>
      </c>
      <c r="G175" s="194">
        <f t="shared" si="5"/>
        <v>0</v>
      </c>
      <c r="H175" s="156" t="str">
        <f>MstList!H177</f>
        <v>OEM</v>
      </c>
      <c r="I175" s="156" t="str">
        <f>MstList!I177</f>
        <v xml:space="preserve"> Charger AWD</v>
      </c>
      <c r="J175" s="374">
        <f>MstList!K177</f>
        <v>0</v>
      </c>
      <c r="K175" s="23"/>
      <c r="L175" s="23"/>
      <c r="M175" s="23"/>
      <c r="N175" s="23"/>
    </row>
    <row r="176" spans="1:14" ht="16.5" hidden="1" customHeight="1" x14ac:dyDescent="0.25">
      <c r="A176" s="148" t="str">
        <f t="shared" si="4"/>
        <v>0</v>
      </c>
      <c r="B176" s="1" t="str">
        <f>MstList!B178</f>
        <v>4782952AD</v>
      </c>
      <c r="C176" s="9" t="str">
        <f>MstList!C178</f>
        <v>4D3142</v>
      </c>
      <c r="D176" s="1" t="str">
        <f>MstList!D178</f>
        <v>Sway Bar Links</v>
      </c>
      <c r="E176" s="5"/>
      <c r="F176" s="194" t="str">
        <f>IF(E176&gt;0,Totals!F178,"")</f>
        <v/>
      </c>
      <c r="G176" s="194">
        <f t="shared" si="5"/>
        <v>0</v>
      </c>
      <c r="H176" s="156" t="str">
        <f>MstList!H178</f>
        <v>OEM</v>
      </c>
      <c r="I176" s="156" t="str">
        <f>MstList!I178</f>
        <v xml:space="preserve"> Charger AWD</v>
      </c>
      <c r="J176" s="374">
        <f>MstList!K178</f>
        <v>0</v>
      </c>
      <c r="K176" s="23"/>
      <c r="L176" s="23"/>
      <c r="M176" s="23"/>
      <c r="N176" s="23"/>
    </row>
    <row r="177" spans="1:14" ht="16.5" hidden="1" customHeight="1" x14ac:dyDescent="0.25">
      <c r="A177" s="148" t="str">
        <f t="shared" si="4"/>
        <v>0</v>
      </c>
      <c r="B177" s="1" t="str">
        <f>MstList!B179</f>
        <v>06507109AA</v>
      </c>
      <c r="C177" s="9" t="str">
        <f>MstList!C179</f>
        <v>4D3143</v>
      </c>
      <c r="D177" s="1" t="str">
        <f>MstList!D179</f>
        <v>Sway Bar Nuts</v>
      </c>
      <c r="E177" s="5"/>
      <c r="F177" s="194" t="str">
        <f>IF(E177&gt;0,Totals!F179,"")</f>
        <v/>
      </c>
      <c r="G177" s="194">
        <f t="shared" si="5"/>
        <v>0</v>
      </c>
      <c r="H177" s="156" t="str">
        <f>MstList!H179</f>
        <v>OEM</v>
      </c>
      <c r="I177" s="156" t="str">
        <f>MstList!I179</f>
        <v xml:space="preserve"> Charger AWD</v>
      </c>
      <c r="J177" s="374">
        <f>MstList!K179</f>
        <v>0</v>
      </c>
      <c r="K177" s="23"/>
      <c r="L177" s="23"/>
      <c r="M177" s="23"/>
      <c r="N177" s="23"/>
    </row>
    <row r="178" spans="1:14" ht="16.5" hidden="1" customHeight="1" x14ac:dyDescent="0.25">
      <c r="A178" s="148" t="str">
        <f t="shared" si="4"/>
        <v>0</v>
      </c>
      <c r="B178" s="1" t="str">
        <f>MstList!B180</f>
        <v>68211103AB</v>
      </c>
      <c r="C178" s="9" t="str">
        <f>MstList!C180</f>
        <v>4D3123</v>
      </c>
      <c r="D178" s="1" t="str">
        <f>MstList!D180</f>
        <v>Left Lower Control Arm</v>
      </c>
      <c r="E178" s="5"/>
      <c r="F178" s="194" t="str">
        <f>IF(E178&gt;0,Totals!F180,"")</f>
        <v/>
      </c>
      <c r="G178" s="194">
        <f t="shared" si="5"/>
        <v>0</v>
      </c>
      <c r="H178" s="156" t="str">
        <f>MstList!H180</f>
        <v>OEM</v>
      </c>
      <c r="I178" s="156" t="str">
        <f>MstList!I180</f>
        <v xml:space="preserve"> Charger AWD</v>
      </c>
      <c r="J178" s="374">
        <f>MstList!K180</f>
        <v>0</v>
      </c>
      <c r="K178" s="23"/>
      <c r="L178" s="23"/>
      <c r="M178" s="23"/>
      <c r="N178" s="23"/>
    </row>
    <row r="179" spans="1:14" ht="16.5" hidden="1" customHeight="1" x14ac:dyDescent="0.25">
      <c r="A179" s="148" t="str">
        <f t="shared" si="4"/>
        <v>0</v>
      </c>
      <c r="B179" s="1" t="str">
        <f>MstList!B181</f>
        <v>68211102AB</v>
      </c>
      <c r="C179" s="9" t="str">
        <f>MstList!C181</f>
        <v>4D3124</v>
      </c>
      <c r="D179" s="1" t="str">
        <f>MstList!D181</f>
        <v>Right Lower Control Arm</v>
      </c>
      <c r="E179" s="5"/>
      <c r="F179" s="194" t="str">
        <f>IF(E179&gt;0,Totals!F181,"")</f>
        <v/>
      </c>
      <c r="G179" s="194">
        <f t="shared" si="5"/>
        <v>0</v>
      </c>
      <c r="H179" s="156" t="str">
        <f>MstList!H181</f>
        <v>OEM</v>
      </c>
      <c r="I179" s="156" t="str">
        <f>MstList!I181</f>
        <v xml:space="preserve"> Charger AWD</v>
      </c>
      <c r="J179" s="374">
        <f>MstList!K181</f>
        <v>0</v>
      </c>
      <c r="K179" s="23"/>
      <c r="L179" s="23"/>
      <c r="M179" s="23"/>
      <c r="N179" s="23"/>
    </row>
    <row r="180" spans="1:14" ht="16.5" hidden="1" customHeight="1" x14ac:dyDescent="0.25">
      <c r="A180" s="148" t="str">
        <f t="shared" si="4"/>
        <v>0</v>
      </c>
      <c r="B180" s="1" t="str">
        <f>MstList!B182</f>
        <v>4895669AB</v>
      </c>
      <c r="C180" s="9" t="str">
        <f>MstList!C182</f>
        <v>4D3125</v>
      </c>
      <c r="D180" s="1" t="str">
        <f>MstList!D182</f>
        <v>Left Upper Control Arm</v>
      </c>
      <c r="E180" s="5"/>
      <c r="F180" s="194" t="str">
        <f>IF(E180&gt;0,Totals!F182,"")</f>
        <v/>
      </c>
      <c r="G180" s="194">
        <f t="shared" si="5"/>
        <v>0</v>
      </c>
      <c r="H180" s="156" t="str">
        <f>MstList!H182</f>
        <v>OEM</v>
      </c>
      <c r="I180" s="156" t="str">
        <f>MstList!I182</f>
        <v xml:space="preserve"> Charger AWD</v>
      </c>
      <c r="J180" s="374">
        <f>MstList!K182</f>
        <v>0</v>
      </c>
      <c r="K180" s="23"/>
      <c r="L180" s="23"/>
      <c r="M180" s="23"/>
      <c r="N180" s="23"/>
    </row>
    <row r="181" spans="1:14" ht="16.5" hidden="1" customHeight="1" x14ac:dyDescent="0.25">
      <c r="A181" s="148" t="str">
        <f t="shared" si="4"/>
        <v>0</v>
      </c>
      <c r="B181" s="1" t="str">
        <f>MstList!B183</f>
        <v>4895668AB</v>
      </c>
      <c r="C181" s="9" t="str">
        <f>MstList!C183</f>
        <v>4D3126</v>
      </c>
      <c r="D181" s="1" t="str">
        <f>MstList!D183</f>
        <v>Right Upper Control Arm</v>
      </c>
      <c r="E181" s="5"/>
      <c r="F181" s="194" t="str">
        <f>IF(E181&gt;0,Totals!F183,"")</f>
        <v/>
      </c>
      <c r="G181" s="194">
        <f t="shared" si="5"/>
        <v>0</v>
      </c>
      <c r="H181" s="156" t="str">
        <f>MstList!H183</f>
        <v>OEM</v>
      </c>
      <c r="I181" s="156" t="str">
        <f>MstList!I183</f>
        <v xml:space="preserve"> Charger AWD</v>
      </c>
      <c r="J181" s="374">
        <f>MstList!K183</f>
        <v>0</v>
      </c>
      <c r="K181" s="23"/>
      <c r="L181" s="23"/>
      <c r="M181" s="23"/>
      <c r="N181" s="23"/>
    </row>
    <row r="182" spans="1:14" ht="16.5" hidden="1" customHeight="1" x14ac:dyDescent="0.25">
      <c r="A182" s="148" t="str">
        <f t="shared" si="4"/>
        <v>0</v>
      </c>
      <c r="B182" s="1" t="str">
        <f>MstList!B184</f>
        <v>4779328AB</v>
      </c>
      <c r="C182" s="9" t="str">
        <f>MstList!C184</f>
        <v>4D4454</v>
      </c>
      <c r="D182" s="1" t="str">
        <f>MstList!D184</f>
        <v>Front Hub Bearing Assy.</v>
      </c>
      <c r="E182" s="5"/>
      <c r="F182" s="194" t="str">
        <f>IF(E182&gt;0,Totals!F184,"")</f>
        <v/>
      </c>
      <c r="G182" s="194">
        <f t="shared" si="5"/>
        <v>0</v>
      </c>
      <c r="H182" s="156" t="str">
        <f>MstList!H184</f>
        <v>OEM</v>
      </c>
      <c r="I182" s="156" t="str">
        <f>MstList!I184</f>
        <v xml:space="preserve"> Charger AWD</v>
      </c>
      <c r="J182" s="374">
        <f>MstList!K184</f>
        <v>0</v>
      </c>
      <c r="K182" s="23"/>
      <c r="L182" s="23"/>
      <c r="M182" s="23"/>
      <c r="N182" s="23"/>
    </row>
    <row r="183" spans="1:14" ht="16.5" hidden="1" customHeight="1" x14ac:dyDescent="0.25">
      <c r="A183" s="148" t="str">
        <f t="shared" si="4"/>
        <v>0</v>
      </c>
      <c r="B183" s="1" t="str">
        <f>MstList!B185</f>
        <v>68264856AA</v>
      </c>
      <c r="C183" s="9" t="str">
        <f>MstList!C185</f>
        <v>4D4455</v>
      </c>
      <c r="D183" s="1" t="str">
        <f>MstList!D185</f>
        <v>Right Splash Shield</v>
      </c>
      <c r="E183" s="5"/>
      <c r="F183" s="194" t="str">
        <f>IF(E183&gt;0,Totals!F185,"")</f>
        <v/>
      </c>
      <c r="G183" s="194">
        <f t="shared" si="5"/>
        <v>0</v>
      </c>
      <c r="H183" s="156" t="str">
        <f>MstList!H185</f>
        <v>OEM</v>
      </c>
      <c r="I183" s="156" t="str">
        <f>MstList!I185</f>
        <v xml:space="preserve"> Charger AWD</v>
      </c>
      <c r="J183" s="374">
        <f>MstList!K185</f>
        <v>0</v>
      </c>
      <c r="K183" s="23"/>
      <c r="L183" s="23"/>
      <c r="M183" s="23"/>
      <c r="N183" s="23"/>
    </row>
    <row r="184" spans="1:14" ht="16.5" hidden="1" customHeight="1" x14ac:dyDescent="0.25">
      <c r="A184" s="148" t="str">
        <f t="shared" si="4"/>
        <v>0</v>
      </c>
      <c r="B184" s="1" t="str">
        <f>MstList!B186</f>
        <v>68264857AA</v>
      </c>
      <c r="C184" s="9" t="str">
        <f>MstList!C186</f>
        <v>4D4456</v>
      </c>
      <c r="D184" s="1" t="str">
        <f>MstList!D186</f>
        <v>Left Splash Shield</v>
      </c>
      <c r="E184" s="5"/>
      <c r="F184" s="194" t="str">
        <f>IF(E184&gt;0,Totals!F186,"")</f>
        <v/>
      </c>
      <c r="G184" s="194">
        <f t="shared" si="5"/>
        <v>0</v>
      </c>
      <c r="H184" s="156" t="str">
        <f>MstList!H186</f>
        <v>OEM</v>
      </c>
      <c r="I184" s="156" t="str">
        <f>MstList!I186</f>
        <v xml:space="preserve"> Charger AWD</v>
      </c>
      <c r="J184" s="374">
        <f>MstList!K186</f>
        <v>0</v>
      </c>
      <c r="K184" s="23"/>
      <c r="L184" s="23"/>
      <c r="M184" s="23"/>
      <c r="N184" s="23"/>
    </row>
    <row r="185" spans="1:14" ht="16.5" hidden="1" customHeight="1" x14ac:dyDescent="0.25">
      <c r="A185" s="148" t="str">
        <f t="shared" si="4"/>
        <v>0</v>
      </c>
      <c r="B185" s="1" t="str">
        <f>MstList!B187</f>
        <v>68248466AA</v>
      </c>
      <c r="C185" s="9" t="str">
        <f>MstList!C187</f>
        <v>4D4004</v>
      </c>
      <c r="D185" s="1" t="str">
        <f>MstList!D187</f>
        <v>Right Brake Hose</v>
      </c>
      <c r="E185" s="5"/>
      <c r="F185" s="194" t="str">
        <f>IF(E185&gt;0,Totals!F187,"")</f>
        <v/>
      </c>
      <c r="G185" s="194">
        <f t="shared" si="5"/>
        <v>0</v>
      </c>
      <c r="H185" s="156" t="str">
        <f>MstList!H187</f>
        <v>OEM</v>
      </c>
      <c r="I185" s="156" t="str">
        <f>MstList!I187</f>
        <v xml:space="preserve"> Charger AWD</v>
      </c>
      <c r="J185" s="374">
        <f>MstList!K187</f>
        <v>0</v>
      </c>
      <c r="K185" s="23"/>
      <c r="L185" s="23"/>
      <c r="M185" s="23"/>
      <c r="N185" s="23"/>
    </row>
    <row r="186" spans="1:14" ht="16.5" hidden="1" customHeight="1" x14ac:dyDescent="0.25">
      <c r="A186" s="148" t="str">
        <f t="shared" si="4"/>
        <v>0</v>
      </c>
      <c r="B186" s="1" t="str">
        <f>MstList!B188</f>
        <v>68248467AA</v>
      </c>
      <c r="C186" s="9" t="str">
        <f>MstList!C188</f>
        <v>4D4005</v>
      </c>
      <c r="D186" s="1" t="str">
        <f>MstList!D188</f>
        <v>Left Front Brake Hose</v>
      </c>
      <c r="E186" s="5"/>
      <c r="F186" s="194" t="str">
        <f>IF(E186&gt;0,Totals!F188,"")</f>
        <v/>
      </c>
      <c r="G186" s="194">
        <f t="shared" si="5"/>
        <v>0</v>
      </c>
      <c r="H186" s="156" t="str">
        <f>MstList!H188</f>
        <v>OEM</v>
      </c>
      <c r="I186" s="156" t="str">
        <f>MstList!I188</f>
        <v xml:space="preserve"> Charger AWD</v>
      </c>
      <c r="J186" s="374">
        <f>MstList!K188</f>
        <v>0</v>
      </c>
      <c r="K186" s="23"/>
      <c r="L186" s="23"/>
      <c r="M186" s="23"/>
      <c r="N186" s="23"/>
    </row>
    <row r="187" spans="1:14" ht="16.5" hidden="1" customHeight="1" x14ac:dyDescent="0.25">
      <c r="A187" s="148" t="str">
        <f t="shared" si="4"/>
        <v>0</v>
      </c>
      <c r="B187" s="1" t="str">
        <f>MstList!B189</f>
        <v>68331806AA</v>
      </c>
      <c r="C187" s="9" t="str">
        <f>MstList!C189</f>
        <v>4D4605</v>
      </c>
      <c r="D187" s="1" t="str">
        <f>MstList!D189</f>
        <v>Front Shield Pin</v>
      </c>
      <c r="E187" s="5"/>
      <c r="F187" s="194" t="str">
        <f>IF(E187&gt;0,Totals!F189,"")</f>
        <v/>
      </c>
      <c r="G187" s="194">
        <f t="shared" si="5"/>
        <v>0</v>
      </c>
      <c r="H187" s="156" t="str">
        <f>MstList!H189</f>
        <v>OEM</v>
      </c>
      <c r="I187" s="156" t="str">
        <f>MstList!I189</f>
        <v xml:space="preserve"> Charger AWD</v>
      </c>
      <c r="J187" s="374">
        <f>MstList!K189</f>
        <v>0</v>
      </c>
      <c r="K187" s="23"/>
      <c r="L187" s="23"/>
      <c r="M187" s="23"/>
      <c r="N187" s="23"/>
    </row>
    <row r="188" spans="1:14" ht="16.5" hidden="1" customHeight="1" x14ac:dyDescent="0.25">
      <c r="A188" s="148" t="str">
        <f t="shared" si="4"/>
        <v>0</v>
      </c>
      <c r="B188" s="1" t="str">
        <f>MstList!B190</f>
        <v>06506161AA</v>
      </c>
      <c r="C188" s="9" t="str">
        <f>MstList!C190</f>
        <v>4D4606</v>
      </c>
      <c r="D188" s="1" t="str">
        <f>MstList!D190</f>
        <v>Splash Shield Screw</v>
      </c>
      <c r="E188" s="5"/>
      <c r="F188" s="194" t="str">
        <f>IF(E188&gt;0,Totals!F190,"")</f>
        <v/>
      </c>
      <c r="G188" s="194">
        <f t="shared" si="5"/>
        <v>0</v>
      </c>
      <c r="H188" s="156" t="str">
        <f>MstList!H190</f>
        <v>OEM</v>
      </c>
      <c r="I188" s="156" t="str">
        <f>MstList!I190</f>
        <v xml:space="preserve"> Charger AWD</v>
      </c>
      <c r="J188" s="374">
        <f>MstList!K190</f>
        <v>0</v>
      </c>
      <c r="K188" s="23"/>
      <c r="L188" s="23"/>
      <c r="M188" s="23"/>
      <c r="N188" s="23"/>
    </row>
    <row r="189" spans="1:14" ht="16.5" hidden="1" customHeight="1" x14ac:dyDescent="0.25">
      <c r="A189" s="148" t="str">
        <f t="shared" si="4"/>
        <v>0</v>
      </c>
      <c r="B189" s="1" t="str">
        <f>MstList!B191</f>
        <v>6508332AA</v>
      </c>
      <c r="C189" s="9" t="str">
        <f>MstList!C191</f>
        <v>4D4607</v>
      </c>
      <c r="D189" s="1" t="str">
        <f>MstList!D191</f>
        <v>Under Body Shield Screw</v>
      </c>
      <c r="E189" s="5"/>
      <c r="F189" s="194" t="str">
        <f>IF(E189&gt;0,Totals!F191,"")</f>
        <v/>
      </c>
      <c r="G189" s="194">
        <f t="shared" si="5"/>
        <v>0</v>
      </c>
      <c r="H189" s="156" t="str">
        <f>MstList!H191</f>
        <v>OEM</v>
      </c>
      <c r="I189" s="156" t="str">
        <f>MstList!I191</f>
        <v xml:space="preserve"> Charger AWD</v>
      </c>
      <c r="J189" s="374">
        <f>MstList!K191</f>
        <v>0</v>
      </c>
      <c r="K189" s="23"/>
      <c r="L189" s="23"/>
      <c r="M189" s="23"/>
      <c r="N189" s="23"/>
    </row>
    <row r="190" spans="1:14" ht="16.5" hidden="1" customHeight="1" x14ac:dyDescent="0.25">
      <c r="A190" s="148" t="str">
        <f t="shared" si="4"/>
        <v>0</v>
      </c>
      <c r="B190" s="1" t="str">
        <f>MstList!B192</f>
        <v>6506132AA</v>
      </c>
      <c r="C190" s="9" t="str">
        <f>MstList!C192</f>
        <v>4D4608</v>
      </c>
      <c r="D190" s="1" t="str">
        <f>MstList!D192</f>
        <v>Fender Liner Retainer</v>
      </c>
      <c r="E190" s="5"/>
      <c r="F190" s="194" t="str">
        <f>IF(E190&gt;0,Totals!F192,"")</f>
        <v/>
      </c>
      <c r="G190" s="194">
        <f t="shared" si="5"/>
        <v>0</v>
      </c>
      <c r="H190" s="156" t="str">
        <f>MstList!H192</f>
        <v>OEM</v>
      </c>
      <c r="I190" s="156" t="str">
        <f>MstList!I192</f>
        <v xml:space="preserve"> Charger AWD</v>
      </c>
      <c r="J190" s="374">
        <f>MstList!K192</f>
        <v>0</v>
      </c>
      <c r="K190" s="23"/>
      <c r="L190" s="23"/>
      <c r="M190" s="23"/>
      <c r="N190" s="23"/>
    </row>
    <row r="191" spans="1:14" ht="16.5" hidden="1" customHeight="1" x14ac:dyDescent="0.25">
      <c r="A191" s="148" t="str">
        <f t="shared" si="4"/>
        <v>0</v>
      </c>
      <c r="B191" s="178" t="str">
        <f>MstList!B194</f>
        <v>NCV949212</v>
      </c>
      <c r="C191" s="178" t="str">
        <f>MstList!C194</f>
        <v>4D3058</v>
      </c>
      <c r="D191" s="178" t="str">
        <f>MstList!D194</f>
        <v xml:space="preserve">(CV) AWD F/RIGHT DRIVESHAFT </v>
      </c>
      <c r="E191" s="178"/>
      <c r="F191" s="200" t="str">
        <f>IF(E191&gt;0,Totals!F194,"")</f>
        <v/>
      </c>
      <c r="G191" s="200">
        <f t="shared" si="5"/>
        <v>0</v>
      </c>
      <c r="H191" s="178" t="str">
        <f>MstList!H194</f>
        <v>NAPA</v>
      </c>
      <c r="I191" s="178" t="str">
        <f>MstList!I194</f>
        <v>Charger AWD</v>
      </c>
      <c r="J191" s="265">
        <f>MstList!K194</f>
        <v>0</v>
      </c>
      <c r="K191" s="23"/>
      <c r="L191" s="23"/>
      <c r="M191" s="23"/>
      <c r="N191" s="23"/>
    </row>
    <row r="192" spans="1:14" ht="16.5" hidden="1" customHeight="1" x14ac:dyDescent="0.25">
      <c r="A192" s="148" t="str">
        <f t="shared" si="4"/>
        <v>0</v>
      </c>
      <c r="B192" s="717" t="str">
        <f>MstList!B195</f>
        <v>BK MZCH2502296</v>
      </c>
      <c r="C192" s="178">
        <f>MstList!C195</f>
        <v>0</v>
      </c>
      <c r="D192" s="178" t="str">
        <f>MstList!D195</f>
        <v>2016 AND UP LEFT HEADLIGHT ASSY</v>
      </c>
      <c r="E192" s="178"/>
      <c r="F192" s="200" t="str">
        <f>IF(E192&gt;0,Totals!F195,"")</f>
        <v/>
      </c>
      <c r="G192" s="200">
        <f t="shared" si="5"/>
        <v>0</v>
      </c>
      <c r="H192" s="178" t="str">
        <f>MstList!H195</f>
        <v>NAPA</v>
      </c>
      <c r="I192" s="178" t="str">
        <f>MstList!I195</f>
        <v>Charger AWD</v>
      </c>
      <c r="J192" s="265">
        <f>MstList!K195</f>
        <v>0</v>
      </c>
      <c r="K192" s="23"/>
      <c r="L192" s="23"/>
      <c r="M192" s="23"/>
      <c r="N192" s="23"/>
    </row>
    <row r="193" spans="1:14" ht="16.5" hidden="1" customHeight="1" x14ac:dyDescent="0.25">
      <c r="A193" s="148" t="str">
        <f t="shared" ref="A193:A255" si="6">IF(E193="","0","1")</f>
        <v>0</v>
      </c>
      <c r="B193" s="717" t="str">
        <f>MstList!B196</f>
        <v>BK MZCH2503296</v>
      </c>
      <c r="C193" s="178">
        <f>MstList!C196</f>
        <v>0</v>
      </c>
      <c r="D193" s="178" t="str">
        <f>MstList!D196</f>
        <v>2016 AND UP RIGHT HEADLIGHT ASSY</v>
      </c>
      <c r="E193" s="178"/>
      <c r="F193" s="200" t="str">
        <f>IF(E193&gt;0,Totals!F196,"")</f>
        <v/>
      </c>
      <c r="G193" s="200">
        <f t="shared" ref="G193:G255" si="7">PRODUCT(E193:F193)</f>
        <v>0</v>
      </c>
      <c r="H193" s="178" t="str">
        <f>MstList!H196</f>
        <v>NAPA</v>
      </c>
      <c r="I193" s="178" t="str">
        <f>MstList!I196</f>
        <v>Charger AWD</v>
      </c>
      <c r="J193" s="265">
        <f>MstList!K196</f>
        <v>0</v>
      </c>
      <c r="K193" s="23"/>
      <c r="L193" s="23"/>
      <c r="M193" s="23"/>
      <c r="N193" s="23"/>
    </row>
    <row r="194" spans="1:14" ht="16.5" hidden="1" customHeight="1" x14ac:dyDescent="0.25">
      <c r="A194" s="148" t="str">
        <f t="shared" si="6"/>
        <v>0</v>
      </c>
      <c r="B194" s="717" t="str">
        <f>MstList!B197</f>
        <v>272899L</v>
      </c>
      <c r="C194" s="178" t="str">
        <f>MstList!C197</f>
        <v>4D3050</v>
      </c>
      <c r="D194" s="178" t="str">
        <f>MstList!D197</f>
        <v>FRONT STRUT LEFT</v>
      </c>
      <c r="E194" s="178"/>
      <c r="F194" s="200" t="str">
        <f>IF(E194&gt;0,Totals!F197,"")</f>
        <v/>
      </c>
      <c r="G194" s="200">
        <f t="shared" si="7"/>
        <v>0</v>
      </c>
      <c r="H194" s="178" t="str">
        <f>MstList!H197</f>
        <v>NAPA</v>
      </c>
      <c r="I194" s="178" t="str">
        <f>MstList!I197</f>
        <v>Charger AWD</v>
      </c>
      <c r="J194" s="265">
        <f>MstList!K197</f>
        <v>0</v>
      </c>
      <c r="K194" s="23"/>
      <c r="L194" s="23"/>
      <c r="M194" s="23"/>
      <c r="N194" s="23"/>
    </row>
    <row r="195" spans="1:14" ht="16.5" hidden="1" customHeight="1" x14ac:dyDescent="0.25">
      <c r="A195" s="148" t="str">
        <f t="shared" si="6"/>
        <v>0</v>
      </c>
      <c r="B195" s="718" t="str">
        <f>MstList!B198</f>
        <v>272899R</v>
      </c>
      <c r="C195" s="178" t="str">
        <f>MstList!C198</f>
        <v>4D3049</v>
      </c>
      <c r="D195" s="178" t="str">
        <f>MstList!D198</f>
        <v>FRONT STRUT RIGHT</v>
      </c>
      <c r="E195" s="178"/>
      <c r="F195" s="131" t="str">
        <f>IF(E195&gt;0,Totals!F198,"")</f>
        <v/>
      </c>
      <c r="G195" s="131">
        <f t="shared" si="7"/>
        <v>0</v>
      </c>
      <c r="H195" s="178" t="str">
        <f>MstList!H198</f>
        <v>NAPA</v>
      </c>
      <c r="I195" s="178" t="str">
        <f>MstList!I198</f>
        <v>Charger AWD</v>
      </c>
      <c r="J195" s="265">
        <f>MstList!K198</f>
        <v>0</v>
      </c>
      <c r="K195" s="23"/>
      <c r="L195" s="23"/>
      <c r="M195" s="23"/>
      <c r="N195" s="23"/>
    </row>
    <row r="196" spans="1:14" ht="16.5" hidden="1" customHeight="1" x14ac:dyDescent="0.25">
      <c r="A196" s="148" t="str">
        <f t="shared" si="6"/>
        <v>0</v>
      </c>
      <c r="B196" s="10" t="str">
        <f>MstList!B199</f>
        <v>FIL 4479</v>
      </c>
      <c r="C196" s="9" t="str">
        <f>MstList!C199</f>
        <v>4D4300A</v>
      </c>
      <c r="D196" s="1" t="str">
        <f>MstList!D199</f>
        <v>Cabin Filter</v>
      </c>
      <c r="E196"/>
      <c r="F196" s="194" t="str">
        <f>IF(E196&gt;0,Totals!F199,"")</f>
        <v/>
      </c>
      <c r="G196" s="194">
        <f t="shared" si="7"/>
        <v>0</v>
      </c>
      <c r="H196" s="1" t="str">
        <f>MstList!H199</f>
        <v>NAPA</v>
      </c>
      <c r="I196" s="1" t="str">
        <f>MstList!I199</f>
        <v xml:space="preserve">         Grand Caravan</v>
      </c>
      <c r="J196" s="375">
        <f>MstList!K199</f>
        <v>0</v>
      </c>
      <c r="K196" s="23"/>
      <c r="L196" s="23"/>
      <c r="M196" s="23"/>
      <c r="N196" s="23"/>
    </row>
    <row r="197" spans="1:14" ht="16.5" hidden="1" customHeight="1" x14ac:dyDescent="0.25">
      <c r="A197" s="148" t="str">
        <f t="shared" si="6"/>
        <v>0</v>
      </c>
      <c r="B197" s="10" t="str">
        <f>MstList!B200</f>
        <v>FIL 9737</v>
      </c>
      <c r="C197" s="9" t="str">
        <f>MstList!C200</f>
        <v>4D4046G</v>
      </c>
      <c r="D197" s="1" t="str">
        <f>MstList!D200</f>
        <v>Air Filter</v>
      </c>
      <c r="E197" s="5"/>
      <c r="F197" s="194" t="str">
        <f>IF(E197&gt;0,Totals!F200,"")</f>
        <v/>
      </c>
      <c r="G197" s="194">
        <f t="shared" si="7"/>
        <v>0</v>
      </c>
      <c r="H197" s="1" t="str">
        <f>MstList!H200</f>
        <v>NAPA</v>
      </c>
      <c r="I197" s="1" t="str">
        <f>MstList!I200</f>
        <v>Grand Caravan</v>
      </c>
      <c r="J197" s="375">
        <f>MstList!K200</f>
        <v>0</v>
      </c>
      <c r="K197" s="23"/>
      <c r="L197" s="23"/>
      <c r="M197" s="23"/>
      <c r="N197" s="23"/>
    </row>
    <row r="198" spans="1:14" ht="16.5" hidden="1" customHeight="1" x14ac:dyDescent="0.25">
      <c r="A198" s="148" t="str">
        <f t="shared" si="6"/>
        <v>0</v>
      </c>
      <c r="B198" s="1" t="str">
        <f>MstList!B201</f>
        <v>FIL 100010</v>
      </c>
      <c r="C198" s="9" t="str">
        <f>MstList!C201</f>
        <v>4D4049</v>
      </c>
      <c r="D198" s="1" t="str">
        <f>MstList!D201</f>
        <v>Oil Filter</v>
      </c>
      <c r="E198" s="5"/>
      <c r="F198" s="194" t="str">
        <f>IF(E198&gt;0,Totals!F201,"")</f>
        <v/>
      </c>
      <c r="G198" s="194">
        <f t="shared" si="7"/>
        <v>0</v>
      </c>
      <c r="H198" s="1" t="str">
        <f>MstList!H201</f>
        <v>NAPA</v>
      </c>
      <c r="I198" s="1" t="str">
        <f>MstList!I201</f>
        <v>Grand Caravan</v>
      </c>
      <c r="J198" s="374">
        <f>MstList!K201</f>
        <v>0</v>
      </c>
      <c r="K198" s="23"/>
      <c r="L198" s="23"/>
      <c r="M198" s="23"/>
      <c r="N198" s="23"/>
    </row>
    <row r="199" spans="1:14" ht="16.5" hidden="1" customHeight="1" x14ac:dyDescent="0.25">
      <c r="A199" s="148" t="str">
        <f t="shared" si="6"/>
        <v>0</v>
      </c>
      <c r="B199" s="228" t="str">
        <f>MstList!B203</f>
        <v>MOB 123085</v>
      </c>
      <c r="C199" s="228" t="str">
        <f>MstList!C203</f>
        <v>4M3121A</v>
      </c>
      <c r="D199" s="719" t="str">
        <f>MstList!D203</f>
        <v>Mobil Synthetic 0W20 Oil</v>
      </c>
      <c r="E199" s="709"/>
      <c r="F199" s="228" t="str">
        <f>IF(E199&gt;0,Totals!F203,"")</f>
        <v/>
      </c>
      <c r="G199" s="228">
        <f t="shared" si="7"/>
        <v>0</v>
      </c>
      <c r="H199" s="228" t="str">
        <f>MstList!H203</f>
        <v>NAPA</v>
      </c>
      <c r="I199" s="228" t="str">
        <f>MstList!I203</f>
        <v>Durango AWD</v>
      </c>
      <c r="J199" s="375">
        <f>MstList!K203</f>
        <v>0</v>
      </c>
      <c r="K199" s="23"/>
      <c r="L199" s="23"/>
      <c r="M199" s="23"/>
      <c r="N199" s="23"/>
    </row>
    <row r="200" spans="1:14" ht="16.5" hidden="1" customHeight="1" x14ac:dyDescent="0.25">
      <c r="A200" s="148" t="str">
        <f t="shared" si="6"/>
        <v>0</v>
      </c>
      <c r="B200" s="1" t="str">
        <f>MstList!B204</f>
        <v>AKE ACT1629A</v>
      </c>
      <c r="C200" s="9" t="str">
        <f>MstList!C204</f>
        <v>4D4063</v>
      </c>
      <c r="D200" s="1" t="str">
        <f>MstList!D204</f>
        <v>Front Brake Pad</v>
      </c>
      <c r="E200" s="5"/>
      <c r="F200" s="194" t="str">
        <f>IF(E200&gt;0,Totals!F204,"")</f>
        <v/>
      </c>
      <c r="G200" s="194">
        <f t="shared" si="7"/>
        <v>0</v>
      </c>
      <c r="H200" s="398" t="str">
        <f>MstList!H204</f>
        <v>NAPA</v>
      </c>
      <c r="I200" s="398" t="str">
        <f>MstList!I204</f>
        <v>Durango AWD</v>
      </c>
      <c r="J200" s="374">
        <f>MstList!K204</f>
        <v>0</v>
      </c>
      <c r="K200" s="23"/>
      <c r="L200" s="23"/>
      <c r="M200" s="23"/>
      <c r="N200" s="23"/>
    </row>
    <row r="201" spans="1:14" ht="16.5" hidden="1" customHeight="1" x14ac:dyDescent="0.25">
      <c r="A201" s="148" t="str">
        <f t="shared" si="6"/>
        <v>0</v>
      </c>
      <c r="B201" s="1" t="str">
        <f>MstList!B205</f>
        <v>68035012AD</v>
      </c>
      <c r="C201" s="9" t="str">
        <f>MstList!C205</f>
        <v>4D4064</v>
      </c>
      <c r="D201" s="1" t="str">
        <f>MstList!D205</f>
        <v>Front Brake Rotor</v>
      </c>
      <c r="E201" s="5"/>
      <c r="F201" s="194" t="str">
        <f>IF(E201&gt;0,Totals!F205,"")</f>
        <v/>
      </c>
      <c r="G201" s="194">
        <f t="shared" si="7"/>
        <v>0</v>
      </c>
      <c r="H201" s="156" t="str">
        <f>MstList!H205</f>
        <v>OEM</v>
      </c>
      <c r="I201" s="156" t="str">
        <f>MstList!I205</f>
        <v>Durango AWD</v>
      </c>
      <c r="J201" s="374">
        <f>MstList!K205</f>
        <v>0</v>
      </c>
      <c r="K201" s="23"/>
      <c r="L201" s="23"/>
      <c r="M201" s="23"/>
      <c r="N201" s="23"/>
    </row>
    <row r="202" spans="1:14" ht="16.5" hidden="1" customHeight="1" x14ac:dyDescent="0.25">
      <c r="A202" s="148" t="str">
        <f t="shared" si="6"/>
        <v>0</v>
      </c>
      <c r="B202" s="1" t="str">
        <f>MstList!B206</f>
        <v>68138843AB</v>
      </c>
      <c r="C202" s="9" t="str">
        <f>MstList!C206</f>
        <v>4D4065</v>
      </c>
      <c r="D202" s="1" t="str">
        <f>MstList!D206</f>
        <v>Left Front Brake Caliper</v>
      </c>
      <c r="E202" s="5"/>
      <c r="F202" s="194" t="str">
        <f>IF(E202&gt;0,Totals!F206,"")</f>
        <v/>
      </c>
      <c r="G202" s="194">
        <f t="shared" si="7"/>
        <v>0</v>
      </c>
      <c r="H202" s="156" t="str">
        <f>MstList!H206</f>
        <v>OEM</v>
      </c>
      <c r="I202" s="156" t="str">
        <f>MstList!I206</f>
        <v>Durango AWD</v>
      </c>
      <c r="J202" s="374">
        <f>MstList!K206</f>
        <v>0</v>
      </c>
      <c r="K202" s="23"/>
      <c r="L202" s="23"/>
      <c r="M202" s="23"/>
      <c r="N202" s="23"/>
    </row>
    <row r="203" spans="1:14" ht="16.5" hidden="1" customHeight="1" x14ac:dyDescent="0.25">
      <c r="A203" s="148" t="str">
        <f t="shared" si="6"/>
        <v>0</v>
      </c>
      <c r="B203" s="1" t="str">
        <f>MstList!B207</f>
        <v>68138842AB</v>
      </c>
      <c r="C203" s="9" t="str">
        <f>MstList!C207</f>
        <v>4D4066</v>
      </c>
      <c r="D203" s="1" t="str">
        <f>MstList!D207</f>
        <v>Right Front Brake Caliper</v>
      </c>
      <c r="E203" s="5"/>
      <c r="F203" s="194" t="str">
        <f>IF(E203&gt;0,Totals!F207,"")</f>
        <v/>
      </c>
      <c r="G203" s="194">
        <f t="shared" si="7"/>
        <v>0</v>
      </c>
      <c r="H203" s="156" t="str">
        <f>MstList!H207</f>
        <v>OEM</v>
      </c>
      <c r="I203" s="156" t="str">
        <f>MstList!I207</f>
        <v>Durango AWD</v>
      </c>
      <c r="J203" s="374">
        <f>MstList!K207</f>
        <v>0</v>
      </c>
      <c r="K203" s="23"/>
      <c r="L203" s="23"/>
      <c r="M203" s="23"/>
      <c r="N203" s="23"/>
    </row>
    <row r="204" spans="1:14" ht="16.5" hidden="1" customHeight="1" x14ac:dyDescent="0.25">
      <c r="A204" s="148" t="str">
        <f t="shared" si="6"/>
        <v>0</v>
      </c>
      <c r="B204" s="1" t="str">
        <f>MstList!B208</f>
        <v>68138845AB</v>
      </c>
      <c r="C204" s="9" t="str">
        <f>MstList!C208</f>
        <v>68138845AB</v>
      </c>
      <c r="D204" s="1" t="str">
        <f>MstList!D208</f>
        <v>Caliper Pin Kit (Front</v>
      </c>
      <c r="E204" s="5"/>
      <c r="F204" s="194" t="str">
        <f>IF(E204&gt;0,Totals!F208,"")</f>
        <v/>
      </c>
      <c r="G204" s="194">
        <f t="shared" si="7"/>
        <v>0</v>
      </c>
      <c r="H204" s="156" t="str">
        <f>MstList!H208</f>
        <v>OEM</v>
      </c>
      <c r="I204" s="156" t="str">
        <f>MstList!I208</f>
        <v>Durango AWD</v>
      </c>
      <c r="J204" s="374">
        <f>MstList!K208</f>
        <v>0</v>
      </c>
      <c r="K204" s="23"/>
      <c r="L204" s="23"/>
      <c r="M204" s="23"/>
      <c r="N204" s="23"/>
    </row>
    <row r="205" spans="1:14" ht="16.5" hidden="1" customHeight="1" x14ac:dyDescent="0.25">
      <c r="A205" s="148" t="str">
        <f t="shared" si="6"/>
        <v>0</v>
      </c>
      <c r="B205" s="1" t="str">
        <f>MstList!B209</f>
        <v>68052383AA</v>
      </c>
      <c r="C205" s="9" t="str">
        <f>MstList!C209</f>
        <v>68052383AA</v>
      </c>
      <c r="D205" s="1" t="str">
        <f>MstList!D209</f>
        <v>Caliper Pin Kit (Rear)</v>
      </c>
      <c r="E205" s="5"/>
      <c r="F205" s="194" t="str">
        <f>IF(E205&gt;0,Totals!F209,"")</f>
        <v/>
      </c>
      <c r="G205" s="194">
        <f t="shared" si="7"/>
        <v>0</v>
      </c>
      <c r="H205" s="156" t="str">
        <f>MstList!H209</f>
        <v>OEM</v>
      </c>
      <c r="I205" s="156" t="str">
        <f>MstList!I209</f>
        <v>Durango AWD</v>
      </c>
      <c r="J205" s="374">
        <f>MstList!K209</f>
        <v>0</v>
      </c>
      <c r="K205" s="23"/>
      <c r="L205" s="23"/>
      <c r="M205" s="23"/>
      <c r="N205" s="23"/>
    </row>
    <row r="206" spans="1:14" ht="16.5" hidden="1" customHeight="1" x14ac:dyDescent="0.25">
      <c r="A206" s="148" t="str">
        <f t="shared" si="6"/>
        <v>0</v>
      </c>
      <c r="B206" s="1" t="str">
        <f>MstList!B210</f>
        <v>68052386AA</v>
      </c>
      <c r="C206" s="9" t="str">
        <f>MstList!C210</f>
        <v>4D4067</v>
      </c>
      <c r="D206" s="1" t="str">
        <f>MstList!D210</f>
        <v>Rear Brake Pad</v>
      </c>
      <c r="E206" s="5"/>
      <c r="F206" s="194" t="str">
        <f>IF(E206&gt;0,Totals!F210,"")</f>
        <v/>
      </c>
      <c r="G206" s="194">
        <f t="shared" si="7"/>
        <v>0</v>
      </c>
      <c r="H206" s="156" t="str">
        <f>MstList!H210</f>
        <v>OEM</v>
      </c>
      <c r="I206" s="156" t="str">
        <f>MstList!I210</f>
        <v>Durango AWD</v>
      </c>
      <c r="J206" s="374">
        <f>MstList!K210</f>
        <v>0</v>
      </c>
      <c r="K206" s="23"/>
      <c r="L206" s="23"/>
      <c r="M206" s="23"/>
      <c r="N206" s="23"/>
    </row>
    <row r="207" spans="1:14" ht="16.5" hidden="1" customHeight="1" x14ac:dyDescent="0.25">
      <c r="A207" s="148" t="str">
        <f t="shared" si="6"/>
        <v>0</v>
      </c>
      <c r="B207" s="1" t="str">
        <f>MstList!B211</f>
        <v>68035022AE</v>
      </c>
      <c r="C207" s="9" t="str">
        <f>MstList!C211</f>
        <v>4D4068</v>
      </c>
      <c r="D207" s="1" t="str">
        <f>MstList!D211</f>
        <v>Rear Brake Rotor</v>
      </c>
      <c r="E207" s="5"/>
      <c r="F207" s="194" t="str">
        <f>IF(E207&gt;0,Totals!F211,"")</f>
        <v/>
      </c>
      <c r="G207" s="194">
        <f t="shared" si="7"/>
        <v>0</v>
      </c>
      <c r="H207" s="156" t="str">
        <f>MstList!H211</f>
        <v>OEM</v>
      </c>
      <c r="I207" s="156" t="str">
        <f>MstList!I211</f>
        <v>Durango AWD</v>
      </c>
      <c r="J207" s="374">
        <f>MstList!K211</f>
        <v>0</v>
      </c>
      <c r="K207" s="23"/>
      <c r="L207" s="23"/>
      <c r="M207" s="23"/>
      <c r="N207" s="23"/>
    </row>
    <row r="208" spans="1:14" ht="16.5" hidden="1" customHeight="1" x14ac:dyDescent="0.25">
      <c r="A208" s="148" t="str">
        <f t="shared" si="6"/>
        <v>0</v>
      </c>
      <c r="B208" s="1" t="str">
        <f>MstList!B212</f>
        <v>68052381AA</v>
      </c>
      <c r="C208" s="9" t="str">
        <f>MstList!C212</f>
        <v>4D4069</v>
      </c>
      <c r="D208" s="1" t="str">
        <f>MstList!D212</f>
        <v>Left Rear Brake Caliper</v>
      </c>
      <c r="E208" s="5"/>
      <c r="F208" s="194" t="str">
        <f>IF(E208&gt;0,Totals!F212,"")</f>
        <v/>
      </c>
      <c r="G208" s="194">
        <f t="shared" si="7"/>
        <v>0</v>
      </c>
      <c r="H208" s="156" t="str">
        <f>MstList!H212</f>
        <v>OEM</v>
      </c>
      <c r="I208" s="156" t="str">
        <f>MstList!I212</f>
        <v>Durango AWD</v>
      </c>
      <c r="J208" s="374">
        <f>MstList!K212</f>
        <v>0</v>
      </c>
      <c r="K208" s="23"/>
      <c r="L208" s="23"/>
      <c r="M208" s="23"/>
      <c r="N208" s="23"/>
    </row>
    <row r="209" spans="1:14" ht="16.5" hidden="1" customHeight="1" x14ac:dyDescent="0.25">
      <c r="A209" s="148" t="str">
        <f t="shared" si="6"/>
        <v>0</v>
      </c>
      <c r="B209" s="1" t="str">
        <f>MstList!B213</f>
        <v>68052380AA</v>
      </c>
      <c r="C209" s="9" t="str">
        <f>MstList!C213</f>
        <v>4D4070</v>
      </c>
      <c r="D209" s="1" t="str">
        <f>MstList!D213</f>
        <v>Right Rear Brake Caliper</v>
      </c>
      <c r="E209" s="5"/>
      <c r="F209" s="194" t="str">
        <f>IF(E209&gt;0,Totals!F213,"")</f>
        <v/>
      </c>
      <c r="G209" s="194">
        <f t="shared" si="7"/>
        <v>0</v>
      </c>
      <c r="H209" s="156" t="str">
        <f>MstList!H213</f>
        <v>OEM</v>
      </c>
      <c r="I209" s="156" t="str">
        <f>MstList!I213</f>
        <v>Durango AWD</v>
      </c>
      <c r="J209" s="374">
        <f>MstList!K213</f>
        <v>0</v>
      </c>
      <c r="K209" s="23"/>
      <c r="L209" s="23"/>
      <c r="N209" s="23"/>
    </row>
    <row r="210" spans="1:14" ht="16.5" hidden="1" customHeight="1" x14ac:dyDescent="0.25">
      <c r="A210" s="148" t="str">
        <f t="shared" si="6"/>
        <v>0</v>
      </c>
      <c r="B210" s="1" t="str">
        <f>MstList!B214</f>
        <v>68313387AB</v>
      </c>
      <c r="C210" s="9" t="str">
        <f>MstList!C214</f>
        <v>68313387AB</v>
      </c>
      <c r="D210" s="1" t="str">
        <f>MstList!D214</f>
        <v>Tire Pressure Sensor (2019-20)</v>
      </c>
      <c r="E210" s="5"/>
      <c r="F210" s="194" t="str">
        <f>IF(E210&gt;0,Totals!F214,"")</f>
        <v/>
      </c>
      <c r="G210" s="194">
        <f t="shared" si="7"/>
        <v>0</v>
      </c>
      <c r="H210" s="156" t="str">
        <f>MstList!H214</f>
        <v>OEM</v>
      </c>
      <c r="I210" s="156" t="str">
        <f>MstList!I214</f>
        <v>Durango AWD</v>
      </c>
      <c r="J210" s="374">
        <f>MstList!K214</f>
        <v>0</v>
      </c>
      <c r="L210" s="23"/>
      <c r="N210" s="23"/>
    </row>
    <row r="211" spans="1:14" ht="16.5" hidden="1" customHeight="1" x14ac:dyDescent="0.25">
      <c r="A211" s="148" t="str">
        <f t="shared" si="6"/>
        <v>0</v>
      </c>
      <c r="B211" s="10" t="str">
        <f>MstList!B215</f>
        <v>SFI 224017</v>
      </c>
      <c r="C211" s="9" t="str">
        <f>MstList!C215</f>
        <v>4D4049C</v>
      </c>
      <c r="D211" s="1" t="str">
        <f>MstList!D215</f>
        <v>Cabin Filter</v>
      </c>
      <c r="E211" s="5"/>
      <c r="F211" s="194" t="str">
        <f>IF(E211&gt;0,Totals!F215,"")</f>
        <v/>
      </c>
      <c r="G211" s="194">
        <f t="shared" si="7"/>
        <v>0</v>
      </c>
      <c r="H211" s="1" t="str">
        <f>MstList!H215</f>
        <v>NAPA</v>
      </c>
      <c r="I211" s="1" t="str">
        <f>MstList!I215</f>
        <v>Durango AWD</v>
      </c>
      <c r="J211" s="375">
        <f>MstList!K215</f>
        <v>0</v>
      </c>
    </row>
    <row r="212" spans="1:14" ht="16.5" hidden="1" customHeight="1" x14ac:dyDescent="0.25">
      <c r="A212" s="148" t="str">
        <f t="shared" si="6"/>
        <v>0</v>
      </c>
      <c r="B212" s="1" t="str">
        <f>MstList!B216</f>
        <v>BAT 7594R</v>
      </c>
      <c r="C212" s="9" t="str">
        <f>MstList!C216</f>
        <v>7594R</v>
      </c>
      <c r="D212" s="1" t="str">
        <f>MstList!D216</f>
        <v>Battery</v>
      </c>
      <c r="E212" s="709"/>
      <c r="F212" s="194" t="str">
        <f>IF(E212&gt;0,Totals!F216,"")</f>
        <v/>
      </c>
      <c r="G212" s="194">
        <f t="shared" si="7"/>
        <v>0</v>
      </c>
      <c r="H212" s="1" t="str">
        <f>MstList!H216</f>
        <v>NAPA</v>
      </c>
      <c r="I212" s="1" t="str">
        <f>MstList!I216</f>
        <v>Ram</v>
      </c>
      <c r="J212" s="374">
        <f>MstList!K216</f>
        <v>0</v>
      </c>
    </row>
    <row r="213" spans="1:14" ht="16.5" hidden="1" customHeight="1" x14ac:dyDescent="0.25">
      <c r="A213" s="148" t="str">
        <f t="shared" si="6"/>
        <v>0</v>
      </c>
      <c r="B213" s="1" t="str">
        <f>MstList!B217</f>
        <v>56029644AB</v>
      </c>
      <c r="C213" s="9" t="str">
        <f>MstList!C217</f>
        <v>4D3301</v>
      </c>
      <c r="D213" s="1" t="str">
        <f>MstList!D217</f>
        <v>Alternator  220 Amp.</v>
      </c>
      <c r="E213" s="5"/>
      <c r="F213" s="194" t="str">
        <f>IF(E213&gt;0,Totals!F217,"")</f>
        <v/>
      </c>
      <c r="G213" s="194">
        <f t="shared" si="7"/>
        <v>0</v>
      </c>
      <c r="H213" s="156" t="str">
        <f>MstList!H217</f>
        <v>OEM</v>
      </c>
      <c r="I213" s="156" t="str">
        <f>MstList!I217</f>
        <v>Ram</v>
      </c>
      <c r="J213" s="374">
        <f>MstList!K217</f>
        <v>0</v>
      </c>
    </row>
    <row r="214" spans="1:14" ht="16.5" hidden="1" customHeight="1" x14ac:dyDescent="0.25">
      <c r="A214" s="148" t="str">
        <f t="shared" si="6"/>
        <v>0</v>
      </c>
      <c r="B214" s="1" t="str">
        <f>MstList!B218</f>
        <v>68214892AC</v>
      </c>
      <c r="C214" s="9" t="str">
        <f>MstList!C218</f>
        <v>4D4113</v>
      </c>
      <c r="D214" s="1" t="str">
        <f>MstList!D218</f>
        <v>Blower Motor &amp; Wheel  (2016-19)</v>
      </c>
      <c r="E214" s="1"/>
      <c r="F214" s="194" t="str">
        <f>IF(E214&gt;0,Totals!F218,"")</f>
        <v/>
      </c>
      <c r="G214" s="194">
        <f t="shared" si="7"/>
        <v>0</v>
      </c>
      <c r="H214" s="156" t="str">
        <f>MstList!H218</f>
        <v>OEM</v>
      </c>
      <c r="I214" s="156" t="str">
        <f>MstList!I218</f>
        <v>Ram</v>
      </c>
      <c r="J214" s="374">
        <f>MstList!K218</f>
        <v>0</v>
      </c>
    </row>
    <row r="215" spans="1:14" ht="16.5" hidden="1" customHeight="1" x14ac:dyDescent="0.25">
      <c r="A215" s="148" t="str">
        <f t="shared" si="6"/>
        <v>0</v>
      </c>
      <c r="B215" s="10" t="str">
        <f>MstList!B219</f>
        <v>UP 880073CR</v>
      </c>
      <c r="C215" s="9" t="str">
        <f>MstList!C219</f>
        <v>4D4025</v>
      </c>
      <c r="D215" s="1" t="str">
        <f>MstList!D219</f>
        <v>Brake Rotor-Front (2011-19)</v>
      </c>
      <c r="E215" s="5"/>
      <c r="F215" s="194" t="str">
        <f>IF(E215&gt;0,Totals!F219,"")</f>
        <v/>
      </c>
      <c r="G215" s="194">
        <f t="shared" si="7"/>
        <v>0</v>
      </c>
      <c r="H215" s="1" t="str">
        <f>MstList!H219</f>
        <v>NAPA</v>
      </c>
      <c r="I215" s="1" t="str">
        <f>MstList!I219</f>
        <v>Ram</v>
      </c>
      <c r="J215" s="375">
        <f>MstList!K219</f>
        <v>0</v>
      </c>
    </row>
    <row r="216" spans="1:14" ht="16.5" hidden="1" customHeight="1" x14ac:dyDescent="0.25">
      <c r="A216" s="148" t="str">
        <f t="shared" si="6"/>
        <v>0</v>
      </c>
      <c r="B216" s="12" t="str">
        <f>MstList!B220</f>
        <v>FLT FT7991</v>
      </c>
      <c r="C216" s="9" t="str">
        <f>MstList!C220</f>
        <v>4D4017F</v>
      </c>
      <c r="D216" s="1" t="str">
        <f>MstList!D220</f>
        <v>Brake Pad-Front (2011-19)</v>
      </c>
      <c r="E216" s="5"/>
      <c r="F216" s="194" t="str">
        <f>IF(E216&gt;0,Totals!F220,"")</f>
        <v/>
      </c>
      <c r="G216" s="194">
        <f t="shared" si="7"/>
        <v>0</v>
      </c>
      <c r="H216" s="1" t="str">
        <f>MstList!H220</f>
        <v>NAPA</v>
      </c>
      <c r="I216" s="1" t="str">
        <f>MstList!I220</f>
        <v>Ram</v>
      </c>
      <c r="J216" s="375">
        <f>MstList!K220</f>
        <v>0</v>
      </c>
    </row>
    <row r="217" spans="1:14" ht="16.5" hidden="1" customHeight="1" x14ac:dyDescent="0.25">
      <c r="A217" s="148" t="str">
        <f t="shared" si="6"/>
        <v>0</v>
      </c>
      <c r="B217" s="22" t="str">
        <f>MstList!B221</f>
        <v>UP 880082CR</v>
      </c>
      <c r="C217" s="72" t="str">
        <f>MstList!C221</f>
        <v>4D4025R</v>
      </c>
      <c r="D217" s="22" t="str">
        <f>MstList!D221</f>
        <v>Brake Rotor-Rear (2011-19)</v>
      </c>
      <c r="E217" s="5"/>
      <c r="F217" s="194" t="str">
        <f>IF(E217&gt;0,Totals!F221,"")</f>
        <v/>
      </c>
      <c r="G217" s="194">
        <f t="shared" si="7"/>
        <v>0</v>
      </c>
      <c r="H217" s="1" t="str">
        <f>MstList!H221</f>
        <v>NAPA</v>
      </c>
      <c r="I217" s="1" t="str">
        <f>MstList!I221</f>
        <v>Ram</v>
      </c>
      <c r="J217" s="375">
        <f>MstList!K221</f>
        <v>0</v>
      </c>
    </row>
    <row r="218" spans="1:14" ht="16.5" hidden="1" customHeight="1" x14ac:dyDescent="0.25">
      <c r="A218" s="148" t="str">
        <f t="shared" si="6"/>
        <v>0</v>
      </c>
      <c r="B218" s="22" t="str">
        <f>MstList!B222</f>
        <v>FLT FT7867</v>
      </c>
      <c r="C218" s="72" t="str">
        <f>MstList!C222</f>
        <v>4D4017R</v>
      </c>
      <c r="D218" s="22" t="str">
        <f>MstList!D222</f>
        <v>Brake Pad-Rear (2011-19)</v>
      </c>
      <c r="E218" s="5"/>
      <c r="F218" s="194" t="str">
        <f>IF(E218&gt;0,Totals!F222,"")</f>
        <v/>
      </c>
      <c r="G218" s="194">
        <f t="shared" si="7"/>
        <v>0</v>
      </c>
      <c r="H218" s="1" t="str">
        <f>MstList!H222</f>
        <v>NAPA</v>
      </c>
      <c r="I218" s="1" t="str">
        <f>MstList!I222</f>
        <v>Ram</v>
      </c>
      <c r="J218" s="375">
        <f>MstList!K222</f>
        <v>0</v>
      </c>
    </row>
    <row r="219" spans="1:14" ht="16.5" hidden="1" customHeight="1" x14ac:dyDescent="0.25">
      <c r="A219" s="148" t="str">
        <f t="shared" si="6"/>
        <v>0</v>
      </c>
      <c r="B219" s="22" t="str">
        <f>MstList!B223</f>
        <v>NOE 7043011</v>
      </c>
      <c r="C219" s="72">
        <f>MstList!C223</f>
        <v>7043011</v>
      </c>
      <c r="D219" s="22" t="str">
        <f>MstList!D223</f>
        <v>Oil Drain Plug  (20011-19)</v>
      </c>
      <c r="E219" s="22"/>
      <c r="F219" s="129" t="str">
        <f>IF(E219&gt;0,Totals!F223,"")</f>
        <v/>
      </c>
      <c r="G219" s="129">
        <f t="shared" si="7"/>
        <v>0</v>
      </c>
      <c r="H219" s="22" t="str">
        <f>MstList!H223</f>
        <v>NAPA</v>
      </c>
      <c r="I219" s="22" t="str">
        <f>MstList!I223</f>
        <v>Ram</v>
      </c>
      <c r="J219" s="376">
        <f>MstList!K223</f>
        <v>0</v>
      </c>
    </row>
    <row r="220" spans="1:14" ht="16.5" hidden="1" customHeight="1" x14ac:dyDescent="0.25">
      <c r="A220" s="148" t="str">
        <f t="shared" si="6"/>
        <v>0</v>
      </c>
      <c r="B220" s="77" t="str">
        <f>MstList!B224</f>
        <v>SE5605A</v>
      </c>
      <c r="C220" s="72" t="str">
        <f>MstList!C224</f>
        <v>4D4071</v>
      </c>
      <c r="D220" s="22" t="str">
        <f>MstList!D224</f>
        <v>Front Left Caliper (2011-18)</v>
      </c>
      <c r="E220" s="22"/>
      <c r="F220" s="129" t="str">
        <f>IF(E220&gt;0,Totals!F224,"")</f>
        <v/>
      </c>
      <c r="G220" s="129">
        <f t="shared" si="7"/>
        <v>0</v>
      </c>
      <c r="H220" s="22" t="str">
        <f>MstList!H224</f>
        <v>NAPA</v>
      </c>
      <c r="I220" s="22" t="str">
        <f>MstList!I224</f>
        <v>Ram</v>
      </c>
      <c r="J220" s="376">
        <f>MstList!K224</f>
        <v>0</v>
      </c>
    </row>
    <row r="221" spans="1:14" ht="16.5" hidden="1" customHeight="1" x14ac:dyDescent="0.25">
      <c r="A221" s="148" t="str">
        <f t="shared" si="6"/>
        <v>0</v>
      </c>
      <c r="B221" s="12" t="str">
        <f>MstList!B225</f>
        <v>SE5606A</v>
      </c>
      <c r="C221" s="9" t="str">
        <f>MstList!C225</f>
        <v>4D4072</v>
      </c>
      <c r="D221" s="1" t="str">
        <f>MstList!D225</f>
        <v>Front Right Caliper (2011-18)</v>
      </c>
      <c r="E221" s="22"/>
      <c r="F221" s="129" t="str">
        <f>IF(E221&gt;0,Totals!F225,"")</f>
        <v/>
      </c>
      <c r="G221" s="129">
        <f t="shared" si="7"/>
        <v>0</v>
      </c>
      <c r="H221" s="22" t="str">
        <f>MstList!H225</f>
        <v>NAPA</v>
      </c>
      <c r="I221" s="22" t="str">
        <f>MstList!I225</f>
        <v>Ram</v>
      </c>
      <c r="J221" s="376">
        <f>MstList!K225</f>
        <v>0</v>
      </c>
    </row>
    <row r="222" spans="1:14" ht="16.5" hidden="1" customHeight="1" x14ac:dyDescent="0.25">
      <c r="A222" s="148" t="str">
        <f t="shared" si="6"/>
        <v>0</v>
      </c>
      <c r="B222" s="179" t="str">
        <f>MstList!B226</f>
        <v>SE5387A</v>
      </c>
      <c r="C222" s="208" t="str">
        <f>MstList!C226</f>
        <v>4d4073</v>
      </c>
      <c r="D222" s="179" t="str">
        <f>MstList!D226</f>
        <v>Rear RightCaliper (2011-18)</v>
      </c>
      <c r="E222" s="158"/>
      <c r="F222" s="209" t="str">
        <f>IF(E222&gt;0,Totals!F226,"")</f>
        <v/>
      </c>
      <c r="G222" s="209">
        <f t="shared" si="7"/>
        <v>0</v>
      </c>
      <c r="H222" s="159" t="str">
        <f>MstList!H226</f>
        <v>NAPA</v>
      </c>
      <c r="I222" s="159" t="str">
        <f>MstList!I226</f>
        <v>Ram</v>
      </c>
      <c r="J222" s="376">
        <f>MstList!K226</f>
        <v>0</v>
      </c>
    </row>
    <row r="223" spans="1:14" ht="16.5" hidden="1" customHeight="1" x14ac:dyDescent="0.25">
      <c r="A223" s="148" t="str">
        <f t="shared" si="6"/>
        <v>0</v>
      </c>
      <c r="B223" s="181" t="str">
        <f>MstList!B227</f>
        <v>SE5388A</v>
      </c>
      <c r="C223" s="210" t="str">
        <f>MstList!C227</f>
        <v>4D4074</v>
      </c>
      <c r="D223" s="182" t="str">
        <f>MstList!D227</f>
        <v>Rear Left Caliper (2011-18)</v>
      </c>
      <c r="E223" s="183"/>
      <c r="F223" s="140" t="str">
        <f>IF(E223&gt;0,Totals!F227,"")</f>
        <v/>
      </c>
      <c r="G223" s="140">
        <f t="shared" si="7"/>
        <v>0</v>
      </c>
      <c r="H223" s="183" t="str">
        <f>MstList!H227</f>
        <v>NAPA</v>
      </c>
      <c r="I223" s="183" t="str">
        <f>MstList!I227</f>
        <v>Ram</v>
      </c>
      <c r="J223" s="376">
        <f>MstList!K227</f>
        <v>0</v>
      </c>
    </row>
    <row r="224" spans="1:14" ht="16.5" hidden="1" customHeight="1" x14ac:dyDescent="0.25">
      <c r="A224" s="148" t="str">
        <f t="shared" si="6"/>
        <v>0</v>
      </c>
      <c r="B224" s="180" t="str">
        <f>MstList!B228</f>
        <v>UP 609945</v>
      </c>
      <c r="C224" s="211" t="str">
        <f>MstList!C228</f>
        <v>4D4006</v>
      </c>
      <c r="D224" s="180" t="str">
        <f>MstList!D228</f>
        <v>Right Front Brake Hose (2011-19)</v>
      </c>
      <c r="E224" s="180"/>
      <c r="F224" s="141" t="str">
        <f>IF(E224&gt;0,Totals!F228,"")</f>
        <v/>
      </c>
      <c r="G224" s="141">
        <f t="shared" si="7"/>
        <v>0</v>
      </c>
      <c r="H224" s="180" t="str">
        <f>MstList!H228</f>
        <v>NAPA</v>
      </c>
      <c r="I224" s="180" t="str">
        <f>MstList!I228</f>
        <v>Ram</v>
      </c>
      <c r="J224" s="376">
        <f>MstList!K228</f>
        <v>0</v>
      </c>
    </row>
    <row r="225" spans="1:14" ht="16.5" hidden="1" customHeight="1" x14ac:dyDescent="0.25">
      <c r="A225" s="148" t="str">
        <f t="shared" si="6"/>
        <v>0</v>
      </c>
      <c r="B225" s="22" t="str">
        <f>MstList!B229</f>
        <v>UP 609946</v>
      </c>
      <c r="C225" s="72" t="str">
        <f>MstList!C229</f>
        <v>4D4007</v>
      </c>
      <c r="D225" s="22" t="str">
        <f>MstList!D229</f>
        <v>Left Front Brake Hose (2011-19)</v>
      </c>
      <c r="E225" s="22"/>
      <c r="F225" s="129" t="str">
        <f>IF(E225&gt;0,Totals!F229,"")</f>
        <v/>
      </c>
      <c r="G225" s="129">
        <f t="shared" si="7"/>
        <v>0</v>
      </c>
      <c r="H225" s="22" t="str">
        <f>MstList!H229</f>
        <v>NAPA</v>
      </c>
      <c r="I225" s="22" t="str">
        <f>MstList!I229</f>
        <v>Ram</v>
      </c>
      <c r="J225" s="376">
        <f>MstList!K229</f>
        <v>0</v>
      </c>
    </row>
    <row r="226" spans="1:14" ht="16.5" hidden="1" customHeight="1" x14ac:dyDescent="0.25">
      <c r="A226" s="148" t="str">
        <f t="shared" si="6"/>
        <v>0</v>
      </c>
      <c r="B226" s="22" t="str">
        <f>MstList!B230</f>
        <v>UP 532957</v>
      </c>
      <c r="C226" s="72" t="str">
        <f>MstList!C230</f>
        <v>4D4056</v>
      </c>
      <c r="D226" s="22" t="str">
        <f>MstList!D230</f>
        <v>Front ABS Sensors (2017-19)</v>
      </c>
      <c r="E226" s="22"/>
      <c r="F226" s="129" t="str">
        <f>IF(E226&gt;0,Totals!F230,"")</f>
        <v/>
      </c>
      <c r="G226" s="129">
        <f t="shared" si="7"/>
        <v>0</v>
      </c>
      <c r="H226" s="22" t="str">
        <f>MstList!H230</f>
        <v>NAPA</v>
      </c>
      <c r="I226" s="22" t="str">
        <f>MstList!I230</f>
        <v>Ram</v>
      </c>
      <c r="J226" s="376">
        <f>MstList!K230</f>
        <v>0</v>
      </c>
    </row>
    <row r="227" spans="1:14" ht="16.5" hidden="1" customHeight="1" x14ac:dyDescent="0.25">
      <c r="A227" s="148" t="str">
        <f t="shared" si="6"/>
        <v>0</v>
      </c>
      <c r="B227" s="72" t="str">
        <f>MstList!B231</f>
        <v>ECH921232</v>
      </c>
      <c r="C227" s="72" t="str">
        <f>MstList!C231</f>
        <v>4D4192</v>
      </c>
      <c r="D227" s="22" t="str">
        <f>MstList!D231</f>
        <v>Tire Pressure Sensor (2014-17)</v>
      </c>
      <c r="E227" s="22"/>
      <c r="F227" s="129" t="str">
        <f>IF(E227&gt;0,Totals!F231,"")</f>
        <v/>
      </c>
      <c r="G227" s="129">
        <f t="shared" si="7"/>
        <v>0</v>
      </c>
      <c r="H227" s="22" t="str">
        <f>MstList!H231</f>
        <v>NAPA</v>
      </c>
      <c r="I227" s="22" t="str">
        <f>MstList!I231</f>
        <v>Ram</v>
      </c>
      <c r="J227" s="376">
        <f>MstList!K231</f>
        <v>0</v>
      </c>
    </row>
    <row r="228" spans="1:14" ht="16.5" hidden="1" customHeight="1" x14ac:dyDescent="0.25">
      <c r="A228" s="148" t="str">
        <f t="shared" si="6"/>
        <v>0</v>
      </c>
      <c r="B228" s="76" t="str">
        <f>MstList!B232</f>
        <v>NTH 920250</v>
      </c>
      <c r="C228" s="72" t="str">
        <f>MstList!C232</f>
        <v>4M3156</v>
      </c>
      <c r="D228" s="22" t="str">
        <f>MstList!D232</f>
        <v>Tire Pressure Sensor Caps</v>
      </c>
      <c r="E228" s="22"/>
      <c r="F228" s="129" t="str">
        <f>IF(E228&gt;0,Totals!F232,"")</f>
        <v/>
      </c>
      <c r="G228" s="129">
        <f t="shared" si="7"/>
        <v>0</v>
      </c>
      <c r="H228" s="22" t="str">
        <f>MstList!H232</f>
        <v>NAPA</v>
      </c>
      <c r="I228" s="22" t="str">
        <f>MstList!I232</f>
        <v>Ram</v>
      </c>
      <c r="J228" s="376">
        <f>MstList!K232</f>
        <v>0</v>
      </c>
    </row>
    <row r="229" spans="1:14" ht="16.5" hidden="1" customHeight="1" x14ac:dyDescent="0.25">
      <c r="A229" s="148" t="str">
        <f t="shared" si="6"/>
        <v>0</v>
      </c>
      <c r="B229" s="76" t="str">
        <f>MstList!B233</f>
        <v>ECH 920228</v>
      </c>
      <c r="C229" s="72" t="str">
        <f>MstList!C233</f>
        <v>4D4189</v>
      </c>
      <c r="D229" s="22" t="str">
        <f>MstList!D233</f>
        <v>Tire Sensor Kit-(Rubber Valve Stem)</v>
      </c>
      <c r="E229" s="22"/>
      <c r="F229" s="129" t="str">
        <f>IF(E229&gt;0,Totals!F233,"")</f>
        <v/>
      </c>
      <c r="G229" s="129">
        <f t="shared" si="7"/>
        <v>0</v>
      </c>
      <c r="H229" s="22" t="str">
        <f>MstList!H233</f>
        <v>NAPA</v>
      </c>
      <c r="I229" s="22" t="str">
        <f>MstList!I233</f>
        <v>Ram</v>
      </c>
      <c r="J229" s="376">
        <f>MstList!K233</f>
        <v>0</v>
      </c>
    </row>
    <row r="230" spans="1:14" ht="16.5" hidden="1" customHeight="1" x14ac:dyDescent="0.25">
      <c r="A230" s="148" t="str">
        <f t="shared" si="6"/>
        <v>0</v>
      </c>
      <c r="B230" s="76" t="str">
        <f>MstList!B234</f>
        <v>NOE 6414274</v>
      </c>
      <c r="C230" s="72" t="str">
        <f>MstList!C234</f>
        <v>4F6858</v>
      </c>
      <c r="D230" s="22" t="str">
        <f>MstList!D234</f>
        <v>Lug Nuts (2011 Only)</v>
      </c>
      <c r="E230" s="22"/>
      <c r="F230" s="129" t="str">
        <f>IF(E230&gt;0,Totals!F234,"")</f>
        <v/>
      </c>
      <c r="G230" s="129">
        <f t="shared" si="7"/>
        <v>0</v>
      </c>
      <c r="H230" s="22" t="str">
        <f>MstList!H234</f>
        <v>NAPA</v>
      </c>
      <c r="I230" s="22" t="str">
        <f>MstList!I234</f>
        <v>Ram</v>
      </c>
      <c r="J230" s="376">
        <f>MstList!K234</f>
        <v>0</v>
      </c>
    </row>
    <row r="231" spans="1:14" ht="16.5" hidden="1" customHeight="1" x14ac:dyDescent="0.25">
      <c r="A231" s="148" t="str">
        <f t="shared" si="6"/>
        <v>0</v>
      </c>
      <c r="B231" s="77" t="str">
        <f>MstList!B235</f>
        <v>NOE 64143701</v>
      </c>
      <c r="C231" s="72" t="str">
        <f>MstList!C235</f>
        <v>4D4453</v>
      </c>
      <c r="D231" s="22" t="str">
        <f>MstList!D235</f>
        <v>Lug Nuts  (2012-17)</v>
      </c>
      <c r="E231" s="22"/>
      <c r="F231" s="129" t="str">
        <f>IF(E231&gt;0,Totals!F235,"")</f>
        <v/>
      </c>
      <c r="G231" s="129">
        <f t="shared" si="7"/>
        <v>0</v>
      </c>
      <c r="H231" s="22" t="str">
        <f>MstList!H235</f>
        <v>NAPA</v>
      </c>
      <c r="I231" s="22" t="str">
        <f>MstList!I235</f>
        <v>Ram</v>
      </c>
      <c r="J231" s="376">
        <f>MstList!K235</f>
        <v>0</v>
      </c>
    </row>
    <row r="232" spans="1:14" ht="16.5" hidden="1" customHeight="1" x14ac:dyDescent="0.25">
      <c r="A232" s="148" t="str">
        <f t="shared" si="6"/>
        <v>0</v>
      </c>
      <c r="B232" s="77" t="str">
        <f>MstList!B236</f>
        <v>NCP2653022</v>
      </c>
      <c r="C232" s="72">
        <f>MstList!C236</f>
        <v>2653022</v>
      </c>
      <c r="D232" s="22" t="str">
        <f>MstList!D236</f>
        <v>Sway Bar Links (2011-2019</v>
      </c>
      <c r="E232" s="22"/>
      <c r="F232" s="129" t="str">
        <f>IF(E232&gt;0,Totals!F236,"")</f>
        <v/>
      </c>
      <c r="G232" s="129">
        <f t="shared" si="7"/>
        <v>0</v>
      </c>
      <c r="H232" s="22" t="str">
        <f>MstList!H236</f>
        <v>NAPA</v>
      </c>
      <c r="I232" s="22" t="str">
        <f>MstList!I236</f>
        <v>Ram</v>
      </c>
      <c r="J232" s="376">
        <f>MstList!K236</f>
        <v>0</v>
      </c>
    </row>
    <row r="233" spans="1:14" ht="16.5" hidden="1" customHeight="1" x14ac:dyDescent="0.25">
      <c r="A233" s="148" t="str">
        <f t="shared" si="6"/>
        <v>0</v>
      </c>
      <c r="B233" s="1" t="str">
        <f>MstList!B237</f>
        <v>1UC54S4AAB</v>
      </c>
      <c r="C233" s="9" t="str">
        <f>MstList!C237</f>
        <v>4D4403</v>
      </c>
      <c r="D233" s="1" t="str">
        <f>MstList!D237</f>
        <v>Steel Wheel-(Ram 1500 2016-19)</v>
      </c>
      <c r="E233" s="5"/>
      <c r="F233" s="194" t="str">
        <f>IF(E233&gt;0,Totals!F237,"")</f>
        <v/>
      </c>
      <c r="G233" s="194">
        <f t="shared" si="7"/>
        <v>0</v>
      </c>
      <c r="H233" s="156" t="str">
        <f>MstList!H237</f>
        <v>OEM</v>
      </c>
      <c r="I233" s="156" t="str">
        <f>MstList!I237</f>
        <v>Ram</v>
      </c>
      <c r="J233" s="374">
        <f>MstList!K237</f>
        <v>0</v>
      </c>
    </row>
    <row r="234" spans="1:14" ht="16.5" hidden="1" customHeight="1" x14ac:dyDescent="0.25">
      <c r="A234" s="148" t="str">
        <f t="shared" si="6"/>
        <v>0</v>
      </c>
      <c r="B234" s="721" t="str">
        <f>MstList!B238</f>
        <v>----------------------</v>
      </c>
      <c r="C234" s="722" t="str">
        <f>MstList!C238</f>
        <v>-----------------</v>
      </c>
      <c r="D234" s="723" t="str">
        <f>MstList!D238</f>
        <v>------------------Chemicals------------------</v>
      </c>
      <c r="E234" s="709"/>
      <c r="F234" s="724" t="str">
        <f>IF(E234&gt;0,Totals!F238,"")</f>
        <v/>
      </c>
      <c r="G234" s="724">
        <f t="shared" si="7"/>
        <v>0</v>
      </c>
      <c r="H234" s="725" t="str">
        <f>MstList!H238</f>
        <v>---------</v>
      </c>
      <c r="I234" s="725" t="str">
        <f>MstList!I238</f>
        <v>-----------------------</v>
      </c>
      <c r="J234" s="726">
        <f>MstList!K238</f>
        <v>0</v>
      </c>
    </row>
    <row r="235" spans="1:14" ht="16.5" hidden="1" customHeight="1" x14ac:dyDescent="0.25">
      <c r="A235" s="148" t="str">
        <f t="shared" si="6"/>
        <v>0</v>
      </c>
      <c r="B235" s="11" t="str">
        <f>MstList!B239</f>
        <v>BK 7651351</v>
      </c>
      <c r="C235" s="108" t="str">
        <f>MstList!C239</f>
        <v>4M3105</v>
      </c>
      <c r="D235" s="5" t="str">
        <f>MstList!D239</f>
        <v>Sil-Glyde</v>
      </c>
      <c r="E235" s="5"/>
      <c r="F235" s="212" t="str">
        <f>IF(E235&gt;0,Totals!F239,"")</f>
        <v/>
      </c>
      <c r="G235" s="212">
        <f t="shared" si="7"/>
        <v>0</v>
      </c>
      <c r="H235" s="157" t="str">
        <f>MstList!H239</f>
        <v>NAPA</v>
      </c>
      <c r="I235" s="157">
        <f>MstList!I239</f>
        <v>0</v>
      </c>
      <c r="J235" s="378">
        <f>MstList!K239</f>
        <v>0</v>
      </c>
      <c r="M235" s="23"/>
    </row>
    <row r="236" spans="1:14" ht="16.5" hidden="1" customHeight="1" x14ac:dyDescent="0.25">
      <c r="A236" s="148" t="str">
        <f t="shared" si="6"/>
        <v>0</v>
      </c>
      <c r="B236" s="228" t="str">
        <f>MstList!B240</f>
        <v>BG: 208</v>
      </c>
      <c r="C236" s="228" t="str">
        <f>MstList!C240</f>
        <v>4M3132</v>
      </c>
      <c r="D236" s="719" t="str">
        <f>MstList!D240</f>
        <v>44K--BG-24 Per Case</v>
      </c>
      <c r="E236" s="5"/>
      <c r="F236" s="228" t="str">
        <f>IF(E236&gt;0,Totals!F240,"")</f>
        <v/>
      </c>
      <c r="G236" s="228">
        <f t="shared" si="7"/>
        <v>0</v>
      </c>
      <c r="H236" s="228" t="str">
        <f>MstList!H240</f>
        <v>Bid</v>
      </c>
      <c r="I236" s="228" t="str">
        <f>MstList!I240</f>
        <v/>
      </c>
      <c r="J236" s="375">
        <f>MstList!K240</f>
        <v>0</v>
      </c>
      <c r="M236" s="23"/>
    </row>
    <row r="237" spans="1:14" ht="16.5" hidden="1" customHeight="1" x14ac:dyDescent="0.25">
      <c r="A237" s="148" t="str">
        <f t="shared" si="6"/>
        <v>0</v>
      </c>
      <c r="B237" s="1" t="str">
        <f>MstList!B241</f>
        <v>NFR ZX3030</v>
      </c>
      <c r="C237" s="9" t="str">
        <f>MstList!C241</f>
        <v>4M3012A</v>
      </c>
      <c r="D237" s="1" t="str">
        <f>MstList!D241</f>
        <v>A/C Refrigerant</v>
      </c>
      <c r="E237" s="5"/>
      <c r="F237" s="194" t="str">
        <f>IF(E237&gt;0,Totals!F241,"")</f>
        <v/>
      </c>
      <c r="G237" s="194">
        <f t="shared" si="7"/>
        <v>0</v>
      </c>
      <c r="H237" s="157" t="str">
        <f>MstList!H241</f>
        <v>NAPA</v>
      </c>
      <c r="I237" s="157" t="str">
        <f>MstList!I241</f>
        <v/>
      </c>
      <c r="J237" s="375">
        <f>MstList!K241</f>
        <v>0</v>
      </c>
      <c r="K237" s="23"/>
      <c r="M237" s="23"/>
    </row>
    <row r="238" spans="1:14" ht="16.5" hidden="1" customHeight="1" x14ac:dyDescent="0.25">
      <c r="A238" s="148" t="str">
        <f t="shared" si="6"/>
        <v>0</v>
      </c>
      <c r="B238" s="1" t="str">
        <f>MstList!B242</f>
        <v>NAF RTU55EXT</v>
      </c>
      <c r="C238" s="9" t="str">
        <f>MstList!C242</f>
        <v>4M3033A</v>
      </c>
      <c r="D238" s="1" t="str">
        <f>MstList!D242</f>
        <v>Antifreeze-55 Gallon</v>
      </c>
      <c r="E238" s="5"/>
      <c r="F238" s="194" t="str">
        <f>IF(E238&gt;0,Totals!F242,"")</f>
        <v/>
      </c>
      <c r="G238" s="194">
        <f t="shared" si="7"/>
        <v>0</v>
      </c>
      <c r="H238" s="157" t="str">
        <f>MstList!H242</f>
        <v>NAPA</v>
      </c>
      <c r="I238" s="157">
        <f>MstList!I242</f>
        <v>0</v>
      </c>
      <c r="J238" s="379">
        <f>MstList!K242</f>
        <v>0</v>
      </c>
      <c r="K238" s="23"/>
      <c r="L238" s="23"/>
      <c r="M238" s="23"/>
      <c r="N238" s="23"/>
    </row>
    <row r="239" spans="1:14" ht="16.5" hidden="1" customHeight="1" x14ac:dyDescent="0.25">
      <c r="A239" s="148" t="str">
        <f t="shared" si="6"/>
        <v>0</v>
      </c>
      <c r="B239" s="1" t="str">
        <f>MstList!B243</f>
        <v>MAC 1072</v>
      </c>
      <c r="C239" s="9" t="str">
        <f>MstList!C243</f>
        <v>4M3107</v>
      </c>
      <c r="D239" s="1" t="str">
        <f>MstList!D243</f>
        <v>Battery Cleaner</v>
      </c>
      <c r="E239" s="5"/>
      <c r="F239" s="194" t="str">
        <f>IF(E239&gt;0,Totals!F243,"")</f>
        <v/>
      </c>
      <c r="G239" s="194">
        <f t="shared" si="7"/>
        <v>0</v>
      </c>
      <c r="H239" s="157" t="str">
        <f>MstList!H243</f>
        <v>NAPA</v>
      </c>
      <c r="I239" s="157" t="str">
        <f>MstList!I243</f>
        <v/>
      </c>
      <c r="J239" s="375">
        <f>MstList!K243</f>
        <v>0</v>
      </c>
      <c r="K239" s="23"/>
      <c r="L239" s="23"/>
      <c r="M239" s="23"/>
      <c r="N239" s="23"/>
    </row>
    <row r="240" spans="1:14" ht="16.5" hidden="1" customHeight="1" x14ac:dyDescent="0.25">
      <c r="A240" s="148" t="str">
        <f t="shared" si="6"/>
        <v>0</v>
      </c>
      <c r="B240" s="1" t="str">
        <f>MstList!B244</f>
        <v>MAC 1073</v>
      </c>
      <c r="C240" s="9" t="str">
        <f>MstList!C244</f>
        <v>4M3108</v>
      </c>
      <c r="D240" s="1" t="str">
        <f>MstList!D244</f>
        <v>Battery Terminal Protectant</v>
      </c>
      <c r="E240" s="5"/>
      <c r="F240" s="194" t="str">
        <f>IF(E240&gt;0,Totals!F244,"")</f>
        <v/>
      </c>
      <c r="G240" s="194">
        <f t="shared" si="7"/>
        <v>0</v>
      </c>
      <c r="H240" s="157" t="str">
        <f>MstList!H244</f>
        <v>NAPA</v>
      </c>
      <c r="I240" s="157">
        <f>MstList!I244</f>
        <v>0</v>
      </c>
      <c r="J240" s="380">
        <f>MstList!K244</f>
        <v>0</v>
      </c>
      <c r="K240" s="23"/>
      <c r="L240" s="23"/>
      <c r="M240" s="23"/>
      <c r="N240" s="23"/>
    </row>
    <row r="241" spans="1:915" ht="16.5" hidden="1" customHeight="1" x14ac:dyDescent="0.25">
      <c r="A241" s="148" t="str">
        <f t="shared" si="6"/>
        <v>0</v>
      </c>
      <c r="B241" s="1" t="str">
        <f>MstList!B245</f>
        <v>PTX 24125</v>
      </c>
      <c r="C241" s="9" t="str">
        <f>MstList!C245</f>
        <v>4M0151A</v>
      </c>
      <c r="D241" s="1" t="str">
        <f>MstList!D245</f>
        <v>Brake Caliper Lube</v>
      </c>
      <c r="E241" s="5"/>
      <c r="F241" s="194" t="str">
        <f>IF(E241&gt;0,Totals!F245,"")</f>
        <v/>
      </c>
      <c r="G241" s="194">
        <f t="shared" si="7"/>
        <v>0</v>
      </c>
      <c r="H241" s="157" t="str">
        <f>MstList!H245</f>
        <v>NAPA</v>
      </c>
      <c r="I241" s="157" t="str">
        <f>MstList!I245</f>
        <v/>
      </c>
      <c r="J241" s="375">
        <f>MstList!K245</f>
        <v>0</v>
      </c>
      <c r="K241" s="23"/>
      <c r="L241" s="23"/>
      <c r="M241" s="23"/>
      <c r="N241" s="23"/>
    </row>
    <row r="242" spans="1:915" ht="16.5" hidden="1" customHeight="1" x14ac:dyDescent="0.25">
      <c r="A242" s="148" t="str">
        <f t="shared" si="6"/>
        <v>0</v>
      </c>
      <c r="B242" s="1" t="str">
        <f>MstList!B246</f>
        <v>MAC 4700</v>
      </c>
      <c r="C242" s="9" t="str">
        <f>MstList!C246</f>
        <v>4M3103</v>
      </c>
      <c r="D242" s="1" t="str">
        <f>MstList!D246</f>
        <v>Brake Cleaner</v>
      </c>
      <c r="E242" s="5"/>
      <c r="F242" s="194" t="str">
        <f>IF(E242&gt;0,Totals!F246,"")</f>
        <v/>
      </c>
      <c r="G242" s="194">
        <f t="shared" si="7"/>
        <v>0</v>
      </c>
      <c r="H242" s="157" t="str">
        <f>MstList!H246</f>
        <v>NAPA</v>
      </c>
      <c r="I242" s="157">
        <f>MstList!I246</f>
        <v>0</v>
      </c>
      <c r="J242" s="380">
        <f>MstList!K246</f>
        <v>0</v>
      </c>
      <c r="K242" s="23"/>
      <c r="L242" s="23"/>
      <c r="M242" s="23"/>
      <c r="N242" s="23"/>
    </row>
    <row r="243" spans="1:915" ht="16.5" hidden="1" customHeight="1" x14ac:dyDescent="0.25">
      <c r="A243" s="148" t="str">
        <f t="shared" si="6"/>
        <v>0</v>
      </c>
      <c r="B243" s="1" t="str">
        <f>MstList!B247</f>
        <v>NAF NPF002</v>
      </c>
      <c r="C243" s="9" t="str">
        <f>MstList!C247</f>
        <v>4M3222</v>
      </c>
      <c r="D243" s="1" t="str">
        <f>MstList!D247</f>
        <v>Blue Diesel Exhaust Fluid</v>
      </c>
      <c r="E243" s="5"/>
      <c r="F243" s="194" t="str">
        <f>IF(E243&gt;0,Totals!F247,"")</f>
        <v/>
      </c>
      <c r="G243" s="194">
        <f t="shared" si="7"/>
        <v>0</v>
      </c>
      <c r="H243" s="157" t="str">
        <f>MstList!H247</f>
        <v>NAPA</v>
      </c>
      <c r="I243" s="157">
        <f>MstList!I247</f>
        <v>0</v>
      </c>
      <c r="J243" s="380">
        <f>MstList!K247</f>
        <v>0</v>
      </c>
      <c r="K243" s="23"/>
      <c r="L243" s="23"/>
      <c r="M243" s="23"/>
      <c r="N243" s="23"/>
      <c r="P243" s="2"/>
      <c r="Q243" s="29"/>
    </row>
    <row r="244" spans="1:915" ht="16.5" hidden="1" customHeight="1" x14ac:dyDescent="0.25">
      <c r="A244" s="148" t="str">
        <f t="shared" si="6"/>
        <v>0</v>
      </c>
      <c r="B244" s="1" t="str">
        <f>MstList!B248</f>
        <v>VCL 601458</v>
      </c>
      <c r="C244" s="9" t="str">
        <f>MstList!C248</f>
        <v>4M3048</v>
      </c>
      <c r="D244" s="1" t="str">
        <f>MstList!D248</f>
        <v>Brake Fluid</v>
      </c>
      <c r="E244" s="5"/>
      <c r="F244" s="194" t="str">
        <f>IF(E244&gt;0,Totals!F248,"")</f>
        <v/>
      </c>
      <c r="G244" s="194">
        <f t="shared" si="7"/>
        <v>0</v>
      </c>
      <c r="H244" s="157" t="str">
        <f>MstList!H248</f>
        <v>NAPA</v>
      </c>
      <c r="I244" s="157">
        <f>MstList!I248</f>
        <v>0</v>
      </c>
      <c r="J244" s="380">
        <f>MstList!K248</f>
        <v>0</v>
      </c>
      <c r="K244" s="23"/>
      <c r="L244" s="23"/>
      <c r="M244" s="23"/>
      <c r="N244" s="23"/>
      <c r="P244" s="2"/>
      <c r="Q244" s="29"/>
    </row>
    <row r="245" spans="1:915" ht="16.5" hidden="1" customHeight="1" x14ac:dyDescent="0.25">
      <c r="A245" s="148" t="str">
        <f t="shared" si="6"/>
        <v>0</v>
      </c>
      <c r="B245" s="1" t="str">
        <f>MstList!B249</f>
        <v>MMM 33455</v>
      </c>
      <c r="C245" s="9" t="str">
        <f>MstList!C249</f>
        <v>4M3125D</v>
      </c>
      <c r="D245" s="1" t="str">
        <f>MstList!D249</f>
        <v>3" Cutting Wheel</v>
      </c>
      <c r="E245" s="5"/>
      <c r="F245" s="194" t="str">
        <f>IF(E245&gt;0,Totals!F249,"")</f>
        <v/>
      </c>
      <c r="G245" s="194">
        <f t="shared" si="7"/>
        <v>0</v>
      </c>
      <c r="H245" s="157" t="str">
        <f>MstList!H249</f>
        <v>NAPA</v>
      </c>
      <c r="I245" s="157" t="str">
        <f>MstList!I249</f>
        <v/>
      </c>
      <c r="J245" s="375">
        <f>MstList!K249</f>
        <v>0</v>
      </c>
      <c r="K245" s="23"/>
      <c r="L245" s="23"/>
      <c r="M245" s="23"/>
      <c r="N245" s="23"/>
      <c r="P245" s="2"/>
      <c r="Q245" s="29"/>
    </row>
    <row r="246" spans="1:915" ht="16.5" hidden="1" customHeight="1" x14ac:dyDescent="0.25">
      <c r="A246" s="148" t="str">
        <f t="shared" si="6"/>
        <v>0</v>
      </c>
      <c r="B246" s="1" t="str">
        <f>MstList!B250</f>
        <v>MAC 8700</v>
      </c>
      <c r="C246" s="9" t="str">
        <f>MstList!C250</f>
        <v>4M3032</v>
      </c>
      <c r="D246" s="1" t="str">
        <f>MstList!D250</f>
        <v>Carb, Choke, and Throttle Cleaner</v>
      </c>
      <c r="E246" s="5"/>
      <c r="F246" s="194" t="str">
        <f>IF(E246&gt;0,Totals!F250,"")</f>
        <v/>
      </c>
      <c r="G246" s="194">
        <f t="shared" si="7"/>
        <v>0</v>
      </c>
      <c r="H246" s="157" t="str">
        <f>MstList!H250</f>
        <v>NAPA</v>
      </c>
      <c r="I246" s="157">
        <f>MstList!I250</f>
        <v>0</v>
      </c>
      <c r="J246" s="381">
        <f>MstList!K250</f>
        <v>0</v>
      </c>
      <c r="K246" s="23"/>
      <c r="L246" s="23"/>
      <c r="M246" s="23"/>
      <c r="N246" s="23"/>
      <c r="P246" s="2"/>
      <c r="Q246" s="29"/>
    </row>
    <row r="247" spans="1:915" s="40" customFormat="1" ht="16.5" hidden="1" customHeight="1" x14ac:dyDescent="0.25">
      <c r="A247" s="148" t="str">
        <f t="shared" si="6"/>
        <v>0</v>
      </c>
      <c r="B247" s="1" t="str">
        <f>MstList!B251</f>
        <v>NCB 72333</v>
      </c>
      <c r="C247" s="9" t="str">
        <f>MstList!C251</f>
        <v>4M3099</v>
      </c>
      <c r="D247" s="1" t="str">
        <f>MstList!D251</f>
        <v>Concrete Cleaner</v>
      </c>
      <c r="E247" s="5"/>
      <c r="F247" s="194" t="str">
        <f>IF(E247&gt;0,Totals!F251,"")</f>
        <v/>
      </c>
      <c r="G247" s="194">
        <f t="shared" si="7"/>
        <v>0</v>
      </c>
      <c r="H247" s="157" t="str">
        <f>MstList!H251</f>
        <v>NAPA</v>
      </c>
      <c r="I247" s="157" t="str">
        <f>MstList!I251</f>
        <v/>
      </c>
      <c r="J247" s="375">
        <f>MstList!K251</f>
        <v>0</v>
      </c>
      <c r="K247" s="2"/>
      <c r="L247" s="331"/>
      <c r="M247" s="331"/>
      <c r="N247" s="331"/>
      <c r="O247" s="331"/>
      <c r="P247" s="331"/>
      <c r="Q247" s="331"/>
      <c r="R247" s="331"/>
      <c r="S247" s="331"/>
      <c r="T247" s="331"/>
      <c r="U247" s="331"/>
      <c r="V247" s="331"/>
      <c r="W247" s="331"/>
      <c r="X247" s="331"/>
      <c r="Y247" s="331"/>
      <c r="Z247" s="331"/>
      <c r="AA247" s="331"/>
      <c r="AB247" s="331"/>
      <c r="AC247" s="331"/>
      <c r="AD247" s="148"/>
      <c r="AE247" s="148"/>
      <c r="AF247" s="148"/>
      <c r="AG247" s="148"/>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c r="BI247" s="148"/>
      <c r="BJ247" s="148"/>
      <c r="BK247" s="148"/>
      <c r="BL247" s="148"/>
      <c r="BM247" s="148"/>
      <c r="BN247" s="148"/>
      <c r="BO247" s="148"/>
      <c r="BP247" s="148"/>
      <c r="BQ247" s="148"/>
      <c r="BR247" s="148"/>
      <c r="BS247" s="148"/>
      <c r="BT247" s="148"/>
      <c r="BU247" s="148"/>
      <c r="BV247" s="148"/>
      <c r="BW247" s="148"/>
      <c r="BX247" s="148"/>
      <c r="BY247" s="148"/>
      <c r="BZ247" s="148"/>
      <c r="CA247" s="148"/>
      <c r="CB247" s="148"/>
      <c r="CC247" s="148"/>
      <c r="CD247" s="148"/>
      <c r="CE247" s="148"/>
      <c r="CF247" s="148"/>
      <c r="CG247" s="148"/>
      <c r="CH247" s="148"/>
      <c r="CI247" s="148"/>
      <c r="CJ247" s="148"/>
      <c r="CK247" s="148"/>
      <c r="CL247" s="148"/>
      <c r="CM247" s="148"/>
      <c r="CN247" s="148"/>
      <c r="CO247" s="148"/>
      <c r="CP247" s="148"/>
      <c r="CQ247" s="148"/>
      <c r="CR247" s="148"/>
      <c r="CS247" s="148"/>
      <c r="CT247" s="148"/>
      <c r="CU247" s="148"/>
      <c r="CV247" s="148"/>
      <c r="CW247" s="148"/>
      <c r="CX247" s="148"/>
      <c r="CY247" s="148"/>
      <c r="CZ247" s="148"/>
      <c r="DA247" s="148"/>
      <c r="DB247" s="148"/>
      <c r="DC247" s="148"/>
      <c r="DD247" s="148"/>
      <c r="DE247" s="148"/>
      <c r="DF247" s="148"/>
      <c r="DG247" s="148"/>
      <c r="DH247" s="148"/>
      <c r="DI247" s="148"/>
      <c r="DJ247" s="148"/>
      <c r="DK247" s="148"/>
      <c r="DL247" s="148"/>
      <c r="DM247" s="148"/>
      <c r="DN247" s="148"/>
      <c r="DO247" s="148"/>
      <c r="DP247" s="148"/>
      <c r="DQ247" s="148"/>
      <c r="DR247" s="148"/>
      <c r="DS247" s="148"/>
      <c r="DT247" s="148"/>
      <c r="DU247" s="148"/>
      <c r="DV247" s="148"/>
      <c r="DW247" s="148"/>
      <c r="DX247" s="148"/>
      <c r="DY247" s="148"/>
      <c r="DZ247" s="148"/>
      <c r="EA247" s="148"/>
      <c r="EB247" s="148"/>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c r="FM247" s="31"/>
      <c r="FN247" s="31"/>
      <c r="FO247" s="31"/>
      <c r="FP247" s="31"/>
      <c r="FQ247" s="31"/>
      <c r="FR247" s="31"/>
      <c r="FS247" s="31"/>
      <c r="FT247" s="31"/>
      <c r="FU247" s="31"/>
      <c r="FV247" s="31"/>
      <c r="FW247" s="31"/>
      <c r="FX247" s="31"/>
      <c r="FY247" s="31"/>
      <c r="FZ247" s="31"/>
      <c r="GA247" s="31"/>
      <c r="GB247" s="31"/>
      <c r="GC247" s="31"/>
      <c r="GD247" s="31"/>
      <c r="GE247" s="31"/>
      <c r="GF247" s="31"/>
      <c r="GG247" s="31"/>
      <c r="GH247" s="31"/>
      <c r="GI247" s="31"/>
      <c r="GJ247" s="31"/>
      <c r="GK247" s="31"/>
      <c r="GL247" s="31"/>
      <c r="GM247" s="31"/>
      <c r="GN247" s="31"/>
      <c r="GO247" s="31"/>
      <c r="GP247" s="31"/>
      <c r="GQ247" s="31"/>
      <c r="GR247" s="31"/>
      <c r="GS247" s="31"/>
      <c r="GT247" s="31"/>
      <c r="GU247" s="31"/>
      <c r="GV247" s="31"/>
      <c r="GW247" s="31"/>
      <c r="GX247" s="31"/>
      <c r="GY247" s="31"/>
      <c r="GZ247" s="31"/>
      <c r="HA247" s="31"/>
      <c r="HB247" s="31"/>
      <c r="HC247" s="31"/>
      <c r="HD247" s="31"/>
      <c r="HE247" s="31"/>
      <c r="HF247" s="31"/>
      <c r="HG247" s="31"/>
      <c r="HH247" s="31"/>
      <c r="HI247" s="31"/>
      <c r="HJ247" s="31"/>
      <c r="HK247" s="31"/>
      <c r="HL247" s="31"/>
      <c r="HM247" s="31"/>
      <c r="HN247" s="31"/>
      <c r="HO247" s="31"/>
      <c r="HP247" s="31"/>
      <c r="HQ247" s="31"/>
      <c r="HR247" s="31"/>
      <c r="HS247" s="31"/>
      <c r="HT247" s="31"/>
      <c r="HU247" s="31"/>
      <c r="HV247" s="31"/>
      <c r="HW247" s="31"/>
      <c r="HX247" s="31"/>
      <c r="HY247" s="31"/>
      <c r="HZ247" s="31"/>
      <c r="IA247" s="31"/>
      <c r="IB247" s="31"/>
      <c r="IC247" s="31"/>
      <c r="ID247" s="31"/>
      <c r="IE247" s="31"/>
      <c r="IF247" s="31"/>
      <c r="IG247" s="31"/>
      <c r="IH247" s="31"/>
      <c r="II247" s="31"/>
      <c r="IJ247" s="31"/>
      <c r="IK247" s="31"/>
      <c r="IL247" s="31"/>
      <c r="IM247" s="31"/>
      <c r="IN247" s="31"/>
      <c r="IO247" s="31"/>
      <c r="IP247" s="31"/>
      <c r="IQ247" s="31"/>
      <c r="IR247" s="31"/>
      <c r="IS247" s="31"/>
      <c r="IT247" s="31"/>
      <c r="IU247" s="31"/>
      <c r="IV247" s="31"/>
      <c r="IW247" s="31"/>
      <c r="IX247" s="31"/>
      <c r="IY247" s="31"/>
      <c r="IZ247" s="31"/>
      <c r="JA247" s="31"/>
      <c r="JB247" s="31"/>
      <c r="JC247" s="31"/>
      <c r="JD247" s="31"/>
      <c r="JE247" s="31"/>
      <c r="JF247" s="31"/>
      <c r="JG247" s="31"/>
      <c r="JH247" s="31"/>
      <c r="JI247" s="31"/>
      <c r="JJ247" s="31"/>
      <c r="JK247" s="31"/>
      <c r="JL247" s="31"/>
      <c r="JM247" s="31"/>
      <c r="JN247" s="31"/>
      <c r="JO247" s="31"/>
      <c r="JP247" s="31"/>
      <c r="JQ247" s="31"/>
      <c r="JR247" s="31"/>
      <c r="JS247" s="31"/>
      <c r="JT247" s="31"/>
      <c r="JU247" s="31"/>
      <c r="JV247" s="31"/>
      <c r="JW247" s="31"/>
      <c r="JX247" s="31"/>
      <c r="JY247" s="31"/>
      <c r="JZ247" s="31"/>
      <c r="KA247" s="31"/>
      <c r="KB247" s="31"/>
      <c r="KC247" s="31"/>
      <c r="KD247" s="31"/>
      <c r="KE247" s="31"/>
      <c r="KF247" s="31"/>
      <c r="KG247" s="31"/>
      <c r="KH247" s="31"/>
      <c r="KI247" s="31"/>
      <c r="KJ247" s="31"/>
      <c r="KK247" s="31"/>
      <c r="KL247" s="31"/>
      <c r="KM247" s="31"/>
      <c r="KN247" s="31"/>
      <c r="KO247" s="31"/>
      <c r="KP247" s="31"/>
      <c r="KQ247" s="31"/>
      <c r="KR247" s="31"/>
      <c r="KS247" s="31"/>
      <c r="KT247" s="31"/>
      <c r="KU247" s="31"/>
      <c r="KV247" s="31"/>
      <c r="KW247" s="31"/>
      <c r="KX247" s="31"/>
      <c r="KY247" s="31"/>
      <c r="KZ247" s="31"/>
      <c r="LA247" s="31"/>
      <c r="LB247" s="31"/>
      <c r="LC247" s="31"/>
      <c r="LD247" s="31"/>
      <c r="LE247" s="31"/>
      <c r="LF247" s="31"/>
      <c r="LG247" s="31"/>
      <c r="LH247" s="31"/>
      <c r="LI247" s="31"/>
      <c r="LJ247" s="31"/>
      <c r="LK247" s="31"/>
      <c r="LL247" s="31"/>
      <c r="LM247" s="31"/>
      <c r="LN247" s="31"/>
      <c r="LO247" s="31"/>
      <c r="LP247" s="31"/>
      <c r="LQ247" s="31"/>
      <c r="LR247" s="31"/>
      <c r="LS247" s="31"/>
      <c r="LT247" s="31"/>
      <c r="LU247" s="31"/>
      <c r="LV247" s="31"/>
      <c r="LW247" s="31"/>
      <c r="LX247" s="31"/>
      <c r="LY247" s="31"/>
      <c r="LZ247" s="31"/>
      <c r="MA247" s="31"/>
      <c r="MB247" s="31"/>
      <c r="MC247" s="31"/>
      <c r="MD247" s="31"/>
      <c r="ME247" s="31"/>
      <c r="MF247" s="31"/>
      <c r="MG247" s="31"/>
      <c r="MH247" s="31"/>
      <c r="MI247" s="31"/>
      <c r="MJ247" s="31"/>
      <c r="MK247" s="31"/>
      <c r="ML247" s="31"/>
      <c r="MM247" s="31"/>
      <c r="MN247" s="31"/>
      <c r="MO247" s="31"/>
      <c r="MP247" s="31"/>
      <c r="MQ247" s="31"/>
      <c r="MR247" s="31"/>
      <c r="MS247" s="31"/>
      <c r="MT247" s="31"/>
      <c r="MU247" s="31"/>
      <c r="MV247" s="31"/>
      <c r="MW247" s="31"/>
      <c r="MX247" s="31"/>
      <c r="MY247" s="31"/>
      <c r="MZ247" s="31"/>
      <c r="NA247" s="31"/>
      <c r="NB247" s="31"/>
      <c r="NC247" s="31"/>
      <c r="ND247" s="31"/>
      <c r="NE247" s="31"/>
      <c r="NF247" s="31"/>
      <c r="NG247" s="31"/>
      <c r="NH247" s="31"/>
      <c r="NI247" s="31"/>
      <c r="NJ247" s="31"/>
      <c r="NK247" s="31"/>
      <c r="NL247" s="31"/>
      <c r="NM247" s="31"/>
      <c r="NN247" s="31"/>
      <c r="NO247" s="31"/>
      <c r="NP247" s="31"/>
      <c r="NQ247" s="31"/>
      <c r="NR247" s="31"/>
      <c r="NS247" s="31"/>
      <c r="NT247" s="31"/>
      <c r="NU247" s="31"/>
      <c r="NV247" s="31"/>
      <c r="NW247" s="31"/>
      <c r="NX247" s="31"/>
      <c r="NY247" s="31"/>
      <c r="NZ247" s="31"/>
      <c r="OA247" s="31"/>
      <c r="OB247" s="31"/>
      <c r="OC247" s="31"/>
      <c r="OD247" s="31"/>
      <c r="OE247" s="31"/>
      <c r="OF247" s="31"/>
      <c r="OG247" s="31"/>
      <c r="OH247" s="31"/>
      <c r="OI247" s="31"/>
      <c r="OJ247" s="31"/>
      <c r="OK247" s="31"/>
      <c r="OL247" s="31"/>
      <c r="OM247" s="31"/>
      <c r="ON247" s="31"/>
      <c r="OO247" s="31"/>
      <c r="OP247" s="31"/>
      <c r="OQ247" s="31"/>
      <c r="OR247" s="31"/>
      <c r="OS247" s="31"/>
      <c r="OT247" s="31"/>
      <c r="OU247" s="31"/>
      <c r="OV247" s="31"/>
      <c r="OW247" s="31"/>
      <c r="OX247" s="31"/>
      <c r="OY247" s="31"/>
      <c r="OZ247" s="31"/>
      <c r="PA247" s="31"/>
      <c r="PB247" s="31"/>
      <c r="PC247" s="31"/>
      <c r="PD247" s="31"/>
      <c r="PE247" s="31"/>
      <c r="PF247" s="31"/>
      <c r="PG247" s="31"/>
      <c r="PH247" s="31"/>
      <c r="PI247" s="31"/>
      <c r="PJ247" s="31"/>
      <c r="PK247" s="31"/>
      <c r="PL247" s="31"/>
      <c r="PM247" s="31"/>
      <c r="PN247" s="31"/>
      <c r="PO247" s="31"/>
      <c r="PP247" s="31"/>
      <c r="PQ247" s="31"/>
      <c r="PR247" s="31"/>
      <c r="PS247" s="31"/>
      <c r="PT247" s="31"/>
      <c r="PU247" s="31"/>
      <c r="PV247" s="31"/>
      <c r="PW247" s="31"/>
      <c r="PX247" s="31"/>
      <c r="PY247" s="31"/>
      <c r="PZ247" s="31"/>
      <c r="QA247" s="31"/>
      <c r="QB247" s="31"/>
      <c r="QC247" s="31"/>
      <c r="QD247" s="31"/>
      <c r="QE247" s="31"/>
      <c r="QF247" s="31"/>
      <c r="QG247" s="31"/>
      <c r="QH247" s="31"/>
      <c r="QI247" s="31"/>
      <c r="QJ247" s="31"/>
      <c r="QK247" s="31"/>
      <c r="QL247" s="31"/>
      <c r="QM247" s="31"/>
      <c r="QN247" s="31"/>
      <c r="QO247" s="31"/>
      <c r="QP247" s="31"/>
      <c r="QQ247" s="31"/>
      <c r="QR247" s="31"/>
      <c r="QS247" s="31"/>
      <c r="QT247" s="31"/>
      <c r="QU247" s="31"/>
      <c r="QV247" s="31"/>
      <c r="QW247" s="31"/>
      <c r="QX247" s="31"/>
      <c r="QY247" s="31"/>
      <c r="QZ247" s="31"/>
      <c r="RA247" s="31"/>
      <c r="RB247" s="31"/>
      <c r="RC247" s="31"/>
      <c r="RD247" s="31"/>
      <c r="RE247" s="31"/>
      <c r="RF247" s="31"/>
      <c r="RG247" s="31"/>
      <c r="RH247" s="31"/>
      <c r="RI247" s="31"/>
      <c r="RJ247" s="31"/>
      <c r="RK247" s="31"/>
      <c r="RL247" s="31"/>
      <c r="RM247" s="31"/>
      <c r="RN247" s="31"/>
      <c r="RO247" s="31"/>
      <c r="RP247" s="31"/>
      <c r="RQ247" s="31"/>
      <c r="RR247" s="31"/>
      <c r="RS247" s="31"/>
      <c r="RT247" s="31"/>
      <c r="RU247" s="31"/>
      <c r="RV247" s="31"/>
      <c r="RW247" s="31"/>
      <c r="RX247" s="31"/>
      <c r="RY247" s="31"/>
      <c r="RZ247" s="31"/>
      <c r="SA247" s="31"/>
      <c r="SB247" s="31"/>
      <c r="SC247" s="31"/>
      <c r="SD247" s="31"/>
      <c r="SE247" s="31"/>
      <c r="SF247" s="31"/>
      <c r="SG247" s="31"/>
      <c r="SH247" s="31"/>
      <c r="SI247" s="31"/>
      <c r="SJ247" s="31"/>
      <c r="SK247" s="31"/>
      <c r="SL247" s="31"/>
      <c r="SM247" s="31"/>
      <c r="SN247" s="31"/>
      <c r="SO247" s="31"/>
      <c r="SP247" s="31"/>
      <c r="SQ247" s="31"/>
      <c r="SR247" s="31"/>
      <c r="SS247" s="31"/>
      <c r="ST247" s="31"/>
      <c r="SU247" s="31"/>
      <c r="SV247" s="31"/>
      <c r="SW247" s="31"/>
      <c r="SX247" s="31"/>
      <c r="SY247" s="31"/>
      <c r="SZ247" s="31"/>
      <c r="TA247" s="31"/>
      <c r="TB247" s="31"/>
      <c r="TC247" s="31"/>
      <c r="TD247" s="31"/>
      <c r="TE247" s="31"/>
      <c r="TF247" s="31"/>
      <c r="TG247" s="31"/>
      <c r="TH247" s="31"/>
      <c r="TI247" s="31"/>
      <c r="TJ247" s="31"/>
      <c r="TK247" s="31"/>
      <c r="TL247" s="31"/>
      <c r="TM247" s="31"/>
      <c r="TN247" s="31"/>
      <c r="TO247" s="31"/>
      <c r="TP247" s="31"/>
      <c r="TQ247" s="31"/>
      <c r="TR247" s="31"/>
      <c r="TS247" s="31"/>
      <c r="TT247" s="31"/>
      <c r="TU247" s="31"/>
      <c r="TV247" s="31"/>
      <c r="TW247" s="31"/>
      <c r="TX247" s="31"/>
      <c r="TY247" s="31"/>
      <c r="TZ247" s="31"/>
      <c r="UA247" s="31"/>
      <c r="UB247" s="31"/>
      <c r="UC247" s="31"/>
      <c r="UD247" s="31"/>
      <c r="UE247" s="31"/>
      <c r="UF247" s="31"/>
      <c r="UG247" s="31"/>
      <c r="UH247" s="31"/>
      <c r="UI247" s="31"/>
      <c r="UJ247" s="31"/>
      <c r="UK247" s="31"/>
      <c r="UL247" s="31"/>
      <c r="UM247" s="31"/>
      <c r="UN247" s="31"/>
      <c r="UO247" s="31"/>
      <c r="UP247" s="31"/>
      <c r="UQ247" s="31"/>
      <c r="UR247" s="31"/>
      <c r="US247" s="31"/>
      <c r="UT247" s="31"/>
      <c r="UU247" s="31"/>
      <c r="UV247" s="31"/>
      <c r="UW247" s="31"/>
      <c r="UX247" s="31"/>
      <c r="UY247" s="31"/>
      <c r="UZ247" s="31"/>
      <c r="VA247" s="31"/>
      <c r="VB247" s="31"/>
      <c r="VC247" s="31"/>
      <c r="VD247" s="31"/>
      <c r="VE247" s="31"/>
      <c r="VF247" s="31"/>
      <c r="VG247" s="31"/>
      <c r="VH247" s="31"/>
      <c r="VI247" s="31"/>
      <c r="VJ247" s="31"/>
      <c r="VK247" s="31"/>
      <c r="VL247" s="31"/>
      <c r="VM247" s="31"/>
      <c r="VN247" s="31"/>
      <c r="VO247" s="31"/>
      <c r="VP247" s="31"/>
      <c r="VQ247" s="31"/>
      <c r="VR247" s="31"/>
      <c r="VS247" s="31"/>
      <c r="VT247" s="31"/>
      <c r="VU247" s="31"/>
      <c r="VV247" s="31"/>
      <c r="VW247" s="31"/>
      <c r="VX247" s="31"/>
      <c r="VY247" s="31"/>
      <c r="VZ247" s="31"/>
      <c r="WA247" s="31"/>
      <c r="WB247" s="31"/>
      <c r="WC247" s="31"/>
      <c r="WD247" s="31"/>
      <c r="WE247" s="31"/>
      <c r="WF247" s="31"/>
      <c r="WG247" s="31"/>
      <c r="WH247" s="31"/>
      <c r="WI247" s="31"/>
      <c r="WJ247" s="31"/>
      <c r="WK247" s="31"/>
      <c r="WL247" s="31"/>
      <c r="WM247" s="31"/>
      <c r="WN247" s="31"/>
      <c r="WO247" s="31"/>
      <c r="WP247" s="31"/>
      <c r="WQ247" s="31"/>
      <c r="WR247" s="31"/>
      <c r="WS247" s="31"/>
      <c r="WT247" s="31"/>
      <c r="WU247" s="31"/>
      <c r="WV247" s="31"/>
      <c r="WW247" s="31"/>
      <c r="WX247" s="31"/>
      <c r="WY247" s="31"/>
      <c r="WZ247" s="31"/>
      <c r="XA247" s="31"/>
      <c r="XB247" s="31"/>
      <c r="XC247" s="31"/>
      <c r="XD247" s="31"/>
      <c r="XE247" s="31"/>
      <c r="XF247" s="31"/>
      <c r="XG247" s="31"/>
      <c r="XH247" s="31"/>
      <c r="XI247" s="31"/>
      <c r="XJ247" s="31"/>
      <c r="XK247" s="31"/>
      <c r="XL247" s="31"/>
      <c r="XM247" s="31"/>
      <c r="XN247" s="31"/>
      <c r="XO247" s="31"/>
      <c r="XP247" s="31"/>
      <c r="XQ247" s="31"/>
      <c r="XR247" s="31"/>
      <c r="XS247" s="31"/>
      <c r="XT247" s="31"/>
      <c r="XU247" s="31"/>
      <c r="XV247" s="31"/>
      <c r="XW247" s="31"/>
      <c r="XX247" s="31"/>
      <c r="XY247" s="31"/>
      <c r="XZ247" s="31"/>
      <c r="YA247" s="31"/>
      <c r="YB247" s="31"/>
      <c r="YC247" s="31"/>
      <c r="YD247" s="31"/>
      <c r="YE247" s="31"/>
      <c r="YF247" s="31"/>
      <c r="YG247" s="31"/>
      <c r="YH247" s="31"/>
      <c r="YI247" s="31"/>
      <c r="YJ247" s="31"/>
      <c r="YK247" s="31"/>
      <c r="YL247" s="31"/>
      <c r="YM247" s="31"/>
      <c r="YN247" s="31"/>
      <c r="YO247" s="31"/>
      <c r="YP247" s="31"/>
      <c r="YQ247" s="31"/>
      <c r="YR247" s="31"/>
      <c r="YS247" s="31"/>
      <c r="YT247" s="31"/>
      <c r="YU247" s="31"/>
      <c r="YV247" s="31"/>
      <c r="YW247" s="31"/>
      <c r="YX247" s="31"/>
      <c r="YY247" s="31"/>
      <c r="YZ247" s="31"/>
      <c r="ZA247" s="31"/>
      <c r="ZB247" s="31"/>
      <c r="ZC247" s="31"/>
      <c r="ZD247" s="31"/>
      <c r="ZE247" s="31"/>
      <c r="ZF247" s="31"/>
      <c r="ZG247" s="31"/>
      <c r="ZH247" s="31"/>
      <c r="ZI247" s="31"/>
      <c r="ZJ247" s="31"/>
      <c r="ZK247" s="31"/>
      <c r="ZL247" s="31"/>
      <c r="ZM247" s="31"/>
      <c r="ZN247" s="31"/>
      <c r="ZO247" s="31"/>
      <c r="ZP247" s="31"/>
      <c r="ZQ247" s="31"/>
      <c r="ZR247" s="31"/>
      <c r="ZS247" s="31"/>
      <c r="ZT247" s="31"/>
      <c r="ZU247" s="31"/>
      <c r="ZV247" s="31"/>
      <c r="ZW247" s="31"/>
      <c r="ZX247" s="31"/>
      <c r="ZY247" s="31"/>
      <c r="ZZ247" s="31"/>
      <c r="AAA247" s="31"/>
      <c r="AAB247" s="31"/>
      <c r="AAC247" s="31"/>
      <c r="AAD247" s="31"/>
      <c r="AAE247" s="31"/>
      <c r="AAF247" s="31"/>
      <c r="AAG247" s="31"/>
      <c r="AAH247" s="31"/>
      <c r="AAI247" s="31"/>
      <c r="AAJ247" s="31"/>
      <c r="AAK247" s="31"/>
      <c r="AAL247" s="31"/>
      <c r="AAM247" s="31"/>
      <c r="AAN247" s="31"/>
      <c r="AAO247" s="31"/>
      <c r="AAP247" s="31"/>
      <c r="AAQ247" s="31"/>
      <c r="AAR247" s="31"/>
      <c r="AAS247" s="31"/>
      <c r="AAT247" s="31"/>
      <c r="AAU247" s="31"/>
      <c r="AAV247" s="31"/>
      <c r="AAW247" s="31"/>
      <c r="AAX247" s="31"/>
      <c r="AAY247" s="31"/>
      <c r="AAZ247" s="31"/>
      <c r="ABA247" s="31"/>
      <c r="ABB247" s="31"/>
      <c r="ABC247" s="31"/>
      <c r="ABD247" s="31"/>
      <c r="ABE247" s="31"/>
      <c r="ABF247" s="31"/>
      <c r="ABG247" s="31"/>
      <c r="ABH247" s="31"/>
      <c r="ABI247" s="31"/>
      <c r="ABJ247" s="31"/>
      <c r="ABK247" s="31"/>
      <c r="ABL247" s="31"/>
      <c r="ABM247" s="31"/>
      <c r="ABN247" s="31"/>
      <c r="ABO247" s="31"/>
      <c r="ABP247" s="31"/>
      <c r="ABQ247" s="31"/>
      <c r="ABR247" s="31"/>
      <c r="ABS247" s="31"/>
      <c r="ABT247" s="31"/>
      <c r="ABU247" s="31"/>
      <c r="ABV247" s="31"/>
      <c r="ABW247" s="31"/>
      <c r="ABX247" s="31"/>
      <c r="ABY247" s="31"/>
      <c r="ABZ247" s="31"/>
      <c r="ACA247" s="31"/>
      <c r="ACB247" s="31"/>
      <c r="ACC247" s="31"/>
      <c r="ACD247" s="31"/>
      <c r="ACE247" s="31"/>
      <c r="ACF247" s="31"/>
      <c r="ACG247" s="31"/>
      <c r="ACH247" s="31"/>
      <c r="ACI247" s="31"/>
      <c r="ACJ247" s="31"/>
      <c r="ACK247" s="31"/>
      <c r="ACL247" s="31"/>
      <c r="ACM247" s="31"/>
      <c r="ACN247" s="31"/>
      <c r="ACO247" s="31"/>
      <c r="ACP247" s="31"/>
      <c r="ACQ247" s="31"/>
      <c r="ACR247" s="31"/>
      <c r="ACS247" s="31"/>
      <c r="ACT247" s="31"/>
      <c r="ACU247" s="31"/>
      <c r="ACV247" s="31"/>
      <c r="ACW247" s="31"/>
      <c r="ACX247" s="31"/>
      <c r="ACY247" s="31"/>
      <c r="ACZ247" s="31"/>
      <c r="ADA247" s="31"/>
      <c r="ADB247" s="31"/>
      <c r="ADC247" s="31"/>
      <c r="ADD247" s="31"/>
      <c r="ADE247" s="31"/>
      <c r="ADF247" s="31"/>
      <c r="ADG247" s="31"/>
      <c r="ADH247" s="31"/>
      <c r="ADI247" s="31"/>
      <c r="ADJ247" s="31"/>
      <c r="ADK247" s="31"/>
      <c r="ADL247" s="31"/>
      <c r="ADM247" s="31"/>
      <c r="ADN247" s="31"/>
      <c r="ADO247" s="31"/>
      <c r="ADP247" s="31"/>
      <c r="ADQ247" s="31"/>
      <c r="ADR247" s="31"/>
      <c r="ADS247" s="31"/>
      <c r="ADT247" s="31"/>
      <c r="ADU247" s="31"/>
      <c r="ADV247" s="31"/>
      <c r="ADW247" s="31"/>
      <c r="ADX247" s="31"/>
      <c r="ADY247" s="31"/>
      <c r="ADZ247" s="31"/>
      <c r="AEA247" s="31"/>
      <c r="AEB247" s="31"/>
      <c r="AEC247" s="31"/>
      <c r="AED247" s="31"/>
      <c r="AEE247" s="31"/>
      <c r="AEF247" s="31"/>
      <c r="AEG247" s="31"/>
      <c r="AEH247" s="31"/>
      <c r="AEI247" s="31"/>
      <c r="AEJ247" s="31"/>
      <c r="AEK247" s="31"/>
      <c r="AEL247" s="31"/>
      <c r="AEM247" s="31"/>
      <c r="AEN247" s="31"/>
      <c r="AEO247" s="31"/>
      <c r="AEP247" s="31"/>
      <c r="AEQ247" s="31"/>
      <c r="AER247" s="31"/>
      <c r="AES247" s="31"/>
      <c r="AET247" s="31"/>
      <c r="AEU247" s="31"/>
      <c r="AEV247" s="31"/>
      <c r="AEW247" s="31"/>
      <c r="AEX247" s="31"/>
      <c r="AEY247" s="31"/>
      <c r="AEZ247" s="31"/>
      <c r="AFA247" s="31"/>
      <c r="AFB247" s="31"/>
      <c r="AFC247" s="31"/>
      <c r="AFD247" s="31"/>
      <c r="AFE247" s="31"/>
      <c r="AFF247" s="31"/>
      <c r="AFG247" s="31"/>
      <c r="AFH247" s="31"/>
      <c r="AFI247" s="31"/>
      <c r="AFJ247" s="31"/>
      <c r="AFK247" s="31"/>
      <c r="AFL247" s="31"/>
      <c r="AFM247" s="31"/>
      <c r="AFN247" s="31"/>
      <c r="AFO247" s="31"/>
      <c r="AFP247" s="31"/>
      <c r="AFQ247" s="31"/>
      <c r="AFR247" s="31"/>
      <c r="AFS247" s="31"/>
      <c r="AFT247" s="31"/>
      <c r="AFU247" s="31"/>
      <c r="AFV247" s="31"/>
      <c r="AFW247" s="31"/>
      <c r="AFX247" s="31"/>
      <c r="AFY247" s="31"/>
      <c r="AFZ247" s="31"/>
      <c r="AGA247" s="31"/>
      <c r="AGB247" s="31"/>
      <c r="AGC247" s="31"/>
      <c r="AGD247" s="31"/>
      <c r="AGE247" s="31"/>
      <c r="AGF247" s="31"/>
      <c r="AGG247" s="31"/>
      <c r="AGH247" s="31"/>
      <c r="AGI247" s="31"/>
      <c r="AGJ247" s="31"/>
      <c r="AGK247" s="31"/>
      <c r="AGL247" s="31"/>
      <c r="AGM247" s="31"/>
      <c r="AGN247" s="31"/>
      <c r="AGO247" s="31"/>
      <c r="AGP247" s="31"/>
      <c r="AGQ247" s="31"/>
      <c r="AGR247" s="31"/>
      <c r="AGS247" s="31"/>
      <c r="AGT247" s="31"/>
      <c r="AGU247" s="31"/>
      <c r="AGV247" s="31"/>
      <c r="AGW247" s="31"/>
      <c r="AGX247" s="31"/>
      <c r="AGY247" s="31"/>
      <c r="AGZ247" s="31"/>
      <c r="AHA247" s="31"/>
      <c r="AHB247" s="31"/>
      <c r="AHC247" s="31"/>
      <c r="AHD247" s="31"/>
      <c r="AHE247" s="31"/>
      <c r="AHF247" s="31"/>
      <c r="AHG247" s="31"/>
      <c r="AHH247" s="31"/>
      <c r="AHI247" s="31"/>
      <c r="AHJ247" s="31"/>
      <c r="AHK247" s="31"/>
      <c r="AHL247" s="31"/>
      <c r="AHM247" s="31"/>
      <c r="AHN247" s="31"/>
      <c r="AHO247" s="31"/>
      <c r="AHP247" s="31"/>
      <c r="AHQ247" s="31"/>
      <c r="AHR247" s="31"/>
      <c r="AHS247" s="31"/>
      <c r="AHT247" s="31"/>
      <c r="AHU247" s="31"/>
      <c r="AHV247" s="31"/>
      <c r="AHW247" s="31"/>
      <c r="AHX247" s="31"/>
      <c r="AHY247" s="31"/>
      <c r="AHZ247" s="31"/>
      <c r="AIA247" s="31"/>
      <c r="AIB247" s="31"/>
      <c r="AIC247" s="31"/>
      <c r="AID247" s="31"/>
      <c r="AIE247" s="31"/>
    </row>
    <row r="248" spans="1:915" ht="16.5" hidden="1" customHeight="1" x14ac:dyDescent="0.25">
      <c r="A248" s="148" t="str">
        <f t="shared" si="6"/>
        <v>0</v>
      </c>
      <c r="B248" s="1">
        <f>MstList!B252</f>
        <v>402508</v>
      </c>
      <c r="C248" s="9" t="str">
        <f>MstList!C252</f>
        <v>CRC 402508</v>
      </c>
      <c r="D248" s="1" t="str">
        <f>MstList!D252</f>
        <v>Differential Lube</v>
      </c>
      <c r="E248" s="5"/>
      <c r="F248" s="194" t="str">
        <f>IF(E248&gt;0,Totals!F252,"")</f>
        <v/>
      </c>
      <c r="G248" s="194">
        <f t="shared" si="7"/>
        <v>0</v>
      </c>
      <c r="H248" s="157" t="str">
        <f>MstList!H252</f>
        <v>NAPA</v>
      </c>
      <c r="I248" s="157" t="str">
        <f>MstList!I252</f>
        <v/>
      </c>
      <c r="J248" s="375">
        <f>MstList!K252</f>
        <v>0</v>
      </c>
      <c r="K248" s="23"/>
      <c r="L248" s="23"/>
      <c r="M248" s="23"/>
      <c r="N248" s="23"/>
      <c r="P248" s="2"/>
      <c r="Q248" s="29"/>
    </row>
    <row r="249" spans="1:915" ht="16.5" hidden="1" customHeight="1" x14ac:dyDescent="0.25">
      <c r="A249" s="148" t="str">
        <f t="shared" si="6"/>
        <v>0</v>
      </c>
      <c r="B249" s="228" t="str">
        <f>MstList!B253</f>
        <v>BG: 206/208/210</v>
      </c>
      <c r="C249" s="228" t="str">
        <f>MstList!C253</f>
        <v>4M3131</v>
      </c>
      <c r="D249" s="719" t="str">
        <f>MstList!D253</f>
        <v>Fuel System Kit--BG-8 Per Case</v>
      </c>
      <c r="E249" s="5"/>
      <c r="F249" s="228" t="str">
        <f>IF(E249&gt;0,Totals!F253,"")</f>
        <v/>
      </c>
      <c r="G249" s="228">
        <f t="shared" si="7"/>
        <v>0</v>
      </c>
      <c r="H249" s="228" t="str">
        <f>MstList!H253</f>
        <v>Bid</v>
      </c>
      <c r="I249" s="228" t="str">
        <f>MstList!I253</f>
        <v/>
      </c>
      <c r="J249" s="375">
        <f>MstList!K253</f>
        <v>0</v>
      </c>
      <c r="K249" s="23"/>
      <c r="L249" s="23"/>
      <c r="M249" s="23"/>
      <c r="N249" s="23"/>
      <c r="P249" s="2"/>
      <c r="Q249" s="29"/>
    </row>
    <row r="250" spans="1:915" ht="16.5" hidden="1" customHeight="1" x14ac:dyDescent="0.25">
      <c r="A250" s="148" t="str">
        <f t="shared" si="6"/>
        <v>0</v>
      </c>
      <c r="B250" s="228" t="str">
        <f>MstList!B254</f>
        <v>DA75W140</v>
      </c>
      <c r="C250" s="228" t="str">
        <f>MstList!C254</f>
        <v>4M3116B</v>
      </c>
      <c r="D250" s="719" t="str">
        <f>MstList!D254</f>
        <v>Gear Oil-(16 Gal. Barrel)</v>
      </c>
      <c r="E250" s="5"/>
      <c r="F250" s="228" t="str">
        <f>IF(E250&gt;0,Totals!F254,"")</f>
        <v/>
      </c>
      <c r="G250" s="228">
        <f t="shared" si="7"/>
        <v>0</v>
      </c>
      <c r="H250" s="228" t="str">
        <f>MstList!H254</f>
        <v>Bid</v>
      </c>
      <c r="I250" s="228" t="str">
        <f>MstList!I254</f>
        <v/>
      </c>
      <c r="J250" s="375">
        <f>MstList!K254</f>
        <v>0</v>
      </c>
      <c r="K250" s="23"/>
      <c r="L250" s="23"/>
      <c r="M250" s="23"/>
      <c r="N250" s="23"/>
      <c r="P250" s="2"/>
      <c r="Q250" s="29"/>
    </row>
    <row r="251" spans="1:915" ht="16.5" hidden="1" customHeight="1" x14ac:dyDescent="0.25">
      <c r="A251" s="148" t="str">
        <f t="shared" si="6"/>
        <v>0</v>
      </c>
      <c r="B251" s="1" t="str">
        <f>MstList!B255</f>
        <v>PTX22058</v>
      </c>
      <c r="C251" s="9" t="str">
        <f>MstList!C255</f>
        <v>4M0182</v>
      </c>
      <c r="D251" s="1" t="str">
        <f>MstList!D255</f>
        <v>Grease, Dielectric</v>
      </c>
      <c r="E251" s="5"/>
      <c r="F251" s="160" t="str">
        <f>IF(E251&gt;0,Totals!F255,"")</f>
        <v/>
      </c>
      <c r="G251" s="160">
        <f t="shared" si="7"/>
        <v>0</v>
      </c>
      <c r="H251" s="1" t="str">
        <f>MstList!H255</f>
        <v>NAPA</v>
      </c>
      <c r="I251" s="1" t="str">
        <f>MstList!I255</f>
        <v/>
      </c>
      <c r="J251" s="382">
        <f>MstList!K255</f>
        <v>0</v>
      </c>
      <c r="K251" s="23"/>
      <c r="L251" s="23"/>
      <c r="M251" s="23"/>
      <c r="N251" s="23"/>
      <c r="P251" s="2"/>
      <c r="Q251" s="29"/>
    </row>
    <row r="252" spans="1:915" ht="16.5" hidden="1" customHeight="1" x14ac:dyDescent="0.25">
      <c r="A252" s="148" t="str">
        <f t="shared" si="6"/>
        <v>0</v>
      </c>
      <c r="B252" s="1" t="str">
        <f>MstList!B256</f>
        <v>BK7651400</v>
      </c>
      <c r="C252" s="9" t="str">
        <f>MstList!C256</f>
        <v>4M3045</v>
      </c>
      <c r="D252" s="1" t="str">
        <f>MstList!D256</f>
        <v>Oil for Air tools</v>
      </c>
      <c r="E252" s="5"/>
      <c r="F252" s="160" t="str">
        <f>IF(E252&gt;0,Totals!F256,"")</f>
        <v/>
      </c>
      <c r="G252" s="160">
        <f t="shared" si="7"/>
        <v>0</v>
      </c>
      <c r="H252" s="1" t="str">
        <f>MstList!H256</f>
        <v>NAPA</v>
      </c>
      <c r="I252" s="1" t="str">
        <f>MstList!I256</f>
        <v xml:space="preserve"> </v>
      </c>
      <c r="J252" s="382">
        <f>MstList!K256</f>
        <v>0</v>
      </c>
      <c r="K252" s="23"/>
      <c r="L252" s="23"/>
      <c r="M252" s="23"/>
      <c r="N252" s="23"/>
      <c r="P252" s="2"/>
      <c r="Q252" s="29"/>
    </row>
    <row r="253" spans="1:915" ht="16.5" hidden="1" customHeight="1" x14ac:dyDescent="0.25">
      <c r="A253" s="148" t="str">
        <f t="shared" si="6"/>
        <v>0</v>
      </c>
      <c r="B253" s="1" t="str">
        <f>MstList!B257</f>
        <v>PTX 80078</v>
      </c>
      <c r="C253" s="9" t="str">
        <f>MstList!C257</f>
        <v>4M0164</v>
      </c>
      <c r="D253" s="1" t="str">
        <f>MstList!D257</f>
        <v>Anti-Seize Lubricant</v>
      </c>
      <c r="E253" s="5"/>
      <c r="F253" s="194" t="str">
        <f>IF(E253&gt;0,Totals!F257,"")</f>
        <v/>
      </c>
      <c r="G253" s="194">
        <f t="shared" si="7"/>
        <v>0</v>
      </c>
      <c r="H253" s="157" t="str">
        <f>MstList!H257</f>
        <v>NAPA</v>
      </c>
      <c r="I253" s="157" t="str">
        <f>MstList!I257</f>
        <v/>
      </c>
      <c r="J253" s="375">
        <f>MstList!K257</f>
        <v>0</v>
      </c>
      <c r="K253" s="23"/>
      <c r="L253" s="23"/>
      <c r="M253" s="23"/>
      <c r="N253" s="23"/>
      <c r="P253" s="2"/>
      <c r="Q253" s="29"/>
    </row>
    <row r="254" spans="1:915" ht="16.5" hidden="1" customHeight="1" x14ac:dyDescent="0.25">
      <c r="A254" s="148" t="str">
        <f t="shared" si="6"/>
        <v>0</v>
      </c>
      <c r="B254" s="228" t="str">
        <f>MstList!B258</f>
        <v>68088485AA</v>
      </c>
      <c r="C254" s="228" t="str">
        <f>MstList!C258</f>
        <v>4M3047</v>
      </c>
      <c r="D254" s="719" t="str">
        <f>MstList!D258</f>
        <v>Power Steering Fluid</v>
      </c>
      <c r="E254" s="5"/>
      <c r="F254" s="228" t="str">
        <f>IF(E254&gt;0,Totals!F258,"")</f>
        <v/>
      </c>
      <c r="G254" s="228">
        <f t="shared" si="7"/>
        <v>0</v>
      </c>
      <c r="H254" s="228" t="str">
        <f>MstList!H258</f>
        <v>OEM</v>
      </c>
      <c r="I254" s="228">
        <f>MstList!I258</f>
        <v>0</v>
      </c>
      <c r="J254" s="375">
        <f>MstList!K258</f>
        <v>0</v>
      </c>
      <c r="K254" s="23"/>
      <c r="L254" s="23"/>
      <c r="M254" s="23"/>
      <c r="N254" s="23"/>
      <c r="P254" s="2"/>
      <c r="Q254" s="29"/>
    </row>
    <row r="255" spans="1:915" ht="16.5" hidden="1" customHeight="1" x14ac:dyDescent="0.25">
      <c r="A255" s="148" t="str">
        <f t="shared" si="6"/>
        <v>0</v>
      </c>
      <c r="B255" s="1" t="str">
        <f>MstList!B259</f>
        <v>NCB 16PBDS</v>
      </c>
      <c r="C255" s="9" t="str">
        <f>MstList!C259</f>
        <v>4M3104</v>
      </c>
      <c r="D255" s="1" t="str">
        <f>MstList!D259</f>
        <v>PB Blaster</v>
      </c>
      <c r="E255" s="5"/>
      <c r="F255" s="194" t="str">
        <f>IF(E255&gt;0,Totals!F259,"")</f>
        <v/>
      </c>
      <c r="G255" s="194">
        <f t="shared" si="7"/>
        <v>0</v>
      </c>
      <c r="H255" s="157" t="str">
        <f>MstList!H259</f>
        <v>NAPA</v>
      </c>
      <c r="I255" s="157" t="str">
        <f>MstList!I259</f>
        <v/>
      </c>
      <c r="J255" s="375">
        <f>MstList!K259</f>
        <v>0</v>
      </c>
      <c r="K255" s="23"/>
      <c r="L255" s="23"/>
      <c r="M255" s="23"/>
      <c r="N255" s="23"/>
      <c r="P255" s="2"/>
      <c r="Q255" s="29"/>
    </row>
    <row r="256" spans="1:915" ht="16.5" hidden="1" customHeight="1" x14ac:dyDescent="0.25">
      <c r="A256" s="148" t="str">
        <f t="shared" ref="A256:A319" si="8">IF(E256="","0","1")</f>
        <v>0</v>
      </c>
      <c r="B256" s="1" t="str">
        <f>MstList!B260</f>
        <v>MAC 8300</v>
      </c>
      <c r="C256" s="9" t="str">
        <f>MstList!C260</f>
        <v>4M3638</v>
      </c>
      <c r="D256" s="1" t="str">
        <f>MstList!D260</f>
        <v>Silicone Lubricant</v>
      </c>
      <c r="E256" s="5"/>
      <c r="F256" s="194" t="str">
        <f>IF(E256&gt;0,Totals!F260,"")</f>
        <v/>
      </c>
      <c r="G256" s="194">
        <f t="shared" ref="G256:G319" si="9">PRODUCT(E256:F256)</f>
        <v>0</v>
      </c>
      <c r="H256" s="157" t="str">
        <f>MstList!H260</f>
        <v>NAPA</v>
      </c>
      <c r="I256" s="157" t="str">
        <f>MstList!I260</f>
        <v/>
      </c>
      <c r="J256" s="375">
        <f>MstList!K260</f>
        <v>0</v>
      </c>
      <c r="K256" s="23"/>
      <c r="L256" s="23"/>
      <c r="M256" s="23"/>
      <c r="N256" s="23"/>
      <c r="P256" s="2"/>
      <c r="Q256" s="29"/>
    </row>
    <row r="257" spans="1:17" ht="16.5" hidden="1" customHeight="1" x14ac:dyDescent="0.25">
      <c r="A257" s="148" t="str">
        <f t="shared" si="8"/>
        <v>0</v>
      </c>
      <c r="B257" s="1" t="str">
        <f>MstList!B261</f>
        <v>CRC 091840</v>
      </c>
      <c r="C257" s="9" t="str">
        <f>MstList!C261</f>
        <v>4M3149</v>
      </c>
      <c r="D257" s="1" t="str">
        <f>MstList!D261</f>
        <v>Stop Squeal</v>
      </c>
      <c r="E257" s="5"/>
      <c r="F257" s="194" t="str">
        <f>IF(E257&gt;0,Totals!F261,"")</f>
        <v/>
      </c>
      <c r="G257" s="194">
        <f t="shared" si="9"/>
        <v>0</v>
      </c>
      <c r="H257" s="157" t="str">
        <f>MstList!H261</f>
        <v>NAPA</v>
      </c>
      <c r="I257" s="157" t="str">
        <f>MstList!I261</f>
        <v/>
      </c>
      <c r="J257" s="375">
        <f>MstList!K261</f>
        <v>0</v>
      </c>
      <c r="K257" s="23"/>
      <c r="L257" s="23"/>
      <c r="M257" s="23"/>
      <c r="N257" s="23"/>
      <c r="P257" s="2"/>
      <c r="Q257" s="29"/>
    </row>
    <row r="258" spans="1:17" ht="16.5" hidden="1" customHeight="1" x14ac:dyDescent="0.25">
      <c r="A258" s="148" t="str">
        <f t="shared" si="8"/>
        <v>0</v>
      </c>
      <c r="B258" s="1" t="str">
        <f>MstList!B262</f>
        <v>CTC 183710</v>
      </c>
      <c r="C258" s="9" t="str">
        <f>MstList!C262</f>
        <v>4M0135</v>
      </c>
      <c r="D258" s="1" t="str">
        <f>MstList!D262</f>
        <v>Tire Lube Paste</v>
      </c>
      <c r="E258" s="5"/>
      <c r="F258" s="194" t="str">
        <f>IF(E258&gt;0,Totals!F262,"")</f>
        <v/>
      </c>
      <c r="G258" s="194">
        <f t="shared" si="9"/>
        <v>0</v>
      </c>
      <c r="H258" s="157" t="str">
        <f>MstList!H262</f>
        <v>NAPA</v>
      </c>
      <c r="I258" s="157">
        <f>MstList!I262</f>
        <v>0</v>
      </c>
      <c r="J258" s="375">
        <f>MstList!K262</f>
        <v>0</v>
      </c>
      <c r="K258" s="23"/>
      <c r="L258" s="23"/>
      <c r="M258" s="23"/>
      <c r="N258" s="23"/>
      <c r="P258" s="2"/>
      <c r="Q258" s="29"/>
    </row>
    <row r="259" spans="1:17" ht="16.5" hidden="1" customHeight="1" x14ac:dyDescent="0.25">
      <c r="A259" s="148" t="str">
        <f t="shared" si="8"/>
        <v>0</v>
      </c>
      <c r="B259" s="1">
        <f>MstList!B263</f>
        <v>7651338</v>
      </c>
      <c r="C259" s="9" t="str">
        <f>MstList!C263</f>
        <v>4M3114</v>
      </c>
      <c r="D259" s="1" t="str">
        <f>MstList!D263</f>
        <v>Tire Mount Lube</v>
      </c>
      <c r="E259" s="5"/>
      <c r="F259" s="194" t="str">
        <f>IF(E259&gt;0,Totals!F263,"")</f>
        <v/>
      </c>
      <c r="G259" s="194">
        <f t="shared" si="9"/>
        <v>0</v>
      </c>
      <c r="H259" s="157" t="str">
        <f>MstList!H263</f>
        <v>NAPA</v>
      </c>
      <c r="I259" s="157" t="str">
        <f>MstList!I263</f>
        <v/>
      </c>
      <c r="J259" s="375">
        <f>MstList!K263</f>
        <v>0</v>
      </c>
      <c r="K259" s="23"/>
      <c r="L259" s="23"/>
      <c r="M259" s="23"/>
      <c r="N259" s="23"/>
      <c r="P259" s="2"/>
      <c r="Q259" s="29"/>
    </row>
    <row r="260" spans="1:17" ht="16.5" hidden="1" customHeight="1" x14ac:dyDescent="0.25">
      <c r="A260" s="148" t="str">
        <f t="shared" si="8"/>
        <v>0</v>
      </c>
      <c r="B260" s="719" t="str">
        <f>MstList!B264</f>
        <v>BG: 106/310</v>
      </c>
      <c r="C260" s="719" t="str">
        <f>MstList!C264</f>
        <v>4M3130</v>
      </c>
      <c r="D260" s="719" t="str">
        <f>MstList!D264</f>
        <v>Transmission Flush--BG-12 Per Case</v>
      </c>
      <c r="E260" s="5"/>
      <c r="F260" s="228" t="str">
        <f>IF(E260&gt;0,Totals!F264,"")</f>
        <v/>
      </c>
      <c r="G260" s="228">
        <f t="shared" si="9"/>
        <v>0</v>
      </c>
      <c r="H260" s="228" t="str">
        <f>MstList!H264</f>
        <v>Bid</v>
      </c>
      <c r="I260" s="228" t="str">
        <f>MstList!I264</f>
        <v/>
      </c>
      <c r="J260" s="375">
        <f>MstList!K264</f>
        <v>0</v>
      </c>
      <c r="K260" s="23"/>
      <c r="L260" s="23"/>
      <c r="M260" s="23"/>
      <c r="N260" s="23"/>
      <c r="P260" s="2"/>
      <c r="Q260" s="29"/>
    </row>
    <row r="261" spans="1:17" ht="16.5" hidden="1" customHeight="1" x14ac:dyDescent="0.25">
      <c r="A261" s="148" t="str">
        <f t="shared" si="8"/>
        <v>0</v>
      </c>
      <c r="B261" s="80">
        <f>MstList!B265</f>
        <v>5125</v>
      </c>
      <c r="C261" s="213" t="str">
        <f>MstList!C265</f>
        <v>4M3024</v>
      </c>
      <c r="D261" s="1" t="str">
        <f>MstList!D265</f>
        <v>Hand Cleaner</v>
      </c>
      <c r="E261" s="5"/>
      <c r="F261" s="194" t="str">
        <f>IF(E261&gt;0,Totals!F265,"")</f>
        <v/>
      </c>
      <c r="G261" s="194">
        <f t="shared" si="9"/>
        <v>0</v>
      </c>
      <c r="H261" s="157" t="str">
        <f>MstList!H265</f>
        <v>NAPA</v>
      </c>
      <c r="I261" s="157">
        <f>MstList!I265</f>
        <v>0</v>
      </c>
      <c r="J261" s="375">
        <f>MstList!K265</f>
        <v>0</v>
      </c>
      <c r="K261" s="23"/>
      <c r="L261" s="23"/>
      <c r="M261" s="23"/>
      <c r="N261" s="23"/>
      <c r="P261" s="2"/>
      <c r="Q261" s="29"/>
    </row>
    <row r="262" spans="1:17" ht="16.5" hidden="1" customHeight="1" x14ac:dyDescent="0.25">
      <c r="A262" s="148" t="str">
        <f t="shared" si="8"/>
        <v>0</v>
      </c>
      <c r="B262" s="1" t="str">
        <f>MstList!B266</f>
        <v>NCB 5105</v>
      </c>
      <c r="C262" s="9" t="str">
        <f>MstList!C266</f>
        <v>4M3024</v>
      </c>
      <c r="D262" s="1" t="str">
        <f>MstList!D266</f>
        <v>Waterless Hand Cleaner</v>
      </c>
      <c r="E262" s="5"/>
      <c r="F262" s="194" t="str">
        <f>IF(E262&gt;0,Totals!F266,"")</f>
        <v/>
      </c>
      <c r="G262" s="194">
        <f t="shared" si="9"/>
        <v>0</v>
      </c>
      <c r="H262" s="157" t="str">
        <f>MstList!H266</f>
        <v>NAPA</v>
      </c>
      <c r="I262" s="157" t="str">
        <f>MstList!I266</f>
        <v/>
      </c>
      <c r="J262" s="375">
        <f>MstList!K266</f>
        <v>0</v>
      </c>
      <c r="K262" s="23"/>
      <c r="L262" s="23"/>
      <c r="M262" s="23"/>
      <c r="N262" s="23"/>
      <c r="P262" s="2"/>
      <c r="Q262" s="29"/>
    </row>
    <row r="263" spans="1:17" ht="16.5" hidden="1" customHeight="1" x14ac:dyDescent="0.25">
      <c r="A263" s="148" t="str">
        <f t="shared" si="8"/>
        <v>0</v>
      </c>
      <c r="B263" s="1" t="str">
        <f>MstList!B267</f>
        <v>NCB L616</v>
      </c>
      <c r="C263" s="9" t="str">
        <f>MstList!C267</f>
        <v>4M3106</v>
      </c>
      <c r="D263" s="1" t="str">
        <f>MstList!D267</f>
        <v>White Lithium Grease</v>
      </c>
      <c r="E263" s="5"/>
      <c r="F263" s="194" t="str">
        <f>IF(E263&gt;0,Totals!F267,"")</f>
        <v/>
      </c>
      <c r="G263" s="194">
        <f t="shared" si="9"/>
        <v>0</v>
      </c>
      <c r="H263" s="157" t="str">
        <f>MstList!H267</f>
        <v>NAPA</v>
      </c>
      <c r="I263" s="157" t="str">
        <f>MstList!I267</f>
        <v/>
      </c>
      <c r="J263" s="375">
        <f>MstList!K267</f>
        <v>0</v>
      </c>
      <c r="K263" s="23"/>
      <c r="L263" s="23"/>
      <c r="M263" s="23"/>
      <c r="N263" s="23"/>
      <c r="P263" s="2"/>
      <c r="Q263" s="29"/>
    </row>
    <row r="264" spans="1:17" ht="16.5" hidden="1" customHeight="1" x14ac:dyDescent="0.25">
      <c r="A264" s="148" t="str">
        <f t="shared" si="8"/>
        <v>0</v>
      </c>
      <c r="B264" s="1" t="str">
        <f>MstList!B268</f>
        <v>WWS 55MINUS20</v>
      </c>
      <c r="C264" s="9" t="str">
        <f>MstList!C268</f>
        <v>4M3038</v>
      </c>
      <c r="D264" s="1" t="str">
        <f>MstList!D268</f>
        <v>Windshield Washer Fluid-55 Gallon</v>
      </c>
      <c r="E264" s="5"/>
      <c r="F264" s="194" t="str">
        <f>IF(E264&gt;0,Totals!F268,"")</f>
        <v/>
      </c>
      <c r="G264" s="194">
        <f t="shared" si="9"/>
        <v>0</v>
      </c>
      <c r="H264" s="157" t="str">
        <f>MstList!H268</f>
        <v>NAPA</v>
      </c>
      <c r="I264" s="157">
        <f>MstList!I268</f>
        <v>0</v>
      </c>
      <c r="J264" s="375">
        <f>MstList!K268</f>
        <v>0</v>
      </c>
      <c r="K264" s="23"/>
      <c r="L264" s="23"/>
      <c r="M264" s="23"/>
      <c r="N264" s="23"/>
      <c r="P264" s="2"/>
      <c r="Q264" s="29"/>
    </row>
    <row r="265" spans="1:17" ht="16.5" hidden="1" customHeight="1" x14ac:dyDescent="0.25">
      <c r="A265" s="148" t="str">
        <f t="shared" si="8"/>
        <v>0</v>
      </c>
      <c r="B265" s="719" t="str">
        <f>MstList!B269</f>
        <v>BG 108</v>
      </c>
      <c r="C265" s="719" t="str">
        <f>MstList!C269</f>
        <v>4M3130PS</v>
      </c>
      <c r="D265" s="719" t="str">
        <f>MstList!D269</f>
        <v>Power Steering Cleaner (24 per case)</v>
      </c>
      <c r="E265" s="5"/>
      <c r="F265" s="228" t="str">
        <f>IF(E265&gt;0,Totals!F269,"")</f>
        <v/>
      </c>
      <c r="G265" s="228">
        <f t="shared" si="9"/>
        <v>0</v>
      </c>
      <c r="H265" s="228" t="str">
        <f>MstList!H269</f>
        <v>Bid</v>
      </c>
      <c r="I265" s="228">
        <f>MstList!I269</f>
        <v>0</v>
      </c>
      <c r="J265" s="375">
        <f>MstList!K269</f>
        <v>0</v>
      </c>
      <c r="K265" s="23"/>
      <c r="L265" s="23"/>
      <c r="M265" s="23"/>
      <c r="N265" s="23"/>
      <c r="P265" s="2"/>
      <c r="Q265" s="29"/>
    </row>
    <row r="266" spans="1:17" ht="16.5" hidden="1" customHeight="1" x14ac:dyDescent="0.25">
      <c r="A266" s="148" t="str">
        <f t="shared" si="8"/>
        <v>0</v>
      </c>
      <c r="B266" s="721" t="str">
        <f>MstList!B270</f>
        <v>-----------------------</v>
      </c>
      <c r="C266" s="722" t="str">
        <f>MstList!C270</f>
        <v>-------------------</v>
      </c>
      <c r="D266" s="723" t="str">
        <f>MstList!D270</f>
        <v>------------Miscellaneous--------------------</v>
      </c>
      <c r="E266" s="709"/>
      <c r="F266" s="724" t="str">
        <f>IF(E266&gt;0,Totals!F270,"")</f>
        <v/>
      </c>
      <c r="G266" s="724">
        <f t="shared" si="9"/>
        <v>0</v>
      </c>
      <c r="H266" s="725" t="str">
        <f>MstList!H270</f>
        <v>-----------</v>
      </c>
      <c r="I266" s="725" t="str">
        <f>MstList!I270</f>
        <v>------------------------</v>
      </c>
      <c r="J266" s="726">
        <f>MstList!K270</f>
        <v>0</v>
      </c>
      <c r="K266" s="23"/>
      <c r="L266" s="23"/>
      <c r="M266" s="23"/>
      <c r="N266" s="23"/>
      <c r="P266" s="2"/>
      <c r="Q266" s="29"/>
    </row>
    <row r="267" spans="1:17" ht="16.5" hidden="1" customHeight="1" x14ac:dyDescent="0.25">
      <c r="A267" s="148" t="str">
        <f t="shared" si="8"/>
        <v>0</v>
      </c>
      <c r="B267" s="9" t="str">
        <f>MstList!B271</f>
        <v>BK7101222</v>
      </c>
      <c r="C267" s="9" t="str">
        <f>MstList!C271</f>
        <v>4M0112</v>
      </c>
      <c r="D267" s="13" t="str">
        <f>MstList!D271</f>
        <v>Tire Crayon-10 Per Box White</v>
      </c>
      <c r="E267" s="6"/>
      <c r="F267" s="214" t="str">
        <f>IF(E267&gt;0,Totals!F271,"")</f>
        <v/>
      </c>
      <c r="G267" s="214">
        <f t="shared" si="9"/>
        <v>0</v>
      </c>
      <c r="H267" s="157" t="str">
        <f>MstList!H271</f>
        <v>NAPA</v>
      </c>
      <c r="I267" s="157">
        <f>MstList!I271</f>
        <v>0</v>
      </c>
      <c r="J267" s="377">
        <f>MstList!K271</f>
        <v>0</v>
      </c>
      <c r="K267" s="23"/>
      <c r="L267" s="23"/>
      <c r="M267" s="23"/>
      <c r="N267" s="23"/>
      <c r="P267" s="2"/>
      <c r="Q267" s="29"/>
    </row>
    <row r="268" spans="1:17" ht="16.5" hidden="1" customHeight="1" x14ac:dyDescent="0.25">
      <c r="A268" s="148" t="str">
        <f t="shared" si="8"/>
        <v>0</v>
      </c>
      <c r="B268" s="9" t="str">
        <f>MstList!B272</f>
        <v>LMP 194N</v>
      </c>
      <c r="C268" s="9" t="str">
        <f>MstList!C272</f>
        <v>4L3005</v>
      </c>
      <c r="D268" s="13" t="str">
        <f>MstList!D272</f>
        <v>Side Marker Bulb</v>
      </c>
      <c r="E268" s="6"/>
      <c r="F268" s="195" t="str">
        <f>IF(E268&gt;0,Totals!F272,"")</f>
        <v/>
      </c>
      <c r="G268" s="195">
        <f t="shared" si="9"/>
        <v>0</v>
      </c>
      <c r="H268" s="157" t="str">
        <f>MstList!H272</f>
        <v>NAPA</v>
      </c>
      <c r="I268" s="157" t="str">
        <f>MstList!I272</f>
        <v/>
      </c>
      <c r="J268" s="377">
        <f>MstList!K272</f>
        <v>0</v>
      </c>
      <c r="K268" s="23"/>
      <c r="L268" s="23"/>
      <c r="M268" s="23"/>
      <c r="O268" s="2"/>
      <c r="P268" s="29"/>
    </row>
    <row r="269" spans="1:17" ht="16.5" hidden="1" customHeight="1" x14ac:dyDescent="0.25">
      <c r="A269" s="148" t="str">
        <f t="shared" si="8"/>
        <v>0</v>
      </c>
      <c r="B269" s="9" t="str">
        <f>MstList!B273</f>
        <v>LMP 194NAN</v>
      </c>
      <c r="C269" s="9" t="str">
        <f>MstList!C273</f>
        <v>4L3005B</v>
      </c>
      <c r="D269" s="13" t="str">
        <f>MstList!D273</f>
        <v>Amber Side Marker Bulb</v>
      </c>
      <c r="E269" s="6"/>
      <c r="F269" s="195" t="str">
        <f>IF(E269&gt;0,Totals!F273,"")</f>
        <v/>
      </c>
      <c r="G269" s="195">
        <f t="shared" si="9"/>
        <v>0</v>
      </c>
      <c r="H269" s="157" t="str">
        <f>MstList!H273</f>
        <v>NAPA</v>
      </c>
      <c r="I269" s="157">
        <f>MstList!I273</f>
        <v>0</v>
      </c>
      <c r="J269" s="377">
        <f>MstList!K273</f>
        <v>0</v>
      </c>
      <c r="K269" s="23"/>
      <c r="L269" s="23"/>
      <c r="M269" s="23"/>
      <c r="N269" s="23"/>
      <c r="P269" s="2"/>
      <c r="Q269" s="29"/>
    </row>
    <row r="270" spans="1:17" ht="16.5" hidden="1" customHeight="1" x14ac:dyDescent="0.25">
      <c r="A270" s="148" t="str">
        <f t="shared" si="8"/>
        <v>0</v>
      </c>
      <c r="B270" s="9" t="str">
        <f>MstList!B274</f>
        <v>LMP 3157N</v>
      </c>
      <c r="C270" s="9" t="str">
        <f>MstList!C274</f>
        <v>4L3003A</v>
      </c>
      <c r="D270" s="13" t="str">
        <f>MstList!D274</f>
        <v>Bulb</v>
      </c>
      <c r="E270" s="6"/>
      <c r="F270" s="195" t="str">
        <f>IF(E270&gt;0,Totals!F274,"")</f>
        <v/>
      </c>
      <c r="G270" s="195">
        <f t="shared" si="9"/>
        <v>0</v>
      </c>
      <c r="H270" s="157" t="str">
        <f>MstList!H274</f>
        <v>NAPA</v>
      </c>
      <c r="I270" s="157">
        <f>MstList!I274</f>
        <v>0</v>
      </c>
      <c r="J270" s="377">
        <f>MstList!K274</f>
        <v>0</v>
      </c>
      <c r="K270" s="23"/>
      <c r="L270" s="23"/>
      <c r="M270" s="23"/>
      <c r="N270" s="23"/>
      <c r="O270" s="2"/>
      <c r="P270" s="2"/>
      <c r="Q270" s="29"/>
    </row>
    <row r="271" spans="1:17" ht="16.5" hidden="1" customHeight="1" x14ac:dyDescent="0.25">
      <c r="A271" s="148" t="str">
        <f t="shared" si="8"/>
        <v>0</v>
      </c>
      <c r="B271" s="9" t="str">
        <f>MstList!B275</f>
        <v>LMP 7440N</v>
      </c>
      <c r="C271" s="9" t="str">
        <f>MstList!C275</f>
        <v>4L3013</v>
      </c>
      <c r="D271" s="13" t="str">
        <f>MstList!D275</f>
        <v>Bulb</v>
      </c>
      <c r="E271" s="6"/>
      <c r="F271" s="195" t="str">
        <f>IF(E271&gt;0,Totals!F275,"")</f>
        <v/>
      </c>
      <c r="G271" s="195">
        <f t="shared" si="9"/>
        <v>0</v>
      </c>
      <c r="H271" s="157" t="str">
        <f>MstList!H275</f>
        <v>NAPA</v>
      </c>
      <c r="I271" s="157">
        <f>MstList!I275</f>
        <v>0</v>
      </c>
      <c r="J271" s="377">
        <f>MstList!K275</f>
        <v>0</v>
      </c>
      <c r="K271" s="23"/>
      <c r="L271" s="23"/>
      <c r="M271" s="23"/>
      <c r="P271" s="29"/>
    </row>
    <row r="272" spans="1:17" ht="16.5" hidden="1" customHeight="1" x14ac:dyDescent="0.25">
      <c r="A272" s="148" t="str">
        <f t="shared" si="8"/>
        <v>0</v>
      </c>
      <c r="B272" s="9" t="str">
        <f>MstList!B276</f>
        <v>LMP 7441N</v>
      </c>
      <c r="C272" s="9" t="str">
        <f>MstList!C276</f>
        <v>4L3051</v>
      </c>
      <c r="D272" s="13" t="str">
        <f>MstList!D276</f>
        <v>Backup Bulb</v>
      </c>
      <c r="E272" s="6"/>
      <c r="F272" s="195" t="str">
        <f>IF(E272&gt;0,Totals!F276,"")</f>
        <v/>
      </c>
      <c r="G272" s="195">
        <f t="shared" si="9"/>
        <v>0</v>
      </c>
      <c r="H272" s="157" t="str">
        <f>MstList!H276</f>
        <v>NAPA</v>
      </c>
      <c r="I272" s="157">
        <f>MstList!I276</f>
        <v>0</v>
      </c>
      <c r="J272" s="375">
        <f>MstList!K276</f>
        <v>0</v>
      </c>
      <c r="K272" s="23"/>
      <c r="L272" s="23"/>
      <c r="M272" s="23"/>
      <c r="N272" s="23"/>
      <c r="P272" s="2"/>
      <c r="Q272" s="29"/>
    </row>
    <row r="273" spans="1:17" ht="16.5" hidden="1" customHeight="1" x14ac:dyDescent="0.25">
      <c r="A273" s="148" t="str">
        <f t="shared" si="8"/>
        <v>0</v>
      </c>
      <c r="B273" s="9" t="str">
        <f>MstList!B277</f>
        <v>LMP 7443N</v>
      </c>
      <c r="C273" s="9" t="str">
        <f>MstList!C277</f>
        <v>4L3014</v>
      </c>
      <c r="D273" s="13" t="str">
        <f>MstList!D277</f>
        <v>Brake Light Bulb</v>
      </c>
      <c r="E273" s="6"/>
      <c r="F273" s="195" t="str">
        <f>IF(E273&gt;0,Totals!F277,"")</f>
        <v/>
      </c>
      <c r="G273" s="195">
        <f t="shared" si="9"/>
        <v>0</v>
      </c>
      <c r="H273" s="157" t="str">
        <f>MstList!H277</f>
        <v>NAPA</v>
      </c>
      <c r="I273" s="157">
        <f>MstList!I277</f>
        <v>0</v>
      </c>
      <c r="J273" s="375">
        <f>MstList!K277</f>
        <v>0</v>
      </c>
      <c r="K273" s="23"/>
      <c r="L273" s="23"/>
      <c r="M273" s="23"/>
      <c r="N273" s="23"/>
      <c r="P273" s="2"/>
      <c r="Q273" s="29"/>
    </row>
    <row r="274" spans="1:17" ht="16.5" hidden="1" customHeight="1" x14ac:dyDescent="0.25">
      <c r="A274" s="148" t="str">
        <f t="shared" si="8"/>
        <v>0</v>
      </c>
      <c r="B274" s="9" t="str">
        <f>MstList!B278</f>
        <v>LMP 9005N</v>
      </c>
      <c r="C274" s="9" t="str">
        <f>MstList!C278</f>
        <v>4L3017A</v>
      </c>
      <c r="D274" s="13" t="str">
        <f>MstList!D278</f>
        <v>Headlight Bulb (2016-19 Charger)</v>
      </c>
      <c r="E274" s="6"/>
      <c r="F274" s="195" t="str">
        <f>IF(E274&gt;0,Totals!F278,"")</f>
        <v/>
      </c>
      <c r="G274" s="195">
        <f t="shared" si="9"/>
        <v>0</v>
      </c>
      <c r="H274" s="157" t="str">
        <f>MstList!H278</f>
        <v>NAPA</v>
      </c>
      <c r="I274" s="157">
        <f>MstList!I278</f>
        <v>0</v>
      </c>
      <c r="J274" s="375">
        <f>MstList!K278</f>
        <v>0</v>
      </c>
      <c r="K274" s="23"/>
      <c r="L274" s="23"/>
      <c r="M274" s="23"/>
      <c r="N274" s="23"/>
      <c r="P274" s="2"/>
      <c r="Q274" s="29"/>
    </row>
    <row r="275" spans="1:17" ht="16.5" hidden="1" customHeight="1" x14ac:dyDescent="0.25">
      <c r="A275" s="148" t="str">
        <f t="shared" si="8"/>
        <v>0</v>
      </c>
      <c r="B275" s="9" t="str">
        <f>MstList!B279</f>
        <v>LMP 912N</v>
      </c>
      <c r="C275" s="9" t="str">
        <f>MstList!C279</f>
        <v>4L3005D</v>
      </c>
      <c r="D275" s="13" t="str">
        <f>MstList!D279</f>
        <v>Dome Lightbulb</v>
      </c>
      <c r="E275" s="6"/>
      <c r="F275" s="195" t="str">
        <f>IF(E275&gt;0,Totals!F279,"")</f>
        <v/>
      </c>
      <c r="G275" s="195">
        <f t="shared" si="9"/>
        <v>0</v>
      </c>
      <c r="H275" s="157" t="str">
        <f>MstList!H279</f>
        <v>NAPA</v>
      </c>
      <c r="I275" s="157" t="str">
        <f>MstList!I279</f>
        <v/>
      </c>
      <c r="J275" s="377">
        <f>MstList!K279</f>
        <v>0</v>
      </c>
      <c r="K275" s="23"/>
      <c r="L275" s="23"/>
      <c r="M275" s="23"/>
      <c r="N275" s="23"/>
      <c r="P275" s="2"/>
      <c r="Q275" s="29"/>
    </row>
    <row r="276" spans="1:17" ht="16.5" hidden="1" customHeight="1" x14ac:dyDescent="0.25">
      <c r="A276" s="148" t="str">
        <f t="shared" si="8"/>
        <v>0</v>
      </c>
      <c r="B276" s="9" t="str">
        <f>MstList!B280</f>
        <v>BK 6652395</v>
      </c>
      <c r="C276" s="9" t="str">
        <f>MstList!C280</f>
        <v>4F6640D</v>
      </c>
      <c r="D276" s="1" t="str">
        <f>MstList!D280</f>
        <v>Bumper Retaining Clips-50 Per Box</v>
      </c>
      <c r="E276" s="6"/>
      <c r="F276" s="195" t="str">
        <f>IF(E276&gt;0,Totals!F280,"")</f>
        <v/>
      </c>
      <c r="G276" s="195">
        <f t="shared" si="9"/>
        <v>0</v>
      </c>
      <c r="H276" s="157" t="str">
        <f>MstList!H280</f>
        <v>NAPA</v>
      </c>
      <c r="I276" s="157" t="str">
        <f>MstList!I280</f>
        <v/>
      </c>
      <c r="J276" s="375">
        <f>MstList!K280</f>
        <v>0</v>
      </c>
      <c r="K276" s="23"/>
      <c r="L276" s="23"/>
      <c r="M276" s="23"/>
      <c r="N276" s="23"/>
      <c r="P276" s="2"/>
      <c r="Q276" s="29"/>
    </row>
    <row r="277" spans="1:17" ht="16.5" hidden="1" customHeight="1" x14ac:dyDescent="0.25">
      <c r="A277" s="148" t="str">
        <f t="shared" si="8"/>
        <v>0</v>
      </c>
      <c r="B277" s="161" t="str">
        <f>MstList!B281</f>
        <v>DC DC503</v>
      </c>
      <c r="C277" s="9" t="str">
        <f>MstList!C281</f>
        <v>4M3034D</v>
      </c>
      <c r="D277" s="9" t="str">
        <f>MstList!D281</f>
        <v>Gloss White Paint</v>
      </c>
      <c r="E277" s="6"/>
      <c r="F277" s="195" t="str">
        <f>IF(E277&gt;0,Totals!F281,"")</f>
        <v/>
      </c>
      <c r="G277" s="195">
        <f t="shared" si="9"/>
        <v>0</v>
      </c>
      <c r="H277" s="162" t="str">
        <f>MstList!H281</f>
        <v>NAPA</v>
      </c>
      <c r="I277" s="162">
        <f>MstList!I281</f>
        <v>0</v>
      </c>
      <c r="J277" s="377">
        <f>MstList!K281</f>
        <v>0</v>
      </c>
      <c r="K277" s="23"/>
      <c r="L277" s="23"/>
      <c r="M277" s="23"/>
      <c r="N277" s="23"/>
      <c r="P277" s="2"/>
      <c r="Q277" s="29"/>
    </row>
    <row r="278" spans="1:17" ht="16.5" hidden="1" customHeight="1" x14ac:dyDescent="0.25">
      <c r="A278" s="148" t="str">
        <f t="shared" si="8"/>
        <v>0</v>
      </c>
      <c r="B278" s="727" t="str">
        <f>MstList!B282</f>
        <v>BK 7821101</v>
      </c>
      <c r="C278" s="9" t="str">
        <f>MstList!C282</f>
        <v>4M0159H</v>
      </c>
      <c r="D278" s="9" t="str">
        <f>MstList!D282</f>
        <v>Maxi-Fuse 80 Amp</v>
      </c>
      <c r="E278" s="6"/>
      <c r="F278" s="195" t="str">
        <f>IF(E278&gt;0,Totals!F282,"")</f>
        <v/>
      </c>
      <c r="G278" s="195">
        <f t="shared" si="9"/>
        <v>0</v>
      </c>
      <c r="H278" s="162" t="str">
        <f>MstList!H282</f>
        <v>NAPA</v>
      </c>
      <c r="I278" s="162" t="str">
        <f>MstList!I282</f>
        <v/>
      </c>
      <c r="J278" s="377">
        <f>MstList!K282</f>
        <v>0</v>
      </c>
      <c r="K278" s="23"/>
      <c r="L278" s="23"/>
      <c r="M278" s="23"/>
      <c r="N278" s="23"/>
      <c r="P278" s="2"/>
      <c r="Q278" s="29"/>
    </row>
    <row r="279" spans="1:17" ht="16.5" hidden="1" customHeight="1" x14ac:dyDescent="0.25">
      <c r="A279" s="148" t="str">
        <f t="shared" si="8"/>
        <v>0</v>
      </c>
      <c r="B279" s="9" t="str">
        <f>MstList!B283</f>
        <v>DC DC501</v>
      </c>
      <c r="C279" s="9" t="str">
        <f>MstList!C283</f>
        <v>4M3034E</v>
      </c>
      <c r="D279" s="9" t="str">
        <f>MstList!D283</f>
        <v>Gloss Black Paint</v>
      </c>
      <c r="E279" s="6"/>
      <c r="F279" s="195" t="str">
        <f>IF(E279&gt;0,Totals!F283,"")</f>
        <v/>
      </c>
      <c r="G279" s="195">
        <f t="shared" si="9"/>
        <v>0</v>
      </c>
      <c r="H279" s="162" t="str">
        <f>MstList!H283</f>
        <v>NAPA</v>
      </c>
      <c r="I279" s="162" t="str">
        <f>MstList!I283</f>
        <v/>
      </c>
      <c r="J279" s="377">
        <f>MstList!K283</f>
        <v>0</v>
      </c>
      <c r="K279" s="23"/>
      <c r="L279" s="23"/>
      <c r="M279" s="23"/>
      <c r="N279" s="23"/>
      <c r="P279" s="2"/>
      <c r="Q279" s="29"/>
    </row>
    <row r="280" spans="1:17" ht="16.5" hidden="1" customHeight="1" x14ac:dyDescent="0.25">
      <c r="A280" s="148" t="str">
        <f t="shared" si="8"/>
        <v>0</v>
      </c>
      <c r="B280" s="9" t="str">
        <f>MstList!B284</f>
        <v>MMM 07481</v>
      </c>
      <c r="C280" s="9" t="str">
        <f>MstList!C284</f>
        <v>4M3125</v>
      </c>
      <c r="D280" s="9" t="str">
        <f>MstList!D284</f>
        <v>Grind Disc 2 (Box of 25)</v>
      </c>
      <c r="E280" s="6"/>
      <c r="F280" s="195" t="str">
        <f>IF(E280&gt;0,Totals!F284,"")</f>
        <v/>
      </c>
      <c r="G280" s="195">
        <f t="shared" si="9"/>
        <v>0</v>
      </c>
      <c r="H280" s="162" t="str">
        <f>MstList!H284</f>
        <v>NAPA</v>
      </c>
      <c r="I280" s="162" t="str">
        <f>MstList!I284</f>
        <v/>
      </c>
      <c r="J280" s="377">
        <f>MstList!K284</f>
        <v>0</v>
      </c>
      <c r="K280" s="23"/>
      <c r="L280" s="23"/>
      <c r="M280" s="23"/>
      <c r="N280" s="23"/>
      <c r="P280" s="2"/>
      <c r="Q280" s="29"/>
    </row>
    <row r="281" spans="1:17" ht="16.5" hidden="1" customHeight="1" x14ac:dyDescent="0.25">
      <c r="A281" s="148" t="str">
        <f t="shared" si="8"/>
        <v>0</v>
      </c>
      <c r="B281" s="9" t="str">
        <f>MstList!B285</f>
        <v>DC DA1605</v>
      </c>
      <c r="C281" s="9" t="str">
        <f>MstList!C285</f>
        <v>4M3034F</v>
      </c>
      <c r="D281" s="9" t="str">
        <f>MstList!D285</f>
        <v>Flat Black Paint</v>
      </c>
      <c r="E281" s="6"/>
      <c r="F281" s="194" t="str">
        <f>IF(E281&gt;0,Totals!F285,"")</f>
        <v/>
      </c>
      <c r="G281" s="194">
        <f t="shared" si="9"/>
        <v>0</v>
      </c>
      <c r="H281" s="162" t="str">
        <f>MstList!H285</f>
        <v>NAPA</v>
      </c>
      <c r="I281" s="162" t="str">
        <f>MstList!I285</f>
        <v/>
      </c>
      <c r="J281" s="375">
        <f>MstList!K285</f>
        <v>0</v>
      </c>
      <c r="K281" s="23"/>
      <c r="L281" s="23"/>
      <c r="M281" s="23"/>
      <c r="N281" s="23"/>
      <c r="P281" s="2"/>
      <c r="Q281" s="29"/>
    </row>
    <row r="282" spans="1:17" ht="16.5" hidden="1" customHeight="1" x14ac:dyDescent="0.25">
      <c r="A282" s="148" t="str">
        <f t="shared" si="8"/>
        <v>0</v>
      </c>
      <c r="B282" s="9" t="str">
        <f>MstList!B286</f>
        <v>BK 8211366</v>
      </c>
      <c r="C282" s="9" t="str">
        <f>MstList!C286</f>
        <v>4M3043</v>
      </c>
      <c r="D282" s="9" t="str">
        <f>MstList!D286</f>
        <v>50' Air Hose Reel</v>
      </c>
      <c r="E282" s="6"/>
      <c r="F282" s="194" t="str">
        <f>IF(E282&gt;0,Totals!F286,"")</f>
        <v/>
      </c>
      <c r="G282" s="194">
        <f t="shared" si="9"/>
        <v>0</v>
      </c>
      <c r="H282" s="162" t="str">
        <f>MstList!H286</f>
        <v>NAPA</v>
      </c>
      <c r="I282" s="162" t="str">
        <f>MstList!I286</f>
        <v/>
      </c>
      <c r="J282" s="377">
        <f>MstList!K286</f>
        <v>0</v>
      </c>
      <c r="K282" s="23"/>
      <c r="L282" s="23"/>
      <c r="M282" s="23"/>
      <c r="N282" s="23"/>
      <c r="P282" s="2"/>
      <c r="Q282" s="29"/>
    </row>
    <row r="283" spans="1:17" ht="16.5" hidden="1" customHeight="1" x14ac:dyDescent="0.25">
      <c r="A283" s="148" t="str">
        <f t="shared" si="8"/>
        <v>0</v>
      </c>
      <c r="B283" s="9" t="str">
        <f>MstList!B287</f>
        <v>NBH H244</v>
      </c>
      <c r="C283" s="9" t="str">
        <f>MstList!C287</f>
        <v>4M3040</v>
      </c>
      <c r="D283" s="9" t="str">
        <f>MstList!D287</f>
        <v>50' Air Hose</v>
      </c>
      <c r="E283" s="6"/>
      <c r="F283" s="194" t="str">
        <f>IF(E283&gt;0,Totals!F287,"")</f>
        <v/>
      </c>
      <c r="G283" s="194">
        <f t="shared" si="9"/>
        <v>0</v>
      </c>
      <c r="H283" s="162" t="str">
        <f>MstList!H287</f>
        <v>NAPA</v>
      </c>
      <c r="I283" s="162">
        <f>MstList!I287</f>
        <v>0</v>
      </c>
      <c r="J283" s="377">
        <f>MstList!K287</f>
        <v>0</v>
      </c>
      <c r="K283" s="23"/>
      <c r="L283" s="23"/>
      <c r="M283" s="23"/>
      <c r="N283" s="23"/>
      <c r="P283" s="2"/>
      <c r="Q283" s="29"/>
    </row>
    <row r="284" spans="1:17" ht="16.5" hidden="1" customHeight="1" x14ac:dyDescent="0.25">
      <c r="A284" s="148" t="str">
        <f t="shared" si="8"/>
        <v>0</v>
      </c>
      <c r="B284" s="9" t="str">
        <f>MstList!B288</f>
        <v>NFD 8822</v>
      </c>
      <c r="C284" s="9" t="str">
        <f>MstList!C288</f>
        <v>4M3035</v>
      </c>
      <c r="D284" s="9" t="str">
        <f>MstList!D288</f>
        <v>Oil Absorbent 40# Bags</v>
      </c>
      <c r="E284" s="6"/>
      <c r="F284" s="194" t="str">
        <f>IF(E284&gt;0,Totals!F288,"")</f>
        <v/>
      </c>
      <c r="G284" s="194">
        <f t="shared" si="9"/>
        <v>0</v>
      </c>
      <c r="H284" s="162" t="str">
        <f>MstList!H288</f>
        <v>NAPA</v>
      </c>
      <c r="I284" s="162" t="str">
        <f>MstList!I288</f>
        <v/>
      </c>
      <c r="J284" s="377">
        <f>MstList!K288</f>
        <v>0</v>
      </c>
      <c r="K284" s="23"/>
      <c r="L284" s="23"/>
      <c r="M284" s="23"/>
      <c r="N284" s="23"/>
      <c r="P284" s="2"/>
      <c r="Q284" s="29"/>
    </row>
    <row r="285" spans="1:17" ht="16.5" hidden="1" customHeight="1" x14ac:dyDescent="0.25">
      <c r="A285" s="148" t="str">
        <f t="shared" si="8"/>
        <v>0</v>
      </c>
      <c r="B285" s="1" t="str">
        <f>MstList!B289</f>
        <v>FIL MM03</v>
      </c>
      <c r="C285" s="9" t="str">
        <f>MstList!C289</f>
        <v>4M3201</v>
      </c>
      <c r="D285" s="1" t="str">
        <f>MstList!D289</f>
        <v>Oil Stickers</v>
      </c>
      <c r="E285" s="6"/>
      <c r="F285" s="195" t="str">
        <f>IF(E285&gt;0,Totals!F289,"")</f>
        <v/>
      </c>
      <c r="G285" s="195">
        <f t="shared" si="9"/>
        <v>0</v>
      </c>
      <c r="H285" s="157" t="str">
        <f>MstList!H289</f>
        <v>NAPA</v>
      </c>
      <c r="I285" s="157" t="str">
        <f>MstList!I289</f>
        <v/>
      </c>
      <c r="J285" s="375">
        <f>MstList!K289</f>
        <v>0</v>
      </c>
      <c r="K285" s="23"/>
      <c r="L285" s="23"/>
      <c r="M285" s="23"/>
      <c r="N285" s="23"/>
      <c r="P285" s="2"/>
      <c r="Q285" s="29"/>
    </row>
    <row r="286" spans="1:17" ht="16.5" hidden="1" customHeight="1" x14ac:dyDescent="0.25">
      <c r="A286" s="148" t="str">
        <f t="shared" si="8"/>
        <v>0</v>
      </c>
      <c r="B286" s="9" t="str">
        <f>MstList!B290</f>
        <v>DC DC540</v>
      </c>
      <c r="C286" s="9" t="str">
        <f>MstList!C290</f>
        <v>4M3034A</v>
      </c>
      <c r="D286" s="9" t="str">
        <f>MstList!D290</f>
        <v>Primer Paint</v>
      </c>
      <c r="E286" s="6"/>
      <c r="F286" s="195" t="str">
        <f>IF(E286&gt;0,Totals!F290,"")</f>
        <v/>
      </c>
      <c r="G286" s="195">
        <f t="shared" si="9"/>
        <v>0</v>
      </c>
      <c r="H286" s="162" t="str">
        <f>MstList!H290</f>
        <v>NAPA</v>
      </c>
      <c r="I286" s="162" t="str">
        <f>MstList!I290</f>
        <v/>
      </c>
      <c r="J286" s="375">
        <f>MstList!K290</f>
        <v>0</v>
      </c>
      <c r="K286" s="23"/>
      <c r="L286" s="23"/>
      <c r="M286" s="23"/>
      <c r="N286" s="23"/>
      <c r="P286" s="2"/>
      <c r="Q286" s="29"/>
    </row>
    <row r="287" spans="1:17" ht="16.5" hidden="1" customHeight="1" x14ac:dyDescent="0.25">
      <c r="A287" s="148" t="str">
        <f t="shared" si="8"/>
        <v>0</v>
      </c>
      <c r="B287" s="9" t="str">
        <f>MstList!B291</f>
        <v>BK 7702402</v>
      </c>
      <c r="C287" s="9" t="str">
        <f>MstList!C291</f>
        <v>4M3126A</v>
      </c>
      <c r="D287" s="9" t="str">
        <f>MstList!D291</f>
        <v>Razor Blades (Box of 100)</v>
      </c>
      <c r="E287" s="6"/>
      <c r="F287" s="195" t="str">
        <f>IF(E287&gt;0,Totals!F291,"")</f>
        <v/>
      </c>
      <c r="G287" s="195">
        <f t="shared" si="9"/>
        <v>0</v>
      </c>
      <c r="H287" s="162" t="str">
        <f>MstList!H291</f>
        <v>NAPA</v>
      </c>
      <c r="I287" s="162">
        <f>MstList!I291</f>
        <v>0</v>
      </c>
      <c r="J287" s="377">
        <f>MstList!K291</f>
        <v>0</v>
      </c>
      <c r="K287" s="23"/>
      <c r="L287" s="23"/>
      <c r="M287" s="23"/>
      <c r="N287" s="23"/>
      <c r="P287" s="2"/>
      <c r="Q287" s="29"/>
    </row>
    <row r="288" spans="1:17" ht="16.5" hidden="1" customHeight="1" x14ac:dyDescent="0.25">
      <c r="A288" s="148" t="str">
        <f t="shared" si="8"/>
        <v>0</v>
      </c>
      <c r="B288" s="1" t="str">
        <f>MstList!B292</f>
        <v>BK 7701059</v>
      </c>
      <c r="C288" s="9" t="str">
        <f>MstList!C292</f>
        <v>4M0047</v>
      </c>
      <c r="D288" s="1" t="str">
        <f>MstList!D292</f>
        <v>Mechanic Wire</v>
      </c>
      <c r="E288" s="6"/>
      <c r="F288" s="195" t="str">
        <f>IF(E288&gt;0,Totals!F292,"")</f>
        <v/>
      </c>
      <c r="G288" s="195">
        <f t="shared" si="9"/>
        <v>0</v>
      </c>
      <c r="H288" s="157" t="str">
        <f>MstList!H292</f>
        <v>NAPA</v>
      </c>
      <c r="I288" s="157" t="str">
        <f>MstList!I292</f>
        <v/>
      </c>
      <c r="J288" s="377">
        <f>MstList!K292</f>
        <v>0</v>
      </c>
      <c r="K288" s="23"/>
      <c r="L288" s="23"/>
      <c r="M288" s="23"/>
      <c r="N288" s="23"/>
      <c r="P288" s="2"/>
      <c r="Q288" s="29"/>
    </row>
    <row r="289" spans="1:17" ht="16.5" hidden="1" customHeight="1" x14ac:dyDescent="0.25">
      <c r="A289" s="148" t="str">
        <f t="shared" si="8"/>
        <v>0</v>
      </c>
      <c r="B289" s="13" t="str">
        <f>MstList!B293</f>
        <v>NOE 7305030</v>
      </c>
      <c r="C289" s="9" t="str">
        <f>MstList!C293</f>
        <v>4D4150</v>
      </c>
      <c r="D289" s="1" t="str">
        <f>MstList!D293</f>
        <v>Transmission Clips</v>
      </c>
      <c r="E289" s="6"/>
      <c r="F289" s="195" t="str">
        <f>IF(E289&gt;0,Totals!F293,"")</f>
        <v/>
      </c>
      <c r="G289" s="195">
        <f t="shared" si="9"/>
        <v>0</v>
      </c>
      <c r="H289" s="157" t="str">
        <f>MstList!H293</f>
        <v>NAPA</v>
      </c>
      <c r="I289" s="157" t="str">
        <f>MstList!I293</f>
        <v/>
      </c>
      <c r="J289" s="375">
        <f>MstList!K293</f>
        <v>0</v>
      </c>
      <c r="K289" s="23"/>
      <c r="L289" s="23"/>
      <c r="M289" s="23"/>
      <c r="N289" s="23"/>
      <c r="P289" s="2"/>
      <c r="Q289" s="29"/>
    </row>
    <row r="290" spans="1:17" ht="16.5" hidden="1" customHeight="1" x14ac:dyDescent="0.25">
      <c r="A290" s="148" t="str">
        <f t="shared" si="8"/>
        <v>0</v>
      </c>
      <c r="B290" s="1" t="str">
        <f>MstList!B294</f>
        <v>NWW ALFE025SU</v>
      </c>
      <c r="C290" s="9" t="str">
        <f>MstList!C294</f>
        <v>4M3102A</v>
      </c>
      <c r="D290" s="1" t="str">
        <f>MstList!D294</f>
        <v>Wheel Weight--0.25 Ounce, Steel</v>
      </c>
      <c r="E290" s="6"/>
      <c r="F290" s="195" t="str">
        <f>IF(E290&gt;0,Totals!F294,"")</f>
        <v/>
      </c>
      <c r="G290" s="195">
        <f t="shared" si="9"/>
        <v>0</v>
      </c>
      <c r="H290" s="157" t="str">
        <f>MstList!H294</f>
        <v>NAPA</v>
      </c>
      <c r="I290" s="157" t="str">
        <f>MstList!I294</f>
        <v/>
      </c>
      <c r="J290" s="375">
        <f>MstList!K294</f>
        <v>0</v>
      </c>
      <c r="K290" s="23"/>
      <c r="L290" s="23"/>
      <c r="M290" s="23"/>
      <c r="N290" s="23"/>
      <c r="P290" s="2"/>
      <c r="Q290" s="29"/>
    </row>
    <row r="291" spans="1:17" ht="16.5" hidden="1" customHeight="1" x14ac:dyDescent="0.25">
      <c r="A291" s="148" t="str">
        <f t="shared" si="8"/>
        <v>0</v>
      </c>
      <c r="B291" s="1" t="str">
        <f>MstList!B295</f>
        <v>NWW 7525FER10</v>
      </c>
      <c r="C291" s="9" t="str">
        <f>MstList!C295</f>
        <v>4M3160</v>
      </c>
      <c r="D291" s="1" t="str">
        <f>MstList!D295</f>
        <v>Wheel Weight-0.25 Ounce, Stick On</v>
      </c>
      <c r="E291" s="6"/>
      <c r="F291" s="195" t="str">
        <f>IF(E291&gt;0,Totals!F295,"")</f>
        <v/>
      </c>
      <c r="G291" s="195">
        <f t="shared" si="9"/>
        <v>0</v>
      </c>
      <c r="H291" s="157" t="str">
        <f>MstList!H295</f>
        <v>NAPA</v>
      </c>
      <c r="I291" s="157" t="str">
        <f>MstList!I295</f>
        <v/>
      </c>
      <c r="J291" s="375">
        <f>MstList!K295</f>
        <v>0</v>
      </c>
      <c r="K291" s="23"/>
      <c r="L291" s="23"/>
      <c r="M291" s="23"/>
      <c r="N291" s="23"/>
      <c r="P291" s="2"/>
      <c r="Q291" s="29"/>
    </row>
    <row r="292" spans="1:17" ht="16.5" hidden="1" customHeight="1" x14ac:dyDescent="0.25">
      <c r="A292" s="148" t="str">
        <f t="shared" si="8"/>
        <v>0</v>
      </c>
      <c r="B292" s="1" t="str">
        <f>MstList!B296</f>
        <v>NTH PFE050SU</v>
      </c>
      <c r="C292" s="9" t="str">
        <f>MstList!C296</f>
        <v>4M3102B</v>
      </c>
      <c r="D292" s="1" t="str">
        <f>MstList!D296</f>
        <v>Wheel Weight--0.5 Ounce, Steel</v>
      </c>
      <c r="E292" s="6"/>
      <c r="F292" s="195" t="str">
        <f>IF(E292&gt;0,Totals!F296,"")</f>
        <v/>
      </c>
      <c r="G292" s="195">
        <f t="shared" si="9"/>
        <v>0</v>
      </c>
      <c r="H292" s="157" t="str">
        <f>MstList!H296</f>
        <v>NAPA</v>
      </c>
      <c r="I292" s="157" t="str">
        <f>MstList!I296</f>
        <v/>
      </c>
      <c r="J292" s="375">
        <f>MstList!K296</f>
        <v>0</v>
      </c>
      <c r="K292" s="23"/>
      <c r="L292" s="23"/>
      <c r="M292" s="23"/>
      <c r="N292" s="23"/>
      <c r="P292" s="2"/>
      <c r="Q292" s="29"/>
    </row>
    <row r="293" spans="1:17" ht="16.5" hidden="1" customHeight="1" x14ac:dyDescent="0.25">
      <c r="A293" s="148" t="str">
        <f t="shared" si="8"/>
        <v>0</v>
      </c>
      <c r="B293" s="1" t="str">
        <f>MstList!B297</f>
        <v>NTH PFE075SU</v>
      </c>
      <c r="C293" s="9" t="str">
        <f>MstList!C297</f>
        <v>4M3102C</v>
      </c>
      <c r="D293" s="1" t="str">
        <f>MstList!D297</f>
        <v>Wheel Weight--0.75 Ounce, Steel</v>
      </c>
      <c r="E293" s="6"/>
      <c r="F293" s="195" t="str">
        <f>IF(E293&gt;0,Totals!F297,"")</f>
        <v/>
      </c>
      <c r="G293" s="195">
        <f t="shared" si="9"/>
        <v>0</v>
      </c>
      <c r="H293" s="157" t="str">
        <f>MstList!H297</f>
        <v>NAPA</v>
      </c>
      <c r="I293" s="157" t="str">
        <f>MstList!I297</f>
        <v/>
      </c>
      <c r="J293" s="375">
        <f>MstList!K297</f>
        <v>0</v>
      </c>
      <c r="K293" s="23"/>
      <c r="L293" s="23"/>
      <c r="M293" s="23"/>
      <c r="N293" s="23"/>
      <c r="P293" s="2"/>
      <c r="Q293" s="29"/>
    </row>
    <row r="294" spans="1:17" ht="16.5" hidden="1" customHeight="1" x14ac:dyDescent="0.25">
      <c r="A294" s="148" t="str">
        <f t="shared" si="8"/>
        <v>0</v>
      </c>
      <c r="B294" s="1" t="str">
        <f>MstList!B298</f>
        <v>NTH PFE100SU</v>
      </c>
      <c r="C294" s="9" t="str">
        <f>MstList!C298</f>
        <v>4M3102D</v>
      </c>
      <c r="D294" s="1" t="str">
        <f>MstList!D298</f>
        <v>Wheel Weight--1.0 Ounce, Steel</v>
      </c>
      <c r="E294" s="6"/>
      <c r="F294" s="195" t="str">
        <f>IF(E294&gt;0,Totals!F298,"")</f>
        <v/>
      </c>
      <c r="G294" s="195">
        <f t="shared" si="9"/>
        <v>0</v>
      </c>
      <c r="H294" s="157" t="str">
        <f>MstList!H298</f>
        <v>NAPA</v>
      </c>
      <c r="I294" s="157" t="str">
        <f>MstList!I298</f>
        <v/>
      </c>
      <c r="J294" s="375">
        <f>MstList!K298</f>
        <v>0</v>
      </c>
      <c r="K294" s="23"/>
      <c r="L294" s="23"/>
      <c r="M294" s="23"/>
      <c r="N294" s="23"/>
      <c r="P294" s="2"/>
      <c r="Q294" s="29"/>
    </row>
    <row r="295" spans="1:17" ht="16.5" hidden="1" customHeight="1" x14ac:dyDescent="0.25">
      <c r="A295" s="148" t="str">
        <f t="shared" si="8"/>
        <v>0</v>
      </c>
      <c r="B295" s="1" t="str">
        <f>MstList!B299</f>
        <v>NTH PFE125SU</v>
      </c>
      <c r="C295" s="9" t="str">
        <f>MstList!C299</f>
        <v>4M3102E</v>
      </c>
      <c r="D295" s="1" t="str">
        <f>MstList!D299</f>
        <v>Wheel Weight--1.25 Ounce, Steel</v>
      </c>
      <c r="E295" s="6"/>
      <c r="F295" s="195" t="str">
        <f>IF(E295&gt;0,Totals!F299,"")</f>
        <v/>
      </c>
      <c r="G295" s="195">
        <f t="shared" si="9"/>
        <v>0</v>
      </c>
      <c r="H295" s="157" t="str">
        <f>MstList!H299</f>
        <v>NAPA</v>
      </c>
      <c r="I295" s="157" t="str">
        <f>MstList!I299</f>
        <v/>
      </c>
      <c r="J295" s="375">
        <f>MstList!K299</f>
        <v>0</v>
      </c>
      <c r="K295" s="23"/>
      <c r="L295" s="23"/>
      <c r="M295" s="23"/>
      <c r="N295" s="23"/>
      <c r="P295" s="2"/>
      <c r="Q295" s="29"/>
    </row>
    <row r="296" spans="1:17" ht="16.5" hidden="1" customHeight="1" x14ac:dyDescent="0.25">
      <c r="A296" s="148" t="str">
        <f t="shared" si="8"/>
        <v>0</v>
      </c>
      <c r="B296" s="1" t="str">
        <f>MstList!B300</f>
        <v>NTH PFE150SU</v>
      </c>
      <c r="C296" s="9" t="str">
        <f>MstList!C300</f>
        <v>4M3102F</v>
      </c>
      <c r="D296" s="1" t="str">
        <f>MstList!D300</f>
        <v>Wheel Weight--1.5 Ounce, Steel</v>
      </c>
      <c r="E296" s="6"/>
      <c r="F296" s="195" t="str">
        <f>IF(E296&gt;0,Totals!F300,"")</f>
        <v/>
      </c>
      <c r="G296" s="195">
        <f t="shared" si="9"/>
        <v>0</v>
      </c>
      <c r="H296" s="157" t="str">
        <f>MstList!H300</f>
        <v>NAPA</v>
      </c>
      <c r="I296" s="157" t="str">
        <f>MstList!I300</f>
        <v/>
      </c>
      <c r="J296" s="375">
        <f>MstList!K300</f>
        <v>0</v>
      </c>
      <c r="K296" s="23"/>
      <c r="L296" s="23"/>
      <c r="M296" s="23"/>
      <c r="N296" s="23"/>
      <c r="P296" s="2"/>
      <c r="Q296" s="29"/>
    </row>
    <row r="297" spans="1:17" ht="16.5" hidden="1" customHeight="1" x14ac:dyDescent="0.25">
      <c r="A297" s="148" t="str">
        <f t="shared" si="8"/>
        <v>0</v>
      </c>
      <c r="B297" s="1" t="str">
        <f>MstList!B301</f>
        <v>NTH PFE175SU</v>
      </c>
      <c r="C297" s="9" t="str">
        <f>MstList!C301</f>
        <v>4M3102G</v>
      </c>
      <c r="D297" s="1" t="str">
        <f>MstList!D301</f>
        <v>Wheel Weight--1.75 Ounce, Steel</v>
      </c>
      <c r="E297" s="6"/>
      <c r="F297" s="195" t="str">
        <f>IF(E297&gt;0,Totals!F301,"")</f>
        <v/>
      </c>
      <c r="G297" s="195">
        <f t="shared" si="9"/>
        <v>0</v>
      </c>
      <c r="H297" s="157" t="str">
        <f>MstList!H301</f>
        <v>NAPA</v>
      </c>
      <c r="I297" s="157" t="str">
        <f>MstList!I301</f>
        <v/>
      </c>
      <c r="J297" s="375">
        <f>MstList!K301</f>
        <v>0</v>
      </c>
      <c r="K297" s="23"/>
      <c r="L297" s="23"/>
      <c r="M297" s="23"/>
      <c r="N297" s="23"/>
      <c r="P297" s="2"/>
      <c r="Q297" s="29"/>
    </row>
    <row r="298" spans="1:17" ht="16.5" hidden="1" customHeight="1" x14ac:dyDescent="0.25">
      <c r="A298" s="148" t="str">
        <f t="shared" si="8"/>
        <v>0</v>
      </c>
      <c r="B298" s="1" t="str">
        <f>MstList!B302</f>
        <v>NTH PFE200SU</v>
      </c>
      <c r="C298" s="9" t="str">
        <f>MstList!C302</f>
        <v>4M3102H</v>
      </c>
      <c r="D298" s="1" t="str">
        <f>MstList!D302</f>
        <v>Wheel Weight--2.0 Ounce, Steel</v>
      </c>
      <c r="E298" s="6"/>
      <c r="F298" s="195" t="str">
        <f>IF(E298&gt;0,Totals!F302,"")</f>
        <v/>
      </c>
      <c r="G298" s="195">
        <f t="shared" si="9"/>
        <v>0</v>
      </c>
      <c r="H298" s="157" t="str">
        <f>MstList!H302</f>
        <v>NAPA</v>
      </c>
      <c r="I298" s="157" t="str">
        <f>MstList!I302</f>
        <v/>
      </c>
      <c r="J298" s="375">
        <f>MstList!K302</f>
        <v>0</v>
      </c>
      <c r="K298" s="23"/>
      <c r="L298" s="23"/>
      <c r="M298" s="23"/>
      <c r="N298" s="23"/>
      <c r="P298" s="2"/>
      <c r="Q298" s="29"/>
    </row>
    <row r="299" spans="1:17" ht="16.5" hidden="1" customHeight="1" x14ac:dyDescent="0.25">
      <c r="A299" s="148" t="str">
        <f t="shared" si="8"/>
        <v>0</v>
      </c>
      <c r="B299" s="1" t="str">
        <f>MstList!B303</f>
        <v>NTH PFE225SU</v>
      </c>
      <c r="C299" s="9" t="str">
        <f>MstList!C303</f>
        <v>4M3102I</v>
      </c>
      <c r="D299" s="1" t="str">
        <f>MstList!D303</f>
        <v>Wheel Weight--2.25 Ounce, Steel</v>
      </c>
      <c r="E299" s="6"/>
      <c r="F299" s="195" t="str">
        <f>IF(E299&gt;0,Totals!F303,"")</f>
        <v/>
      </c>
      <c r="G299" s="195">
        <f t="shared" si="9"/>
        <v>0</v>
      </c>
      <c r="H299" s="157" t="str">
        <f>MstList!H303</f>
        <v>NAPA</v>
      </c>
      <c r="I299" s="157" t="str">
        <f>MstList!I303</f>
        <v/>
      </c>
      <c r="J299" s="375">
        <f>MstList!K303</f>
        <v>0</v>
      </c>
      <c r="K299" s="23"/>
      <c r="L299" s="23"/>
      <c r="M299" s="23"/>
      <c r="N299" s="23"/>
      <c r="P299" s="2"/>
      <c r="Q299" s="29"/>
    </row>
    <row r="300" spans="1:17" ht="16.5" hidden="1" customHeight="1" x14ac:dyDescent="0.25">
      <c r="A300" s="148" t="str">
        <f t="shared" si="8"/>
        <v>0</v>
      </c>
      <c r="B300" s="1" t="str">
        <f>MstList!B304</f>
        <v>NTH PFE250SU</v>
      </c>
      <c r="C300" s="9" t="str">
        <f>MstList!C304</f>
        <v>4M3102J</v>
      </c>
      <c r="D300" s="1" t="str">
        <f>MstList!D304</f>
        <v>Wheel Weight--2.5 Ounce, Steel</v>
      </c>
      <c r="E300" s="6"/>
      <c r="F300" s="195" t="str">
        <f>IF(E300&gt;0,Totals!F304,"")</f>
        <v/>
      </c>
      <c r="G300" s="195">
        <f t="shared" si="9"/>
        <v>0</v>
      </c>
      <c r="H300" s="157" t="str">
        <f>MstList!H304</f>
        <v>NAPA</v>
      </c>
      <c r="I300" s="157" t="str">
        <f>MstList!I304</f>
        <v/>
      </c>
      <c r="J300" s="375">
        <f>MstList!K304</f>
        <v>0</v>
      </c>
      <c r="K300" s="23"/>
      <c r="L300" s="23"/>
      <c r="M300" s="23"/>
      <c r="N300" s="23"/>
      <c r="P300" s="2"/>
      <c r="Q300" s="29"/>
    </row>
    <row r="301" spans="1:17" ht="16.5" hidden="1" customHeight="1" x14ac:dyDescent="0.25">
      <c r="A301" s="148" t="str">
        <f t="shared" si="8"/>
        <v>0</v>
      </c>
      <c r="B301" s="1" t="str">
        <f>MstList!B305</f>
        <v>NTH PFE300SU</v>
      </c>
      <c r="C301" s="9" t="str">
        <f>MstList!C305</f>
        <v>4M3102L</v>
      </c>
      <c r="D301" s="1" t="str">
        <f>MstList!D305</f>
        <v>Wheel Weight--3.0 Ounce, Steel</v>
      </c>
      <c r="E301" s="6"/>
      <c r="F301" s="195" t="str">
        <f>IF(E301&gt;0,Totals!F305,"")</f>
        <v/>
      </c>
      <c r="G301" s="195">
        <f t="shared" si="9"/>
        <v>0</v>
      </c>
      <c r="H301" s="1" t="str">
        <f>MstList!H305</f>
        <v>NAPA</v>
      </c>
      <c r="I301" s="1">
        <f>MstList!I305</f>
        <v>0</v>
      </c>
      <c r="J301" s="375">
        <f>MstList!K305</f>
        <v>0</v>
      </c>
      <c r="K301" s="23"/>
      <c r="L301" s="23"/>
      <c r="M301" s="23"/>
      <c r="N301" s="23"/>
      <c r="P301" s="2"/>
      <c r="Q301" s="29"/>
    </row>
    <row r="302" spans="1:17" ht="16.5" hidden="1" customHeight="1" x14ac:dyDescent="0.25">
      <c r="A302" s="148" t="str">
        <f t="shared" si="8"/>
        <v>0</v>
      </c>
      <c r="B302" s="1" t="str">
        <f>MstList!B306</f>
        <v>BK 5051204</v>
      </c>
      <c r="C302" s="9" t="str">
        <f>MstList!C306</f>
        <v>4M3100C</v>
      </c>
      <c r="D302" s="1" t="str">
        <f>MstList!D306</f>
        <v>#4 Hose Clamp</v>
      </c>
      <c r="E302" s="6"/>
      <c r="F302" s="195" t="str">
        <f>IF(E302&gt;0,Totals!F306,"")</f>
        <v/>
      </c>
      <c r="G302" s="195">
        <f t="shared" si="9"/>
        <v>0</v>
      </c>
      <c r="H302" s="1" t="str">
        <f>MstList!H306</f>
        <v>NAPA</v>
      </c>
      <c r="I302" s="1">
        <f>MstList!I306</f>
        <v>0</v>
      </c>
      <c r="J302" s="375">
        <f>MstList!K306</f>
        <v>0</v>
      </c>
      <c r="K302" s="23"/>
      <c r="L302" s="23"/>
      <c r="M302" s="23"/>
      <c r="N302" s="23"/>
      <c r="P302" s="2"/>
      <c r="Q302" s="29"/>
    </row>
    <row r="303" spans="1:17" ht="16.5" hidden="1" customHeight="1" x14ac:dyDescent="0.25">
      <c r="A303" s="148" t="str">
        <f t="shared" si="8"/>
        <v>0</v>
      </c>
      <c r="B303" s="1" t="str">
        <f>MstList!B307</f>
        <v>BK 5051228</v>
      </c>
      <c r="C303" s="9" t="str">
        <f>MstList!C307</f>
        <v>4M3100I</v>
      </c>
      <c r="D303" s="1" t="str">
        <f>MstList!D307</f>
        <v>#28 Hose Clamp</v>
      </c>
      <c r="E303" s="6"/>
      <c r="F303" s="195" t="str">
        <f>IF(E303&gt;0,Totals!F307,"")</f>
        <v/>
      </c>
      <c r="G303" s="195">
        <f t="shared" si="9"/>
        <v>0</v>
      </c>
      <c r="H303" s="1" t="str">
        <f>MstList!H307</f>
        <v>NAPA</v>
      </c>
      <c r="I303" s="1">
        <f>MstList!I307</f>
        <v>0</v>
      </c>
      <c r="J303" s="375">
        <f>MstList!K307</f>
        <v>0</v>
      </c>
      <c r="K303" s="23"/>
      <c r="L303" s="23"/>
      <c r="M303" s="23"/>
      <c r="N303" s="23"/>
      <c r="P303" s="2"/>
      <c r="Q303" s="29"/>
    </row>
    <row r="304" spans="1:17" ht="16.5" hidden="1" customHeight="1" x14ac:dyDescent="0.25">
      <c r="A304" s="148" t="str">
        <f t="shared" si="8"/>
        <v>0</v>
      </c>
      <c r="B304" s="1" t="str">
        <f>MstList!B308</f>
        <v>BK 5051232</v>
      </c>
      <c r="C304" s="9" t="str">
        <f>MstList!C308</f>
        <v>4M3100L</v>
      </c>
      <c r="D304" s="1" t="str">
        <f>MstList!D308</f>
        <v>#32 Hose Clamp</v>
      </c>
      <c r="E304" s="6"/>
      <c r="F304" s="195" t="str">
        <f>IF(E304&gt;0,Totals!F308,"")</f>
        <v/>
      </c>
      <c r="G304" s="195">
        <f t="shared" si="9"/>
        <v>0</v>
      </c>
      <c r="H304" s="1" t="str">
        <f>MstList!H308</f>
        <v>NAPA</v>
      </c>
      <c r="I304" s="1">
        <f>MstList!I308</f>
        <v>0</v>
      </c>
      <c r="J304" s="375">
        <f>MstList!K308</f>
        <v>0</v>
      </c>
      <c r="K304" s="23"/>
      <c r="L304" s="23"/>
      <c r="M304" s="23"/>
      <c r="N304" s="23"/>
      <c r="P304" s="2"/>
      <c r="Q304" s="29"/>
    </row>
    <row r="305" spans="1:17" ht="16.5" hidden="1" customHeight="1" x14ac:dyDescent="0.25">
      <c r="A305" s="148" t="str">
        <f t="shared" si="8"/>
        <v>0</v>
      </c>
      <c r="B305" s="1" t="str">
        <f>MstList!B309</f>
        <v>BK 5051236</v>
      </c>
      <c r="C305" s="9" t="str">
        <f>MstList!C309</f>
        <v>4N3100M</v>
      </c>
      <c r="D305" s="1" t="str">
        <f>MstList!D309</f>
        <v>#36 Hose Clamp</v>
      </c>
      <c r="E305" s="6"/>
      <c r="F305" s="195" t="str">
        <f>IF(E305&gt;0,Totals!F309,"")</f>
        <v/>
      </c>
      <c r="G305" s="195">
        <f t="shared" si="9"/>
        <v>0</v>
      </c>
      <c r="H305" s="1" t="str">
        <f>MstList!H309</f>
        <v>NAPA</v>
      </c>
      <c r="I305" s="1">
        <f>MstList!I309</f>
        <v>0</v>
      </c>
      <c r="J305" s="375">
        <f>MstList!K309</f>
        <v>0</v>
      </c>
      <c r="K305" s="23"/>
      <c r="L305" s="23"/>
      <c r="M305" s="23"/>
      <c r="N305" s="23"/>
      <c r="P305" s="2"/>
      <c r="Q305" s="29"/>
    </row>
    <row r="306" spans="1:17" ht="16.5" hidden="1" customHeight="1" x14ac:dyDescent="0.25">
      <c r="A306" s="148" t="str">
        <f t="shared" si="8"/>
        <v>0</v>
      </c>
      <c r="B306" s="22" t="str">
        <f>MstList!B310</f>
        <v>BK 6652388</v>
      </c>
      <c r="C306" s="72" t="str">
        <f>MstList!C310</f>
        <v>4D4602</v>
      </c>
      <c r="D306" s="22" t="str">
        <f>MstList!D310</f>
        <v>Trim Clips (Box of 7)</v>
      </c>
      <c r="E306" s="22"/>
      <c r="F306" s="129" t="str">
        <f>IF(E306&gt;0,Totals!F310,"")</f>
        <v/>
      </c>
      <c r="G306" s="129">
        <f t="shared" si="9"/>
        <v>0</v>
      </c>
      <c r="H306" s="22" t="str">
        <f>MstList!H310</f>
        <v>NAPA</v>
      </c>
      <c r="I306" s="22">
        <f>MstList!I310</f>
        <v>0</v>
      </c>
      <c r="J306" s="376">
        <f>MstList!K310</f>
        <v>0</v>
      </c>
      <c r="K306" s="23"/>
      <c r="L306" s="23"/>
      <c r="M306" s="23"/>
      <c r="N306" s="23"/>
      <c r="P306" s="2"/>
      <c r="Q306" s="29"/>
    </row>
    <row r="307" spans="1:17" ht="16.5" hidden="1" customHeight="1" x14ac:dyDescent="0.25">
      <c r="A307" s="148" t="str">
        <f t="shared" si="8"/>
        <v>0</v>
      </c>
      <c r="B307" s="22" t="str">
        <f>MstList!B311</f>
        <v>BK 6653147</v>
      </c>
      <c r="C307" s="72" t="str">
        <f>MstList!C311</f>
        <v>4D4604</v>
      </c>
      <c r="D307" s="22" t="str">
        <f>MstList!D311</f>
        <v>Trim Clips (Box of 7)</v>
      </c>
      <c r="E307" s="22"/>
      <c r="F307" s="129" t="str">
        <f>IF(E307&gt;0,Totals!F311,"")</f>
        <v/>
      </c>
      <c r="G307" s="129">
        <f t="shared" si="9"/>
        <v>0</v>
      </c>
      <c r="H307" s="22" t="str">
        <f>MstList!H311</f>
        <v>NAPA</v>
      </c>
      <c r="I307" s="22">
        <f>MstList!I311</f>
        <v>0</v>
      </c>
      <c r="J307" s="376">
        <f>MstList!K311</f>
        <v>0</v>
      </c>
      <c r="K307" s="23"/>
      <c r="L307" s="23"/>
      <c r="M307" s="23"/>
      <c r="N307" s="23"/>
      <c r="P307" s="2"/>
      <c r="Q307" s="29"/>
    </row>
    <row r="308" spans="1:17" ht="16.5" hidden="1" customHeight="1" x14ac:dyDescent="0.25">
      <c r="A308" s="148" t="str">
        <f t="shared" si="8"/>
        <v>0</v>
      </c>
      <c r="B308" s="9">
        <f>MstList!B312</f>
        <v>0</v>
      </c>
      <c r="C308" s="9" t="str">
        <f>MstList!C312</f>
        <v>4M3637</v>
      </c>
      <c r="D308" s="22" t="str">
        <f>MstList!D312</f>
        <v>Silicone-Clear</v>
      </c>
      <c r="E308" s="22"/>
      <c r="F308" s="129" t="str">
        <f>IF(E308&gt;0,Totals!F312,"")</f>
        <v/>
      </c>
      <c r="G308" s="129">
        <f t="shared" si="9"/>
        <v>0</v>
      </c>
      <c r="H308" s="22" t="str">
        <f>MstList!H312</f>
        <v>NAPA</v>
      </c>
      <c r="I308" s="22">
        <f>MstList!I312</f>
        <v>0</v>
      </c>
      <c r="J308" s="376">
        <f>MstList!K312</f>
        <v>0</v>
      </c>
      <c r="K308" s="23"/>
      <c r="L308" s="23"/>
      <c r="M308" s="23"/>
      <c r="N308" s="23"/>
      <c r="P308" s="2"/>
      <c r="Q308" s="29"/>
    </row>
    <row r="309" spans="1:17" ht="16.5" hidden="1" customHeight="1" x14ac:dyDescent="0.25">
      <c r="A309" s="148" t="str">
        <f t="shared" si="8"/>
        <v>0</v>
      </c>
      <c r="B309" s="9" t="str">
        <f>MstList!B313</f>
        <v>ptx 24105</v>
      </c>
      <c r="C309" s="9" t="str">
        <f>MstList!C313</f>
        <v>4M3637</v>
      </c>
      <c r="D309" s="22" t="str">
        <f>MstList!D313</f>
        <v>Silicone-Black</v>
      </c>
      <c r="E309" s="22"/>
      <c r="F309" s="129" t="str">
        <f>IF(E309&gt;0,Totals!F313,"")</f>
        <v/>
      </c>
      <c r="G309" s="129">
        <f t="shared" si="9"/>
        <v>0</v>
      </c>
      <c r="H309" s="22" t="str">
        <f>MstList!H313</f>
        <v>NAPA</v>
      </c>
      <c r="I309" s="22">
        <f>MstList!I313</f>
        <v>0</v>
      </c>
      <c r="J309" s="376">
        <f>MstList!K313</f>
        <v>0</v>
      </c>
      <c r="K309" s="23"/>
      <c r="L309" s="23"/>
      <c r="M309" s="23"/>
      <c r="N309" s="23"/>
      <c r="P309" s="2"/>
      <c r="Q309" s="29"/>
    </row>
    <row r="310" spans="1:17" ht="16.5" hidden="1" customHeight="1" x14ac:dyDescent="0.25">
      <c r="A310" s="148" t="str">
        <f t="shared" si="8"/>
        <v>0</v>
      </c>
      <c r="B310" s="9" t="str">
        <f>MstList!B314</f>
        <v>PTX 24240</v>
      </c>
      <c r="C310" s="9" t="str">
        <f>MstList!C314</f>
        <v>4M3147</v>
      </c>
      <c r="D310" s="22" t="str">
        <f>MstList!D314</f>
        <v>Locktreader-Blue</v>
      </c>
      <c r="E310" s="22"/>
      <c r="F310" s="129" t="str">
        <f>IF(E310&gt;0,Totals!F314,"")</f>
        <v/>
      </c>
      <c r="G310" s="129">
        <f t="shared" si="9"/>
        <v>0</v>
      </c>
      <c r="H310" s="22" t="str">
        <f>MstList!H314</f>
        <v>NAPA</v>
      </c>
      <c r="I310" s="22">
        <f>MstList!I314</f>
        <v>0</v>
      </c>
      <c r="J310" s="376">
        <f>MstList!K314</f>
        <v>0</v>
      </c>
      <c r="K310" s="23"/>
      <c r="L310" s="23"/>
      <c r="M310" s="23"/>
      <c r="N310" s="23"/>
      <c r="P310" s="2"/>
      <c r="Q310" s="29"/>
    </row>
    <row r="311" spans="1:17" ht="16.5" hidden="1" customHeight="1" x14ac:dyDescent="0.25">
      <c r="A311" s="148" t="str">
        <f t="shared" si="8"/>
        <v>0</v>
      </c>
      <c r="B311" s="106">
        <f>MstList!B315</f>
        <v>7651144</v>
      </c>
      <c r="C311" s="72" t="str">
        <f>MstList!C315</f>
        <v>4M0166</v>
      </c>
      <c r="D311" s="22" t="str">
        <f>MstList!D315</f>
        <v>Locktreader-Red</v>
      </c>
      <c r="E311" s="22"/>
      <c r="F311" s="129" t="str">
        <f>IF(E311&gt;0,Totals!F315,"")</f>
        <v/>
      </c>
      <c r="G311" s="129">
        <f t="shared" si="9"/>
        <v>0</v>
      </c>
      <c r="H311" s="22" t="str">
        <f>MstList!H315</f>
        <v>NAPA</v>
      </c>
      <c r="I311" s="22">
        <f>MstList!I315</f>
        <v>0</v>
      </c>
      <c r="J311" s="376">
        <f>MstList!K315</f>
        <v>0</v>
      </c>
      <c r="K311" s="23"/>
      <c r="L311" s="23"/>
      <c r="M311" s="23"/>
      <c r="N311" s="23"/>
      <c r="P311" s="2"/>
      <c r="Q311" s="29"/>
    </row>
    <row r="312" spans="1:17" ht="16.5" hidden="1" customHeight="1" x14ac:dyDescent="0.25">
      <c r="A312" s="148" t="str">
        <f t="shared" si="8"/>
        <v>0</v>
      </c>
      <c r="B312" s="1" t="str">
        <f>MstList!B316</f>
        <v>72-N642-2</v>
      </c>
      <c r="C312" s="9" t="str">
        <f>MstList!C316</f>
        <v>4M0157</v>
      </c>
      <c r="D312" s="1" t="str">
        <f>MstList!D316</f>
        <v>Mechanic Gloves (Med)</v>
      </c>
      <c r="E312" s="22"/>
      <c r="F312" s="194" t="str">
        <f>IF(E312&gt;0,Totals!F316,"")</f>
        <v/>
      </c>
      <c r="G312" s="194">
        <f t="shared" si="9"/>
        <v>0</v>
      </c>
      <c r="H312" s="156" t="str">
        <f>MstList!H316</f>
        <v>QPA</v>
      </c>
      <c r="I312" s="156" t="str">
        <f>MstList!I316</f>
        <v>12926-100196614</v>
      </c>
      <c r="J312" s="374">
        <f>MstList!K316</f>
        <v>0</v>
      </c>
      <c r="K312" s="23"/>
      <c r="L312" s="23"/>
      <c r="M312" s="23"/>
      <c r="N312" s="23"/>
      <c r="P312" s="2"/>
      <c r="Q312" s="29"/>
    </row>
    <row r="313" spans="1:17" ht="16.5" hidden="1" customHeight="1" x14ac:dyDescent="0.25">
      <c r="A313" s="148" t="str">
        <f t="shared" si="8"/>
        <v>0</v>
      </c>
      <c r="B313" s="1" t="str">
        <f>MstList!B317</f>
        <v>72-N643-2</v>
      </c>
      <c r="C313" s="9" t="str">
        <f>MstList!C317</f>
        <v>4M3212</v>
      </c>
      <c r="D313" s="1" t="str">
        <f>MstList!D317</f>
        <v>Mechanic Gloves (Large)</v>
      </c>
      <c r="E313" s="22"/>
      <c r="F313" s="194" t="str">
        <f>IF(E313&gt;0,Totals!F317,"")</f>
        <v/>
      </c>
      <c r="G313" s="194">
        <f t="shared" si="9"/>
        <v>0</v>
      </c>
      <c r="H313" s="156" t="str">
        <f>MstList!H317</f>
        <v>QPA</v>
      </c>
      <c r="I313" s="156" t="str">
        <f>MstList!I317</f>
        <v>12926-100196615</v>
      </c>
      <c r="J313" s="374">
        <f>MstList!K317</f>
        <v>0</v>
      </c>
      <c r="K313" s="23"/>
      <c r="L313" s="23"/>
      <c r="M313" s="23"/>
      <c r="N313" s="23"/>
      <c r="P313" s="2"/>
      <c r="Q313" s="29"/>
    </row>
    <row r="314" spans="1:17" ht="16.5" hidden="1" customHeight="1" x14ac:dyDescent="0.25">
      <c r="A314" s="148" t="str">
        <f t="shared" si="8"/>
        <v>0</v>
      </c>
      <c r="B314" s="1" t="str">
        <f>MstList!B318</f>
        <v>72-N644-2</v>
      </c>
      <c r="C314" s="9" t="str">
        <f>MstList!C318</f>
        <v>4M3213</v>
      </c>
      <c r="D314" s="1" t="str">
        <f>MstList!D318</f>
        <v>Mechanic Gloves (X-Large)</v>
      </c>
      <c r="E314" s="22"/>
      <c r="F314" s="194" t="str">
        <f>IF(E314&gt;0,Totals!F318,"")</f>
        <v/>
      </c>
      <c r="G314" s="194">
        <f t="shared" si="9"/>
        <v>0</v>
      </c>
      <c r="H314" s="156" t="str">
        <f>MstList!H318</f>
        <v>QPA</v>
      </c>
      <c r="I314" s="156" t="str">
        <f>MstList!I318</f>
        <v>12926-100196616</v>
      </c>
      <c r="J314" s="374">
        <f>MstList!K318</f>
        <v>0</v>
      </c>
      <c r="K314" s="23"/>
      <c r="L314" s="23"/>
      <c r="M314" s="23"/>
      <c r="N314" s="23"/>
      <c r="P314" s="2"/>
      <c r="Q314" s="29"/>
    </row>
    <row r="315" spans="1:17" ht="16.5" hidden="1" customHeight="1" x14ac:dyDescent="0.25">
      <c r="A315" s="148" t="str">
        <f t="shared" si="8"/>
        <v>0</v>
      </c>
      <c r="B315" s="22" t="str">
        <f>MstList!B319</f>
        <v>NW770216</v>
      </c>
      <c r="C315" s="72" t="str">
        <f>MstList!C319</f>
        <v>302A285</v>
      </c>
      <c r="D315" s="22" t="str">
        <f>MstList!D319</f>
        <v>Terminal Assortment</v>
      </c>
      <c r="E315" s="22"/>
      <c r="F315" s="129" t="str">
        <f>IF(E315&gt;0,Totals!F319,"")</f>
        <v/>
      </c>
      <c r="G315" s="129">
        <f t="shared" si="9"/>
        <v>0</v>
      </c>
      <c r="H315" s="22" t="str">
        <f>MstList!H319</f>
        <v>NAPA</v>
      </c>
      <c r="I315" s="22">
        <f>MstList!I319</f>
        <v>0</v>
      </c>
      <c r="J315" s="376">
        <f>MstList!K319</f>
        <v>0</v>
      </c>
      <c r="K315" s="23"/>
      <c r="L315" s="23"/>
      <c r="M315" s="23"/>
      <c r="N315" s="23"/>
      <c r="P315" s="2"/>
      <c r="Q315" s="29"/>
    </row>
    <row r="316" spans="1:17" ht="16.5" hidden="1" customHeight="1" x14ac:dyDescent="0.25">
      <c r="A316" s="148" t="str">
        <f t="shared" si="8"/>
        <v>0</v>
      </c>
      <c r="B316" s="22" t="str">
        <f>MstList!B320</f>
        <v>NW 770222</v>
      </c>
      <c r="C316" s="72" t="str">
        <f>MstList!C320</f>
        <v>4M0042</v>
      </c>
      <c r="D316" s="22" t="str">
        <f>MstList!D320</f>
        <v>Heat Shrink Tubing</v>
      </c>
      <c r="E316" s="22"/>
      <c r="F316" s="129" t="str">
        <f>IF(E316&gt;0,Totals!F320,"")</f>
        <v/>
      </c>
      <c r="G316" s="129">
        <f t="shared" si="9"/>
        <v>0</v>
      </c>
      <c r="H316" s="22" t="str">
        <f>MstList!H320</f>
        <v>NAPA</v>
      </c>
      <c r="I316" s="22">
        <f>MstList!I320</f>
        <v>0</v>
      </c>
      <c r="J316" s="376">
        <f>MstList!K320</f>
        <v>0</v>
      </c>
      <c r="K316" s="23"/>
      <c r="L316" s="23"/>
      <c r="M316" s="23"/>
      <c r="N316" s="23"/>
      <c r="P316" s="2"/>
      <c r="Q316" s="29"/>
    </row>
    <row r="317" spans="1:17" ht="16.5" hidden="1" customHeight="1" x14ac:dyDescent="0.25">
      <c r="A317" s="148" t="str">
        <f t="shared" si="8"/>
        <v>0</v>
      </c>
      <c r="B317" s="22" t="str">
        <f>MstList!B321</f>
        <v>NCB 05701</v>
      </c>
      <c r="C317" s="72" t="str">
        <f>MstList!C321</f>
        <v>4M3214</v>
      </c>
      <c r="D317" s="22" t="str">
        <f>MstList!D321</f>
        <v>Mother's Wax</v>
      </c>
      <c r="E317" s="22"/>
      <c r="F317" s="129" t="str">
        <f>IF(E317&gt;0,Totals!F321,"")</f>
        <v/>
      </c>
      <c r="G317" s="129">
        <f t="shared" si="9"/>
        <v>0</v>
      </c>
      <c r="H317" s="22" t="str">
        <f>MstList!H321</f>
        <v>NAPA</v>
      </c>
      <c r="I317" s="22">
        <f>MstList!I321</f>
        <v>0</v>
      </c>
      <c r="J317" s="376">
        <f>MstList!K321</f>
        <v>0</v>
      </c>
      <c r="K317" s="23"/>
      <c r="L317" s="23"/>
      <c r="M317" s="23"/>
      <c r="N317" s="23"/>
      <c r="P317" s="2"/>
      <c r="Q317" s="29"/>
    </row>
    <row r="318" spans="1:17" ht="16.5" hidden="1" customHeight="1" x14ac:dyDescent="0.25">
      <c r="A318" s="148" t="str">
        <f t="shared" si="8"/>
        <v>0</v>
      </c>
      <c r="B318" s="22" t="str">
        <f>MstList!B322</f>
        <v>LUC10160</v>
      </c>
      <c r="C318" s="72" t="str">
        <f>MstList!C322</f>
        <v>4M3215</v>
      </c>
      <c r="D318" s="22" t="str">
        <f>MstList!D322</f>
        <v>Lucas Speed Wax</v>
      </c>
      <c r="E318" s="22"/>
      <c r="F318" s="129" t="str">
        <f>IF(E318&gt;0,Totals!F322,"")</f>
        <v/>
      </c>
      <c r="G318" s="129">
        <f t="shared" si="9"/>
        <v>0</v>
      </c>
      <c r="H318" s="22" t="str">
        <f>MstList!H322</f>
        <v>NAPA</v>
      </c>
      <c r="I318" s="22">
        <f>MstList!I322</f>
        <v>0</v>
      </c>
      <c r="J318" s="376">
        <f>MstList!K322</f>
        <v>0</v>
      </c>
      <c r="K318" s="23"/>
      <c r="L318" s="23"/>
      <c r="M318" s="23"/>
      <c r="N318" s="23"/>
      <c r="P318" s="2"/>
      <c r="Q318" s="29"/>
    </row>
    <row r="319" spans="1:17" ht="16.5" hidden="1" customHeight="1" x14ac:dyDescent="0.25">
      <c r="A319" s="148" t="str">
        <f t="shared" si="8"/>
        <v>0</v>
      </c>
      <c r="B319" s="22" t="str">
        <f>MstList!B323</f>
        <v>BCBM23</v>
      </c>
      <c r="C319" s="72" t="str">
        <f>MstList!C323</f>
        <v>4M3216</v>
      </c>
      <c r="D319" s="22" t="str">
        <f>MstList!D323</f>
        <v>Tire Wet</v>
      </c>
      <c r="E319" s="22"/>
      <c r="F319" s="129" t="str">
        <f>IF(E319&gt;0,Totals!F323,"")</f>
        <v/>
      </c>
      <c r="G319" s="129">
        <f t="shared" si="9"/>
        <v>0</v>
      </c>
      <c r="H319" s="22" t="str">
        <f>MstList!H323</f>
        <v>NAPA</v>
      </c>
      <c r="I319" s="22">
        <f>MstList!I323</f>
        <v>0</v>
      </c>
      <c r="J319" s="376">
        <f>MstList!K323</f>
        <v>0</v>
      </c>
      <c r="K319" s="23"/>
      <c r="L319" s="23"/>
      <c r="M319" s="23"/>
      <c r="N319" s="23"/>
      <c r="P319" s="2"/>
      <c r="Q319" s="29"/>
    </row>
    <row r="320" spans="1:17" ht="16.5" hidden="1" customHeight="1" x14ac:dyDescent="0.25">
      <c r="A320" s="148" t="str">
        <f t="shared" ref="A320:A382" si="10">IF(E320="","0","1")</f>
        <v>0</v>
      </c>
      <c r="B320" s="22" t="str">
        <f>MstList!B324</f>
        <v>NCB 10160</v>
      </c>
      <c r="C320" s="72" t="str">
        <f>MstList!C324</f>
        <v>4M3217</v>
      </c>
      <c r="D320" s="22" t="str">
        <f>MstList!D324</f>
        <v>Armor -All</v>
      </c>
      <c r="E320" s="22"/>
      <c r="F320" s="129" t="str">
        <f>IF(E320&gt;0,Totals!F324,"")</f>
        <v/>
      </c>
      <c r="G320" s="129">
        <f t="shared" ref="G320:G382" si="11">PRODUCT(E320:F320)</f>
        <v>0</v>
      </c>
      <c r="H320" s="22" t="str">
        <f>MstList!H324</f>
        <v>NAPA</v>
      </c>
      <c r="I320" s="22">
        <f>MstList!I324</f>
        <v>0</v>
      </c>
      <c r="J320" s="376">
        <f>MstList!K324</f>
        <v>0</v>
      </c>
      <c r="K320" s="23"/>
      <c r="L320" s="23"/>
      <c r="M320" s="23"/>
      <c r="N320" s="23"/>
      <c r="P320" s="2"/>
      <c r="Q320" s="29"/>
    </row>
    <row r="321" spans="1:17" ht="16.5" hidden="1" customHeight="1" x14ac:dyDescent="0.25">
      <c r="A321" s="148" t="str">
        <f t="shared" si="10"/>
        <v>0</v>
      </c>
      <c r="B321" s="22" t="str">
        <f>MstList!B325</f>
        <v>TW T520</v>
      </c>
      <c r="C321" s="72" t="str">
        <f>MstList!C325</f>
        <v>4M3218</v>
      </c>
      <c r="D321" s="22" t="str">
        <f>MstList!D325</f>
        <v>Bug &amp; Tar Remover</v>
      </c>
      <c r="E321" s="22"/>
      <c r="F321" s="129" t="str">
        <f>IF(E321&gt;0,Totals!F325,"")</f>
        <v/>
      </c>
      <c r="G321" s="129">
        <f t="shared" si="11"/>
        <v>0</v>
      </c>
      <c r="H321" s="22" t="str">
        <f>MstList!H325</f>
        <v>NAPA</v>
      </c>
      <c r="I321" s="22">
        <f>MstList!I325</f>
        <v>0</v>
      </c>
      <c r="J321" s="376">
        <f>MstList!K325</f>
        <v>0</v>
      </c>
      <c r="K321" s="23"/>
      <c r="L321" s="23"/>
      <c r="M321" s="23"/>
      <c r="N321" s="23"/>
      <c r="P321" s="2"/>
      <c r="Q321" s="29"/>
    </row>
    <row r="322" spans="1:17" ht="16.5" hidden="1" customHeight="1" x14ac:dyDescent="0.25">
      <c r="A322" s="148" t="str">
        <f t="shared" si="10"/>
        <v>0</v>
      </c>
      <c r="B322" s="22" t="str">
        <f>MstList!B326</f>
        <v>MAC 8100</v>
      </c>
      <c r="C322" s="72" t="str">
        <f>MstList!C326</f>
        <v>4M3219</v>
      </c>
      <c r="D322" s="22" t="str">
        <f>MstList!D326</f>
        <v>Window Cleaner</v>
      </c>
      <c r="E322" s="22"/>
      <c r="F322" s="129" t="str">
        <f>IF(E322&gt;0,Totals!F326,"")</f>
        <v/>
      </c>
      <c r="G322" s="129">
        <f t="shared" si="11"/>
        <v>0</v>
      </c>
      <c r="H322" s="22" t="str">
        <f>MstList!H326</f>
        <v>NAPA</v>
      </c>
      <c r="I322" s="22">
        <f>MstList!I326</f>
        <v>0</v>
      </c>
      <c r="J322" s="376">
        <f>MstList!K326</f>
        <v>0</v>
      </c>
      <c r="K322" s="23"/>
      <c r="L322" s="23"/>
      <c r="M322" s="23"/>
      <c r="N322" s="23"/>
      <c r="P322" s="2"/>
      <c r="Q322" s="29"/>
    </row>
    <row r="323" spans="1:17" ht="16.5" hidden="1" customHeight="1" x14ac:dyDescent="0.25">
      <c r="A323" s="148" t="str">
        <f t="shared" si="10"/>
        <v>0</v>
      </c>
      <c r="B323" s="22" t="str">
        <f>MstList!B327</f>
        <v>NCB620191</v>
      </c>
      <c r="C323" s="72" t="str">
        <f>MstList!C327</f>
        <v>4M3017</v>
      </c>
      <c r="D323" s="22" t="str">
        <f>MstList!D327</f>
        <v>Carwash Soap, Rain-X</v>
      </c>
      <c r="E323" s="22"/>
      <c r="F323" s="129" t="str">
        <f>IF(E323&gt;0,Totals!F327,"")</f>
        <v/>
      </c>
      <c r="G323" s="129">
        <f t="shared" si="11"/>
        <v>0</v>
      </c>
      <c r="H323" s="22" t="str">
        <f>MstList!H327</f>
        <v>NAPA</v>
      </c>
      <c r="I323" s="22">
        <f>MstList!I327</f>
        <v>0</v>
      </c>
      <c r="J323" s="376">
        <f>MstList!K327</f>
        <v>0</v>
      </c>
      <c r="K323" s="23"/>
      <c r="L323" s="23"/>
      <c r="M323" s="23"/>
      <c r="N323" s="23"/>
      <c r="P323" s="2"/>
      <c r="Q323" s="29"/>
    </row>
    <row r="324" spans="1:17" ht="16.5" hidden="1" customHeight="1" x14ac:dyDescent="0.25">
      <c r="A324" s="148" t="str">
        <f t="shared" si="10"/>
        <v>1</v>
      </c>
      <c r="B324" s="223">
        <f>IF(Totals!$J329=$H$1, Totals!B329,"")</f>
        <v>0</v>
      </c>
      <c r="C324" s="223">
        <f>IF(Totals!$J329=$H$1, Totals!C329,"")</f>
        <v>0</v>
      </c>
      <c r="D324" s="72">
        <f>IF(Totals!$J329=$H$1, Totals!D329,"")</f>
        <v>0</v>
      </c>
      <c r="E324" s="72">
        <f>IF(Totals!$J329=$H$1, Totals!E329,"")</f>
        <v>0</v>
      </c>
      <c r="F324" s="72">
        <f>IF(Totals!$J329=$H$1, Totals!F329,"")</f>
        <v>0</v>
      </c>
      <c r="G324" s="194">
        <f t="shared" si="11"/>
        <v>0</v>
      </c>
      <c r="H324" s="72" t="str">
        <f>IF(Totals!$J329=$H$1, Totals!H329,"")</f>
        <v>NAPA</v>
      </c>
      <c r="I324" s="72">
        <f>IF(Totals!$J329=$H$1, Totals!I329,"")</f>
        <v>0</v>
      </c>
      <c r="J324" s="357">
        <f>IF(Totals!$J329=$H$1,Totals!J329,"")</f>
        <v>0</v>
      </c>
      <c r="K324" s="371"/>
      <c r="L324" s="23"/>
      <c r="M324" s="29"/>
      <c r="N324" s="23"/>
      <c r="P324" s="2"/>
      <c r="Q324" s="29"/>
    </row>
    <row r="325" spans="1:17" ht="16.5" hidden="1" customHeight="1" x14ac:dyDescent="0.25">
      <c r="A325" s="148" t="str">
        <f t="shared" si="10"/>
        <v>1</v>
      </c>
      <c r="B325" s="223">
        <f>IF(Totals!$J330=$H$1, Totals!B330,"")</f>
        <v>0</v>
      </c>
      <c r="C325" s="223">
        <f>IF(Totals!$J330=$H$1, Totals!C330,"")</f>
        <v>0</v>
      </c>
      <c r="D325" s="72">
        <f>IF(Totals!$J330=$H$1, Totals!D330,"")</f>
        <v>0</v>
      </c>
      <c r="E325" s="72">
        <f>IF(Totals!$J330=$H$1, Totals!E330,"")</f>
        <v>0</v>
      </c>
      <c r="F325" s="72">
        <f>IF(Totals!$J330=$H$1, Totals!F330,"")</f>
        <v>0</v>
      </c>
      <c r="G325" s="194">
        <f t="shared" si="11"/>
        <v>0</v>
      </c>
      <c r="H325" s="72" t="str">
        <f>IF(Totals!$J330=$H$1, Totals!H330,"")</f>
        <v>NAPA</v>
      </c>
      <c r="I325" s="72">
        <f>IF(Totals!$J330=$H$1, Totals!I330,"")</f>
        <v>0</v>
      </c>
      <c r="J325" s="357">
        <f>IF(Totals!$J330=$H$1,Totals!J330,"")</f>
        <v>0</v>
      </c>
      <c r="K325" s="371"/>
      <c r="L325" s="2"/>
      <c r="M325" s="23"/>
    </row>
    <row r="326" spans="1:17" ht="16.5" hidden="1" customHeight="1" x14ac:dyDescent="0.25">
      <c r="A326" s="148" t="str">
        <f t="shared" si="10"/>
        <v>1</v>
      </c>
      <c r="B326" s="223">
        <f>IF(Totals!$J331=$H$1, Totals!B331,"")</f>
        <v>0</v>
      </c>
      <c r="C326" s="223">
        <f>IF(Totals!$J331=$H$1, Totals!C331,"")</f>
        <v>0</v>
      </c>
      <c r="D326" s="72">
        <f>IF(Totals!$J331=$H$1, Totals!D331,"")</f>
        <v>0</v>
      </c>
      <c r="E326" s="72">
        <f>IF(Totals!$J331=$H$1, Totals!E331,"")</f>
        <v>0</v>
      </c>
      <c r="F326" s="72">
        <f>IF(Totals!$J331=$H$1, Totals!F331,"")</f>
        <v>0</v>
      </c>
      <c r="G326" s="194">
        <f t="shared" si="11"/>
        <v>0</v>
      </c>
      <c r="H326" s="72" t="str">
        <f>IF(Totals!$J331=$H$1, Totals!H331,"")</f>
        <v>NAPA</v>
      </c>
      <c r="I326" s="72">
        <f>IF(Totals!$J331=$H$1, Totals!I331,"")</f>
        <v>0</v>
      </c>
      <c r="J326" s="357">
        <f>IF(Totals!$J331=$H$1,Totals!J331,"")</f>
        <v>0</v>
      </c>
      <c r="K326" s="371"/>
      <c r="L326" s="23"/>
      <c r="N326" s="23"/>
    </row>
    <row r="327" spans="1:17" ht="16.5" hidden="1" customHeight="1" x14ac:dyDescent="0.25">
      <c r="A327" s="148" t="str">
        <f t="shared" si="10"/>
        <v>1</v>
      </c>
      <c r="B327" s="223">
        <f>IF(Totals!$J332=$H$1, Totals!B332,"")</f>
        <v>0</v>
      </c>
      <c r="C327" s="223">
        <f>IF(Totals!$J332=$H$1, Totals!C332,"")</f>
        <v>0</v>
      </c>
      <c r="D327" s="72">
        <f>IF(Totals!$J332=$H$1, Totals!D332,"")</f>
        <v>0</v>
      </c>
      <c r="E327" s="72">
        <f>IF(Totals!$J332=$H$1, Totals!E332,"")</f>
        <v>0</v>
      </c>
      <c r="F327" s="72">
        <f>IF(Totals!$J332=$H$1, Totals!F332,"")</f>
        <v>0</v>
      </c>
      <c r="G327" s="194">
        <f t="shared" si="11"/>
        <v>0</v>
      </c>
      <c r="H327" s="72" t="str">
        <f>IF(Totals!$J332=$H$1, Totals!H332,"")</f>
        <v>NAPA</v>
      </c>
      <c r="I327" s="72">
        <f>IF(Totals!$J332=$H$1, Totals!I332,"")</f>
        <v>0</v>
      </c>
      <c r="J327" s="357">
        <f>IF(Totals!$J332=$H$1,Totals!J332,"")</f>
        <v>0</v>
      </c>
      <c r="K327" s="371"/>
      <c r="L327" s="23"/>
      <c r="N327" s="23"/>
    </row>
    <row r="328" spans="1:17" ht="16.5" hidden="1" customHeight="1" x14ac:dyDescent="0.25">
      <c r="A328" s="148" t="str">
        <f t="shared" si="10"/>
        <v>1</v>
      </c>
      <c r="B328" s="223">
        <f>IF(Totals!$J333=$H$1, Totals!B333,"")</f>
        <v>0</v>
      </c>
      <c r="C328" s="223">
        <f>IF(Totals!$J333=$H$1, Totals!C333,"")</f>
        <v>0</v>
      </c>
      <c r="D328" s="72">
        <f>IF(Totals!$J333=$H$1, Totals!D333,"")</f>
        <v>0</v>
      </c>
      <c r="E328" s="72">
        <f>IF(Totals!$J333=$H$1, Totals!E333,"")</f>
        <v>0</v>
      </c>
      <c r="F328" s="72">
        <f>IF(Totals!$J333=$H$1, Totals!F333,"")</f>
        <v>0</v>
      </c>
      <c r="G328" s="194">
        <f t="shared" si="11"/>
        <v>0</v>
      </c>
      <c r="H328" s="72" t="str">
        <f>IF(Totals!$J333=$H$1, Totals!H333,"")</f>
        <v>NAPA</v>
      </c>
      <c r="I328" s="72">
        <f>IF(Totals!$J333=$H$1, Totals!I333,"")</f>
        <v>0</v>
      </c>
      <c r="J328" s="357">
        <f>IF(Totals!$J333=$H$1,Totals!J333,"")</f>
        <v>0</v>
      </c>
      <c r="K328" s="371"/>
    </row>
    <row r="329" spans="1:17" ht="16.5" hidden="1" customHeight="1" x14ac:dyDescent="0.25">
      <c r="A329" s="148" t="str">
        <f t="shared" si="10"/>
        <v>1</v>
      </c>
      <c r="B329" s="223">
        <f>IF(Totals!$J334=$H$1, Totals!B334,"")</f>
        <v>0</v>
      </c>
      <c r="C329" s="223">
        <f>IF(Totals!$J334=$H$1, Totals!C334,"")</f>
        <v>0</v>
      </c>
      <c r="D329" s="72">
        <f>IF(Totals!$J334=$H$1, Totals!D334,"")</f>
        <v>0</v>
      </c>
      <c r="E329" s="72">
        <f>IF(Totals!$J334=$H$1, Totals!E334,"")</f>
        <v>0</v>
      </c>
      <c r="F329" s="72">
        <f>IF(Totals!$J334=$H$1, Totals!F334,"")</f>
        <v>0</v>
      </c>
      <c r="G329" s="214">
        <f t="shared" si="11"/>
        <v>0</v>
      </c>
      <c r="H329" s="72" t="str">
        <f>IF(Totals!$J334=$H$1, Totals!H334,"")</f>
        <v>NAPA</v>
      </c>
      <c r="I329" s="72">
        <f>IF(Totals!$J334=$H$1, Totals!I334,"")</f>
        <v>0</v>
      </c>
      <c r="J329" s="357">
        <f>IF(Totals!$J334=$H$1,Totals!J334,"")</f>
        <v>0</v>
      </c>
      <c r="K329" s="371"/>
      <c r="M329" s="27"/>
    </row>
    <row r="330" spans="1:17" ht="16.5" hidden="1" customHeight="1" x14ac:dyDescent="0.25">
      <c r="A330" s="148" t="str">
        <f t="shared" si="10"/>
        <v>1</v>
      </c>
      <c r="B330" s="223">
        <f>IF(Totals!$J335=$H$1, Totals!B335,"")</f>
        <v>0</v>
      </c>
      <c r="C330" s="223">
        <f>IF(Totals!$J335=$H$1, Totals!C335,"")</f>
        <v>0</v>
      </c>
      <c r="D330" s="72">
        <f>IF(Totals!$J335=$H$1, Totals!D335,"")</f>
        <v>0</v>
      </c>
      <c r="E330" s="72">
        <f>IF(Totals!$J335=$H$1, Totals!E335,"")</f>
        <v>0</v>
      </c>
      <c r="F330" s="72">
        <f>IF(Totals!$J335=$H$1, Totals!F335,"")</f>
        <v>0</v>
      </c>
      <c r="G330" s="195">
        <f t="shared" si="11"/>
        <v>0</v>
      </c>
      <c r="H330" s="72" t="str">
        <f>IF(Totals!$J335=$H$1, Totals!H335,"")</f>
        <v>NAPA</v>
      </c>
      <c r="I330" s="72">
        <f>IF(Totals!$J335=$H$1, Totals!I335,"")</f>
        <v>0</v>
      </c>
      <c r="J330" s="357">
        <f>IF(Totals!$J335=$H$1,Totals!J335,"")</f>
        <v>0</v>
      </c>
      <c r="K330" s="371"/>
    </row>
    <row r="331" spans="1:17" ht="16.5" hidden="1" customHeight="1" x14ac:dyDescent="0.25">
      <c r="A331" s="148" t="str">
        <f t="shared" si="10"/>
        <v>1</v>
      </c>
      <c r="B331" s="223">
        <f>IF(Totals!$J336=$H$1, Totals!B336,"")</f>
        <v>0</v>
      </c>
      <c r="C331" s="223">
        <f>IF(Totals!$J336=$H$1, Totals!C336,"")</f>
        <v>0</v>
      </c>
      <c r="D331" s="72">
        <f>IF(Totals!$J336=$H$1, Totals!D336,"")</f>
        <v>0</v>
      </c>
      <c r="E331" s="72">
        <f>IF(Totals!$J336=$H$1, Totals!E336,"")</f>
        <v>0</v>
      </c>
      <c r="F331" s="72">
        <f>IF(Totals!$J336=$H$1, Totals!F336,"")</f>
        <v>0</v>
      </c>
      <c r="G331" s="195">
        <f t="shared" si="11"/>
        <v>0</v>
      </c>
      <c r="H331" s="72" t="str">
        <f>IF(Totals!$J336=$H$1, Totals!H336,"")</f>
        <v>NAPA</v>
      </c>
      <c r="I331" s="72">
        <f>IF(Totals!$J336=$H$1, Totals!I336,"")</f>
        <v>0</v>
      </c>
      <c r="J331" s="357">
        <f>IF(Totals!$J336=$H$1,Totals!J336,"")</f>
        <v>0</v>
      </c>
      <c r="K331" s="371"/>
    </row>
    <row r="332" spans="1:17" ht="16.5" hidden="1" customHeight="1" x14ac:dyDescent="0.25">
      <c r="A332" s="148" t="str">
        <f t="shared" si="10"/>
        <v>1</v>
      </c>
      <c r="B332" s="223">
        <f>IF(Totals!$J337=$H$1, Totals!B337,"")</f>
        <v>0</v>
      </c>
      <c r="C332" s="223">
        <f>IF(Totals!$J337=$H$1, Totals!C337,"")</f>
        <v>0</v>
      </c>
      <c r="D332" s="72">
        <f>IF(Totals!$J337=$H$1, Totals!D337,"")</f>
        <v>0</v>
      </c>
      <c r="E332" s="72">
        <f>IF(Totals!$J337=$H$1, Totals!E337,"")</f>
        <v>0</v>
      </c>
      <c r="F332" s="72">
        <f>IF(Totals!$J337=$H$1, Totals!F337,"")</f>
        <v>0</v>
      </c>
      <c r="G332" s="195">
        <f t="shared" si="11"/>
        <v>0</v>
      </c>
      <c r="H332" s="72" t="str">
        <f>IF(Totals!$J337=$H$1, Totals!H337,"")</f>
        <v>NAPA</v>
      </c>
      <c r="I332" s="72">
        <f>IF(Totals!$J337=$H$1, Totals!I337,"")</f>
        <v>0</v>
      </c>
      <c r="J332" s="357">
        <f>IF(Totals!$J337=$H$1,Totals!J337,"")</f>
        <v>0</v>
      </c>
      <c r="K332" s="371"/>
    </row>
    <row r="333" spans="1:17" ht="16.5" hidden="1" customHeight="1" x14ac:dyDescent="0.25">
      <c r="A333" s="148" t="str">
        <f t="shared" si="10"/>
        <v>1</v>
      </c>
      <c r="B333" s="223">
        <f>IF(Totals!$J338=$H$1, Totals!B338,"")</f>
        <v>0</v>
      </c>
      <c r="C333" s="223">
        <f>IF(Totals!$J338=$H$1, Totals!C338,"")</f>
        <v>0</v>
      </c>
      <c r="D333" s="72">
        <f>IF(Totals!$J338=$H$1, Totals!D338,"")</f>
        <v>0</v>
      </c>
      <c r="E333" s="72">
        <f>IF(Totals!$J338=$H$1, Totals!E338,"")</f>
        <v>0</v>
      </c>
      <c r="F333" s="72">
        <f>IF(Totals!$J338=$H$1, Totals!F338,"")</f>
        <v>0</v>
      </c>
      <c r="G333" s="195">
        <f t="shared" si="11"/>
        <v>0</v>
      </c>
      <c r="H333" s="72" t="str">
        <f>IF(Totals!$J338=$H$1, Totals!H338,"")</f>
        <v>NAPA</v>
      </c>
      <c r="I333" s="72">
        <f>IF(Totals!$J338=$H$1, Totals!I338,"")</f>
        <v>0</v>
      </c>
      <c r="J333" s="357">
        <f>IF(Totals!$J338=$H$1,Totals!J338,"")</f>
        <v>0</v>
      </c>
      <c r="K333" s="371"/>
    </row>
    <row r="334" spans="1:17" ht="16.5" hidden="1" customHeight="1" x14ac:dyDescent="0.25">
      <c r="A334" s="148" t="str">
        <f t="shared" si="10"/>
        <v>1</v>
      </c>
      <c r="B334" s="223">
        <f>IF(Totals!$J339=$H$1, Totals!B339,"")</f>
        <v>0</v>
      </c>
      <c r="C334" s="223">
        <f>IF(Totals!$J339=$H$1, Totals!C339,"")</f>
        <v>0</v>
      </c>
      <c r="D334" s="72">
        <f>IF(Totals!$J339=$H$1, Totals!D339,"")</f>
        <v>0</v>
      </c>
      <c r="E334" s="72">
        <f>IF(Totals!$J339=$H$1, Totals!E339,"")</f>
        <v>0</v>
      </c>
      <c r="F334" s="72">
        <f>IF(Totals!$J339=$H$1, Totals!F339,"")</f>
        <v>0</v>
      </c>
      <c r="G334" s="195">
        <f t="shared" si="11"/>
        <v>0</v>
      </c>
      <c r="H334" s="72" t="str">
        <f>IF(Totals!$J339=$H$1, Totals!H339,"")</f>
        <v>NAPA</v>
      </c>
      <c r="I334" s="72">
        <f>IF(Totals!$J339=$H$1, Totals!I339,"")</f>
        <v>0</v>
      </c>
      <c r="J334" s="357">
        <f>IF(Totals!$J339=$H$1,Totals!J339,"")</f>
        <v>0</v>
      </c>
      <c r="K334" s="371"/>
    </row>
    <row r="335" spans="1:17" ht="16.5" hidden="1" customHeight="1" x14ac:dyDescent="0.25">
      <c r="A335" s="148" t="str">
        <f t="shared" si="10"/>
        <v>1</v>
      </c>
      <c r="B335" s="223">
        <f>IF(Totals!$J340=$H$1, Totals!B340,"")</f>
        <v>0</v>
      </c>
      <c r="C335" s="223">
        <f>IF(Totals!$J340=$H$1, Totals!C340,"")</f>
        <v>0</v>
      </c>
      <c r="D335" s="72">
        <f>IF(Totals!$J340=$H$1, Totals!D340,"")</f>
        <v>0</v>
      </c>
      <c r="E335" s="136">
        <f>IF(Totals!$J340=$H$1, Totals!E340,"")</f>
        <v>0</v>
      </c>
      <c r="F335" s="72">
        <f>IF(Totals!$J340=$H$1, Totals!F340,"")</f>
        <v>0</v>
      </c>
      <c r="G335" s="195">
        <f t="shared" si="11"/>
        <v>0</v>
      </c>
      <c r="H335" s="72" t="str">
        <f>IF(Totals!$J340=$H$1, Totals!H340,"")</f>
        <v>NAPA</v>
      </c>
      <c r="I335" s="72">
        <f>IF(Totals!$J340=$H$1, Totals!I340,"")</f>
        <v>0</v>
      </c>
      <c r="J335" s="357">
        <f>IF(Totals!$J340=$H$1,Totals!J340,"")</f>
        <v>0</v>
      </c>
      <c r="K335" s="371"/>
    </row>
    <row r="336" spans="1:17" ht="16.5" hidden="1" customHeight="1" x14ac:dyDescent="0.25">
      <c r="A336" s="148" t="str">
        <f t="shared" si="10"/>
        <v>1</v>
      </c>
      <c r="B336" s="223">
        <f>IF(Totals!$J341=$H$1, Totals!B341,"")</f>
        <v>0</v>
      </c>
      <c r="C336" s="223">
        <f>IF(Totals!$J341=$H$1, Totals!C341,"")</f>
        <v>0</v>
      </c>
      <c r="D336" s="72">
        <f>IF(Totals!$J341=$H$1, Totals!D341,"")</f>
        <v>0</v>
      </c>
      <c r="E336" s="136">
        <f>IF(Totals!$J341=$H$1, Totals!E341,"")</f>
        <v>0</v>
      </c>
      <c r="F336" s="72">
        <f>IF(Totals!$J341=$H$1, Totals!F341,"")</f>
        <v>0</v>
      </c>
      <c r="G336" s="195">
        <f t="shared" si="11"/>
        <v>0</v>
      </c>
      <c r="H336" s="72" t="str">
        <f>IF(Totals!$J341=$H$1, Totals!H341,"")</f>
        <v>NAPA</v>
      </c>
      <c r="I336" s="72">
        <f>IF(Totals!$J341=$H$1, Totals!I341,"")</f>
        <v>0</v>
      </c>
      <c r="J336" s="357">
        <f>IF(Totals!$J341=$H$1,Totals!J341,"")</f>
        <v>0</v>
      </c>
      <c r="K336" s="371"/>
    </row>
    <row r="337" spans="1:11" ht="16.5" hidden="1" customHeight="1" x14ac:dyDescent="0.25">
      <c r="A337" s="148" t="str">
        <f t="shared" si="10"/>
        <v>1</v>
      </c>
      <c r="B337" s="223">
        <f>IF(Totals!$J342=$H$1, Totals!B342,"")</f>
        <v>0</v>
      </c>
      <c r="C337" s="223">
        <f>IF(Totals!$J342=$H$1, Totals!C342,"")</f>
        <v>0</v>
      </c>
      <c r="D337" s="72">
        <f>IF(Totals!$J342=$H$1, Totals!D342,"")</f>
        <v>0</v>
      </c>
      <c r="E337" s="72">
        <f>IF(Totals!$J342=$H$1, Totals!E342,"")</f>
        <v>0</v>
      </c>
      <c r="F337" s="72">
        <f>IF(Totals!$J342=$H$1, Totals!F342,"")</f>
        <v>0</v>
      </c>
      <c r="G337" s="194">
        <f t="shared" si="11"/>
        <v>0</v>
      </c>
      <c r="H337" s="72" t="str">
        <f>IF(Totals!$J342=$H$1, Totals!H342,"")</f>
        <v>NAPA</v>
      </c>
      <c r="I337" s="72">
        <f>IF(Totals!$J342=$H$1, Totals!I342,"")</f>
        <v>0</v>
      </c>
      <c r="J337" s="357">
        <f>IF(Totals!$J342=$H$1,Totals!J342,"")</f>
        <v>0</v>
      </c>
      <c r="K337" s="371"/>
    </row>
    <row r="338" spans="1:11" ht="16.5" hidden="1" customHeight="1" x14ac:dyDescent="0.25">
      <c r="A338" s="148" t="str">
        <f t="shared" si="10"/>
        <v>1</v>
      </c>
      <c r="B338" s="223">
        <f>IF(Totals!$J343=$H$1, Totals!B343,"")</f>
        <v>0</v>
      </c>
      <c r="C338" s="223">
        <f>IF(Totals!$J343=$H$1, Totals!C343,"")</f>
        <v>0</v>
      </c>
      <c r="D338" s="72">
        <f>IF(Totals!$J343=$H$1, Totals!D343,"")</f>
        <v>0</v>
      </c>
      <c r="E338" s="72">
        <f>IF(Totals!$J343=$H$1, Totals!E343,"")</f>
        <v>0</v>
      </c>
      <c r="F338" s="72">
        <f>IF(Totals!$J343=$H$1, Totals!F343,"")</f>
        <v>0</v>
      </c>
      <c r="G338" s="194">
        <f t="shared" si="11"/>
        <v>0</v>
      </c>
      <c r="H338" s="72" t="str">
        <f>IF(Totals!$J343=$H$1, Totals!H343,"")</f>
        <v>NAPA</v>
      </c>
      <c r="I338" s="72">
        <f>IF(Totals!$J343=$H$1, Totals!I343,"")</f>
        <v>0</v>
      </c>
      <c r="J338" s="357">
        <f>IF(Totals!$J343=$H$1,Totals!J343,"")</f>
        <v>0</v>
      </c>
      <c r="K338" s="371"/>
    </row>
    <row r="339" spans="1:11" ht="16.5" hidden="1" customHeight="1" x14ac:dyDescent="0.25">
      <c r="A339" s="148" t="str">
        <f t="shared" si="10"/>
        <v>1</v>
      </c>
      <c r="B339" s="223">
        <f>IF(Totals!$J344=$H$1, Totals!B344,"")</f>
        <v>0</v>
      </c>
      <c r="C339" s="223">
        <f>IF(Totals!$J344=$H$1, Totals!C344,"")</f>
        <v>0</v>
      </c>
      <c r="D339" s="72">
        <f>IF(Totals!$J344=$H$1, Totals!D344,"")</f>
        <v>0</v>
      </c>
      <c r="E339" s="72">
        <f>IF(Totals!$J344=$H$1, Totals!E344,"")</f>
        <v>0</v>
      </c>
      <c r="F339" s="72">
        <f>IF(Totals!$J344=$H$1, Totals!F344,"")</f>
        <v>0</v>
      </c>
      <c r="G339" s="194">
        <f t="shared" si="11"/>
        <v>0</v>
      </c>
      <c r="H339" s="72" t="str">
        <f>IF(Totals!$J344=$H$1, Totals!H344,"")</f>
        <v>NAPA</v>
      </c>
      <c r="I339" s="72">
        <f>IF(Totals!$J344=$H$1, Totals!I344,"")</f>
        <v>0</v>
      </c>
      <c r="J339" s="357">
        <f>IF(Totals!$J344=$H$1,Totals!J344,"")</f>
        <v>0</v>
      </c>
      <c r="K339" s="371"/>
    </row>
    <row r="340" spans="1:11" ht="16.5" hidden="1" customHeight="1" x14ac:dyDescent="0.25">
      <c r="A340" s="148" t="str">
        <f t="shared" si="10"/>
        <v>1</v>
      </c>
      <c r="B340" s="223">
        <f>IF(Totals!$J345=$H$1, Totals!B345,"")</f>
        <v>0</v>
      </c>
      <c r="C340" s="223">
        <f>IF(Totals!$J345=$H$1, Totals!C345,"")</f>
        <v>0</v>
      </c>
      <c r="D340" s="72">
        <f>IF(Totals!$J345=$H$1, Totals!D345,"")</f>
        <v>0</v>
      </c>
      <c r="E340" s="136">
        <f>IF(Totals!$J345=$H$1, Totals!E345,"")</f>
        <v>0</v>
      </c>
      <c r="F340" s="195">
        <f>IF(Totals!$J345=$H$1, Totals!F345,"")</f>
        <v>0</v>
      </c>
      <c r="G340" s="194">
        <f t="shared" si="11"/>
        <v>0</v>
      </c>
      <c r="H340" s="72" t="str">
        <f>IF(Totals!$J345=$H$1, Totals!H345,"")</f>
        <v>NAPA</v>
      </c>
      <c r="I340" s="72">
        <f>IF(Totals!$J345=$H$1, Totals!I345,"")</f>
        <v>0</v>
      </c>
      <c r="J340" s="357">
        <f>IF(Totals!$J345=$H$1,Totals!J345,"")</f>
        <v>0</v>
      </c>
      <c r="K340" s="371"/>
    </row>
    <row r="341" spans="1:11" ht="16.5" hidden="1" customHeight="1" x14ac:dyDescent="0.25">
      <c r="A341" s="148" t="str">
        <f t="shared" si="10"/>
        <v>1</v>
      </c>
      <c r="B341" s="108">
        <f>IF(Totals!$J346=$H$1, Totals!B346,"")</f>
        <v>0</v>
      </c>
      <c r="C341" s="9">
        <f>IF(Totals!$J346=$H$1, Totals!C346,"")</f>
        <v>0</v>
      </c>
      <c r="D341" s="1">
        <f>IF(Totals!$J346=$H$1, Totals!D346,"")</f>
        <v>0</v>
      </c>
      <c r="E341" s="60">
        <f>IF(Totals!$J346=$H$1, Totals!E346,"")</f>
        <v>0</v>
      </c>
      <c r="F341" s="117">
        <f>IF(Totals!$J346=$H$1, Totals!F346,"")</f>
        <v>0</v>
      </c>
      <c r="G341" s="212">
        <f t="shared" si="11"/>
        <v>0</v>
      </c>
      <c r="H341" s="421" t="str">
        <f>IF(Totals!$J346=$H$1, Totals!H346,"")</f>
        <v>NAPA</v>
      </c>
      <c r="I341" s="422">
        <f>IF(Totals!$J346=$H$1, Totals!I346,"")</f>
        <v>0</v>
      </c>
      <c r="J341" s="357">
        <f>IF(Totals!$J346=$H$1,Totals!J346,"")</f>
        <v>0</v>
      </c>
      <c r="K341" s="371"/>
    </row>
    <row r="342" spans="1:11" ht="16.5" hidden="1" customHeight="1" x14ac:dyDescent="0.25">
      <c r="A342" s="148" t="str">
        <f t="shared" si="10"/>
        <v>1</v>
      </c>
      <c r="B342" s="108">
        <f>IF(Totals!$J347=$H$1, Totals!B347,"")</f>
        <v>0</v>
      </c>
      <c r="C342" s="9">
        <f>IF(Totals!$J347=$H$1, Totals!C347,"")</f>
        <v>0</v>
      </c>
      <c r="D342" s="1">
        <f>IF(Totals!$J347=$H$1, Totals!D347,"")</f>
        <v>0</v>
      </c>
      <c r="E342" s="60">
        <f>IF(Totals!$J347=$H$1, Totals!E347,"")</f>
        <v>0</v>
      </c>
      <c r="F342" s="117">
        <f>IF(Totals!$J347=$H$1, Totals!F347,"")</f>
        <v>0</v>
      </c>
      <c r="G342" s="212">
        <f t="shared" si="11"/>
        <v>0</v>
      </c>
      <c r="H342" s="421" t="str">
        <f>IF(Totals!$J347=$H$1, Totals!H347,"")</f>
        <v>NAPA</v>
      </c>
      <c r="I342" s="422">
        <f>IF(Totals!$J347=$H$1, Totals!I347,"")</f>
        <v>0</v>
      </c>
      <c r="J342" s="357">
        <f>IF(Totals!$J347=$H$1,Totals!J347,"")</f>
        <v>0</v>
      </c>
      <c r="K342" s="371"/>
    </row>
    <row r="343" spans="1:11" ht="16.5" hidden="1" customHeight="1" x14ac:dyDescent="0.25">
      <c r="A343" s="148" t="str">
        <f t="shared" si="10"/>
        <v>1</v>
      </c>
      <c r="B343" s="223">
        <f>IF(Totals!$J348=$H$1, Totals!B348,"")</f>
        <v>0</v>
      </c>
      <c r="C343" s="223">
        <f>IF(Totals!$J348=$H$1, Totals!C348,"")</f>
        <v>0</v>
      </c>
      <c r="D343" s="72">
        <f>IF(Totals!$J348=$H$1, Totals!D348,"")</f>
        <v>0</v>
      </c>
      <c r="E343" s="136">
        <f>IF(Totals!$J348=$H$1, Totals!E348,"")</f>
        <v>0</v>
      </c>
      <c r="F343" s="195">
        <f>IF(Totals!$J348=$H$1, Totals!F348,"")</f>
        <v>0</v>
      </c>
      <c r="G343" s="195">
        <f t="shared" si="11"/>
        <v>0</v>
      </c>
      <c r="H343" s="72" t="str">
        <f>IF(Totals!$J348=$H$1, Totals!H348,"")</f>
        <v>NAPA</v>
      </c>
      <c r="I343" s="72">
        <f>IF(Totals!$J348=$H$1, Totals!I348,"")</f>
        <v>0</v>
      </c>
      <c r="J343" s="357">
        <f>IF(Totals!$J348=$H$1,Totals!J348,"")</f>
        <v>0</v>
      </c>
      <c r="K343" s="371"/>
    </row>
    <row r="344" spans="1:11" ht="16.5" hidden="1" customHeight="1" x14ac:dyDescent="0.25">
      <c r="A344" s="148" t="str">
        <f t="shared" si="10"/>
        <v>1</v>
      </c>
      <c r="B344" s="223">
        <f>IF(Totals!$J349=$H$1, Totals!B349,"")</f>
        <v>0</v>
      </c>
      <c r="C344" s="223">
        <f>IF(Totals!$J349=$H$1, Totals!C349,"")</f>
        <v>0</v>
      </c>
      <c r="D344" s="72">
        <f>IF(Totals!$J349=$H$1, Totals!D349,"")</f>
        <v>0</v>
      </c>
      <c r="E344" s="72">
        <f>IF(Totals!$J349=$H$1, Totals!E349,"")</f>
        <v>0</v>
      </c>
      <c r="F344" s="72">
        <f>IF(Totals!$J349=$H$1, Totals!F349,"")</f>
        <v>0</v>
      </c>
      <c r="G344" s="195">
        <f t="shared" si="11"/>
        <v>0</v>
      </c>
      <c r="H344" s="72" t="str">
        <f>IF(Totals!$J349=$H$1, Totals!H349,"")</f>
        <v>NAPA</v>
      </c>
      <c r="I344" s="72">
        <f>IF(Totals!$J349=$H$1, Totals!I349,"")</f>
        <v>0</v>
      </c>
      <c r="J344" s="357">
        <f>IF(Totals!$J349=$H$1,Totals!J349,"")</f>
        <v>0</v>
      </c>
      <c r="K344" s="371"/>
    </row>
    <row r="345" spans="1:11" ht="16.5" hidden="1" customHeight="1" x14ac:dyDescent="0.25">
      <c r="A345" s="148" t="str">
        <f t="shared" si="10"/>
        <v>1</v>
      </c>
      <c r="B345" s="223">
        <f>IF(Totals!$J350=$H$1, Totals!B350,"")</f>
        <v>0</v>
      </c>
      <c r="C345" s="223">
        <f>IF(Totals!$J350=$H$1, Totals!C350,"")</f>
        <v>0</v>
      </c>
      <c r="D345" s="72">
        <f>IF(Totals!$J350=$H$1, Totals!D350,"")</f>
        <v>0</v>
      </c>
      <c r="E345" s="72">
        <f>IF(Totals!$J350=$H$1, Totals!E350,"")</f>
        <v>0</v>
      </c>
      <c r="F345" s="72">
        <f>IF(Totals!$J350=$H$1, Totals!F350,"")</f>
        <v>0</v>
      </c>
      <c r="G345" s="195">
        <f t="shared" si="11"/>
        <v>0</v>
      </c>
      <c r="H345" s="72" t="str">
        <f>IF(Totals!$J350=$H$1, Totals!H350,"")</f>
        <v>NAPA</v>
      </c>
      <c r="I345" s="72">
        <f>IF(Totals!$J350=$H$1, Totals!I350,"")</f>
        <v>0</v>
      </c>
      <c r="J345" s="357">
        <f>IF(Totals!$J350=$H$1,Totals!J350,"")</f>
        <v>0</v>
      </c>
      <c r="K345" s="371"/>
    </row>
    <row r="346" spans="1:11" ht="16.5" hidden="1" customHeight="1" x14ac:dyDescent="0.25">
      <c r="A346" s="148" t="str">
        <f t="shared" si="10"/>
        <v>1</v>
      </c>
      <c r="B346" s="223">
        <f>IF(Totals!$J351=$H$1, Totals!B351,"")</f>
        <v>0</v>
      </c>
      <c r="C346" s="223">
        <f>IF(Totals!$J351=$H$1, Totals!C351,"")</f>
        <v>0</v>
      </c>
      <c r="D346" s="72">
        <f>IF(Totals!$J351=$H$1, Totals!D351,"")</f>
        <v>0</v>
      </c>
      <c r="E346" s="72">
        <f>IF(Totals!$J351=$H$1, Totals!E351,"")</f>
        <v>0</v>
      </c>
      <c r="F346" s="72">
        <f>IF(Totals!$J351=$H$1, Totals!F351,"")</f>
        <v>0</v>
      </c>
      <c r="G346" s="195">
        <f t="shared" si="11"/>
        <v>0</v>
      </c>
      <c r="H346" s="72" t="str">
        <f>IF(Totals!$J351=$H$1, Totals!H351,"")</f>
        <v>NAPA</v>
      </c>
      <c r="I346" s="72">
        <f>IF(Totals!$J351=$H$1, Totals!I351,"")</f>
        <v>0</v>
      </c>
      <c r="J346" s="357">
        <f>IF(Totals!$J351=$H$1,Totals!J351,"")</f>
        <v>0</v>
      </c>
      <c r="K346" s="371"/>
    </row>
    <row r="347" spans="1:11" ht="16.5" hidden="1" customHeight="1" x14ac:dyDescent="0.25">
      <c r="A347" s="148" t="str">
        <f t="shared" si="10"/>
        <v>1</v>
      </c>
      <c r="B347" s="223">
        <f>IF(Totals!$J352=$H$1, Totals!B352,"")</f>
        <v>0</v>
      </c>
      <c r="C347" s="223">
        <f>IF(Totals!$J352=$H$1, Totals!C352,"")</f>
        <v>0</v>
      </c>
      <c r="D347" s="72">
        <f>IF(Totals!$J352=$H$1, Totals!D352,"")</f>
        <v>0</v>
      </c>
      <c r="E347" s="72">
        <f>IF(Totals!$J352=$H$1, Totals!E352,"")</f>
        <v>0</v>
      </c>
      <c r="F347" s="72">
        <f>IF(Totals!$J352=$H$1, Totals!F352,"")</f>
        <v>0</v>
      </c>
      <c r="G347" s="195">
        <f t="shared" si="11"/>
        <v>0</v>
      </c>
      <c r="H347" s="72" t="str">
        <f>IF(Totals!$J352=$H$1, Totals!H352,"")</f>
        <v>NAPA</v>
      </c>
      <c r="I347" s="72">
        <f>IF(Totals!$J352=$H$1, Totals!I352,"")</f>
        <v>0</v>
      </c>
      <c r="J347" s="357">
        <f>IF(Totals!$J352=$H$1,Totals!J352,"")</f>
        <v>0</v>
      </c>
      <c r="K347" s="371"/>
    </row>
    <row r="348" spans="1:11" ht="16.5" hidden="1" customHeight="1" x14ac:dyDescent="0.25">
      <c r="A348" s="148" t="str">
        <f t="shared" si="10"/>
        <v>1</v>
      </c>
      <c r="B348" s="223">
        <f>IF(Totals!$J353=$H$1, Totals!B353,"")</f>
        <v>0</v>
      </c>
      <c r="C348" s="223">
        <f>IF(Totals!$J353=$H$1, Totals!C353,"")</f>
        <v>0</v>
      </c>
      <c r="D348" s="72">
        <f>IF(Totals!$J353=$H$1, Totals!D353,"")</f>
        <v>0</v>
      </c>
      <c r="E348" s="72">
        <f>IF(Totals!$J353=$H$1, Totals!E353,"")</f>
        <v>0</v>
      </c>
      <c r="F348" s="72">
        <f>IF(Totals!$J353=$H$1, Totals!F353,"")</f>
        <v>0</v>
      </c>
      <c r="G348" s="195">
        <f t="shared" si="11"/>
        <v>0</v>
      </c>
      <c r="H348" s="72" t="str">
        <f>IF(Totals!$J353=$H$1, Totals!H353,"")</f>
        <v>NAPA</v>
      </c>
      <c r="I348" s="72">
        <f>IF(Totals!$J353=$H$1, Totals!I353,"")</f>
        <v>0</v>
      </c>
      <c r="J348" s="357">
        <f>IF(Totals!$J353=$H$1,Totals!J353,"")</f>
        <v>0</v>
      </c>
      <c r="K348" s="371"/>
    </row>
    <row r="349" spans="1:11" ht="16.5" hidden="1" customHeight="1" x14ac:dyDescent="0.25">
      <c r="A349" s="148" t="str">
        <f t="shared" si="10"/>
        <v>1</v>
      </c>
      <c r="B349" s="223">
        <f>IF(Totals!$J354=$H$1, Totals!B354,"")</f>
        <v>0</v>
      </c>
      <c r="C349" s="223">
        <f>IF(Totals!$J354=$H$1, Totals!C354,"")</f>
        <v>0</v>
      </c>
      <c r="D349" s="72">
        <f>IF(Totals!$J354=$H$1, Totals!D354,"")</f>
        <v>0</v>
      </c>
      <c r="E349" s="72">
        <f>IF(Totals!$J354=$H$1, Totals!E354,"")</f>
        <v>0</v>
      </c>
      <c r="F349" s="72">
        <f>IF(Totals!$J354=$H$1, Totals!F354,"")</f>
        <v>0</v>
      </c>
      <c r="G349" s="195">
        <f t="shared" si="11"/>
        <v>0</v>
      </c>
      <c r="H349" s="72" t="str">
        <f>IF(Totals!$J354=$H$1, Totals!H354,"")</f>
        <v>NAPA</v>
      </c>
      <c r="I349" s="72">
        <f>IF(Totals!$J354=$H$1, Totals!I354,"")</f>
        <v>0</v>
      </c>
      <c r="J349" s="357">
        <f>IF(Totals!$J354=$H$1,Totals!J354,"")</f>
        <v>0</v>
      </c>
      <c r="K349" s="371"/>
    </row>
    <row r="350" spans="1:11" ht="16.5" hidden="1" customHeight="1" x14ac:dyDescent="0.25">
      <c r="A350" s="148" t="str">
        <f t="shared" si="10"/>
        <v>1</v>
      </c>
      <c r="B350" s="223">
        <f>IF(Totals!$J355=$H$1, Totals!B355,"")</f>
        <v>0</v>
      </c>
      <c r="C350" s="223">
        <f>IF(Totals!$J355=$H$1, Totals!C355,"")</f>
        <v>0</v>
      </c>
      <c r="D350" s="72">
        <f>IF(Totals!$J355=$H$1, Totals!D355,"")</f>
        <v>0</v>
      </c>
      <c r="E350" s="72">
        <f>IF(Totals!$J355=$H$1, Totals!E355,"")</f>
        <v>0</v>
      </c>
      <c r="F350" s="72">
        <f>IF(Totals!$J355=$H$1, Totals!F355,"")</f>
        <v>0</v>
      </c>
      <c r="G350" s="72">
        <f t="shared" si="11"/>
        <v>0</v>
      </c>
      <c r="H350" s="72" t="str">
        <f>IF(Totals!$J355=$H$1, Totals!H355,"")</f>
        <v>NAPA</v>
      </c>
      <c r="I350" s="72">
        <f>IF(Totals!$J355=$H$1, Totals!I355,"")</f>
        <v>0</v>
      </c>
      <c r="J350" s="357">
        <f>IF(Totals!$J355=$H$1,Totals!J355,"")</f>
        <v>0</v>
      </c>
      <c r="K350" s="371"/>
    </row>
    <row r="351" spans="1:11" ht="16.5" hidden="1" customHeight="1" x14ac:dyDescent="0.25">
      <c r="A351" s="148" t="str">
        <f t="shared" si="10"/>
        <v>1</v>
      </c>
      <c r="B351" s="223">
        <f>IF(Totals!$J356=$H$1, Totals!B356,"")</f>
        <v>0</v>
      </c>
      <c r="C351" s="223">
        <f>IF(Totals!$J356=$H$1, Totals!C356,"")</f>
        <v>0</v>
      </c>
      <c r="D351" s="72">
        <f>IF(Totals!$J356=$H$1, Totals!D356,"")</f>
        <v>0</v>
      </c>
      <c r="E351" s="72">
        <f>IF(Totals!$J356=$H$1, Totals!E356,"")</f>
        <v>0</v>
      </c>
      <c r="F351" s="72">
        <f>IF(Totals!$J356=$H$1, Totals!F356,"")</f>
        <v>0</v>
      </c>
      <c r="G351" s="72">
        <f t="shared" si="11"/>
        <v>0</v>
      </c>
      <c r="H351" s="72" t="str">
        <f>IF(Totals!$J356=$H$1, Totals!H356,"")</f>
        <v>NAPA</v>
      </c>
      <c r="I351" s="72">
        <f>IF(Totals!$J356=$H$1, Totals!I356,"")</f>
        <v>0</v>
      </c>
      <c r="J351" s="357">
        <f>IF(Totals!$J356=$H$1,Totals!J356,"")</f>
        <v>0</v>
      </c>
      <c r="K351" s="371"/>
    </row>
    <row r="352" spans="1:11" ht="16.5" hidden="1" customHeight="1" x14ac:dyDescent="0.25">
      <c r="A352" s="148" t="str">
        <f t="shared" si="10"/>
        <v>1</v>
      </c>
      <c r="B352" s="223">
        <f>IF(Totals!$J357=$H$1, Totals!B357,"")</f>
        <v>0</v>
      </c>
      <c r="C352" s="223">
        <f>IF(Totals!$J357=$H$1, Totals!C357,"")</f>
        <v>0</v>
      </c>
      <c r="D352" s="72">
        <f>IF(Totals!$J357=$H$1, Totals!D357,"")</f>
        <v>0</v>
      </c>
      <c r="E352" s="72">
        <f>IF(Totals!$J357=$H$1, Totals!E357,"")</f>
        <v>0</v>
      </c>
      <c r="F352" s="72">
        <f>IF(Totals!$J357=$H$1, Totals!F357,"")</f>
        <v>0</v>
      </c>
      <c r="G352" s="72">
        <f t="shared" si="11"/>
        <v>0</v>
      </c>
      <c r="H352" s="72" t="str">
        <f>IF(Totals!$J357=$H$1, Totals!H357,"")</f>
        <v>NAPA</v>
      </c>
      <c r="I352" s="72">
        <f>IF(Totals!$J357=$H$1, Totals!I357,"")</f>
        <v>0</v>
      </c>
      <c r="J352" s="357">
        <f>IF(Totals!$J357=$H$1,Totals!J357,"")</f>
        <v>0</v>
      </c>
      <c r="K352" s="371"/>
    </row>
    <row r="353" spans="1:14" ht="16.5" hidden="1" customHeight="1" x14ac:dyDescent="0.25">
      <c r="A353" s="148" t="str">
        <f t="shared" si="10"/>
        <v>1</v>
      </c>
      <c r="B353" s="223">
        <f>IF(Totals!$J358=$H$1, Totals!B358,"")</f>
        <v>0</v>
      </c>
      <c r="C353" s="223">
        <f>IF(Totals!$J358=$H$1, Totals!C358,"")</f>
        <v>0</v>
      </c>
      <c r="D353" s="72">
        <f>IF(Totals!$J358=$H$1, Totals!D358,"")</f>
        <v>0</v>
      </c>
      <c r="E353" s="72">
        <f>IF(Totals!$J358=$H$1, Totals!E358,"")</f>
        <v>0</v>
      </c>
      <c r="F353" s="72">
        <f>IF(Totals!$J358=$H$1, Totals!F358,"")</f>
        <v>0</v>
      </c>
      <c r="G353" s="72">
        <f t="shared" si="11"/>
        <v>0</v>
      </c>
      <c r="H353" s="72" t="str">
        <f>IF(Totals!$J358=$H$1, Totals!H358,"")</f>
        <v>NAPA</v>
      </c>
      <c r="I353" s="72">
        <f>IF(Totals!$J358=$H$1, Totals!I358,"")</f>
        <v>0</v>
      </c>
      <c r="J353" s="357">
        <f>IF(Totals!$J358=$H$1,Totals!J358,"")</f>
        <v>0</v>
      </c>
      <c r="K353" s="371"/>
    </row>
    <row r="354" spans="1:14" ht="16.5" hidden="1" customHeight="1" x14ac:dyDescent="0.25">
      <c r="A354" s="148" t="str">
        <f t="shared" si="10"/>
        <v>1</v>
      </c>
      <c r="B354" s="223">
        <f>IF(Totals!$J359=$H$1, Totals!B359,"")</f>
        <v>0</v>
      </c>
      <c r="C354" s="223">
        <f>IF(Totals!$J359=$H$1, Totals!C359,"")</f>
        <v>0</v>
      </c>
      <c r="D354" s="72">
        <f>IF(Totals!$J359=$H$1, Totals!D359,"")</f>
        <v>0</v>
      </c>
      <c r="E354" s="72">
        <f>IF(Totals!$J359=$H$1, Totals!E359,"")</f>
        <v>0</v>
      </c>
      <c r="F354" s="72">
        <f>IF(Totals!$J359=$H$1, Totals!F359,"")</f>
        <v>0</v>
      </c>
      <c r="G354" s="72">
        <f t="shared" si="11"/>
        <v>0</v>
      </c>
      <c r="H354" s="72" t="str">
        <f>IF(Totals!$J359=$H$1, Totals!H359,"")</f>
        <v>NAPA</v>
      </c>
      <c r="I354" s="72">
        <f>IF(Totals!$J359=$H$1, Totals!I359,"")</f>
        <v>0</v>
      </c>
      <c r="J354" s="357">
        <f>IF(Totals!$J359=$H$1,Totals!J359,"")</f>
        <v>0</v>
      </c>
      <c r="K354" s="371"/>
    </row>
    <row r="355" spans="1:14" ht="16.5" hidden="1" customHeight="1" x14ac:dyDescent="0.25">
      <c r="A355" s="148" t="str">
        <f t="shared" si="10"/>
        <v>1</v>
      </c>
      <c r="B355" s="223">
        <f>IF(Totals!$J360=$H$1, Totals!B360,"")</f>
        <v>0</v>
      </c>
      <c r="C355" s="223">
        <f>IF(Totals!$J360=$H$1, Totals!C360,"")</f>
        <v>0</v>
      </c>
      <c r="D355" s="72">
        <f>IF(Totals!$J360=$H$1, Totals!D360,"")</f>
        <v>0</v>
      </c>
      <c r="E355" s="72">
        <f>IF(Totals!$J360=$H$1, Totals!E360,"")</f>
        <v>0</v>
      </c>
      <c r="F355" s="72">
        <f>IF(Totals!$J360=$H$1, Totals!F360,"")</f>
        <v>0</v>
      </c>
      <c r="G355" s="72">
        <f t="shared" si="11"/>
        <v>0</v>
      </c>
      <c r="H355" s="72" t="str">
        <f>IF(Totals!$J360=$H$1, Totals!H360,"")</f>
        <v>NAPA</v>
      </c>
      <c r="I355" s="72">
        <f>IF(Totals!$J360=$H$1, Totals!I360,"")</f>
        <v>0</v>
      </c>
      <c r="J355" s="357">
        <f>IF(Totals!$J360=$H$1,Totals!J360,"")</f>
        <v>0</v>
      </c>
      <c r="K355" s="371"/>
    </row>
    <row r="356" spans="1:14" ht="16.5" hidden="1" customHeight="1" x14ac:dyDescent="0.25">
      <c r="A356" s="148" t="str">
        <f t="shared" si="10"/>
        <v>1</v>
      </c>
      <c r="B356" s="223">
        <f>IF(Totals!$J361=$H$1, Totals!B361,"")</f>
        <v>0</v>
      </c>
      <c r="C356" s="223">
        <f>IF(Totals!$J361=$H$1, Totals!C361,"")</f>
        <v>0</v>
      </c>
      <c r="D356" s="72">
        <f>IF(Totals!$J361=$H$1, Totals!D361,"")</f>
        <v>0</v>
      </c>
      <c r="E356" s="72">
        <f>IF(Totals!$J361=$H$1, Totals!E361,"")</f>
        <v>0</v>
      </c>
      <c r="F356" s="72">
        <f>IF(Totals!$J361=$H$1, Totals!F361,"")</f>
        <v>0</v>
      </c>
      <c r="G356" s="72">
        <f t="shared" si="11"/>
        <v>0</v>
      </c>
      <c r="H356" s="72" t="str">
        <f>IF(Totals!$J361=$H$1, Totals!H361,"")</f>
        <v>NAPA</v>
      </c>
      <c r="I356" s="72">
        <f>IF(Totals!$J361=$H$1, Totals!I361,"")</f>
        <v>0</v>
      </c>
      <c r="J356" s="357">
        <f>IF(Totals!$J361=$H$1,Totals!J361,"")</f>
        <v>0</v>
      </c>
      <c r="K356" s="371"/>
    </row>
    <row r="357" spans="1:14" ht="16.5" hidden="1" customHeight="1" x14ac:dyDescent="0.25">
      <c r="A357" s="148" t="str">
        <f t="shared" si="10"/>
        <v>1</v>
      </c>
      <c r="B357" s="223">
        <f>IF(Totals!$J362=$H$1, Totals!B362,"")</f>
        <v>0</v>
      </c>
      <c r="C357" s="223">
        <f>IF(Totals!$J362=$H$1, Totals!C362,"")</f>
        <v>0</v>
      </c>
      <c r="D357" s="72">
        <f>IF(Totals!$J362=$H$1, Totals!D362,"")</f>
        <v>0</v>
      </c>
      <c r="E357" s="72">
        <f>IF(Totals!$J362=$H$1, Totals!E362,"")</f>
        <v>0</v>
      </c>
      <c r="F357" s="72">
        <f>IF(Totals!$J362=$H$1, Totals!F362,"")</f>
        <v>0</v>
      </c>
      <c r="G357" s="72">
        <f t="shared" si="11"/>
        <v>0</v>
      </c>
      <c r="H357" s="72" t="str">
        <f>IF(Totals!$J362=$H$1, Totals!H362,"")</f>
        <v>NAPA</v>
      </c>
      <c r="I357" s="72">
        <f>IF(Totals!$J362=$H$1, Totals!I362,"")</f>
        <v>0</v>
      </c>
      <c r="J357" s="357">
        <f>IF(Totals!$J362=$H$1,Totals!J362,"")</f>
        <v>0</v>
      </c>
      <c r="K357" s="371"/>
    </row>
    <row r="358" spans="1:14" ht="16.5" hidden="1" customHeight="1" x14ac:dyDescent="0.25">
      <c r="A358" s="148" t="str">
        <f t="shared" si="10"/>
        <v>1</v>
      </c>
      <c r="B358" s="223">
        <f>IF(Totals!$J363=$H$1, Totals!B363,"")</f>
        <v>0</v>
      </c>
      <c r="C358" s="223">
        <f>IF(Totals!$J363=$H$1, Totals!C363,"")</f>
        <v>0</v>
      </c>
      <c r="D358" s="72">
        <f>IF(Totals!$J363=$H$1, Totals!D363,"")</f>
        <v>0</v>
      </c>
      <c r="E358" s="72">
        <f>IF(Totals!$J363=$H$1, Totals!E363,"")</f>
        <v>0</v>
      </c>
      <c r="F358" s="72">
        <f>IF(Totals!$J363=$H$1, Totals!F363,"")</f>
        <v>0</v>
      </c>
      <c r="G358" s="72">
        <f t="shared" si="11"/>
        <v>0</v>
      </c>
      <c r="H358" s="72" t="str">
        <f>IF(Totals!$J363=$H$1, Totals!H363,"")</f>
        <v>NAPA</v>
      </c>
      <c r="I358" s="72">
        <f>IF(Totals!$J363=$H$1, Totals!I363,"")</f>
        <v>0</v>
      </c>
      <c r="J358" s="357">
        <f>IF(Totals!$J363=$H$1,Totals!J363,"")</f>
        <v>0</v>
      </c>
      <c r="K358" s="371"/>
    </row>
    <row r="359" spans="1:14" ht="16.5" hidden="1" customHeight="1" x14ac:dyDescent="0.25">
      <c r="A359" s="148" t="str">
        <f t="shared" si="10"/>
        <v>1</v>
      </c>
      <c r="B359" s="223">
        <f>IF(Totals!$J364=$H$1, Totals!B364,"")</f>
        <v>0</v>
      </c>
      <c r="C359" s="223">
        <f>IF(Totals!$J364=$H$1, Totals!C364,"")</f>
        <v>0</v>
      </c>
      <c r="D359" s="72">
        <f>IF(Totals!$J364=$H$1, Totals!D364,"")</f>
        <v>0</v>
      </c>
      <c r="E359" s="72">
        <f>IF(Totals!$J364=$H$1, Totals!E364,"")</f>
        <v>0</v>
      </c>
      <c r="F359" s="72">
        <f>IF(Totals!$J364=$H$1, Totals!F364,"")</f>
        <v>0</v>
      </c>
      <c r="G359" s="72">
        <f t="shared" si="11"/>
        <v>0</v>
      </c>
      <c r="H359" s="72" t="str">
        <f>IF(Totals!$J364=$H$1, Totals!H364,"")</f>
        <v>NAPA</v>
      </c>
      <c r="I359" s="72">
        <f>IF(Totals!$J364=$H$1, Totals!I364,"")</f>
        <v>0</v>
      </c>
      <c r="J359" s="357">
        <f>IF(Totals!$J364=$H$1,Totals!J364,"")</f>
        <v>0</v>
      </c>
      <c r="K359" s="371"/>
    </row>
    <row r="360" spans="1:14" ht="16.5" hidden="1" customHeight="1" x14ac:dyDescent="0.25">
      <c r="A360" s="148" t="str">
        <f t="shared" si="10"/>
        <v>1</v>
      </c>
      <c r="B360" s="223">
        <f>IF(Totals!$J365=$H$1, Totals!B365,"")</f>
        <v>0</v>
      </c>
      <c r="C360" s="223">
        <f>IF(Totals!$J365=$H$1, Totals!C365,"")</f>
        <v>0</v>
      </c>
      <c r="D360" s="72">
        <f>IF(Totals!$J365=$H$1, Totals!D365,"")</f>
        <v>0</v>
      </c>
      <c r="E360" s="72">
        <f>IF(Totals!$J365=$H$1, Totals!E365,"")</f>
        <v>0</v>
      </c>
      <c r="F360" s="72">
        <f>IF(Totals!$J365=$H$1, Totals!F365,"")</f>
        <v>0</v>
      </c>
      <c r="G360" s="72">
        <f t="shared" si="11"/>
        <v>0</v>
      </c>
      <c r="H360" s="72" t="str">
        <f>IF(Totals!$J365=$H$1, Totals!H365,"")</f>
        <v>NAPA</v>
      </c>
      <c r="I360" s="72">
        <f>IF(Totals!$J365=$H$1, Totals!I365,"")</f>
        <v>0</v>
      </c>
      <c r="J360" s="357">
        <f>IF(Totals!$J365=$H$1,Totals!J365,"")</f>
        <v>0</v>
      </c>
      <c r="K360" s="371"/>
    </row>
    <row r="361" spans="1:14" ht="16.5" hidden="1" customHeight="1" x14ac:dyDescent="0.25">
      <c r="A361" s="148" t="str">
        <f t="shared" si="10"/>
        <v>1</v>
      </c>
      <c r="B361" s="223">
        <f>IF(Totals!$J366=$H$1, Totals!B366,"")</f>
        <v>0</v>
      </c>
      <c r="C361" s="223">
        <f>IF(Totals!$J366=$H$1, Totals!C366,"")</f>
        <v>0</v>
      </c>
      <c r="D361" s="72">
        <f>IF(Totals!$J366=$H$1, Totals!D366,"")</f>
        <v>0</v>
      </c>
      <c r="E361" s="72">
        <f>IF(Totals!$J366=$H$1, Totals!E366,"")</f>
        <v>0</v>
      </c>
      <c r="F361" s="72">
        <f>IF(Totals!$J366=$H$1, Totals!F366,"")</f>
        <v>0</v>
      </c>
      <c r="G361" s="72">
        <f t="shared" si="11"/>
        <v>0</v>
      </c>
      <c r="H361" s="72" t="str">
        <f>IF(Totals!$J366=$H$1, Totals!H366,"")</f>
        <v>NAPA</v>
      </c>
      <c r="I361" s="72">
        <f>IF(Totals!$J366=$H$1, Totals!I366,"")</f>
        <v>0</v>
      </c>
      <c r="J361" s="357">
        <f>IF(Totals!$J366=$H$1,Totals!J366,"")</f>
        <v>0</v>
      </c>
      <c r="K361" s="371"/>
    </row>
    <row r="362" spans="1:14" ht="16.5" hidden="1" customHeight="1" x14ac:dyDescent="0.25">
      <c r="A362" s="148" t="str">
        <f t="shared" si="10"/>
        <v>1</v>
      </c>
      <c r="B362" s="223">
        <f>IF(Totals!$J367=$H$1, Totals!B367,"")</f>
        <v>0</v>
      </c>
      <c r="C362" s="223">
        <f>IF(Totals!$J367=$H$1, Totals!C367,"")</f>
        <v>0</v>
      </c>
      <c r="D362" s="72">
        <f>IF(Totals!$J367=$H$1, Totals!D367,"")</f>
        <v>0</v>
      </c>
      <c r="E362" s="72">
        <f>IF(Totals!$J367=$H$1, Totals!E367,"")</f>
        <v>0</v>
      </c>
      <c r="F362" s="72">
        <f>IF(Totals!$J367=$H$1, Totals!F367,"")</f>
        <v>0</v>
      </c>
      <c r="G362" s="72">
        <f t="shared" si="11"/>
        <v>0</v>
      </c>
      <c r="H362" s="72" t="str">
        <f>IF(Totals!$J367=$H$1, Totals!H367,"")</f>
        <v>NAPA</v>
      </c>
      <c r="I362" s="72">
        <f>IF(Totals!$J367=$H$1, Totals!I367,"")</f>
        <v>0</v>
      </c>
      <c r="J362" s="357">
        <f>IF(Totals!$J367=$H$1,Totals!J367,"")</f>
        <v>0</v>
      </c>
      <c r="K362" s="371"/>
    </row>
    <row r="363" spans="1:14" ht="16.5" hidden="1" customHeight="1" x14ac:dyDescent="0.25">
      <c r="A363" s="148" t="str">
        <f t="shared" si="10"/>
        <v>1</v>
      </c>
      <c r="B363" s="223">
        <f>IF(Totals!$J368=$H$1, Totals!B368,"")</f>
        <v>0</v>
      </c>
      <c r="C363" s="223">
        <f>IF(Totals!$J368=$H$1, Totals!C368,"")</f>
        <v>0</v>
      </c>
      <c r="D363" s="72">
        <f>IF(Totals!$J368=$H$1, Totals!D368,"")</f>
        <v>0</v>
      </c>
      <c r="E363" s="72">
        <f>IF(Totals!$J368=$H$1, Totals!E368,"")</f>
        <v>0</v>
      </c>
      <c r="F363" s="72">
        <f>IF(Totals!$J368=$H$1, Totals!F368,"")</f>
        <v>0</v>
      </c>
      <c r="G363" s="72">
        <f t="shared" si="11"/>
        <v>0</v>
      </c>
      <c r="H363" s="72" t="str">
        <f>IF(Totals!$J368=$H$1, Totals!H368,"")</f>
        <v>NAPA</v>
      </c>
      <c r="I363" s="72">
        <f>IF(Totals!$J368=$H$1, Totals!I368,"")</f>
        <v>0</v>
      </c>
      <c r="J363" s="357">
        <f>IF(Totals!$J368=$H$1,Totals!J368,"")</f>
        <v>0</v>
      </c>
      <c r="K363" s="371"/>
      <c r="N363" s="148">
        <f>MstList!L360</f>
        <v>0</v>
      </c>
    </row>
    <row r="364" spans="1:14" ht="16.5" hidden="1" customHeight="1" x14ac:dyDescent="0.25">
      <c r="A364" s="148" t="str">
        <f t="shared" si="10"/>
        <v>1</v>
      </c>
      <c r="B364" s="223">
        <f>IF(Totals!$J369=$H$1, Totals!B369,"")</f>
        <v>0</v>
      </c>
      <c r="C364" s="223">
        <f>IF(Totals!$J369=$H$1, Totals!C369,"")</f>
        <v>0</v>
      </c>
      <c r="D364" s="72">
        <f>IF(Totals!$J369=$H$1, Totals!D369,"")</f>
        <v>0</v>
      </c>
      <c r="E364" s="72">
        <f>IF(Totals!$J369=$H$1, Totals!E369,"")</f>
        <v>0</v>
      </c>
      <c r="F364" s="72">
        <f>IF(Totals!$J369=$H$1, Totals!F369,"")</f>
        <v>0</v>
      </c>
      <c r="G364" s="72">
        <f t="shared" si="11"/>
        <v>0</v>
      </c>
      <c r="H364" s="72" t="str">
        <f>IF(Totals!$J369=$H$1, Totals!H369,"")</f>
        <v>NAPA</v>
      </c>
      <c r="I364" s="72">
        <f>IF(Totals!$J369=$H$1, Totals!I369,"")</f>
        <v>0</v>
      </c>
      <c r="J364" s="357">
        <f>IF(Totals!$J369=$H$1,Totals!J369,"")</f>
        <v>0</v>
      </c>
      <c r="K364" s="371"/>
      <c r="N364" s="148">
        <f>MstList!L361</f>
        <v>0</v>
      </c>
    </row>
    <row r="365" spans="1:14" ht="16.5" hidden="1" customHeight="1" x14ac:dyDescent="0.25">
      <c r="A365" s="148" t="str">
        <f t="shared" si="10"/>
        <v>1</v>
      </c>
      <c r="B365" s="223">
        <f>IF(Totals!$J370=$H$1, Totals!B370,"")</f>
        <v>0</v>
      </c>
      <c r="C365" s="223">
        <f>IF(Totals!$J370=$H$1, Totals!C370,"")</f>
        <v>0</v>
      </c>
      <c r="D365" s="72">
        <f>IF(Totals!$J370=$H$1, Totals!D370,"")</f>
        <v>0</v>
      </c>
      <c r="E365" s="72">
        <f>IF(Totals!$J370=$H$1, Totals!E370,"")</f>
        <v>0</v>
      </c>
      <c r="F365" s="72">
        <f>IF(Totals!$J370=$H$1, Totals!F370,"")</f>
        <v>0</v>
      </c>
      <c r="G365" s="72">
        <f t="shared" si="11"/>
        <v>0</v>
      </c>
      <c r="H365" s="72" t="str">
        <f>IF(Totals!$J370=$H$1, Totals!H370,"")</f>
        <v>NAPA</v>
      </c>
      <c r="I365" s="72">
        <f>IF(Totals!$J370=$H$1, Totals!I370,"")</f>
        <v>0</v>
      </c>
      <c r="J365" s="357">
        <f>IF(Totals!$J370=$H$1,Totals!J370,"")</f>
        <v>0</v>
      </c>
      <c r="K365" s="371"/>
      <c r="N365" s="148">
        <f>MstList!L362</f>
        <v>0</v>
      </c>
    </row>
    <row r="366" spans="1:14" ht="16.5" hidden="1" customHeight="1" x14ac:dyDescent="0.25">
      <c r="A366" s="148" t="str">
        <f t="shared" si="10"/>
        <v>1</v>
      </c>
      <c r="B366" s="223">
        <f>IF(Totals!$J371=$H$1, Totals!B371,"")</f>
        <v>0</v>
      </c>
      <c r="C366" s="223">
        <f>IF(Totals!$J371=$H$1, Totals!C371,"")</f>
        <v>0</v>
      </c>
      <c r="D366" s="72">
        <f>IF(Totals!$J371=$H$1, Totals!D371,"")</f>
        <v>0</v>
      </c>
      <c r="E366" s="72">
        <f>IF(Totals!$J371=$H$1, Totals!E371,"")</f>
        <v>0</v>
      </c>
      <c r="F366" s="72">
        <f>IF(Totals!$J371=$H$1, Totals!F371,"")</f>
        <v>0</v>
      </c>
      <c r="G366" s="72">
        <f t="shared" si="11"/>
        <v>0</v>
      </c>
      <c r="H366" s="72" t="str">
        <f>IF(Totals!$J371=$H$1, Totals!H371,"")</f>
        <v>NAPA</v>
      </c>
      <c r="I366" s="72">
        <f>IF(Totals!$J371=$H$1, Totals!I371,"")</f>
        <v>0</v>
      </c>
      <c r="J366" s="357">
        <f>IF(Totals!$J371=$H$1,Totals!J371,"")</f>
        <v>0</v>
      </c>
      <c r="K366" s="371"/>
    </row>
    <row r="367" spans="1:14" ht="16.5" hidden="1" customHeight="1" x14ac:dyDescent="0.25">
      <c r="A367" s="148" t="str">
        <f t="shared" si="10"/>
        <v>1</v>
      </c>
      <c r="B367" s="223">
        <f>IF(Totals!$J372=$H$1, Totals!B372,"")</f>
        <v>0</v>
      </c>
      <c r="C367" s="223">
        <f>IF(Totals!$J372=$H$1, Totals!C372,"")</f>
        <v>0</v>
      </c>
      <c r="D367" s="72">
        <f>IF(Totals!$J372=$H$1, Totals!D372,"")</f>
        <v>0</v>
      </c>
      <c r="E367" s="72">
        <f>IF(Totals!$J372=$H$1, Totals!E372,"")</f>
        <v>0</v>
      </c>
      <c r="F367" s="72">
        <f>IF(Totals!$J372=$H$1, Totals!F372,"")</f>
        <v>0</v>
      </c>
      <c r="G367" s="72">
        <f t="shared" si="11"/>
        <v>0</v>
      </c>
      <c r="H367" s="72" t="str">
        <f>IF(Totals!$J372=$H$1, Totals!H372,"")</f>
        <v>NAPA</v>
      </c>
      <c r="I367" s="72">
        <f>IF(Totals!$J372=$H$1, Totals!I372,"")</f>
        <v>0</v>
      </c>
      <c r="J367" s="357">
        <f>IF(Totals!$J372=$H$1,Totals!J372,"")</f>
        <v>0</v>
      </c>
      <c r="K367" s="371"/>
    </row>
    <row r="368" spans="1:14" ht="16.5" hidden="1" customHeight="1" x14ac:dyDescent="0.25">
      <c r="A368" s="148" t="str">
        <f t="shared" si="10"/>
        <v>1</v>
      </c>
      <c r="B368" s="223">
        <f>IF(Totals!$J373=$H$1, Totals!B373,"")</f>
        <v>0</v>
      </c>
      <c r="C368" s="223">
        <f>IF(Totals!$J373=$H$1, Totals!C373,"")</f>
        <v>0</v>
      </c>
      <c r="D368" s="72">
        <f>IF(Totals!$J373=$H$1, Totals!D373,"")</f>
        <v>0</v>
      </c>
      <c r="E368" s="72">
        <f>IF(Totals!$J373=$H$1, Totals!E373,"")</f>
        <v>0</v>
      </c>
      <c r="F368" s="72">
        <f>IF(Totals!$J373=$H$1, Totals!F373,"")</f>
        <v>0</v>
      </c>
      <c r="G368" s="72">
        <f t="shared" si="11"/>
        <v>0</v>
      </c>
      <c r="H368" s="72" t="str">
        <f>IF(Totals!$J373=$H$1, Totals!H373,"")</f>
        <v>NAPA</v>
      </c>
      <c r="I368" s="72">
        <f>IF(Totals!$J373=$H$1, Totals!I373,"")</f>
        <v>0</v>
      </c>
      <c r="J368" s="357">
        <f>IF(Totals!$J373=$H$1,Totals!J373,"")</f>
        <v>0</v>
      </c>
      <c r="K368" s="371"/>
    </row>
    <row r="369" spans="1:11" ht="16.5" hidden="1" customHeight="1" x14ac:dyDescent="0.25">
      <c r="A369" s="148" t="str">
        <f t="shared" si="10"/>
        <v>1</v>
      </c>
      <c r="B369" s="223">
        <f>IF(Totals!$J374=$H$1, Totals!B374,"")</f>
        <v>0</v>
      </c>
      <c r="C369" s="223">
        <f>IF(Totals!$J374=$H$1, Totals!C374,"")</f>
        <v>0</v>
      </c>
      <c r="D369" s="72">
        <f>IF(Totals!$J374=$H$1, Totals!D374,"")</f>
        <v>0</v>
      </c>
      <c r="E369" s="72">
        <f>IF(Totals!$J374=$H$1, Totals!E374,"")</f>
        <v>0</v>
      </c>
      <c r="F369" s="72">
        <f>IF(Totals!$J374=$H$1, Totals!F374,"")</f>
        <v>0</v>
      </c>
      <c r="G369" s="72">
        <f t="shared" si="11"/>
        <v>0</v>
      </c>
      <c r="H369" s="72" t="str">
        <f>IF(Totals!$J374=$H$1, Totals!H374,"")</f>
        <v>NAPA</v>
      </c>
      <c r="I369" s="72">
        <f>IF(Totals!$J374=$H$1, Totals!I374,"")</f>
        <v>0</v>
      </c>
      <c r="J369" s="357">
        <f>IF(Totals!$J374=$H$1,Totals!J374,"")</f>
        <v>0</v>
      </c>
      <c r="K369" s="371"/>
    </row>
    <row r="370" spans="1:11" ht="16.5" hidden="1" customHeight="1" x14ac:dyDescent="0.25">
      <c r="A370" s="148" t="str">
        <f t="shared" si="10"/>
        <v>1</v>
      </c>
      <c r="B370" s="223">
        <f>IF(Totals!$J375=$H$1, Totals!B375,"")</f>
        <v>0</v>
      </c>
      <c r="C370" s="223">
        <f>IF(Totals!$J375=$H$1, Totals!C375,"")</f>
        <v>0</v>
      </c>
      <c r="D370" s="72">
        <f>IF(Totals!$J375=$H$1, Totals!D375,"")</f>
        <v>0</v>
      </c>
      <c r="E370" s="72">
        <f>IF(Totals!$J375=$H$1, Totals!E375,"")</f>
        <v>0</v>
      </c>
      <c r="F370" s="72">
        <f>IF(Totals!$J375=$H$1, Totals!F375,"")</f>
        <v>0</v>
      </c>
      <c r="G370" s="72">
        <f t="shared" si="11"/>
        <v>0</v>
      </c>
      <c r="H370" s="72" t="str">
        <f>IF(Totals!$J375=$H$1, Totals!H375,"")</f>
        <v>NAPA</v>
      </c>
      <c r="I370" s="72">
        <f>IF(Totals!$J375=$H$1, Totals!I375,"")</f>
        <v>0</v>
      </c>
      <c r="J370" s="357">
        <f>IF(Totals!$J375=$H$1,Totals!J375,"")</f>
        <v>0</v>
      </c>
      <c r="K370" s="371"/>
    </row>
    <row r="371" spans="1:11" ht="16.5" hidden="1" customHeight="1" x14ac:dyDescent="0.25">
      <c r="A371" s="148" t="str">
        <f t="shared" si="10"/>
        <v>1</v>
      </c>
      <c r="B371" s="223">
        <f>IF(Totals!$J376=$H$1, Totals!B376,"")</f>
        <v>0</v>
      </c>
      <c r="C371" s="223">
        <f>IF(Totals!$J376=$H$1, Totals!C376,"")</f>
        <v>0</v>
      </c>
      <c r="D371" s="72">
        <f>IF(Totals!$J376=$H$1, Totals!D376,"")</f>
        <v>0</v>
      </c>
      <c r="E371" s="72">
        <f>IF(Totals!$J376=$H$1, Totals!E376,"")</f>
        <v>0</v>
      </c>
      <c r="F371" s="72">
        <f>IF(Totals!$J376=$H$1, Totals!F376,"")</f>
        <v>0</v>
      </c>
      <c r="G371" s="72">
        <f t="shared" si="11"/>
        <v>0</v>
      </c>
      <c r="H371" s="72" t="str">
        <f>IF(Totals!$J376=$H$1, Totals!H376,"")</f>
        <v>NAPA</v>
      </c>
      <c r="I371" s="72">
        <f>IF(Totals!$J376=$H$1, Totals!I376,"")</f>
        <v>0</v>
      </c>
      <c r="J371" s="357">
        <f>IF(Totals!$J376=$H$1,Totals!J376,"")</f>
        <v>0</v>
      </c>
      <c r="K371" s="371"/>
    </row>
    <row r="372" spans="1:11" ht="16.5" hidden="1" customHeight="1" x14ac:dyDescent="0.25">
      <c r="A372" s="148" t="str">
        <f t="shared" si="10"/>
        <v>1</v>
      </c>
      <c r="B372" s="223">
        <f>IF(Totals!$J377=$H$1, Totals!B377,"")</f>
        <v>0</v>
      </c>
      <c r="C372" s="223">
        <f>IF(Totals!$J377=$H$1, Totals!C377,"")</f>
        <v>0</v>
      </c>
      <c r="D372" s="72">
        <f>IF(Totals!$J377=$H$1, Totals!D377,"")</f>
        <v>0</v>
      </c>
      <c r="E372" s="72">
        <f>IF(Totals!$J377=$H$1, Totals!E377,"")</f>
        <v>0</v>
      </c>
      <c r="F372" s="72">
        <f>IF(Totals!$J377=$H$1, Totals!F377,"")</f>
        <v>0</v>
      </c>
      <c r="G372" s="72">
        <f t="shared" si="11"/>
        <v>0</v>
      </c>
      <c r="H372" s="72" t="str">
        <f>IF(Totals!$J377=$H$1, Totals!H377,"")</f>
        <v>NAPA</v>
      </c>
      <c r="I372" s="72">
        <f>IF(Totals!$J377=$H$1, Totals!I377,"")</f>
        <v>0</v>
      </c>
      <c r="J372" s="357">
        <f>IF(Totals!$J377=$H$1,Totals!J377,"")</f>
        <v>0</v>
      </c>
      <c r="K372" s="371"/>
    </row>
    <row r="373" spans="1:11" ht="16.5" hidden="1" customHeight="1" x14ac:dyDescent="0.25">
      <c r="A373" s="148" t="str">
        <f t="shared" si="10"/>
        <v>1</v>
      </c>
      <c r="B373" s="223">
        <f>IF(Totals!$J378=$H$1, Totals!B378,"")</f>
        <v>0</v>
      </c>
      <c r="C373" s="223">
        <f>IF(Totals!$J378=$H$1, Totals!C378,"")</f>
        <v>0</v>
      </c>
      <c r="D373" s="72">
        <f>IF(Totals!$J378=$H$1, Totals!D378,"")</f>
        <v>0</v>
      </c>
      <c r="E373" s="72">
        <f>IF(Totals!$J378=$H$1, Totals!E378,"")</f>
        <v>0</v>
      </c>
      <c r="F373" s="72">
        <f>IF(Totals!$J378=$H$1, Totals!F378,"")</f>
        <v>0</v>
      </c>
      <c r="G373" s="72">
        <f t="shared" si="11"/>
        <v>0</v>
      </c>
      <c r="H373" s="72" t="str">
        <f>IF(Totals!$J378=$H$1, Totals!H378,"")</f>
        <v>NAPA</v>
      </c>
      <c r="I373" s="72">
        <f>IF(Totals!$J378=$H$1, Totals!I378,"")</f>
        <v>0</v>
      </c>
      <c r="J373" s="357">
        <f>IF(Totals!$J378=$H$1,Totals!J378,"")</f>
        <v>0</v>
      </c>
      <c r="K373" s="371"/>
    </row>
    <row r="374" spans="1:11" ht="16.5" hidden="1" customHeight="1" x14ac:dyDescent="0.25">
      <c r="A374" s="148" t="str">
        <f t="shared" si="10"/>
        <v>1</v>
      </c>
      <c r="B374" s="223">
        <f>IF(Totals!$J379=$H$1, Totals!B379,"")</f>
        <v>0</v>
      </c>
      <c r="C374" s="223">
        <f>IF(Totals!$J379=$H$1, Totals!C379,"")</f>
        <v>0</v>
      </c>
      <c r="D374" s="72">
        <f>IF(Totals!$J379=$H$1, Totals!D379,"")</f>
        <v>0</v>
      </c>
      <c r="E374" s="72">
        <f>IF(Totals!$J379=$H$1, Totals!E379,"")</f>
        <v>0</v>
      </c>
      <c r="F374" s="72">
        <f>IF(Totals!$J379=$H$1, Totals!F379,"")</f>
        <v>0</v>
      </c>
      <c r="G374" s="72">
        <f t="shared" si="11"/>
        <v>0</v>
      </c>
      <c r="H374" s="72" t="str">
        <f>IF(Totals!$J379=$H$1, Totals!H379,"")</f>
        <v>NAPA</v>
      </c>
      <c r="I374" s="72">
        <f>IF(Totals!$J379=$H$1, Totals!I379,"")</f>
        <v>0</v>
      </c>
      <c r="J374" s="357">
        <f>IF(Totals!$J379=$H$1,Totals!J379,"")</f>
        <v>0</v>
      </c>
      <c r="K374" s="371"/>
    </row>
    <row r="375" spans="1:11" ht="16.5" hidden="1" customHeight="1" x14ac:dyDescent="0.25">
      <c r="A375" s="148" t="str">
        <f t="shared" si="10"/>
        <v>1</v>
      </c>
      <c r="B375" s="223">
        <f>IF(Totals!$J380=$H$1, Totals!B380,"")</f>
        <v>0</v>
      </c>
      <c r="C375" s="223">
        <f>IF(Totals!$J380=$H$1, Totals!C380,"")</f>
        <v>0</v>
      </c>
      <c r="D375" s="72">
        <f>IF(Totals!$J380=$H$1, Totals!D380,"")</f>
        <v>0</v>
      </c>
      <c r="E375" s="72">
        <f>IF(Totals!$J380=$H$1, Totals!E380,"")</f>
        <v>0</v>
      </c>
      <c r="F375" s="72">
        <f>IF(Totals!$J380=$H$1, Totals!F380,"")</f>
        <v>0</v>
      </c>
      <c r="G375" s="72">
        <f t="shared" si="11"/>
        <v>0</v>
      </c>
      <c r="H375" s="72" t="str">
        <f>IF(Totals!$J380=$H$1, Totals!H380,"")</f>
        <v>NAPA</v>
      </c>
      <c r="I375" s="72">
        <f>IF(Totals!$J380=$H$1, Totals!I380,"")</f>
        <v>0</v>
      </c>
      <c r="J375" s="357">
        <f>IF(Totals!$J380=$H$1,Totals!J380,"")</f>
        <v>0</v>
      </c>
      <c r="K375" s="371"/>
    </row>
    <row r="376" spans="1:11" ht="16.5" hidden="1" customHeight="1" x14ac:dyDescent="0.25">
      <c r="A376" s="148" t="str">
        <f t="shared" si="10"/>
        <v>1</v>
      </c>
      <c r="B376" s="223">
        <f>IF(Totals!$J381=$H$1, Totals!B381,"")</f>
        <v>0</v>
      </c>
      <c r="C376" s="223">
        <f>IF(Totals!$J381=$H$1, Totals!C381,"")</f>
        <v>0</v>
      </c>
      <c r="D376" s="72">
        <f>IF(Totals!$J381=$H$1, Totals!D381,"")</f>
        <v>0</v>
      </c>
      <c r="E376" s="72">
        <f>IF(Totals!$J381=$H$1, Totals!E381,"")</f>
        <v>0</v>
      </c>
      <c r="F376" s="72">
        <f>IF(Totals!$J381=$H$1, Totals!F381,"")</f>
        <v>0</v>
      </c>
      <c r="G376" s="72">
        <f t="shared" si="11"/>
        <v>0</v>
      </c>
      <c r="H376" s="72" t="str">
        <f>IF(Totals!$J381=$H$1, Totals!H381,"")</f>
        <v>NAPA</v>
      </c>
      <c r="I376" s="72">
        <f>IF(Totals!$J381=$H$1, Totals!I381,"")</f>
        <v>0</v>
      </c>
      <c r="J376" s="357">
        <f>IF(Totals!$J381=$H$1,Totals!J381,"")</f>
        <v>0</v>
      </c>
      <c r="K376" s="371"/>
    </row>
    <row r="377" spans="1:11" ht="16.5" hidden="1" customHeight="1" x14ac:dyDescent="0.25">
      <c r="A377" s="148" t="str">
        <f t="shared" si="10"/>
        <v>1</v>
      </c>
      <c r="B377" s="223">
        <f>IF(Totals!$J382=$H$1, Totals!B382,"")</f>
        <v>0</v>
      </c>
      <c r="C377" s="223">
        <f>IF(Totals!$J382=$H$1, Totals!C382,"")</f>
        <v>0</v>
      </c>
      <c r="D377" s="72">
        <f>IF(Totals!$J382=$H$1, Totals!D382,"")</f>
        <v>0</v>
      </c>
      <c r="E377" s="72">
        <f>IF(Totals!$J382=$H$1, Totals!E382,"")</f>
        <v>0</v>
      </c>
      <c r="F377" s="72">
        <f>IF(Totals!$J382=$H$1, Totals!F382,"")</f>
        <v>0</v>
      </c>
      <c r="G377" s="72">
        <f t="shared" si="11"/>
        <v>0</v>
      </c>
      <c r="H377" s="72" t="str">
        <f>IF(Totals!$J382=$H$1, Totals!H382,"")</f>
        <v>NAPA</v>
      </c>
      <c r="I377" s="72">
        <f>IF(Totals!$J382=$H$1, Totals!I382,"")</f>
        <v>0</v>
      </c>
      <c r="J377" s="357">
        <f>IF(Totals!$J382=$H$1,Totals!J382,"")</f>
        <v>0</v>
      </c>
      <c r="K377" s="371"/>
    </row>
    <row r="378" spans="1:11" ht="16.5" hidden="1" customHeight="1" x14ac:dyDescent="0.25">
      <c r="A378" s="148" t="str">
        <f t="shared" si="10"/>
        <v>1</v>
      </c>
      <c r="B378" s="223">
        <f>IF(Totals!$J383=$H$1, Totals!B383,"")</f>
        <v>0</v>
      </c>
      <c r="C378" s="223">
        <f>IF(Totals!$J383=$H$1, Totals!C383,"")</f>
        <v>0</v>
      </c>
      <c r="D378" s="72">
        <f>IF(Totals!$J383=$H$1, Totals!D383,"")</f>
        <v>0</v>
      </c>
      <c r="E378" s="72">
        <f>IF(Totals!$J383=$H$1, Totals!E383,"")</f>
        <v>0</v>
      </c>
      <c r="F378" s="72">
        <f>IF(Totals!$J383=$H$1, Totals!F383,"")</f>
        <v>0</v>
      </c>
      <c r="G378" s="72">
        <f t="shared" si="11"/>
        <v>0</v>
      </c>
      <c r="H378" s="72" t="str">
        <f>IF(Totals!$J383=$H$1, Totals!H383,"")</f>
        <v>NAPA</v>
      </c>
      <c r="I378" s="72">
        <f>IF(Totals!$J383=$H$1, Totals!I383,"")</f>
        <v>0</v>
      </c>
      <c r="J378" s="357">
        <f>IF(Totals!$J383=$H$1,Totals!J383,"")</f>
        <v>0</v>
      </c>
      <c r="K378" s="371"/>
    </row>
    <row r="379" spans="1:11" ht="16.5" hidden="1" customHeight="1" x14ac:dyDescent="0.25">
      <c r="A379" s="148" t="str">
        <f t="shared" si="10"/>
        <v>1</v>
      </c>
      <c r="B379" s="223">
        <f>IF(Totals!$J384=$H$1, Totals!B384,"")</f>
        <v>0</v>
      </c>
      <c r="C379" s="223">
        <f>IF(Totals!$J384=$H$1, Totals!C384,"")</f>
        <v>0</v>
      </c>
      <c r="D379" s="72">
        <f>IF(Totals!$J384=$H$1, Totals!D384,"")</f>
        <v>0</v>
      </c>
      <c r="E379" s="72">
        <f>IF(Totals!$J384=$H$1, Totals!E384,"")</f>
        <v>0</v>
      </c>
      <c r="F379" s="72">
        <f>IF(Totals!$J384=$H$1, Totals!F384,"")</f>
        <v>0</v>
      </c>
      <c r="G379" s="72">
        <f t="shared" si="11"/>
        <v>0</v>
      </c>
      <c r="H379" s="72" t="str">
        <f>IF(Totals!$J384=$H$1, Totals!H384,"")</f>
        <v>NAPA</v>
      </c>
      <c r="I379" s="72">
        <f>IF(Totals!$J384=$H$1, Totals!I384,"")</f>
        <v>0</v>
      </c>
      <c r="J379" s="357">
        <f>IF(Totals!$J384=$H$1,Totals!J384,"")</f>
        <v>0</v>
      </c>
      <c r="K379" s="371">
        <f>MstList!L384</f>
        <v>0</v>
      </c>
    </row>
    <row r="380" spans="1:11" ht="16.5" hidden="1" customHeight="1" x14ac:dyDescent="0.25">
      <c r="A380" s="148" t="str">
        <f t="shared" si="10"/>
        <v>1</v>
      </c>
      <c r="B380" s="223">
        <f>IF(Totals!$J385=$H$1, Totals!B385,"")</f>
        <v>0</v>
      </c>
      <c r="C380" s="223">
        <f>IF(Totals!$J385=$H$1, Totals!C385,"")</f>
        <v>0</v>
      </c>
      <c r="D380" s="72">
        <f>IF(Totals!$J385=$H$1, Totals!D385,"")</f>
        <v>0</v>
      </c>
      <c r="E380" s="72">
        <f>IF(Totals!$J385=$H$1, Totals!E385,"")</f>
        <v>0</v>
      </c>
      <c r="F380" s="72">
        <f>IF(Totals!$J385=$H$1, Totals!F385,"")</f>
        <v>0</v>
      </c>
      <c r="G380" s="72">
        <f t="shared" si="11"/>
        <v>0</v>
      </c>
      <c r="H380" s="72" t="str">
        <f>IF(Totals!$J385=$H$1, Totals!H385,"")</f>
        <v>NAPA</v>
      </c>
      <c r="I380" s="72">
        <f>IF(Totals!$J385=$H$1, Totals!I385,"")</f>
        <v>0</v>
      </c>
      <c r="J380" s="357">
        <f>IF(Totals!$J385=$H$1,Totals!J385,"")</f>
        <v>0</v>
      </c>
      <c r="K380" s="371"/>
    </row>
    <row r="381" spans="1:11" ht="16.5" hidden="1" customHeight="1" x14ac:dyDescent="0.25">
      <c r="A381" s="148" t="str">
        <f t="shared" si="10"/>
        <v>1</v>
      </c>
      <c r="B381" s="223">
        <f>IF(Totals!$J386=$H$1, Totals!B386,"")</f>
        <v>0</v>
      </c>
      <c r="C381" s="223">
        <f>IF(Totals!$J386=$H$1, Totals!C386,"")</f>
        <v>0</v>
      </c>
      <c r="D381" s="72">
        <f>IF(Totals!$J386=$H$1, Totals!D386,"")</f>
        <v>0</v>
      </c>
      <c r="E381" s="72">
        <f>IF(Totals!$J386=$H$1, Totals!E386,"")</f>
        <v>0</v>
      </c>
      <c r="F381" s="72">
        <f>IF(Totals!$J386=$H$1, Totals!F386,"")</f>
        <v>0</v>
      </c>
      <c r="G381" s="72">
        <f t="shared" si="11"/>
        <v>0</v>
      </c>
      <c r="H381" s="72" t="str">
        <f>IF(Totals!$J386=$H$1, Totals!H386,"")</f>
        <v>NAPA</v>
      </c>
      <c r="I381" s="72">
        <f>IF(Totals!$J386=$H$1, Totals!I386,"")</f>
        <v>0</v>
      </c>
      <c r="J381" s="357">
        <f>IF(Totals!$J386=$H$1,Totals!J386,"")</f>
        <v>0</v>
      </c>
      <c r="K381" s="371"/>
    </row>
    <row r="382" spans="1:11" ht="16.5" hidden="1" customHeight="1" x14ac:dyDescent="0.25">
      <c r="A382" s="148" t="str">
        <f t="shared" si="10"/>
        <v>1</v>
      </c>
      <c r="B382" s="223">
        <f>IF(Totals!$J387=$H$1, Totals!B387,"")</f>
        <v>0</v>
      </c>
      <c r="C382" s="223">
        <f>IF(Totals!$J387=$H$1, Totals!C387,"")</f>
        <v>0</v>
      </c>
      <c r="D382" s="72">
        <f>IF(Totals!$J387=$H$1, Totals!D387,"")</f>
        <v>0</v>
      </c>
      <c r="E382" s="72">
        <f>IF(Totals!$J387=$H$1, Totals!E387,"")</f>
        <v>0</v>
      </c>
      <c r="F382" s="72">
        <f>IF(Totals!$J387=$H$1, Totals!F387,"")</f>
        <v>0</v>
      </c>
      <c r="G382" s="72">
        <f t="shared" si="11"/>
        <v>0</v>
      </c>
      <c r="H382" s="72" t="str">
        <f>IF(Totals!$J387=$H$1, Totals!H387,"")</f>
        <v>NAPA</v>
      </c>
      <c r="I382" s="72">
        <f>IF(Totals!$J387=$H$1, Totals!I387,"")</f>
        <v>0</v>
      </c>
      <c r="J382" s="357">
        <f>IF(Totals!$J387=$H$1,Totals!J387,"")</f>
        <v>0</v>
      </c>
      <c r="K382" s="371"/>
    </row>
    <row r="383" spans="1:11" ht="16.5" hidden="1" customHeight="1" x14ac:dyDescent="0.25">
      <c r="A383" s="148" t="str">
        <f t="shared" ref="A383:A446" si="12">IF(E383="","0","1")</f>
        <v>1</v>
      </c>
      <c r="B383" s="223">
        <f>IF(Totals!$J388=$H$1, Totals!B388,"")</f>
        <v>0</v>
      </c>
      <c r="C383" s="223">
        <f>IF(Totals!$J388=$H$1, Totals!C388,"")</f>
        <v>0</v>
      </c>
      <c r="D383" s="72">
        <f>IF(Totals!$J388=$H$1, Totals!D388,"")</f>
        <v>0</v>
      </c>
      <c r="E383" s="72">
        <f>IF(Totals!$J388=$H$1, Totals!E388,"")</f>
        <v>0</v>
      </c>
      <c r="F383" s="72">
        <f>IF(Totals!$J388=$H$1, Totals!F388,"")</f>
        <v>0</v>
      </c>
      <c r="G383" s="72">
        <f t="shared" ref="G383:G446" si="13">PRODUCT(E383:F383)</f>
        <v>0</v>
      </c>
      <c r="H383" s="72" t="str">
        <f>IF(Totals!$J388=$H$1, Totals!H388,"")</f>
        <v>NAPA</v>
      </c>
      <c r="I383" s="72">
        <f>IF(Totals!$J388=$H$1, Totals!I388,"")</f>
        <v>0</v>
      </c>
      <c r="J383" s="357">
        <f>IF(Totals!$J388=$H$1,Totals!J388,"")</f>
        <v>0</v>
      </c>
      <c r="K383" s="371"/>
    </row>
    <row r="384" spans="1:11" ht="16.5" hidden="1" customHeight="1" x14ac:dyDescent="0.25">
      <c r="A384" s="148" t="str">
        <f t="shared" si="12"/>
        <v>1</v>
      </c>
      <c r="B384" s="223">
        <f>IF(Totals!$J389=$H$1, Totals!B389,"")</f>
        <v>0</v>
      </c>
      <c r="C384" s="223">
        <f>IF(Totals!$J389=$H$1, Totals!C389,"")</f>
        <v>0</v>
      </c>
      <c r="D384" s="72">
        <f>IF(Totals!$J389=$H$1, Totals!D389,"")</f>
        <v>0</v>
      </c>
      <c r="E384" s="72">
        <f>IF(Totals!$J389=$H$1, Totals!E389,"")</f>
        <v>0</v>
      </c>
      <c r="F384" s="72">
        <f>IF(Totals!$J389=$H$1, Totals!F389,"")</f>
        <v>0</v>
      </c>
      <c r="G384" s="72">
        <f t="shared" si="13"/>
        <v>0</v>
      </c>
      <c r="H384" s="72" t="str">
        <f>IF(Totals!$J389=$H$1, Totals!H389,"")</f>
        <v>NAPA</v>
      </c>
      <c r="I384" s="72">
        <f>IF(Totals!$J389=$H$1, Totals!I389,"")</f>
        <v>0</v>
      </c>
      <c r="J384" s="357">
        <f>IF(Totals!$J389=$H$1,Totals!J389,"")</f>
        <v>0</v>
      </c>
      <c r="K384" s="371"/>
    </row>
    <row r="385" spans="1:11" ht="16.5" hidden="1" customHeight="1" x14ac:dyDescent="0.25">
      <c r="A385" s="148" t="str">
        <f t="shared" si="12"/>
        <v>1</v>
      </c>
      <c r="B385" s="223">
        <f>IF(Totals!$J390=$H$1, Totals!B390,"")</f>
        <v>0</v>
      </c>
      <c r="C385" s="223">
        <f>IF(Totals!$J390=$H$1, Totals!C390,"")</f>
        <v>0</v>
      </c>
      <c r="D385" s="72">
        <f>IF(Totals!$J390=$H$1, Totals!D390,"")</f>
        <v>0</v>
      </c>
      <c r="E385" s="72">
        <f>IF(Totals!$J390=$H$1, Totals!E390,"")</f>
        <v>0</v>
      </c>
      <c r="F385" s="72">
        <f>IF(Totals!$J390=$H$1, Totals!F390,"")</f>
        <v>0</v>
      </c>
      <c r="G385" s="72">
        <f t="shared" si="13"/>
        <v>0</v>
      </c>
      <c r="H385" s="72" t="str">
        <f>IF(Totals!$J390=$H$1, Totals!H390,"")</f>
        <v>NAPA</v>
      </c>
      <c r="I385" s="72">
        <f>IF(Totals!$J390=$H$1, Totals!I390,"")</f>
        <v>0</v>
      </c>
      <c r="J385" s="357">
        <f>IF(Totals!$J390=$H$1,Totals!J390,"")</f>
        <v>0</v>
      </c>
      <c r="K385" s="371"/>
    </row>
    <row r="386" spans="1:11" ht="16.5" hidden="1" customHeight="1" x14ac:dyDescent="0.25">
      <c r="A386" s="148" t="str">
        <f t="shared" si="12"/>
        <v>1</v>
      </c>
      <c r="B386" s="223">
        <f>IF(Totals!$J391=$H$1, Totals!B391,"")</f>
        <v>0</v>
      </c>
      <c r="C386" s="223">
        <f>IF(Totals!$J391=$H$1, Totals!C391,"")</f>
        <v>0</v>
      </c>
      <c r="D386" s="72">
        <f>IF(Totals!$J391=$H$1, Totals!D391,"")</f>
        <v>0</v>
      </c>
      <c r="E386" s="72">
        <f>IF(Totals!$J391=$H$1, Totals!E391,"")</f>
        <v>0</v>
      </c>
      <c r="F386" s="72">
        <f>IF(Totals!$J391=$H$1, Totals!F391,"")</f>
        <v>0</v>
      </c>
      <c r="G386" s="72">
        <f t="shared" si="13"/>
        <v>0</v>
      </c>
      <c r="H386" s="72" t="str">
        <f>IF(Totals!$J391=$H$1, Totals!H391,"")</f>
        <v>NAPA</v>
      </c>
      <c r="I386" s="72">
        <f>IF(Totals!$J391=$H$1, Totals!I391,"")</f>
        <v>0</v>
      </c>
      <c r="J386" s="357">
        <f>IF(Totals!$J391=$H$1,Totals!J391,"")</f>
        <v>0</v>
      </c>
      <c r="K386" s="371"/>
    </row>
    <row r="387" spans="1:11" ht="16.5" hidden="1" customHeight="1" x14ac:dyDescent="0.25">
      <c r="A387" s="148" t="str">
        <f t="shared" si="12"/>
        <v>1</v>
      </c>
      <c r="B387" s="223">
        <f>IF(Totals!$J392=$H$1, Totals!B392,"")</f>
        <v>0</v>
      </c>
      <c r="C387" s="223">
        <f>IF(Totals!$J392=$H$1, Totals!C392,"")</f>
        <v>0</v>
      </c>
      <c r="D387" s="72">
        <f>IF(Totals!$J392=$H$1, Totals!D392,"")</f>
        <v>0</v>
      </c>
      <c r="E387" s="72">
        <f>IF(Totals!$J392=$H$1, Totals!E392,"")</f>
        <v>0</v>
      </c>
      <c r="F387" s="72">
        <f>IF(Totals!$J392=$H$1, Totals!F392,"")</f>
        <v>0</v>
      </c>
      <c r="G387" s="72">
        <f t="shared" si="13"/>
        <v>0</v>
      </c>
      <c r="H387" s="72" t="str">
        <f>IF(Totals!$J392=$H$1, Totals!H392,"")</f>
        <v>NAPA</v>
      </c>
      <c r="I387" s="72">
        <f>IF(Totals!$J392=$H$1, Totals!I392,"")</f>
        <v>0</v>
      </c>
      <c r="J387" s="357">
        <f>IF(Totals!$J392=$H$1,Totals!J392,"")</f>
        <v>0</v>
      </c>
      <c r="K387" s="371"/>
    </row>
    <row r="388" spans="1:11" ht="16.5" hidden="1" customHeight="1" x14ac:dyDescent="0.25">
      <c r="A388" s="148" t="str">
        <f t="shared" si="12"/>
        <v>1</v>
      </c>
      <c r="B388" s="223">
        <f>IF(Totals!$J393=$H$1, Totals!B393,"")</f>
        <v>0</v>
      </c>
      <c r="C388" s="223">
        <f>IF(Totals!$J393=$H$1, Totals!C393,"")</f>
        <v>0</v>
      </c>
      <c r="D388" s="72">
        <f>IF(Totals!$J393=$H$1, Totals!D393,"")</f>
        <v>0</v>
      </c>
      <c r="E388" s="72">
        <f>IF(Totals!$J393=$H$1, Totals!E393,"")</f>
        <v>0</v>
      </c>
      <c r="F388" s="72">
        <f>IF(Totals!$J393=$H$1, Totals!F393,"")</f>
        <v>0</v>
      </c>
      <c r="G388" s="72">
        <f t="shared" si="13"/>
        <v>0</v>
      </c>
      <c r="H388" s="72" t="str">
        <f>IF(Totals!$J393=$H$1, Totals!H393,"")</f>
        <v>NAPA</v>
      </c>
      <c r="I388" s="72">
        <f>IF(Totals!$J393=$H$1, Totals!I393,"")</f>
        <v>0</v>
      </c>
      <c r="J388" s="357">
        <f>IF(Totals!$J393=$H$1,Totals!J393,"")</f>
        <v>0</v>
      </c>
      <c r="K388" s="371"/>
    </row>
    <row r="389" spans="1:11" ht="16.5" hidden="1" customHeight="1" x14ac:dyDescent="0.25">
      <c r="A389" s="148" t="str">
        <f t="shared" si="12"/>
        <v>1</v>
      </c>
      <c r="B389" s="223">
        <f>IF(Totals!$J394=$H$1, Totals!B394,"")</f>
        <v>0</v>
      </c>
      <c r="C389" s="223">
        <f>IF(Totals!$J394=$H$1, Totals!C394,"")</f>
        <v>0</v>
      </c>
      <c r="D389" s="72">
        <f>IF(Totals!$J394=$H$1, Totals!D394,"")</f>
        <v>0</v>
      </c>
      <c r="E389" s="72">
        <f>IF(Totals!$J394=$H$1, Totals!E394,"")</f>
        <v>0</v>
      </c>
      <c r="F389" s="72">
        <f>IF(Totals!$J394=$H$1, Totals!F394,"")</f>
        <v>0</v>
      </c>
      <c r="G389" s="72">
        <f t="shared" si="13"/>
        <v>0</v>
      </c>
      <c r="H389" s="72" t="str">
        <f>IF(Totals!$J394=$H$1, Totals!H394,"")</f>
        <v>NAPA</v>
      </c>
      <c r="I389" s="72">
        <f>IF(Totals!$J394=$H$1, Totals!I394,"")</f>
        <v>0</v>
      </c>
      <c r="J389" s="357">
        <f>IF(Totals!$J394=$H$1,Totals!J394,"")</f>
        <v>0</v>
      </c>
      <c r="K389" s="371"/>
    </row>
    <row r="390" spans="1:11" ht="16.5" hidden="1" customHeight="1" x14ac:dyDescent="0.25">
      <c r="A390" s="148" t="str">
        <f t="shared" si="12"/>
        <v>1</v>
      </c>
      <c r="B390" s="223">
        <f>IF(Totals!$J395=$H$1, Totals!B395,"")</f>
        <v>0</v>
      </c>
      <c r="C390" s="223">
        <f>IF(Totals!$J395=$H$1, Totals!C395,"")</f>
        <v>0</v>
      </c>
      <c r="D390" s="72">
        <f>IF(Totals!$J395=$H$1, Totals!D395,"")</f>
        <v>0</v>
      </c>
      <c r="E390" s="72">
        <f>IF(Totals!$J395=$H$1, Totals!E395,"")</f>
        <v>0</v>
      </c>
      <c r="F390" s="72">
        <f>IF(Totals!$J395=$H$1, Totals!F395,"")</f>
        <v>0</v>
      </c>
      <c r="G390" s="72">
        <f t="shared" si="13"/>
        <v>0</v>
      </c>
      <c r="H390" s="72" t="str">
        <f>IF(Totals!$J395=$H$1, Totals!H395,"")</f>
        <v>NAPA</v>
      </c>
      <c r="I390" s="72">
        <f>IF(Totals!$J395=$H$1, Totals!I395,"")</f>
        <v>0</v>
      </c>
      <c r="J390" s="357">
        <f>IF(Totals!$J395=$H$1,Totals!J395,"")</f>
        <v>0</v>
      </c>
      <c r="K390" s="371"/>
    </row>
    <row r="391" spans="1:11" ht="16.5" hidden="1" customHeight="1" x14ac:dyDescent="0.25">
      <c r="A391" s="148" t="str">
        <f t="shared" si="12"/>
        <v>1</v>
      </c>
      <c r="B391" s="223">
        <f>IF(Totals!$J396=$H$1, Totals!B396,"")</f>
        <v>0</v>
      </c>
      <c r="C391" s="223">
        <f>IF(Totals!$J396=$H$1, Totals!C396,"")</f>
        <v>0</v>
      </c>
      <c r="D391" s="72">
        <f>IF(Totals!$J396=$H$1, Totals!D396,"")</f>
        <v>0</v>
      </c>
      <c r="E391" s="72">
        <f>IF(Totals!$J396=$H$1, Totals!E396,"")</f>
        <v>0</v>
      </c>
      <c r="F391" s="72">
        <f>IF(Totals!$J396=$H$1, Totals!F396,"")</f>
        <v>0</v>
      </c>
      <c r="G391" s="72">
        <f t="shared" si="13"/>
        <v>0</v>
      </c>
      <c r="H391" s="72" t="str">
        <f>IF(Totals!$J396=$H$1, Totals!H396,"")</f>
        <v>NAPA</v>
      </c>
      <c r="I391" s="72">
        <f>IF(Totals!$J396=$H$1, Totals!I396,"")</f>
        <v>0</v>
      </c>
      <c r="J391" s="357">
        <f>IF(Totals!$J396=$H$1,Totals!J396,"")</f>
        <v>0</v>
      </c>
      <c r="K391" s="371"/>
    </row>
    <row r="392" spans="1:11" ht="16.5" hidden="1" customHeight="1" x14ac:dyDescent="0.25">
      <c r="A392" s="148" t="str">
        <f t="shared" si="12"/>
        <v>1</v>
      </c>
      <c r="B392" s="223">
        <f>IF(Totals!$J397=$H$1, Totals!B397,"")</f>
        <v>0</v>
      </c>
      <c r="C392" s="223">
        <f>IF(Totals!$J397=$H$1, Totals!C397,"")</f>
        <v>0</v>
      </c>
      <c r="D392" s="72">
        <f>IF(Totals!$J397=$H$1, Totals!D397,"")</f>
        <v>0</v>
      </c>
      <c r="E392" s="72">
        <f>IF(Totals!$J397=$H$1, Totals!E397,"")</f>
        <v>0</v>
      </c>
      <c r="F392" s="72">
        <f>IF(Totals!$J397=$H$1, Totals!F397,"")</f>
        <v>0</v>
      </c>
      <c r="G392" s="72">
        <f t="shared" si="13"/>
        <v>0</v>
      </c>
      <c r="H392" s="72" t="str">
        <f>IF(Totals!$J397=$H$1, Totals!H397,"")</f>
        <v>NAPA</v>
      </c>
      <c r="I392" s="72">
        <f>IF(Totals!$J397=$H$1, Totals!I397,"")</f>
        <v>0</v>
      </c>
      <c r="J392" s="357">
        <f>IF(Totals!$J397=$H$1,Totals!J397,"")</f>
        <v>0</v>
      </c>
      <c r="K392" s="371"/>
    </row>
    <row r="393" spans="1:11" ht="16.5" hidden="1" customHeight="1" x14ac:dyDescent="0.25">
      <c r="A393" s="148" t="str">
        <f t="shared" si="12"/>
        <v>1</v>
      </c>
      <c r="B393" s="223">
        <f>IF(Totals!$J398=$H$1, Totals!B398,"")</f>
        <v>0</v>
      </c>
      <c r="C393" s="223">
        <f>IF(Totals!$J398=$H$1, Totals!C398,"")</f>
        <v>0</v>
      </c>
      <c r="D393" s="72">
        <f>IF(Totals!$J398=$H$1, Totals!D398,"")</f>
        <v>0</v>
      </c>
      <c r="E393" s="72">
        <f>IF(Totals!$J398=$H$1, Totals!E398,"")</f>
        <v>0</v>
      </c>
      <c r="F393" s="72">
        <f>IF(Totals!$J398=$H$1, Totals!F398,"")</f>
        <v>0</v>
      </c>
      <c r="G393" s="72">
        <f t="shared" si="13"/>
        <v>0</v>
      </c>
      <c r="H393" s="72" t="str">
        <f>IF(Totals!$J398=$H$1, Totals!H398,"")</f>
        <v>NAPA</v>
      </c>
      <c r="I393" s="72">
        <f>IF(Totals!$J398=$H$1, Totals!I398,"")</f>
        <v>0</v>
      </c>
      <c r="J393" s="357">
        <f>IF(Totals!$J398=$H$1,Totals!J398,"")</f>
        <v>0</v>
      </c>
      <c r="K393" s="371"/>
    </row>
    <row r="394" spans="1:11" ht="16.5" hidden="1" customHeight="1" x14ac:dyDescent="0.25">
      <c r="A394" s="148" t="str">
        <f t="shared" si="12"/>
        <v>1</v>
      </c>
      <c r="B394" s="223">
        <f>IF(Totals!$J399=$H$1, Totals!B399,"")</f>
        <v>0</v>
      </c>
      <c r="C394" s="223">
        <f>IF(Totals!$J399=$H$1, Totals!C399,"")</f>
        <v>0</v>
      </c>
      <c r="D394" s="72">
        <f>IF(Totals!$J399=$H$1, Totals!D399,"")</f>
        <v>0</v>
      </c>
      <c r="E394" s="72">
        <f>IF(Totals!$J399=$H$1, Totals!E399,"")</f>
        <v>0</v>
      </c>
      <c r="F394" s="72">
        <f>IF(Totals!$J399=$H$1, Totals!F399,"")</f>
        <v>0</v>
      </c>
      <c r="G394" s="72">
        <f t="shared" si="13"/>
        <v>0</v>
      </c>
      <c r="H394" s="72" t="str">
        <f>IF(Totals!$J399=$H$1, Totals!H399,"")</f>
        <v>NAPA</v>
      </c>
      <c r="I394" s="72">
        <f>IF(Totals!$J399=$H$1, Totals!I399,"")</f>
        <v>0</v>
      </c>
      <c r="J394" s="357">
        <f>IF(Totals!$J399=$H$1,Totals!J399,"")</f>
        <v>0</v>
      </c>
      <c r="K394" s="372"/>
    </row>
    <row r="395" spans="1:11" ht="16.5" hidden="1" customHeight="1" x14ac:dyDescent="0.25">
      <c r="A395" s="148" t="str">
        <f t="shared" si="12"/>
        <v>1</v>
      </c>
      <c r="B395" s="223">
        <f>IF(Totals!$J400=$H$1, Totals!B400,"")</f>
        <v>0</v>
      </c>
      <c r="C395" s="223">
        <f>IF(Totals!$J400=$H$1, Totals!C400,"")</f>
        <v>0</v>
      </c>
      <c r="D395" s="72">
        <f>IF(Totals!$J400=$H$1, Totals!D400,"")</f>
        <v>0</v>
      </c>
      <c r="E395" s="72">
        <f>IF(Totals!$J400=$H$1, Totals!E400,"")</f>
        <v>0</v>
      </c>
      <c r="F395" s="72">
        <f>IF(Totals!$J400=$H$1, Totals!F400,"")</f>
        <v>0</v>
      </c>
      <c r="G395" s="72">
        <f t="shared" si="13"/>
        <v>0</v>
      </c>
      <c r="H395" s="72" t="str">
        <f>IF(Totals!$J400=$H$1, Totals!H400,"")</f>
        <v>NAPA</v>
      </c>
      <c r="I395" s="72">
        <f>IF(Totals!$J400=$H$1, Totals!I400,"")</f>
        <v>0</v>
      </c>
      <c r="J395" s="357">
        <f>IF(Totals!$J400=$H$1,Totals!J400,"")</f>
        <v>0</v>
      </c>
      <c r="K395" s="372"/>
    </row>
    <row r="396" spans="1:11" ht="16.5" hidden="1" customHeight="1" x14ac:dyDescent="0.25">
      <c r="A396" s="148" t="str">
        <f t="shared" si="12"/>
        <v>1</v>
      </c>
      <c r="B396" s="223">
        <f>IF(Totals!$J401=$H$1, Totals!B401,"")</f>
        <v>0</v>
      </c>
      <c r="C396" s="223">
        <f>IF(Totals!$J401=$H$1, Totals!C401,"")</f>
        <v>0</v>
      </c>
      <c r="D396" s="72">
        <f>IF(Totals!$J401=$H$1, Totals!D401,"")</f>
        <v>0</v>
      </c>
      <c r="E396" s="72">
        <f>IF(Totals!$J401=$H$1, Totals!E401,"")</f>
        <v>0</v>
      </c>
      <c r="F396" s="72">
        <f>IF(Totals!$J401=$H$1, Totals!F401,"")</f>
        <v>0</v>
      </c>
      <c r="G396" s="72">
        <f t="shared" si="13"/>
        <v>0</v>
      </c>
      <c r="H396" s="72" t="str">
        <f>IF(Totals!$J401=$H$1, Totals!H401,"")</f>
        <v>NAPA</v>
      </c>
      <c r="I396" s="72">
        <f>IF(Totals!$J401=$H$1, Totals!I401,"")</f>
        <v>0</v>
      </c>
      <c r="J396" s="357">
        <f>IF(Totals!$J401=$H$1,Totals!J401,"")</f>
        <v>0</v>
      </c>
      <c r="K396" s="372"/>
    </row>
    <row r="397" spans="1:11" ht="16.5" hidden="1" customHeight="1" x14ac:dyDescent="0.25">
      <c r="A397" s="148" t="str">
        <f t="shared" si="12"/>
        <v>1</v>
      </c>
      <c r="B397" s="223">
        <f>IF(Totals!$J402=$H$1, Totals!B402,"")</f>
        <v>0</v>
      </c>
      <c r="C397" s="223">
        <f>IF(Totals!$J402=$H$1, Totals!C402,"")</f>
        <v>0</v>
      </c>
      <c r="D397" s="72">
        <f>IF(Totals!$J402=$H$1, Totals!D402,"")</f>
        <v>0</v>
      </c>
      <c r="E397" s="72">
        <f>IF(Totals!$J402=$H$1, Totals!E402,"")</f>
        <v>0</v>
      </c>
      <c r="F397" s="72">
        <f>IF(Totals!$J402=$H$1, Totals!F402,"")</f>
        <v>0</v>
      </c>
      <c r="G397" s="72">
        <f t="shared" si="13"/>
        <v>0</v>
      </c>
      <c r="H397" s="72" t="str">
        <f>IF(Totals!$J402=$H$1, Totals!H402,"")</f>
        <v>NAPA</v>
      </c>
      <c r="I397" s="72">
        <f>IF(Totals!$J402=$H$1, Totals!I402,"")</f>
        <v>0</v>
      </c>
      <c r="J397" s="357">
        <f>IF(Totals!$J402=$H$1,Totals!J402,"")</f>
        <v>0</v>
      </c>
      <c r="K397" s="372"/>
    </row>
    <row r="398" spans="1:11" ht="16.5" hidden="1" customHeight="1" x14ac:dyDescent="0.25">
      <c r="A398" s="148" t="str">
        <f t="shared" si="12"/>
        <v>1</v>
      </c>
      <c r="B398" s="223">
        <f>IF(Totals!$J403=$H$1, Totals!B403,"")</f>
        <v>0</v>
      </c>
      <c r="C398" s="223">
        <f>IF(Totals!$J403=$H$1, Totals!C403,"")</f>
        <v>0</v>
      </c>
      <c r="D398" s="72">
        <f>IF(Totals!$J403=$H$1, Totals!D403,"")</f>
        <v>0</v>
      </c>
      <c r="E398" s="72">
        <f>IF(Totals!$J403=$H$1, Totals!E403,"")</f>
        <v>0</v>
      </c>
      <c r="F398" s="72">
        <f>IF(Totals!$J403=$H$1, Totals!F403,"")</f>
        <v>0</v>
      </c>
      <c r="G398" s="72">
        <f t="shared" si="13"/>
        <v>0</v>
      </c>
      <c r="H398" s="72" t="str">
        <f>IF(Totals!$J403=$H$1, Totals!H403,"")</f>
        <v>NAPA</v>
      </c>
      <c r="I398" s="72">
        <f>IF(Totals!$J403=$H$1, Totals!I403,"")</f>
        <v>0</v>
      </c>
      <c r="J398" s="357">
        <f>IF(Totals!$J403=$H$1,Totals!J403,"")</f>
        <v>0</v>
      </c>
    </row>
    <row r="399" spans="1:11" ht="16.5" hidden="1" customHeight="1" x14ac:dyDescent="0.25">
      <c r="A399" s="148" t="str">
        <f t="shared" si="12"/>
        <v>1</v>
      </c>
      <c r="B399" s="223">
        <f>IF(Totals!$J404=$H$1, Totals!B404,"")</f>
        <v>0</v>
      </c>
      <c r="C399" s="223">
        <f>IF(Totals!$J404=$H$1, Totals!C404,"")</f>
        <v>0</v>
      </c>
      <c r="D399" s="72">
        <f>IF(Totals!$J404=$H$1, Totals!D404,"")</f>
        <v>0</v>
      </c>
      <c r="E399" s="72">
        <f>IF(Totals!$J404=$H$1, Totals!E404,"")</f>
        <v>0</v>
      </c>
      <c r="F399" s="72">
        <f>IF(Totals!$J404=$H$1, Totals!F404,"")</f>
        <v>0</v>
      </c>
      <c r="G399" s="72">
        <f t="shared" si="13"/>
        <v>0</v>
      </c>
      <c r="H399" s="72" t="str">
        <f>IF(Totals!$J404=$H$1, Totals!H404,"")</f>
        <v>NAPA</v>
      </c>
      <c r="I399" s="72">
        <f>IF(Totals!$J404=$H$1, Totals!I404,"")</f>
        <v>0</v>
      </c>
      <c r="J399" s="357">
        <f>IF(Totals!$J404=$H$1,Totals!J404,"")</f>
        <v>0</v>
      </c>
    </row>
    <row r="400" spans="1:11" ht="16.5" hidden="1" customHeight="1" x14ac:dyDescent="0.25">
      <c r="A400" s="148" t="str">
        <f t="shared" si="12"/>
        <v>1</v>
      </c>
      <c r="B400" s="223">
        <f>IF(Totals!$J405=$H$1, Totals!B405,"")</f>
        <v>0</v>
      </c>
      <c r="C400" s="223">
        <f>IF(Totals!$J405=$H$1, Totals!C405,"")</f>
        <v>0</v>
      </c>
      <c r="D400" s="72">
        <f>IF(Totals!$J405=$H$1, Totals!D405,"")</f>
        <v>0</v>
      </c>
      <c r="E400" s="72">
        <f>IF(Totals!$J405=$H$1, Totals!E405,"")</f>
        <v>0</v>
      </c>
      <c r="F400" s="72">
        <f>IF(Totals!$J405=$H$1, Totals!F405,"")</f>
        <v>0</v>
      </c>
      <c r="G400" s="72">
        <f t="shared" si="13"/>
        <v>0</v>
      </c>
      <c r="H400" s="72" t="str">
        <f>IF(Totals!$J405=$H$1, Totals!H405,"")</f>
        <v>NAPA</v>
      </c>
      <c r="I400" s="72">
        <f>IF(Totals!$J405=$H$1, Totals!I405,"")</f>
        <v>0</v>
      </c>
      <c r="J400" s="357">
        <f>IF(Totals!$J405=$H$1,Totals!J405,"")</f>
        <v>0</v>
      </c>
    </row>
    <row r="401" spans="1:12" ht="16.5" hidden="1" customHeight="1" x14ac:dyDescent="0.25">
      <c r="A401" s="148" t="str">
        <f t="shared" si="12"/>
        <v>1</v>
      </c>
      <c r="B401" s="223">
        <f>IF(Totals!$J406=$H$1, Totals!B406,"")</f>
        <v>0</v>
      </c>
      <c r="C401" s="223">
        <f>IF(Totals!$J406=$H$1, Totals!C406,"")</f>
        <v>0</v>
      </c>
      <c r="D401" s="72">
        <f>IF(Totals!$J406=$H$1, Totals!D406,"")</f>
        <v>0</v>
      </c>
      <c r="E401" s="72">
        <f>IF(Totals!$J406=$H$1, Totals!E406,"")</f>
        <v>0</v>
      </c>
      <c r="F401" s="72">
        <f>IF(Totals!$J406=$H$1, Totals!F406,"")</f>
        <v>0</v>
      </c>
      <c r="G401" s="72">
        <f t="shared" si="13"/>
        <v>0</v>
      </c>
      <c r="H401" s="72" t="str">
        <f>IF(Totals!$J406=$H$1, Totals!H406,"")</f>
        <v>NAPA</v>
      </c>
      <c r="I401" s="72">
        <f>IF(Totals!$J406=$H$1, Totals!I406,"")</f>
        <v>0</v>
      </c>
      <c r="J401" s="357">
        <f>IF(Totals!$J406=$H$1,Totals!J406,"")</f>
        <v>0</v>
      </c>
    </row>
    <row r="402" spans="1:12" ht="16.5" hidden="1" customHeight="1" x14ac:dyDescent="0.25">
      <c r="A402" s="148" t="str">
        <f t="shared" si="12"/>
        <v>1</v>
      </c>
      <c r="B402" s="223">
        <f>IF(Totals!$J407=$H$1, Totals!B407,"")</f>
        <v>0</v>
      </c>
      <c r="C402" s="223">
        <f>IF(Totals!$J407=$H$1, Totals!C407,"")</f>
        <v>0</v>
      </c>
      <c r="D402" s="72">
        <f>IF(Totals!$J407=$H$1, Totals!D407,"")</f>
        <v>0</v>
      </c>
      <c r="E402" s="72">
        <f>IF(Totals!$J407=$H$1, Totals!E407,"")</f>
        <v>0</v>
      </c>
      <c r="F402" s="72">
        <f>IF(Totals!$J407=$H$1, Totals!F407,"")</f>
        <v>0</v>
      </c>
      <c r="G402" s="72">
        <f t="shared" si="13"/>
        <v>0</v>
      </c>
      <c r="H402" s="72" t="str">
        <f>IF(Totals!$J407=$H$1, Totals!H407,"")</f>
        <v>NAPA</v>
      </c>
      <c r="I402" s="72">
        <f>IF(Totals!$J407=$H$1, Totals!I407,"")</f>
        <v>0</v>
      </c>
      <c r="J402" s="357">
        <f>IF(Totals!$J407=$H$1,Totals!J407,"")</f>
        <v>0</v>
      </c>
    </row>
    <row r="403" spans="1:12" ht="16.5" hidden="1" customHeight="1" x14ac:dyDescent="0.25">
      <c r="A403" s="148" t="str">
        <f t="shared" si="12"/>
        <v>1</v>
      </c>
      <c r="B403" s="223">
        <f>IF(Totals!$J408=$H$1, Totals!B408,"")</f>
        <v>0</v>
      </c>
      <c r="C403" s="223">
        <f>IF(Totals!$J408=$H$1, Totals!C408,"")</f>
        <v>0</v>
      </c>
      <c r="D403" s="72">
        <f>IF(Totals!$J408=$H$1, Totals!D408,"")</f>
        <v>0</v>
      </c>
      <c r="E403" s="72">
        <f>IF(Totals!$J408=$H$1, Totals!E408,"")</f>
        <v>0</v>
      </c>
      <c r="F403" s="72">
        <f>IF(Totals!$J408=$H$1, Totals!F408,"")</f>
        <v>0</v>
      </c>
      <c r="G403" s="72">
        <f t="shared" si="13"/>
        <v>0</v>
      </c>
      <c r="H403" s="72" t="str">
        <f>IF(Totals!$J408=$H$1, Totals!H408,"")</f>
        <v>NAPA</v>
      </c>
      <c r="I403" s="72">
        <f>IF(Totals!$J408=$H$1, Totals!I408,"")</f>
        <v>0</v>
      </c>
      <c r="J403" s="357">
        <f>IF(Totals!$J408=$H$1,Totals!J408,"")</f>
        <v>0</v>
      </c>
    </row>
    <row r="404" spans="1:12" ht="16.5" hidden="1" customHeight="1" x14ac:dyDescent="0.25">
      <c r="A404" s="148" t="str">
        <f t="shared" si="12"/>
        <v>1</v>
      </c>
      <c r="B404" s="223">
        <f>IF(Totals!$J409=$H$1, Totals!B409,"")</f>
        <v>0</v>
      </c>
      <c r="C404" s="223">
        <f>IF(Totals!$J409=$H$1, Totals!C409,"")</f>
        <v>0</v>
      </c>
      <c r="D404" s="72">
        <f>IF(Totals!$J409=$H$1, Totals!D409,"")</f>
        <v>0</v>
      </c>
      <c r="E404" s="72">
        <f>IF(Totals!$J409=$H$1, Totals!E409,"")</f>
        <v>0</v>
      </c>
      <c r="F404" s="72">
        <f>IF(Totals!$J409=$H$1, Totals!F409,"")</f>
        <v>0</v>
      </c>
      <c r="G404" s="72">
        <f t="shared" si="13"/>
        <v>0</v>
      </c>
      <c r="H404" s="72" t="str">
        <f>IF(Totals!$J409=$H$1, Totals!H409,"")</f>
        <v>NAPA</v>
      </c>
      <c r="I404" s="72">
        <f>IF(Totals!$J409=$H$1, Totals!I409,"")</f>
        <v>0</v>
      </c>
      <c r="J404" s="357">
        <f>IF(Totals!$J409=$H$1,Totals!J409,"")</f>
        <v>0</v>
      </c>
    </row>
    <row r="405" spans="1:12" ht="16.5" hidden="1" customHeight="1" x14ac:dyDescent="0.25">
      <c r="A405" s="148" t="str">
        <f t="shared" si="12"/>
        <v>1</v>
      </c>
      <c r="B405" s="223">
        <f>IF(Totals!$J410=$H$1, Totals!B410,"")</f>
        <v>0</v>
      </c>
      <c r="C405" s="223">
        <f>IF(Totals!$J410=$H$1, Totals!C410,"")</f>
        <v>0</v>
      </c>
      <c r="D405" s="72">
        <f>IF(Totals!$J410=$H$1, Totals!D410,"")</f>
        <v>0</v>
      </c>
      <c r="E405" s="72">
        <f>IF(Totals!$J410=$H$1, Totals!E410,"")</f>
        <v>0</v>
      </c>
      <c r="F405" s="72">
        <f>IF(Totals!$J410=$H$1, Totals!F410,"")</f>
        <v>0</v>
      </c>
      <c r="G405" s="72">
        <f t="shared" si="13"/>
        <v>0</v>
      </c>
      <c r="H405" s="72" t="str">
        <f>IF(Totals!$J410=$H$1, Totals!H410,"")</f>
        <v>NAPA</v>
      </c>
      <c r="I405" s="72">
        <f>IF(Totals!$J410=$H$1, Totals!I410,"")</f>
        <v>0</v>
      </c>
      <c r="J405" s="357">
        <f>IF(Totals!$J410=$H$1,Totals!J410,"")</f>
        <v>0</v>
      </c>
    </row>
    <row r="406" spans="1:12" ht="16.5" hidden="1" customHeight="1" x14ac:dyDescent="0.25">
      <c r="A406" s="148" t="str">
        <f t="shared" si="12"/>
        <v>1</v>
      </c>
      <c r="B406" s="223">
        <f>IF(Totals!$J411=$H$1, Totals!B411,"")</f>
        <v>0</v>
      </c>
      <c r="C406" s="223">
        <f>IF(Totals!$J411=$H$1, Totals!C411,"")</f>
        <v>0</v>
      </c>
      <c r="D406" s="72">
        <f>IF(Totals!$J411=$H$1, Totals!D411,"")</f>
        <v>0</v>
      </c>
      <c r="E406" s="72">
        <f>IF(Totals!$J411=$H$1, Totals!E411,"")</f>
        <v>0</v>
      </c>
      <c r="F406" s="72">
        <f>IF(Totals!$J411=$H$1, Totals!F411,"")</f>
        <v>0</v>
      </c>
      <c r="G406" s="72">
        <f t="shared" si="13"/>
        <v>0</v>
      </c>
      <c r="H406" s="72" t="str">
        <f>IF(Totals!$J411=$H$1, Totals!H411,"")</f>
        <v>NAPA</v>
      </c>
      <c r="I406" s="72">
        <f>IF(Totals!$J411=$H$1, Totals!I411,"")</f>
        <v>0</v>
      </c>
      <c r="J406" s="357">
        <f>IF(Totals!$J411=$H$1,Totals!J411,"")</f>
        <v>0</v>
      </c>
    </row>
    <row r="407" spans="1:12" ht="16.5" hidden="1" customHeight="1" x14ac:dyDescent="0.25">
      <c r="A407" s="148" t="str">
        <f t="shared" si="12"/>
        <v>1</v>
      </c>
      <c r="B407" s="223">
        <f>IF(Totals!$J412=$H$1, Totals!B412,"")</f>
        <v>0</v>
      </c>
      <c r="C407" s="223">
        <f>IF(Totals!$J412=$H$1, Totals!C412,"")</f>
        <v>0</v>
      </c>
      <c r="D407" s="72">
        <f>IF(Totals!$J412=$H$1, Totals!D412,"")</f>
        <v>0</v>
      </c>
      <c r="E407" s="72">
        <f>IF(Totals!$J412=$H$1, Totals!E412,"")</f>
        <v>0</v>
      </c>
      <c r="F407" s="72">
        <f>IF(Totals!$J412=$H$1, Totals!F412,"")</f>
        <v>0</v>
      </c>
      <c r="G407" s="72">
        <f t="shared" si="13"/>
        <v>0</v>
      </c>
      <c r="H407" s="72" t="str">
        <f>IF(Totals!$J412=$H$1, Totals!H412,"")</f>
        <v>NAPA</v>
      </c>
      <c r="I407" s="72">
        <f>IF(Totals!$J412=$H$1, Totals!I412,"")</f>
        <v>0</v>
      </c>
      <c r="J407" s="357">
        <f>IF(Totals!$J412=$H$1,Totals!J412,"")</f>
        <v>0</v>
      </c>
    </row>
    <row r="408" spans="1:12" ht="16.5" hidden="1" customHeight="1" x14ac:dyDescent="0.25">
      <c r="A408" s="148" t="str">
        <f t="shared" si="12"/>
        <v>1</v>
      </c>
      <c r="B408" s="223">
        <f>IF(Totals!$J413=$H$1, Totals!B413,"")</f>
        <v>0</v>
      </c>
      <c r="C408" s="223">
        <f>IF(Totals!$J413=$H$1, Totals!C413,"")</f>
        <v>0</v>
      </c>
      <c r="D408" s="72">
        <f>IF(Totals!$J413=$H$1, Totals!D413,"")</f>
        <v>0</v>
      </c>
      <c r="E408" s="72">
        <f>IF(Totals!$J413=$H$1, Totals!E413,"")</f>
        <v>0</v>
      </c>
      <c r="F408" s="72">
        <f>IF(Totals!$J413=$H$1, Totals!F413,"")</f>
        <v>0</v>
      </c>
      <c r="G408" s="72">
        <f t="shared" si="13"/>
        <v>0</v>
      </c>
      <c r="H408" s="72" t="str">
        <f>IF(Totals!$J413=$H$1, Totals!H413,"")</f>
        <v>NAPA</v>
      </c>
      <c r="I408" s="72">
        <f>IF(Totals!$J413=$H$1, Totals!I413,"")</f>
        <v>0</v>
      </c>
      <c r="J408" s="357">
        <f>IF(Totals!$J413=$H$1,Totals!J413,"")</f>
        <v>0</v>
      </c>
    </row>
    <row r="409" spans="1:12" ht="16.5" hidden="1" customHeight="1" x14ac:dyDescent="0.25">
      <c r="A409" s="148" t="str">
        <f t="shared" si="12"/>
        <v>1</v>
      </c>
      <c r="B409" s="223">
        <f>IF(Totals!$J414=$H$1, Totals!B414,"")</f>
        <v>0</v>
      </c>
      <c r="C409" s="223">
        <f>IF(Totals!$J414=$H$1, Totals!C414,"")</f>
        <v>0</v>
      </c>
      <c r="D409" s="72">
        <f>IF(Totals!$J414=$H$1, Totals!D414,"")</f>
        <v>0</v>
      </c>
      <c r="E409" s="72">
        <f>IF(Totals!$J414=$H$1, Totals!E414,"")</f>
        <v>0</v>
      </c>
      <c r="F409" s="72">
        <f>IF(Totals!$J414=$H$1, Totals!F414,"")</f>
        <v>0</v>
      </c>
      <c r="G409" s="72">
        <f t="shared" si="13"/>
        <v>0</v>
      </c>
      <c r="H409" s="72" t="str">
        <f>IF(Totals!$J414=$H$1, Totals!H414,"")</f>
        <v>NAPA</v>
      </c>
      <c r="I409" s="72">
        <f>IF(Totals!$J414=$H$1, Totals!I414,"")</f>
        <v>0</v>
      </c>
      <c r="J409" s="357">
        <f>IF(Totals!$J414=$H$1,Totals!J414,"")</f>
        <v>0</v>
      </c>
      <c r="K409" s="76"/>
    </row>
    <row r="410" spans="1:12" ht="16.5" hidden="1" customHeight="1" x14ac:dyDescent="0.25">
      <c r="A410" s="148" t="str">
        <f t="shared" si="12"/>
        <v>1</v>
      </c>
      <c r="B410" s="223">
        <f>IF(Totals!$J415=$H$1, Totals!B415,"")</f>
        <v>0</v>
      </c>
      <c r="C410" s="223">
        <f>IF(Totals!$J415=$H$1, Totals!C415,"")</f>
        <v>0</v>
      </c>
      <c r="D410" s="72">
        <f>IF(Totals!$J415=$H$1, Totals!D415,"")</f>
        <v>0</v>
      </c>
      <c r="E410" s="72">
        <f>IF(Totals!$J415=$H$1, Totals!E415,"")</f>
        <v>0</v>
      </c>
      <c r="F410" s="72">
        <f>IF(Totals!$J415=$H$1, Totals!F415,"")</f>
        <v>0</v>
      </c>
      <c r="G410" s="72">
        <f t="shared" si="13"/>
        <v>0</v>
      </c>
      <c r="H410" s="72" t="str">
        <f>IF(Totals!$J415=$H$1, Totals!H415,"")</f>
        <v>NAPA</v>
      </c>
      <c r="I410" s="72">
        <f>IF(Totals!$J415=$H$1, Totals!I415,"")</f>
        <v>0</v>
      </c>
      <c r="J410" s="357">
        <f>IF(Totals!$J415=$H$1,Totals!J415,"")</f>
        <v>0</v>
      </c>
      <c r="K410" s="76"/>
    </row>
    <row r="411" spans="1:12" ht="16.5" hidden="1" customHeight="1" x14ac:dyDescent="0.25">
      <c r="A411" s="148" t="str">
        <f t="shared" si="12"/>
        <v>1</v>
      </c>
      <c r="B411" s="223">
        <f>IF(Totals!$J416=$H$1, Totals!B416,"")</f>
        <v>0</v>
      </c>
      <c r="C411" s="223">
        <f>IF(Totals!$J416=$H$1, Totals!C416,"")</f>
        <v>0</v>
      </c>
      <c r="D411" s="72">
        <f>IF(Totals!$J416=$H$1, Totals!D416,"")</f>
        <v>0</v>
      </c>
      <c r="E411" s="72">
        <f>IF(Totals!$J416=$H$1, Totals!E416,"")</f>
        <v>0</v>
      </c>
      <c r="F411" s="72">
        <f>IF(Totals!$J416=$H$1, Totals!F416,"")</f>
        <v>0</v>
      </c>
      <c r="G411" s="72">
        <f t="shared" si="13"/>
        <v>0</v>
      </c>
      <c r="H411" s="72" t="str">
        <f>IF(Totals!$J416=$H$1, Totals!H416,"")</f>
        <v>NAPA</v>
      </c>
      <c r="I411" s="72">
        <f>IF(Totals!$J416=$H$1, Totals!I416,"")</f>
        <v>0</v>
      </c>
      <c r="J411" s="357">
        <f>IF(Totals!$J416=$H$1,Totals!J416,"")</f>
        <v>0</v>
      </c>
      <c r="K411" s="76"/>
    </row>
    <row r="412" spans="1:12" ht="16.5" hidden="1" customHeight="1" x14ac:dyDescent="0.25">
      <c r="A412" s="148" t="str">
        <f t="shared" si="12"/>
        <v>1</v>
      </c>
      <c r="B412" s="223">
        <f>IF(Totals!$J417=$H$1, Totals!B417,"")</f>
        <v>0</v>
      </c>
      <c r="C412" s="223">
        <f>IF(Totals!$J417=$H$1, Totals!C417,"")</f>
        <v>0</v>
      </c>
      <c r="D412" s="72">
        <f>IF(Totals!$J417=$H$1, Totals!D417,"")</f>
        <v>0</v>
      </c>
      <c r="E412" s="72">
        <f>IF(Totals!$J417=$H$1, Totals!E417,"")</f>
        <v>0</v>
      </c>
      <c r="F412" s="72">
        <f>IF(Totals!$J417=$H$1, Totals!F417,"")</f>
        <v>0</v>
      </c>
      <c r="G412" s="72">
        <f t="shared" si="13"/>
        <v>0</v>
      </c>
      <c r="H412" s="72" t="str">
        <f>IF(Totals!$J417=$H$1, Totals!H417,"")</f>
        <v>NAPA</v>
      </c>
      <c r="I412" s="72">
        <f>IF(Totals!$J417=$H$1, Totals!I417,"")</f>
        <v>0</v>
      </c>
      <c r="J412" s="357">
        <f>IF(Totals!$J417=$H$1,Totals!J417,"")</f>
        <v>0</v>
      </c>
    </row>
    <row r="413" spans="1:12" ht="16.5" hidden="1" customHeight="1" x14ac:dyDescent="0.25">
      <c r="A413" s="148" t="str">
        <f t="shared" si="12"/>
        <v>1</v>
      </c>
      <c r="B413" s="223">
        <f>IF(Totals!$J418=$H$1, Totals!B418,"")</f>
        <v>0</v>
      </c>
      <c r="C413" s="223">
        <f>IF(Totals!$J418=$H$1, Totals!C418,"")</f>
        <v>0</v>
      </c>
      <c r="D413" s="72">
        <f>IF(Totals!$J418=$H$1, Totals!D418,"")</f>
        <v>0</v>
      </c>
      <c r="E413" s="72">
        <f>IF(Totals!$J418=$H$1, Totals!E418,"")</f>
        <v>0</v>
      </c>
      <c r="F413" s="72">
        <f>IF(Totals!$J418=$H$1, Totals!F418,"")</f>
        <v>0</v>
      </c>
      <c r="G413" s="72">
        <f t="shared" si="13"/>
        <v>0</v>
      </c>
      <c r="H413" s="72" t="str">
        <f>IF(Totals!$J418=$H$1, Totals!H418,"")</f>
        <v>NAPA</v>
      </c>
      <c r="I413" s="72">
        <f>IF(Totals!$J418=$H$1, Totals!I418,"")</f>
        <v>0</v>
      </c>
      <c r="J413" s="357">
        <f>IF(Totals!$J418=$H$1,Totals!J418,"")</f>
        <v>0</v>
      </c>
      <c r="K413" s="373"/>
      <c r="L413" s="27"/>
    </row>
    <row r="414" spans="1:12" ht="16.5" hidden="1" customHeight="1" x14ac:dyDescent="0.25">
      <c r="A414" s="148" t="str">
        <f t="shared" si="12"/>
        <v>1</v>
      </c>
      <c r="B414" s="223">
        <f>IF(Totals!$J419=$H$1, Totals!B419,"")</f>
        <v>0</v>
      </c>
      <c r="C414" s="223">
        <f>IF(Totals!$J419=$H$1, Totals!C419,"")</f>
        <v>0</v>
      </c>
      <c r="D414" s="72">
        <f>IF(Totals!$J419=$H$1, Totals!D419,"")</f>
        <v>0</v>
      </c>
      <c r="E414" s="72">
        <f>IF(Totals!$J419=$H$1, Totals!E419,"")</f>
        <v>0</v>
      </c>
      <c r="F414" s="72">
        <f>IF(Totals!$J419=$H$1, Totals!F419,"")</f>
        <v>0</v>
      </c>
      <c r="G414" s="72">
        <f t="shared" si="13"/>
        <v>0</v>
      </c>
      <c r="H414" s="72" t="str">
        <f>IF(Totals!$J419=$H$1, Totals!H419,"")</f>
        <v>NAPA</v>
      </c>
      <c r="I414" s="72">
        <f>IF(Totals!$J419=$H$1, Totals!I419,"")</f>
        <v>0</v>
      </c>
      <c r="J414" s="357">
        <f>IF(Totals!$J419=$H$1,Totals!J419,"")</f>
        <v>0</v>
      </c>
    </row>
    <row r="415" spans="1:12" ht="16.5" hidden="1" customHeight="1" x14ac:dyDescent="0.25">
      <c r="A415" s="148" t="str">
        <f t="shared" si="12"/>
        <v>1</v>
      </c>
      <c r="B415" s="223">
        <f>IF(Totals!$J420=$H$1, Totals!B420,"")</f>
        <v>0</v>
      </c>
      <c r="C415" s="223">
        <f>IF(Totals!$J420=$H$1, Totals!C420,"")</f>
        <v>0</v>
      </c>
      <c r="D415" s="72">
        <f>IF(Totals!$J420=$H$1, Totals!D420,"")</f>
        <v>0</v>
      </c>
      <c r="E415" s="72">
        <f>IF(Totals!$J420=$H$1, Totals!E420,"")</f>
        <v>0</v>
      </c>
      <c r="F415" s="72">
        <f>IF(Totals!$J420=$H$1, Totals!F420,"")</f>
        <v>0</v>
      </c>
      <c r="G415" s="72">
        <f t="shared" si="13"/>
        <v>0</v>
      </c>
      <c r="H415" s="72" t="str">
        <f>IF(Totals!$J420=$H$1, Totals!H420,"")</f>
        <v>NAPA</v>
      </c>
      <c r="I415" s="72">
        <f>IF(Totals!$J420=$H$1, Totals!I420,"")</f>
        <v>0</v>
      </c>
      <c r="J415" s="357">
        <f>IF(Totals!$J420=$H$1,Totals!J420,"")</f>
        <v>0</v>
      </c>
    </row>
    <row r="416" spans="1:12" ht="16.5" hidden="1" customHeight="1" x14ac:dyDescent="0.25">
      <c r="A416" s="148" t="str">
        <f t="shared" si="12"/>
        <v>1</v>
      </c>
      <c r="B416" s="223">
        <f>IF(Totals!$J421=$H$1, Totals!B421,"")</f>
        <v>0</v>
      </c>
      <c r="C416" s="223">
        <f>IF(Totals!$J421=$H$1, Totals!C421,"")</f>
        <v>0</v>
      </c>
      <c r="D416" s="72">
        <f>IF(Totals!$J421=$H$1, Totals!D421,"")</f>
        <v>0</v>
      </c>
      <c r="E416" s="72">
        <f>IF(Totals!$J421=$H$1, Totals!E421,"")</f>
        <v>0</v>
      </c>
      <c r="F416" s="72">
        <f>IF(Totals!$J421=$H$1, Totals!F421,"")</f>
        <v>0</v>
      </c>
      <c r="G416" s="72">
        <f t="shared" si="13"/>
        <v>0</v>
      </c>
      <c r="H416" s="72" t="str">
        <f>IF(Totals!$J421=$H$1, Totals!H421,"")</f>
        <v>NAPA</v>
      </c>
      <c r="I416" s="72">
        <f>IF(Totals!$J421=$H$1, Totals!I421,"")</f>
        <v>0</v>
      </c>
      <c r="J416" s="357">
        <f>IF(Totals!$J421=$H$1,Totals!J421,"")</f>
        <v>0</v>
      </c>
    </row>
    <row r="417" spans="1:10" ht="16.5" hidden="1" customHeight="1" x14ac:dyDescent="0.25">
      <c r="A417" s="148" t="str">
        <f t="shared" si="12"/>
        <v>1</v>
      </c>
      <c r="B417" s="223">
        <f>IF(Totals!$J422=$H$1, Totals!B422,"")</f>
        <v>0</v>
      </c>
      <c r="C417" s="223">
        <f>IF(Totals!$J422=$H$1, Totals!C422,"")</f>
        <v>0</v>
      </c>
      <c r="D417" s="72">
        <f>IF(Totals!$J422=$H$1, Totals!D422,"")</f>
        <v>0</v>
      </c>
      <c r="E417" s="72">
        <f>IF(Totals!$J422=$H$1, Totals!E422,"")</f>
        <v>0</v>
      </c>
      <c r="F417" s="72">
        <f>IF(Totals!$J422=$H$1, Totals!F422,"")</f>
        <v>0</v>
      </c>
      <c r="G417" s="72">
        <f t="shared" si="13"/>
        <v>0</v>
      </c>
      <c r="H417" s="72" t="str">
        <f>IF(Totals!$J422=$H$1, Totals!H422,"")</f>
        <v>NAPA</v>
      </c>
      <c r="I417" s="72">
        <f>IF(Totals!$J422=$H$1, Totals!I422,"")</f>
        <v>0</v>
      </c>
      <c r="J417" s="357">
        <f>IF(Totals!$J422=$H$1,Totals!J422,"")</f>
        <v>0</v>
      </c>
    </row>
    <row r="418" spans="1:10" ht="16.5" hidden="1" customHeight="1" x14ac:dyDescent="0.25">
      <c r="A418" s="148" t="str">
        <f t="shared" si="12"/>
        <v>1</v>
      </c>
      <c r="B418" s="223">
        <f>IF(Totals!$J423=$H$1, Totals!B423,"")</f>
        <v>0</v>
      </c>
      <c r="C418" s="223">
        <f>IF(Totals!$J423=$H$1, Totals!C423,"")</f>
        <v>0</v>
      </c>
      <c r="D418" s="72">
        <f>IF(Totals!$J423=$H$1, Totals!D423,"")</f>
        <v>0</v>
      </c>
      <c r="E418" s="72">
        <f>IF(Totals!$J423=$H$1, Totals!E423,"")</f>
        <v>0</v>
      </c>
      <c r="F418" s="72">
        <f>IF(Totals!$J423=$H$1, Totals!F423,"")</f>
        <v>0</v>
      </c>
      <c r="G418" s="72">
        <f t="shared" si="13"/>
        <v>0</v>
      </c>
      <c r="H418" s="72" t="str">
        <f>IF(Totals!$J423=$H$1, Totals!H423,"")</f>
        <v>NAPA</v>
      </c>
      <c r="I418" s="72">
        <f>IF(Totals!$J423=$H$1, Totals!I423,"")</f>
        <v>0</v>
      </c>
      <c r="J418" s="357">
        <f>IF(Totals!$J423=$H$1,Totals!J423,"")</f>
        <v>0</v>
      </c>
    </row>
    <row r="419" spans="1:10" ht="16.5" hidden="1" customHeight="1" x14ac:dyDescent="0.25">
      <c r="A419" s="148" t="str">
        <f t="shared" si="12"/>
        <v>1</v>
      </c>
      <c r="B419" s="223">
        <f>IF(Totals!$J424=$H$1, Totals!B424,"")</f>
        <v>0</v>
      </c>
      <c r="C419" s="223">
        <f>IF(Totals!$J424=$H$1, Totals!C424,"")</f>
        <v>0</v>
      </c>
      <c r="D419" s="72">
        <f>IF(Totals!$J424=$H$1, Totals!D424,"")</f>
        <v>0</v>
      </c>
      <c r="E419" s="72">
        <f>IF(Totals!$J424=$H$1, Totals!E424,"")</f>
        <v>0</v>
      </c>
      <c r="F419" s="72">
        <f>IF(Totals!$J424=$H$1, Totals!F424,"")</f>
        <v>0</v>
      </c>
      <c r="G419" s="72">
        <f t="shared" si="13"/>
        <v>0</v>
      </c>
      <c r="H419" s="72" t="str">
        <f>IF(Totals!$J424=$H$1, Totals!H424,"")</f>
        <v>NAPA</v>
      </c>
      <c r="I419" s="72">
        <f>IF(Totals!$J424=$H$1, Totals!I424,"")</f>
        <v>0</v>
      </c>
      <c r="J419" s="357">
        <f>IF(Totals!$J424=$H$1,Totals!J424,"")</f>
        <v>0</v>
      </c>
    </row>
    <row r="420" spans="1:10" ht="16.5" hidden="1" customHeight="1" x14ac:dyDescent="0.25">
      <c r="A420" s="148" t="str">
        <f t="shared" si="12"/>
        <v>1</v>
      </c>
      <c r="B420" s="223">
        <f>IF(Totals!$J425=$H$1, Totals!B425,"")</f>
        <v>0</v>
      </c>
      <c r="C420" s="223">
        <f>IF(Totals!$J425=$H$1, Totals!C425,"")</f>
        <v>0</v>
      </c>
      <c r="D420" s="72">
        <f>IF(Totals!$J425=$H$1, Totals!D425,"")</f>
        <v>0</v>
      </c>
      <c r="E420" s="72">
        <f>IF(Totals!$J425=$H$1, Totals!E425,"")</f>
        <v>0</v>
      </c>
      <c r="F420" s="72">
        <f>IF(Totals!$J425=$H$1, Totals!F425,"")</f>
        <v>0</v>
      </c>
      <c r="G420" s="72">
        <f t="shared" si="13"/>
        <v>0</v>
      </c>
      <c r="H420" s="72" t="str">
        <f>IF(Totals!$J425=$H$1, Totals!H425,"")</f>
        <v>NAPA</v>
      </c>
      <c r="I420" s="72">
        <f>IF(Totals!$J425=$H$1, Totals!I425,"")</f>
        <v>0</v>
      </c>
      <c r="J420" s="357">
        <f>IF(Totals!$J425=$H$1,Totals!J425,"")</f>
        <v>0</v>
      </c>
    </row>
    <row r="421" spans="1:10" ht="16.5" hidden="1" customHeight="1" x14ac:dyDescent="0.25">
      <c r="A421" s="148" t="str">
        <f t="shared" si="12"/>
        <v>1</v>
      </c>
      <c r="B421" s="223">
        <f>IF(Totals!$J426=$H$1, Totals!B426,"")</f>
        <v>0</v>
      </c>
      <c r="C421" s="223">
        <f>IF(Totals!$J426=$H$1, Totals!C426,"")</f>
        <v>0</v>
      </c>
      <c r="D421" s="72">
        <f>IF(Totals!$J426=$H$1, Totals!D426,"")</f>
        <v>0</v>
      </c>
      <c r="E421" s="72">
        <f>IF(Totals!$J426=$H$1, Totals!E426,"")</f>
        <v>0</v>
      </c>
      <c r="F421" s="72">
        <f>IF(Totals!$J426=$H$1, Totals!F426,"")</f>
        <v>0</v>
      </c>
      <c r="G421" s="72">
        <f t="shared" si="13"/>
        <v>0</v>
      </c>
      <c r="H421" s="72" t="str">
        <f>IF(Totals!$J426=$H$1, Totals!H426,"")</f>
        <v>NAPA</v>
      </c>
      <c r="I421" s="72">
        <f>IF(Totals!$J426=$H$1, Totals!I426,"")</f>
        <v>0</v>
      </c>
      <c r="J421" s="357">
        <f>IF(Totals!$J426=$H$1,Totals!J426,"")</f>
        <v>0</v>
      </c>
    </row>
    <row r="422" spans="1:10" ht="16.5" hidden="1" customHeight="1" x14ac:dyDescent="0.25">
      <c r="A422" s="148" t="str">
        <f t="shared" si="12"/>
        <v>1</v>
      </c>
      <c r="B422" s="223">
        <f>IF(Totals!$J427=$H$1, Totals!B427,"")</f>
        <v>0</v>
      </c>
      <c r="C422" s="223">
        <f>IF(Totals!$J427=$H$1, Totals!C427,"")</f>
        <v>0</v>
      </c>
      <c r="D422" s="72">
        <f>IF(Totals!$J427=$H$1, Totals!D427,"")</f>
        <v>0</v>
      </c>
      <c r="E422" s="72">
        <f>IF(Totals!$J427=$H$1, Totals!E427,"")</f>
        <v>0</v>
      </c>
      <c r="F422" s="72">
        <f>IF(Totals!$J427=$H$1, Totals!F427,"")</f>
        <v>0</v>
      </c>
      <c r="G422" s="72">
        <f t="shared" si="13"/>
        <v>0</v>
      </c>
      <c r="H422" s="72" t="str">
        <f>IF(Totals!$J427=$H$1, Totals!H427,"")</f>
        <v>NAPA</v>
      </c>
      <c r="I422" s="72">
        <f>IF(Totals!$J427=$H$1, Totals!I427,"")</f>
        <v>0</v>
      </c>
      <c r="J422" s="357">
        <f>IF(Totals!$J427=$H$1,Totals!J427,"")</f>
        <v>0</v>
      </c>
    </row>
    <row r="423" spans="1:10" ht="16.5" hidden="1" customHeight="1" x14ac:dyDescent="0.25">
      <c r="A423" s="148" t="str">
        <f t="shared" si="12"/>
        <v>1</v>
      </c>
      <c r="B423" s="223">
        <f>IF(Totals!$J428=$H$1, Totals!B428,"")</f>
        <v>0</v>
      </c>
      <c r="C423" s="223">
        <f>IF(Totals!$J428=$H$1, Totals!C428,"")</f>
        <v>0</v>
      </c>
      <c r="D423" s="72">
        <f>IF(Totals!$J428=$H$1, Totals!D428,"")</f>
        <v>0</v>
      </c>
      <c r="E423" s="72">
        <f>IF(Totals!$J428=$H$1, Totals!E428,"")</f>
        <v>0</v>
      </c>
      <c r="F423" s="72">
        <f>IF(Totals!$J428=$H$1, Totals!F428,"")</f>
        <v>0</v>
      </c>
      <c r="G423" s="72">
        <f t="shared" si="13"/>
        <v>0</v>
      </c>
      <c r="H423" s="72" t="str">
        <f>IF(Totals!$J428=$H$1, Totals!H428,"")</f>
        <v>NAPA</v>
      </c>
      <c r="I423" s="72">
        <f>IF(Totals!$J428=$H$1, Totals!I428,"")</f>
        <v>0</v>
      </c>
      <c r="J423" s="357">
        <f>IF(Totals!$J428=$H$1,Totals!J428,"")</f>
        <v>0</v>
      </c>
    </row>
    <row r="424" spans="1:10" ht="16.5" hidden="1" customHeight="1" x14ac:dyDescent="0.25">
      <c r="A424" s="148" t="str">
        <f t="shared" si="12"/>
        <v>1</v>
      </c>
      <c r="B424" s="223">
        <f>IF(Totals!$J429=$H$1, Totals!B429,"")</f>
        <v>0</v>
      </c>
      <c r="C424" s="223">
        <f>IF(Totals!$J429=$H$1, Totals!C429,"")</f>
        <v>0</v>
      </c>
      <c r="D424" s="72">
        <f>IF(Totals!$J429=$H$1, Totals!D429,"")</f>
        <v>0</v>
      </c>
      <c r="E424" s="72">
        <f>IF(Totals!$J429=$H$1, Totals!E429,"")</f>
        <v>0</v>
      </c>
      <c r="F424" s="72">
        <f>IF(Totals!$J429=$H$1, Totals!F429,"")</f>
        <v>0</v>
      </c>
      <c r="G424" s="72">
        <f t="shared" si="13"/>
        <v>0</v>
      </c>
      <c r="H424" s="72" t="str">
        <f>IF(Totals!$J429=$H$1, Totals!H429,"")</f>
        <v>NAPA</v>
      </c>
      <c r="I424" s="72">
        <f>IF(Totals!$J429=$H$1, Totals!I429,"")</f>
        <v>0</v>
      </c>
      <c r="J424" s="357">
        <f>IF(Totals!$J429=$H$1,Totals!J429,"")</f>
        <v>0</v>
      </c>
    </row>
    <row r="425" spans="1:10" ht="16.5" hidden="1" customHeight="1" x14ac:dyDescent="0.25">
      <c r="A425" s="148" t="str">
        <f t="shared" si="12"/>
        <v>1</v>
      </c>
      <c r="B425" s="223">
        <f>IF(Totals!$J430=$H$1, Totals!B430,"")</f>
        <v>0</v>
      </c>
      <c r="C425" s="223">
        <f>IF(Totals!$J430=$H$1, Totals!C430,"")</f>
        <v>0</v>
      </c>
      <c r="D425" s="72">
        <f>IF(Totals!$J430=$H$1, Totals!D430,"")</f>
        <v>0</v>
      </c>
      <c r="E425" s="72">
        <f>IF(Totals!$J430=$H$1, Totals!E430,"")</f>
        <v>0</v>
      </c>
      <c r="F425" s="72">
        <f>IF(Totals!$J430=$H$1, Totals!F430,"")</f>
        <v>0</v>
      </c>
      <c r="G425" s="72">
        <f t="shared" si="13"/>
        <v>0</v>
      </c>
      <c r="H425" s="72" t="str">
        <f>IF(Totals!$J430=$H$1, Totals!H430,"")</f>
        <v>NAPA</v>
      </c>
      <c r="I425" s="72">
        <f>IF(Totals!$J430=$H$1, Totals!I430,"")</f>
        <v>0</v>
      </c>
      <c r="J425" s="357">
        <f>IF(Totals!$J430=$H$1,Totals!J430,"")</f>
        <v>0</v>
      </c>
    </row>
    <row r="426" spans="1:10" ht="16.5" hidden="1" customHeight="1" x14ac:dyDescent="0.25">
      <c r="A426" s="148" t="str">
        <f t="shared" si="12"/>
        <v>1</v>
      </c>
      <c r="B426" s="223">
        <f>IF(Totals!$J431=$H$1, Totals!B431,"")</f>
        <v>0</v>
      </c>
      <c r="C426" s="223">
        <f>IF(Totals!$J431=$H$1, Totals!C431,"")</f>
        <v>0</v>
      </c>
      <c r="D426" s="72">
        <f>IF(Totals!$J431=$H$1, Totals!D431,"")</f>
        <v>0</v>
      </c>
      <c r="E426" s="72">
        <f>IF(Totals!$J431=$H$1, Totals!E431,"")</f>
        <v>0</v>
      </c>
      <c r="F426" s="72">
        <f>IF(Totals!$J431=$H$1, Totals!F431,"")</f>
        <v>0</v>
      </c>
      <c r="G426" s="72">
        <f t="shared" si="13"/>
        <v>0</v>
      </c>
      <c r="H426" s="72" t="str">
        <f>IF(Totals!$J431=$H$1, Totals!H431,"")</f>
        <v>NAPA</v>
      </c>
      <c r="I426" s="72">
        <f>IF(Totals!$J431=$H$1, Totals!I431,"")</f>
        <v>0</v>
      </c>
      <c r="J426" s="357">
        <f>IF(Totals!$J431=$H$1,Totals!J431,"")</f>
        <v>0</v>
      </c>
    </row>
    <row r="427" spans="1:10" ht="16.5" hidden="1" customHeight="1" x14ac:dyDescent="0.25">
      <c r="A427" s="148" t="str">
        <f t="shared" si="12"/>
        <v>1</v>
      </c>
      <c r="B427" s="223">
        <f>IF(Totals!$J432=$H$1, Totals!B432,"")</f>
        <v>0</v>
      </c>
      <c r="C427" s="223">
        <f>IF(Totals!$J432=$H$1, Totals!C432,"")</f>
        <v>0</v>
      </c>
      <c r="D427" s="72">
        <f>IF(Totals!$J432=$H$1, Totals!D432,"")</f>
        <v>0</v>
      </c>
      <c r="E427" s="72">
        <f>IF(Totals!$J432=$H$1, Totals!E432,"")</f>
        <v>0</v>
      </c>
      <c r="F427" s="72">
        <f>IF(Totals!$J432=$H$1, Totals!F432,"")</f>
        <v>0</v>
      </c>
      <c r="G427" s="72">
        <f t="shared" si="13"/>
        <v>0</v>
      </c>
      <c r="H427" s="72" t="str">
        <f>IF(Totals!$J432=$H$1, Totals!H432,"")</f>
        <v>NAPA</v>
      </c>
      <c r="I427" s="72">
        <f>IF(Totals!$J432=$H$1, Totals!I432,"")</f>
        <v>0</v>
      </c>
      <c r="J427" s="357">
        <f>IF(Totals!$J432=$H$1,Totals!J432,"")</f>
        <v>0</v>
      </c>
    </row>
    <row r="428" spans="1:10" ht="16.5" hidden="1" customHeight="1" x14ac:dyDescent="0.25">
      <c r="A428" s="148" t="str">
        <f t="shared" si="12"/>
        <v>1</v>
      </c>
      <c r="B428" s="223">
        <f>IF(Totals!$J433=$H$1, Totals!B433,"")</f>
        <v>0</v>
      </c>
      <c r="C428" s="223">
        <f>IF(Totals!$J433=$H$1, Totals!C433,"")</f>
        <v>0</v>
      </c>
      <c r="D428" s="72">
        <f>IF(Totals!$J433=$H$1, Totals!D433,"")</f>
        <v>0</v>
      </c>
      <c r="E428" s="72">
        <f>IF(Totals!$J433=$H$1, Totals!E433,"")</f>
        <v>0</v>
      </c>
      <c r="F428" s="72">
        <f>IF(Totals!$J433=$H$1, Totals!F433,"")</f>
        <v>0</v>
      </c>
      <c r="G428" s="72">
        <f t="shared" si="13"/>
        <v>0</v>
      </c>
      <c r="H428" s="72" t="str">
        <f>IF(Totals!$J433=$H$1, Totals!H433,"")</f>
        <v>NAPA</v>
      </c>
      <c r="I428" s="72">
        <f>IF(Totals!$J433=$H$1, Totals!I433,"")</f>
        <v>0</v>
      </c>
      <c r="J428" s="357">
        <f>IF(Totals!$J433=$H$1,Totals!J433,"")</f>
        <v>0</v>
      </c>
    </row>
    <row r="429" spans="1:10" ht="16.5" hidden="1" customHeight="1" x14ac:dyDescent="0.25">
      <c r="A429" s="148" t="str">
        <f t="shared" si="12"/>
        <v>1</v>
      </c>
      <c r="B429" s="223">
        <f>IF(Totals!$J434=$H$1, Totals!B434,"")</f>
        <v>0</v>
      </c>
      <c r="C429" s="223">
        <f>IF(Totals!$J434=$H$1, Totals!C434,"")</f>
        <v>0</v>
      </c>
      <c r="D429" s="72">
        <f>IF(Totals!$J434=$H$1, Totals!D434,"")</f>
        <v>0</v>
      </c>
      <c r="E429" s="72">
        <f>IF(Totals!$J434=$H$1, Totals!E434,"")</f>
        <v>0</v>
      </c>
      <c r="F429" s="72">
        <f>IF(Totals!$J434=$H$1, Totals!F434,"")</f>
        <v>0</v>
      </c>
      <c r="G429" s="72">
        <f t="shared" si="13"/>
        <v>0</v>
      </c>
      <c r="H429" s="72" t="str">
        <f>IF(Totals!$J434=$H$1, Totals!H434,"")</f>
        <v>NAPA</v>
      </c>
      <c r="I429" s="72">
        <f>IF(Totals!$J434=$H$1, Totals!I434,"")</f>
        <v>0</v>
      </c>
      <c r="J429" s="357">
        <f>IF(Totals!$J434=$H$1,Totals!J434,"")</f>
        <v>0</v>
      </c>
    </row>
    <row r="430" spans="1:10" ht="16.5" hidden="1" customHeight="1" x14ac:dyDescent="0.25">
      <c r="A430" s="148" t="str">
        <f t="shared" si="12"/>
        <v>1</v>
      </c>
      <c r="B430" s="223">
        <f>IF(Totals!$J435=$H$1, Totals!B435,"")</f>
        <v>0</v>
      </c>
      <c r="C430" s="223">
        <f>IF(Totals!$J435=$H$1, Totals!C435,"")</f>
        <v>0</v>
      </c>
      <c r="D430" s="72">
        <f>IF(Totals!$J435=$H$1, Totals!D435,"")</f>
        <v>0</v>
      </c>
      <c r="E430" s="72">
        <f>IF(Totals!$J435=$H$1, Totals!E435,"")</f>
        <v>0</v>
      </c>
      <c r="F430" s="72">
        <f>IF(Totals!$J435=$H$1, Totals!F435,"")</f>
        <v>0</v>
      </c>
      <c r="G430" s="72">
        <f t="shared" si="13"/>
        <v>0</v>
      </c>
      <c r="H430" s="72" t="str">
        <f>IF(Totals!$J435=$H$1, Totals!H435,"")</f>
        <v>NAPA</v>
      </c>
      <c r="I430" s="72">
        <f>IF(Totals!$J435=$H$1, Totals!I435,"")</f>
        <v>0</v>
      </c>
      <c r="J430" s="357">
        <f>IF(Totals!$J435=$H$1,Totals!J435,"")</f>
        <v>0</v>
      </c>
    </row>
    <row r="431" spans="1:10" ht="16.5" hidden="1" customHeight="1" x14ac:dyDescent="0.25">
      <c r="A431" s="148" t="str">
        <f t="shared" si="12"/>
        <v>1</v>
      </c>
      <c r="B431" s="223">
        <f>IF(Totals!$J436=$H$1, Totals!B436,"")</f>
        <v>0</v>
      </c>
      <c r="C431" s="223">
        <f>IF(Totals!$J436=$H$1, Totals!C436,"")</f>
        <v>0</v>
      </c>
      <c r="D431" s="72">
        <f>IF(Totals!$J436=$H$1, Totals!D436,"")</f>
        <v>0</v>
      </c>
      <c r="E431" s="72">
        <f>IF(Totals!$J436=$H$1, Totals!E436,"")</f>
        <v>0</v>
      </c>
      <c r="F431" s="72">
        <f>IF(Totals!$J436=$H$1, Totals!F436,"")</f>
        <v>0</v>
      </c>
      <c r="G431" s="72">
        <f t="shared" si="13"/>
        <v>0</v>
      </c>
      <c r="H431" s="72" t="str">
        <f>IF(Totals!$J436=$H$1, Totals!H436,"")</f>
        <v>NAPA</v>
      </c>
      <c r="I431" s="72">
        <f>IF(Totals!$J436=$H$1, Totals!I436,"")</f>
        <v>0</v>
      </c>
      <c r="J431" s="357">
        <f>IF(Totals!$J436=$H$1,Totals!J436,"")</f>
        <v>0</v>
      </c>
    </row>
    <row r="432" spans="1:10" ht="16.5" hidden="1" customHeight="1" x14ac:dyDescent="0.25">
      <c r="A432" s="148" t="str">
        <f t="shared" si="12"/>
        <v>1</v>
      </c>
      <c r="B432" s="223">
        <f>IF(Totals!$J437=$H$1, Totals!B437,"")</f>
        <v>0</v>
      </c>
      <c r="C432" s="223">
        <f>IF(Totals!$J437=$H$1, Totals!C437,"")</f>
        <v>0</v>
      </c>
      <c r="D432" s="72">
        <f>IF(Totals!$J437=$H$1, Totals!D437,"")</f>
        <v>0</v>
      </c>
      <c r="E432" s="72">
        <f>IF(Totals!$J437=$H$1, Totals!E437,"")</f>
        <v>0</v>
      </c>
      <c r="F432" s="72">
        <f>IF(Totals!$J437=$H$1, Totals!F437,"")</f>
        <v>0</v>
      </c>
      <c r="G432" s="72">
        <f t="shared" si="13"/>
        <v>0</v>
      </c>
      <c r="H432" s="72" t="str">
        <f>IF(Totals!$J437=$H$1, Totals!H437,"")</f>
        <v>NAPA</v>
      </c>
      <c r="I432" s="72">
        <f>IF(Totals!$J437=$H$1, Totals!I437,"")</f>
        <v>0</v>
      </c>
      <c r="J432" s="357">
        <f>IF(Totals!$J437=$H$1,Totals!J437,"")</f>
        <v>0</v>
      </c>
    </row>
    <row r="433" spans="1:10" ht="16.5" hidden="1" customHeight="1" x14ac:dyDescent="0.25">
      <c r="A433" s="148" t="str">
        <f t="shared" si="12"/>
        <v>1</v>
      </c>
      <c r="B433" s="223">
        <f>IF(Totals!$J438=$H$1, Totals!B438,"")</f>
        <v>0</v>
      </c>
      <c r="C433" s="223">
        <f>IF(Totals!$J438=$H$1, Totals!C438,"")</f>
        <v>0</v>
      </c>
      <c r="D433" s="72">
        <f>IF(Totals!$J438=$H$1, Totals!D438,"")</f>
        <v>0</v>
      </c>
      <c r="E433" s="72">
        <f>IF(Totals!$J438=$H$1, Totals!E438,"")</f>
        <v>0</v>
      </c>
      <c r="F433" s="72">
        <f>IF(Totals!$J438=$H$1, Totals!F438,"")</f>
        <v>0</v>
      </c>
      <c r="G433" s="72">
        <f t="shared" si="13"/>
        <v>0</v>
      </c>
      <c r="H433" s="72" t="str">
        <f>IF(Totals!$J438=$H$1, Totals!H438,"")</f>
        <v>NAPA</v>
      </c>
      <c r="I433" s="72">
        <f>IF(Totals!$J438=$H$1, Totals!I438,"")</f>
        <v>0</v>
      </c>
      <c r="J433" s="357">
        <f>IF(Totals!$J438=$H$1,Totals!J438,"")</f>
        <v>0</v>
      </c>
    </row>
    <row r="434" spans="1:10" ht="16.5" hidden="1" customHeight="1" x14ac:dyDescent="0.25">
      <c r="A434" s="148" t="str">
        <f t="shared" si="12"/>
        <v>1</v>
      </c>
      <c r="B434" s="223">
        <f>IF(Totals!$J439=$H$1, Totals!B439,"")</f>
        <v>0</v>
      </c>
      <c r="C434" s="223">
        <f>IF(Totals!$J439=$H$1, Totals!C439,"")</f>
        <v>0</v>
      </c>
      <c r="D434" s="72">
        <f>IF(Totals!$J439=$H$1, Totals!D439,"")</f>
        <v>0</v>
      </c>
      <c r="E434" s="72">
        <f>IF(Totals!$J439=$H$1, Totals!E439,"")</f>
        <v>0</v>
      </c>
      <c r="F434" s="72">
        <f>IF(Totals!$J439=$H$1, Totals!F439,"")</f>
        <v>0</v>
      </c>
      <c r="G434" s="72">
        <f t="shared" si="13"/>
        <v>0</v>
      </c>
      <c r="H434" s="72" t="str">
        <f>IF(Totals!$J439=$H$1, Totals!H439,"")</f>
        <v>NAPA</v>
      </c>
      <c r="I434" s="72">
        <f>IF(Totals!$J439=$H$1, Totals!I439,"")</f>
        <v>0</v>
      </c>
      <c r="J434" s="357">
        <f>IF(Totals!$J439=$H$1,Totals!J439,"")</f>
        <v>0</v>
      </c>
    </row>
    <row r="435" spans="1:10" ht="16.5" hidden="1" customHeight="1" x14ac:dyDescent="0.25">
      <c r="A435" s="148" t="str">
        <f t="shared" si="12"/>
        <v>1</v>
      </c>
      <c r="B435" s="223">
        <f>IF(Totals!$J440=$H$1, Totals!B440,"")</f>
        <v>0</v>
      </c>
      <c r="C435" s="223">
        <f>IF(Totals!$J440=$H$1, Totals!C440,"")</f>
        <v>0</v>
      </c>
      <c r="D435" s="72">
        <f>IF(Totals!$J440=$H$1, Totals!D440,"")</f>
        <v>0</v>
      </c>
      <c r="E435" s="72">
        <f>IF(Totals!$J440=$H$1, Totals!E440,"")</f>
        <v>0</v>
      </c>
      <c r="F435" s="72">
        <f>IF(Totals!$J440=$H$1, Totals!F440,"")</f>
        <v>0</v>
      </c>
      <c r="G435" s="72">
        <f t="shared" si="13"/>
        <v>0</v>
      </c>
      <c r="H435" s="72" t="str">
        <f>IF(Totals!$J440=$H$1, Totals!H440,"")</f>
        <v>NAPA</v>
      </c>
      <c r="I435" s="72">
        <f>IF(Totals!$J440=$H$1, Totals!I440,"")</f>
        <v>0</v>
      </c>
      <c r="J435" s="357">
        <f>IF(Totals!$J440=$H$1,Totals!J440,"")</f>
        <v>0</v>
      </c>
    </row>
    <row r="436" spans="1:10" ht="16.5" hidden="1" customHeight="1" x14ac:dyDescent="0.25">
      <c r="A436" s="148" t="str">
        <f t="shared" si="12"/>
        <v>1</v>
      </c>
      <c r="B436" s="223">
        <f>IF(Totals!$J441=$H$1, Totals!B441,"")</f>
        <v>0</v>
      </c>
      <c r="C436" s="223">
        <f>IF(Totals!$J441=$H$1, Totals!C441,"")</f>
        <v>0</v>
      </c>
      <c r="D436" s="72">
        <f>IF(Totals!$J441=$H$1, Totals!D441,"")</f>
        <v>0</v>
      </c>
      <c r="E436" s="72">
        <f>IF(Totals!$J441=$H$1, Totals!E441,"")</f>
        <v>0</v>
      </c>
      <c r="F436" s="72">
        <f>IF(Totals!$J441=$H$1, Totals!F441,"")</f>
        <v>0</v>
      </c>
      <c r="G436" s="72">
        <f t="shared" si="13"/>
        <v>0</v>
      </c>
      <c r="H436" s="72" t="str">
        <f>IF(Totals!$J441=$H$1, Totals!H441,"")</f>
        <v>NAPA</v>
      </c>
      <c r="I436" s="72">
        <f>IF(Totals!$J441=$H$1, Totals!I441,"")</f>
        <v>0</v>
      </c>
      <c r="J436" s="357">
        <f>IF(Totals!$J441=$H$1,Totals!J441,"")</f>
        <v>0</v>
      </c>
    </row>
    <row r="437" spans="1:10" ht="16.5" hidden="1" customHeight="1" x14ac:dyDescent="0.25">
      <c r="A437" s="148" t="str">
        <f t="shared" si="12"/>
        <v>1</v>
      </c>
      <c r="B437" s="223">
        <f>IF(Totals!$J442=$H$1, Totals!B442,"")</f>
        <v>0</v>
      </c>
      <c r="C437" s="223">
        <f>IF(Totals!$J442=$H$1, Totals!C442,"")</f>
        <v>0</v>
      </c>
      <c r="D437" s="72">
        <f>IF(Totals!$J442=$H$1, Totals!D442,"")</f>
        <v>0</v>
      </c>
      <c r="E437" s="72">
        <f>IF(Totals!$J442=$H$1, Totals!E442,"")</f>
        <v>0</v>
      </c>
      <c r="F437" s="72">
        <f>IF(Totals!$J442=$H$1, Totals!F442,"")</f>
        <v>0</v>
      </c>
      <c r="G437" s="72">
        <f t="shared" si="13"/>
        <v>0</v>
      </c>
      <c r="H437" s="72" t="str">
        <f>IF(Totals!$J442=$H$1, Totals!H442,"")</f>
        <v>NAPA</v>
      </c>
      <c r="I437" s="72">
        <f>IF(Totals!$J442=$H$1, Totals!I442,"")</f>
        <v>0</v>
      </c>
      <c r="J437" s="357">
        <f>IF(Totals!$J442=$H$1,Totals!J442,"")</f>
        <v>0</v>
      </c>
    </row>
    <row r="438" spans="1:10" ht="16.5" hidden="1" customHeight="1" x14ac:dyDescent="0.25">
      <c r="A438" s="148" t="str">
        <f t="shared" si="12"/>
        <v>1</v>
      </c>
      <c r="B438" s="223">
        <f>IF(Totals!$J443=$H$1, Totals!B443,"")</f>
        <v>0</v>
      </c>
      <c r="C438" s="223">
        <f>IF(Totals!$J443=$H$1, Totals!C443,"")</f>
        <v>0</v>
      </c>
      <c r="D438" s="72">
        <f>IF(Totals!$J443=$H$1, Totals!D443,"")</f>
        <v>0</v>
      </c>
      <c r="E438" s="72">
        <f>IF(Totals!$J443=$H$1, Totals!E443,"")</f>
        <v>0</v>
      </c>
      <c r="F438" s="72">
        <f>IF(Totals!$J443=$H$1, Totals!F443,"")</f>
        <v>0</v>
      </c>
      <c r="G438" s="72">
        <f t="shared" si="13"/>
        <v>0</v>
      </c>
      <c r="H438" s="72" t="str">
        <f>IF(Totals!$J443=$H$1, Totals!H443,"")</f>
        <v>NAPA</v>
      </c>
      <c r="I438" s="72">
        <f>IF(Totals!$J443=$H$1, Totals!I443,"")</f>
        <v>0</v>
      </c>
      <c r="J438" s="357">
        <f>IF(Totals!$J443=$H$1,Totals!J443,"")</f>
        <v>0</v>
      </c>
    </row>
    <row r="439" spans="1:10" ht="16.5" hidden="1" customHeight="1" x14ac:dyDescent="0.25">
      <c r="A439" s="148" t="str">
        <f t="shared" si="12"/>
        <v>1</v>
      </c>
      <c r="B439" s="223">
        <f>IF(Totals!$J444=$H$1, Totals!B444,"")</f>
        <v>0</v>
      </c>
      <c r="C439" s="223">
        <f>IF(Totals!$J444=$H$1, Totals!C444,"")</f>
        <v>0</v>
      </c>
      <c r="D439" s="72">
        <f>IF(Totals!$J444=$H$1, Totals!D444,"")</f>
        <v>0</v>
      </c>
      <c r="E439" s="72">
        <f>IF(Totals!$J444=$H$1, Totals!E444,"")</f>
        <v>0</v>
      </c>
      <c r="F439" s="72">
        <f>IF(Totals!$J444=$H$1, Totals!F444,"")</f>
        <v>0</v>
      </c>
      <c r="G439" s="72">
        <f t="shared" si="13"/>
        <v>0</v>
      </c>
      <c r="H439" s="72" t="str">
        <f>IF(Totals!$J444=$H$1, Totals!H444,"")</f>
        <v>NAPA</v>
      </c>
      <c r="I439" s="72">
        <f>IF(Totals!$J444=$H$1, Totals!I444,"")</f>
        <v>0</v>
      </c>
      <c r="J439" s="357">
        <f>IF(Totals!$J444=$H$1,Totals!J444,"")</f>
        <v>0</v>
      </c>
    </row>
    <row r="440" spans="1:10" ht="16.5" hidden="1" customHeight="1" x14ac:dyDescent="0.25">
      <c r="A440" s="148" t="str">
        <f t="shared" si="12"/>
        <v>1</v>
      </c>
      <c r="B440" s="223">
        <f>IF(Totals!$J445=$H$1, Totals!B445,"")</f>
        <v>0</v>
      </c>
      <c r="C440" s="223">
        <f>IF(Totals!$J445=$H$1, Totals!C445,"")</f>
        <v>0</v>
      </c>
      <c r="D440" s="72">
        <f>IF(Totals!$J445=$H$1, Totals!D445,"")</f>
        <v>0</v>
      </c>
      <c r="E440" s="72">
        <f>IF(Totals!$J445=$H$1, Totals!E445,"")</f>
        <v>0</v>
      </c>
      <c r="F440" s="72">
        <f>IF(Totals!$J445=$H$1, Totals!F445,"")</f>
        <v>0</v>
      </c>
      <c r="G440" s="72">
        <f t="shared" si="13"/>
        <v>0</v>
      </c>
      <c r="H440" s="72" t="str">
        <f>IF(Totals!$J445=$H$1, Totals!H445,"")</f>
        <v>NAPA</v>
      </c>
      <c r="I440" s="72">
        <f>IF(Totals!$J445=$H$1, Totals!I445,"")</f>
        <v>0</v>
      </c>
      <c r="J440" s="357">
        <f>IF(Totals!$J445=$H$1,Totals!J445,"")</f>
        <v>0</v>
      </c>
    </row>
    <row r="441" spans="1:10" ht="16.5" hidden="1" customHeight="1" x14ac:dyDescent="0.25">
      <c r="A441" s="148" t="str">
        <f t="shared" si="12"/>
        <v>1</v>
      </c>
      <c r="B441" s="223">
        <f>IF(Totals!$J446=$H$1, Totals!B446,"")</f>
        <v>0</v>
      </c>
      <c r="C441" s="223">
        <f>IF(Totals!$J446=$H$1, Totals!C446,"")</f>
        <v>0</v>
      </c>
      <c r="D441" s="72">
        <f>IF(Totals!$J446=$H$1, Totals!D446,"")</f>
        <v>0</v>
      </c>
      <c r="E441" s="72">
        <f>IF(Totals!$J446=$H$1, Totals!E446,"")</f>
        <v>0</v>
      </c>
      <c r="F441" s="72">
        <f>IF(Totals!$J446=$H$1, Totals!F446,"")</f>
        <v>0</v>
      </c>
      <c r="G441" s="72">
        <f t="shared" si="13"/>
        <v>0</v>
      </c>
      <c r="H441" s="72" t="str">
        <f>IF(Totals!$J446=$H$1, Totals!H446,"")</f>
        <v>NAPA</v>
      </c>
      <c r="I441" s="72">
        <f>IF(Totals!$J446=$H$1, Totals!I446,"")</f>
        <v>0</v>
      </c>
      <c r="J441" s="357">
        <f>IF(Totals!$J446=$H$1,Totals!J446,"")</f>
        <v>0</v>
      </c>
    </row>
    <row r="442" spans="1:10" ht="16.5" hidden="1" customHeight="1" x14ac:dyDescent="0.25">
      <c r="A442" s="148" t="str">
        <f t="shared" si="12"/>
        <v>1</v>
      </c>
      <c r="B442" s="223">
        <f>IF(Totals!$J447=$H$1, Totals!B447,"")</f>
        <v>0</v>
      </c>
      <c r="C442" s="223">
        <f>IF(Totals!$J447=$H$1, Totals!C447,"")</f>
        <v>0</v>
      </c>
      <c r="D442" s="72">
        <f>IF(Totals!$J447=$H$1, Totals!D447,"")</f>
        <v>0</v>
      </c>
      <c r="E442" s="72">
        <f>IF(Totals!$J447=$H$1, Totals!E447,"")</f>
        <v>0</v>
      </c>
      <c r="F442" s="72">
        <f>IF(Totals!$J447=$H$1, Totals!F447,"")</f>
        <v>0</v>
      </c>
      <c r="G442" s="72">
        <f t="shared" si="13"/>
        <v>0</v>
      </c>
      <c r="H442" s="72" t="str">
        <f>IF(Totals!$J447=$H$1, Totals!H447,"")</f>
        <v>NAPA</v>
      </c>
      <c r="I442" s="72">
        <f>IF(Totals!$J447=$H$1, Totals!I447,"")</f>
        <v>0</v>
      </c>
      <c r="J442" s="357">
        <f>IF(Totals!$J447=$H$1,Totals!J447,"")</f>
        <v>0</v>
      </c>
    </row>
    <row r="443" spans="1:10" ht="16.5" hidden="1" customHeight="1" x14ac:dyDescent="0.25">
      <c r="A443" s="148" t="str">
        <f t="shared" si="12"/>
        <v>1</v>
      </c>
      <c r="B443" s="223">
        <f>IF(Totals!$J448=$H$1, Totals!B448,"")</f>
        <v>0</v>
      </c>
      <c r="C443" s="223">
        <f>IF(Totals!$J448=$H$1, Totals!C448,"")</f>
        <v>0</v>
      </c>
      <c r="D443" s="72">
        <f>IF(Totals!$J448=$H$1, Totals!D448,"")</f>
        <v>0</v>
      </c>
      <c r="E443" s="72">
        <f>IF(Totals!$J448=$H$1, Totals!E448,"")</f>
        <v>0</v>
      </c>
      <c r="F443" s="72">
        <f>IF(Totals!$J448=$H$1, Totals!F448,"")</f>
        <v>0</v>
      </c>
      <c r="G443" s="72">
        <f t="shared" si="13"/>
        <v>0</v>
      </c>
      <c r="H443" s="72" t="str">
        <f>IF(Totals!$J448=$H$1, Totals!H448,"")</f>
        <v>NAPA</v>
      </c>
      <c r="I443" s="72">
        <f>IF(Totals!$J448=$H$1, Totals!I448,"")</f>
        <v>0</v>
      </c>
      <c r="J443" s="357">
        <f>IF(Totals!$J448=$H$1,Totals!J448,"")</f>
        <v>0</v>
      </c>
    </row>
    <row r="444" spans="1:10" ht="16.5" hidden="1" customHeight="1" x14ac:dyDescent="0.25">
      <c r="A444" s="148" t="str">
        <f t="shared" si="12"/>
        <v>1</v>
      </c>
      <c r="B444" s="223">
        <f>IF(Totals!$J449=$H$1, Totals!B449,"")</f>
        <v>0</v>
      </c>
      <c r="C444" s="223">
        <f>IF(Totals!$J449=$H$1, Totals!C449,"")</f>
        <v>0</v>
      </c>
      <c r="D444" s="72">
        <f>IF(Totals!$J449=$H$1, Totals!D449,"")</f>
        <v>0</v>
      </c>
      <c r="E444" s="72">
        <f>IF(Totals!$J449=$H$1, Totals!E449,"")</f>
        <v>0</v>
      </c>
      <c r="F444" s="72">
        <f>IF(Totals!$J449=$H$1, Totals!F449,"")</f>
        <v>0</v>
      </c>
      <c r="G444" s="72">
        <f t="shared" si="13"/>
        <v>0</v>
      </c>
      <c r="H444" s="72" t="str">
        <f>IF(Totals!$J449=$H$1, Totals!H449,"")</f>
        <v>NAPA</v>
      </c>
      <c r="I444" s="72">
        <f>IF(Totals!$J449=$H$1, Totals!I449,"")</f>
        <v>0</v>
      </c>
      <c r="J444" s="357">
        <f>IF(Totals!$J449=$H$1,Totals!J449,"")</f>
        <v>0</v>
      </c>
    </row>
    <row r="445" spans="1:10" ht="16.5" hidden="1" customHeight="1" x14ac:dyDescent="0.25">
      <c r="A445" s="148" t="str">
        <f t="shared" si="12"/>
        <v>1</v>
      </c>
      <c r="B445" s="223">
        <f>IF(Totals!$J450=$H$1, Totals!B450,"")</f>
        <v>0</v>
      </c>
      <c r="C445" s="223">
        <f>IF(Totals!$J450=$H$1, Totals!C450,"")</f>
        <v>0</v>
      </c>
      <c r="D445" s="72">
        <f>IF(Totals!$J450=$H$1, Totals!D450,"")</f>
        <v>0</v>
      </c>
      <c r="E445" s="72">
        <f>IF(Totals!$J450=$H$1, Totals!E450,"")</f>
        <v>0</v>
      </c>
      <c r="F445" s="72">
        <f>IF(Totals!$J450=$H$1, Totals!F450,"")</f>
        <v>0</v>
      </c>
      <c r="G445" s="72">
        <f t="shared" si="13"/>
        <v>0</v>
      </c>
      <c r="H445" s="72" t="str">
        <f>IF(Totals!$J450=$H$1, Totals!H450,"")</f>
        <v>NAPA</v>
      </c>
      <c r="I445" s="72">
        <f>IF(Totals!$J450=$H$1, Totals!I450,"")</f>
        <v>0</v>
      </c>
      <c r="J445" s="357">
        <f>IF(Totals!$J450=$H$1,Totals!J450,"")</f>
        <v>0</v>
      </c>
    </row>
    <row r="446" spans="1:10" ht="16.5" hidden="1" customHeight="1" x14ac:dyDescent="0.25">
      <c r="A446" s="148" t="str">
        <f t="shared" si="12"/>
        <v>1</v>
      </c>
      <c r="B446" s="223">
        <f>IF(Totals!$J451=$H$1, Totals!B451,"")</f>
        <v>0</v>
      </c>
      <c r="C446" s="223">
        <f>IF(Totals!$J451=$H$1, Totals!C451,"")</f>
        <v>0</v>
      </c>
      <c r="D446" s="72">
        <f>IF(Totals!$J451=$H$1, Totals!D451,"")</f>
        <v>0</v>
      </c>
      <c r="E446" s="72">
        <f>IF(Totals!$J451=$H$1, Totals!E451,"")</f>
        <v>0</v>
      </c>
      <c r="F446" s="72">
        <f>IF(Totals!$J451=$H$1, Totals!F451,"")</f>
        <v>0</v>
      </c>
      <c r="G446" s="72">
        <f t="shared" si="13"/>
        <v>0</v>
      </c>
      <c r="H446" s="72" t="str">
        <f>IF(Totals!$J451=$H$1, Totals!H451,"")</f>
        <v>NAPA</v>
      </c>
      <c r="I446" s="72">
        <f>IF(Totals!$J451=$H$1, Totals!I451,"")</f>
        <v>0</v>
      </c>
      <c r="J446" s="357">
        <f>IF(Totals!$J451=$H$1,Totals!J451,"")</f>
        <v>0</v>
      </c>
    </row>
    <row r="447" spans="1:10" ht="16.5" hidden="1" customHeight="1" x14ac:dyDescent="0.25">
      <c r="A447" s="148" t="str">
        <f t="shared" ref="A447:A495" si="14">IF(E447="","0","1")</f>
        <v>1</v>
      </c>
      <c r="B447" s="223">
        <f>IF(Totals!$J452=$H$1, Totals!B452,"")</f>
        <v>0</v>
      </c>
      <c r="C447" s="223">
        <f>IF(Totals!$J452=$H$1, Totals!C452,"")</f>
        <v>0</v>
      </c>
      <c r="D447" s="72">
        <f>IF(Totals!$J452=$H$1, Totals!D452,"")</f>
        <v>0</v>
      </c>
      <c r="E447" s="72">
        <f>IF(Totals!$J452=$H$1, Totals!E452,"")</f>
        <v>0</v>
      </c>
      <c r="F447" s="72">
        <f>IF(Totals!$J452=$H$1, Totals!F452,"")</f>
        <v>0</v>
      </c>
      <c r="G447" s="72">
        <f t="shared" ref="G447:G494" si="15">PRODUCT(E447:F447)</f>
        <v>0</v>
      </c>
      <c r="H447" s="72" t="str">
        <f>IF(Totals!$J452=$H$1, Totals!H452,"")</f>
        <v>NAPA</v>
      </c>
      <c r="I447" s="72">
        <f>IF(Totals!$J452=$H$1, Totals!I452,"")</f>
        <v>0</v>
      </c>
      <c r="J447" s="357">
        <f>IF(Totals!$J452=$H$1,Totals!J452,"")</f>
        <v>0</v>
      </c>
    </row>
    <row r="448" spans="1:10" ht="16.5" hidden="1" customHeight="1" x14ac:dyDescent="0.25">
      <c r="A448" s="148" t="str">
        <f t="shared" si="14"/>
        <v>1</v>
      </c>
      <c r="B448" s="223">
        <f>IF(Totals!$J453=$H$1, Totals!B453,"")</f>
        <v>0</v>
      </c>
      <c r="C448" s="223">
        <f>IF(Totals!$J453=$H$1, Totals!C453,"")</f>
        <v>0</v>
      </c>
      <c r="D448" s="72">
        <f>IF(Totals!$J453=$H$1, Totals!D453,"")</f>
        <v>0</v>
      </c>
      <c r="E448" s="72">
        <f>IF(Totals!$J453=$H$1, Totals!E453,"")</f>
        <v>0</v>
      </c>
      <c r="F448" s="72">
        <f>IF(Totals!$J453=$H$1, Totals!F453,"")</f>
        <v>0</v>
      </c>
      <c r="G448" s="72">
        <f t="shared" si="15"/>
        <v>0</v>
      </c>
      <c r="H448" s="72" t="str">
        <f>IF(Totals!$J453=$H$1, Totals!H453,"")</f>
        <v>NAPA</v>
      </c>
      <c r="I448" s="72">
        <f>IF(Totals!$J453=$H$1, Totals!I453,"")</f>
        <v>0</v>
      </c>
      <c r="J448" s="357">
        <f>IF(Totals!$J453=$H$1,Totals!J453,"")</f>
        <v>0</v>
      </c>
    </row>
    <row r="449" spans="1:10" ht="16.5" hidden="1" customHeight="1" x14ac:dyDescent="0.25">
      <c r="A449" s="148" t="str">
        <f t="shared" si="14"/>
        <v>1</v>
      </c>
      <c r="B449" s="223">
        <f>IF(Totals!$J454=$H$1, Totals!B454,"")</f>
        <v>0</v>
      </c>
      <c r="C449" s="223">
        <f>IF(Totals!$J454=$H$1, Totals!C454,"")</f>
        <v>0</v>
      </c>
      <c r="D449" s="72">
        <f>IF(Totals!$J454=$H$1, Totals!D454,"")</f>
        <v>0</v>
      </c>
      <c r="E449" s="72">
        <f>IF(Totals!$J454=$H$1, Totals!E454,"")</f>
        <v>0</v>
      </c>
      <c r="F449" s="72">
        <f>IF(Totals!$J454=$H$1, Totals!F454,"")</f>
        <v>0</v>
      </c>
      <c r="G449" s="72">
        <f t="shared" si="15"/>
        <v>0</v>
      </c>
      <c r="H449" s="72" t="str">
        <f>IF(Totals!$J454=$H$1, Totals!H454,"")</f>
        <v>NAPA</v>
      </c>
      <c r="I449" s="72">
        <f>IF(Totals!$J454=$H$1, Totals!I454,"")</f>
        <v>0</v>
      </c>
      <c r="J449" s="357">
        <f>IF(Totals!$J454=$H$1,Totals!J454,"")</f>
        <v>0</v>
      </c>
    </row>
    <row r="450" spans="1:10" ht="16.5" hidden="1" customHeight="1" x14ac:dyDescent="0.25">
      <c r="A450" s="148" t="str">
        <f t="shared" si="14"/>
        <v>1</v>
      </c>
      <c r="B450" s="223">
        <f>IF(Totals!$J455=$H$1, Totals!B455,"")</f>
        <v>0</v>
      </c>
      <c r="C450" s="223">
        <f>IF(Totals!$J455=$H$1, Totals!C455,"")</f>
        <v>0</v>
      </c>
      <c r="D450" s="72">
        <f>IF(Totals!$J455=$H$1, Totals!D455,"")</f>
        <v>0</v>
      </c>
      <c r="E450" s="72">
        <f>IF(Totals!$J455=$H$1, Totals!E455,"")</f>
        <v>0</v>
      </c>
      <c r="F450" s="72">
        <f>IF(Totals!$J455=$H$1, Totals!F455,"")</f>
        <v>0</v>
      </c>
      <c r="G450" s="72">
        <f t="shared" si="15"/>
        <v>0</v>
      </c>
      <c r="H450" s="72" t="str">
        <f>IF(Totals!$J455=$H$1, Totals!H455,"")</f>
        <v>NAPA</v>
      </c>
      <c r="I450" s="72">
        <f>IF(Totals!$J455=$H$1, Totals!I455,"")</f>
        <v>0</v>
      </c>
      <c r="J450" s="357">
        <f>IF(Totals!$J455=$H$1,Totals!J455,"")</f>
        <v>0</v>
      </c>
    </row>
    <row r="451" spans="1:10" ht="16.5" hidden="1" customHeight="1" x14ac:dyDescent="0.25">
      <c r="A451" s="148" t="str">
        <f t="shared" si="14"/>
        <v>1</v>
      </c>
      <c r="B451" s="223">
        <f>IF(Totals!$J456=$H$1, Totals!B456,"")</f>
        <v>0</v>
      </c>
      <c r="C451" s="223">
        <f>IF(Totals!$J456=$H$1, Totals!C456,"")</f>
        <v>0</v>
      </c>
      <c r="D451" s="72">
        <f>IF(Totals!$J456=$H$1, Totals!D456,"")</f>
        <v>0</v>
      </c>
      <c r="E451" s="72">
        <f>IF(Totals!$J456=$H$1, Totals!E456,"")</f>
        <v>0</v>
      </c>
      <c r="F451" s="72">
        <f>IF(Totals!$J456=$H$1, Totals!F456,"")</f>
        <v>0</v>
      </c>
      <c r="G451" s="72">
        <f t="shared" si="15"/>
        <v>0</v>
      </c>
      <c r="H451" s="72" t="str">
        <f>IF(Totals!$J456=$H$1, Totals!H456,"")</f>
        <v>NAPA</v>
      </c>
      <c r="I451" s="72">
        <f>IF(Totals!$J456=$H$1, Totals!I456,"")</f>
        <v>0</v>
      </c>
      <c r="J451" s="357">
        <f>IF(Totals!$J456=$H$1,Totals!J456,"")</f>
        <v>0</v>
      </c>
    </row>
    <row r="452" spans="1:10" ht="16.5" hidden="1" customHeight="1" x14ac:dyDescent="0.25">
      <c r="A452" s="148" t="str">
        <f t="shared" si="14"/>
        <v>1</v>
      </c>
      <c r="B452" s="223">
        <f>IF(Totals!$J457=$H$1, Totals!B457,"")</f>
        <v>0</v>
      </c>
      <c r="C452" s="223">
        <f>IF(Totals!$J457=$H$1, Totals!C457,"")</f>
        <v>0</v>
      </c>
      <c r="D452" s="72">
        <f>IF(Totals!$J457=$H$1, Totals!D457,"")</f>
        <v>0</v>
      </c>
      <c r="E452" s="72">
        <f>IF(Totals!$J457=$H$1, Totals!E457,"")</f>
        <v>0</v>
      </c>
      <c r="F452" s="72">
        <f>IF(Totals!$J457=$H$1, Totals!F457,"")</f>
        <v>0</v>
      </c>
      <c r="G452" s="72">
        <f t="shared" si="15"/>
        <v>0</v>
      </c>
      <c r="H452" s="72" t="str">
        <f>IF(Totals!$J457=$H$1, Totals!H457,"")</f>
        <v>NAPA</v>
      </c>
      <c r="I452" s="72">
        <f>IF(Totals!$J457=$H$1, Totals!I457,"")</f>
        <v>0</v>
      </c>
      <c r="J452" s="357">
        <f>IF(Totals!$J457=$H$1,Totals!J457,"")</f>
        <v>0</v>
      </c>
    </row>
    <row r="453" spans="1:10" ht="16.5" hidden="1" customHeight="1" x14ac:dyDescent="0.25">
      <c r="A453" s="148" t="str">
        <f t="shared" si="14"/>
        <v>1</v>
      </c>
      <c r="B453" s="223">
        <f>IF(Totals!$J458=$H$1, Totals!B458,"")</f>
        <v>0</v>
      </c>
      <c r="C453" s="223">
        <f>IF(Totals!$J458=$H$1, Totals!C458,"")</f>
        <v>0</v>
      </c>
      <c r="D453" s="72">
        <f>IF(Totals!$J458=$H$1, Totals!D458,"")</f>
        <v>0</v>
      </c>
      <c r="E453" s="72">
        <f>IF(Totals!$J458=$H$1, Totals!E458,"")</f>
        <v>0</v>
      </c>
      <c r="F453" s="72">
        <f>IF(Totals!$J458=$H$1, Totals!F458,"")</f>
        <v>0</v>
      </c>
      <c r="G453" s="72">
        <f t="shared" si="15"/>
        <v>0</v>
      </c>
      <c r="H453" s="72" t="str">
        <f>IF(Totals!$J458=$H$1, Totals!H458,"")</f>
        <v>NAPA</v>
      </c>
      <c r="I453" s="72">
        <f>IF(Totals!$J458=$H$1, Totals!I458,"")</f>
        <v>0</v>
      </c>
      <c r="J453" s="357">
        <f>IF(Totals!$J458=$H$1,Totals!J458,"")</f>
        <v>0</v>
      </c>
    </row>
    <row r="454" spans="1:10" ht="16.5" hidden="1" customHeight="1" x14ac:dyDescent="0.25">
      <c r="A454" s="148" t="str">
        <f t="shared" si="14"/>
        <v>1</v>
      </c>
      <c r="B454" s="223">
        <f>IF(Totals!$J459=$H$1, Totals!B459,"")</f>
        <v>0</v>
      </c>
      <c r="C454" s="223">
        <f>IF(Totals!$J459=$H$1, Totals!C459,"")</f>
        <v>0</v>
      </c>
      <c r="D454" s="72">
        <f>IF(Totals!$J459=$H$1, Totals!D459,"")</f>
        <v>0</v>
      </c>
      <c r="E454" s="72">
        <f>IF(Totals!$J459=$H$1, Totals!E459,"")</f>
        <v>0</v>
      </c>
      <c r="F454" s="72">
        <f>IF(Totals!$J459=$H$1, Totals!F459,"")</f>
        <v>0</v>
      </c>
      <c r="G454" s="72">
        <f t="shared" si="15"/>
        <v>0</v>
      </c>
      <c r="H454" s="72" t="str">
        <f>IF(Totals!$J459=$H$1, Totals!H459,"")</f>
        <v>NAPA</v>
      </c>
      <c r="I454" s="72">
        <f>IF(Totals!$J459=$H$1, Totals!I459,"")</f>
        <v>0</v>
      </c>
      <c r="J454" s="357">
        <f>IF(Totals!$J459=$H$1,Totals!J459,"")</f>
        <v>0</v>
      </c>
    </row>
    <row r="455" spans="1:10" ht="16.5" hidden="1" customHeight="1" x14ac:dyDescent="0.25">
      <c r="A455" s="148" t="str">
        <f t="shared" si="14"/>
        <v>1</v>
      </c>
      <c r="B455" s="223">
        <f>IF(Totals!$J460=$H$1, Totals!B460,"")</f>
        <v>0</v>
      </c>
      <c r="C455" s="223">
        <f>IF(Totals!$J460=$H$1, Totals!C460,"")</f>
        <v>0</v>
      </c>
      <c r="D455" s="72">
        <f>IF(Totals!$J460=$H$1, Totals!D460,"")</f>
        <v>0</v>
      </c>
      <c r="E455" s="72">
        <f>IF(Totals!$J460=$H$1, Totals!E460,"")</f>
        <v>0</v>
      </c>
      <c r="F455" s="72">
        <f>IF(Totals!$J460=$H$1, Totals!F460,"")</f>
        <v>0</v>
      </c>
      <c r="G455" s="72">
        <f t="shared" si="15"/>
        <v>0</v>
      </c>
      <c r="H455" s="72" t="str">
        <f>IF(Totals!$J460=$H$1, Totals!H460,"")</f>
        <v>NAPA</v>
      </c>
      <c r="I455" s="72">
        <f>IF(Totals!$J460=$H$1, Totals!I460,"")</f>
        <v>0</v>
      </c>
      <c r="J455" s="357">
        <f>IF(Totals!$J460=$H$1,Totals!J460,"")</f>
        <v>0</v>
      </c>
    </row>
    <row r="456" spans="1:10" ht="16.5" hidden="1" customHeight="1" x14ac:dyDescent="0.25">
      <c r="A456" s="148" t="str">
        <f t="shared" si="14"/>
        <v>1</v>
      </c>
      <c r="B456" s="223">
        <f>IF(Totals!$J461=$H$1, Totals!B461,"")</f>
        <v>0</v>
      </c>
      <c r="C456" s="223">
        <f>IF(Totals!$J461=$H$1, Totals!C461,"")</f>
        <v>0</v>
      </c>
      <c r="D456" s="72">
        <f>IF(Totals!$J461=$H$1, Totals!D461,"")</f>
        <v>0</v>
      </c>
      <c r="E456" s="72">
        <f>IF(Totals!$J461=$H$1, Totals!E461,"")</f>
        <v>0</v>
      </c>
      <c r="F456" s="72">
        <f>IF(Totals!$J461=$H$1, Totals!F461,"")</f>
        <v>0</v>
      </c>
      <c r="G456" s="72">
        <f t="shared" si="15"/>
        <v>0</v>
      </c>
      <c r="H456" s="72" t="str">
        <f>IF(Totals!$J461=$H$1, Totals!H461,"")</f>
        <v>NAPA</v>
      </c>
      <c r="I456" s="72">
        <f>IF(Totals!$J461=$H$1, Totals!I461,"")</f>
        <v>0</v>
      </c>
      <c r="J456" s="357">
        <f>IF(Totals!$J461=$H$1,Totals!J461,"")</f>
        <v>0</v>
      </c>
    </row>
    <row r="457" spans="1:10" ht="16.5" hidden="1" customHeight="1" x14ac:dyDescent="0.25">
      <c r="A457" s="148" t="str">
        <f t="shared" si="14"/>
        <v>1</v>
      </c>
      <c r="B457" s="223">
        <f>IF(Totals!$J462=$H$1, Totals!B462,"")</f>
        <v>0</v>
      </c>
      <c r="C457" s="223">
        <f>IF(Totals!$J462=$H$1, Totals!C462,"")</f>
        <v>0</v>
      </c>
      <c r="D457" s="72">
        <f>IF(Totals!$J462=$H$1, Totals!D462,"")</f>
        <v>0</v>
      </c>
      <c r="E457" s="72">
        <f>IF(Totals!$J462=$H$1, Totals!E462,"")</f>
        <v>0</v>
      </c>
      <c r="F457" s="72">
        <f>IF(Totals!$J462=$H$1, Totals!F462,"")</f>
        <v>0</v>
      </c>
      <c r="G457" s="72">
        <f t="shared" si="15"/>
        <v>0</v>
      </c>
      <c r="H457" s="72" t="str">
        <f>IF(Totals!$J462=$H$1, Totals!H462,"")</f>
        <v>NAPA</v>
      </c>
      <c r="I457" s="72">
        <f>IF(Totals!$J462=$H$1, Totals!I462,"")</f>
        <v>0</v>
      </c>
      <c r="J457" s="357">
        <f>IF(Totals!$J462=$H$1,Totals!J462,"")</f>
        <v>0</v>
      </c>
    </row>
    <row r="458" spans="1:10" ht="16.5" hidden="1" customHeight="1" x14ac:dyDescent="0.25">
      <c r="A458" s="148" t="str">
        <f t="shared" si="14"/>
        <v>1</v>
      </c>
      <c r="B458" s="223">
        <f>IF(Totals!$J463=$H$1, Totals!B463,"")</f>
        <v>0</v>
      </c>
      <c r="C458" s="223">
        <f>IF(Totals!$J463=$H$1, Totals!C463,"")</f>
        <v>0</v>
      </c>
      <c r="D458" s="72">
        <f>IF(Totals!$J463=$H$1, Totals!D463,"")</f>
        <v>0</v>
      </c>
      <c r="E458" s="72">
        <f>IF(Totals!$J463=$H$1, Totals!E463,"")</f>
        <v>0</v>
      </c>
      <c r="F458" s="72">
        <f>IF(Totals!$J463=$H$1, Totals!F463,"")</f>
        <v>0</v>
      </c>
      <c r="G458" s="72">
        <f t="shared" si="15"/>
        <v>0</v>
      </c>
      <c r="H458" s="72" t="str">
        <f>IF(Totals!$J463=$H$1, Totals!H463,"")</f>
        <v>NAPA</v>
      </c>
      <c r="I458" s="72">
        <f>IF(Totals!$J463=$H$1, Totals!I463,"")</f>
        <v>0</v>
      </c>
      <c r="J458" s="357">
        <f>IF(Totals!$J463=$H$1,Totals!J463,"")</f>
        <v>0</v>
      </c>
    </row>
    <row r="459" spans="1:10" ht="16.5" hidden="1" customHeight="1" x14ac:dyDescent="0.25">
      <c r="A459" s="148" t="str">
        <f t="shared" si="14"/>
        <v>1</v>
      </c>
      <c r="B459" s="223">
        <f>IF(Totals!$J464=$H$1, Totals!B464,"")</f>
        <v>0</v>
      </c>
      <c r="C459" s="223">
        <f>IF(Totals!$J464=$H$1, Totals!C464,"")</f>
        <v>0</v>
      </c>
      <c r="D459" s="72">
        <f>IF(Totals!$J464=$H$1, Totals!D464,"")</f>
        <v>0</v>
      </c>
      <c r="E459" s="72">
        <f>IF(Totals!$J464=$H$1, Totals!E464,"")</f>
        <v>0</v>
      </c>
      <c r="F459" s="72">
        <f>IF(Totals!$J464=$H$1, Totals!F464,"")</f>
        <v>0</v>
      </c>
      <c r="G459" s="72">
        <f t="shared" si="15"/>
        <v>0</v>
      </c>
      <c r="H459" s="72" t="str">
        <f>IF(Totals!$J464=$H$1, Totals!H464,"")</f>
        <v>NAPA</v>
      </c>
      <c r="I459" s="72">
        <f>IF(Totals!$J464=$H$1, Totals!I464,"")</f>
        <v>0</v>
      </c>
      <c r="J459" s="357">
        <f>IF(Totals!$J464=$H$1,Totals!J464,"")</f>
        <v>0</v>
      </c>
    </row>
    <row r="460" spans="1:10" ht="16.5" hidden="1" customHeight="1" x14ac:dyDescent="0.25">
      <c r="A460" s="148" t="str">
        <f t="shared" si="14"/>
        <v>1</v>
      </c>
      <c r="B460" s="223">
        <f>IF(Totals!$J465=$H$1, Totals!B465,"")</f>
        <v>0</v>
      </c>
      <c r="C460" s="223">
        <f>IF(Totals!$J465=$H$1, Totals!C465,"")</f>
        <v>0</v>
      </c>
      <c r="D460" s="72">
        <f>IF(Totals!$J465=$H$1, Totals!D465,"")</f>
        <v>0</v>
      </c>
      <c r="E460" s="72">
        <f>IF(Totals!$J465=$H$1, Totals!E465,"")</f>
        <v>0</v>
      </c>
      <c r="F460" s="72">
        <f>IF(Totals!$J465=$H$1, Totals!F465,"")</f>
        <v>0</v>
      </c>
      <c r="G460" s="72">
        <f t="shared" si="15"/>
        <v>0</v>
      </c>
      <c r="H460" s="72" t="str">
        <f>IF(Totals!$J465=$H$1, Totals!H465,"")</f>
        <v>NAPA</v>
      </c>
      <c r="I460" s="72">
        <f>IF(Totals!$J465=$H$1, Totals!I465,"")</f>
        <v>0</v>
      </c>
      <c r="J460" s="357">
        <f>IF(Totals!$J465=$H$1,Totals!J465,"")</f>
        <v>0</v>
      </c>
    </row>
    <row r="461" spans="1:10" ht="16.5" hidden="1" customHeight="1" x14ac:dyDescent="0.25">
      <c r="A461" s="148" t="str">
        <f t="shared" si="14"/>
        <v>1</v>
      </c>
      <c r="B461" s="223">
        <f>IF(Totals!$J466=$H$1, Totals!B466,"")</f>
        <v>0</v>
      </c>
      <c r="C461" s="223">
        <f>IF(Totals!$J466=$H$1, Totals!C466,"")</f>
        <v>0</v>
      </c>
      <c r="D461" s="72">
        <f>IF(Totals!$J466=$H$1, Totals!D466,"")</f>
        <v>0</v>
      </c>
      <c r="E461" s="72">
        <f>IF(Totals!$J466=$H$1, Totals!E466,"")</f>
        <v>0</v>
      </c>
      <c r="F461" s="72">
        <f>IF(Totals!$J466=$H$1, Totals!F466,"")</f>
        <v>0</v>
      </c>
      <c r="G461" s="72">
        <f t="shared" si="15"/>
        <v>0</v>
      </c>
      <c r="H461" s="72" t="str">
        <f>IF(Totals!$J466=$H$1, Totals!H466,"")</f>
        <v>NAPA</v>
      </c>
      <c r="I461" s="72">
        <f>IF(Totals!$J466=$H$1, Totals!I466,"")</f>
        <v>0</v>
      </c>
      <c r="J461" s="357">
        <f>IF(Totals!$J466=$H$1,Totals!J466,"")</f>
        <v>0</v>
      </c>
    </row>
    <row r="462" spans="1:10" ht="16.5" hidden="1" customHeight="1" x14ac:dyDescent="0.25">
      <c r="A462" s="148" t="str">
        <f t="shared" si="14"/>
        <v>1</v>
      </c>
      <c r="B462" s="223">
        <f>IF(Totals!$J467=$H$1, Totals!B467,"")</f>
        <v>0</v>
      </c>
      <c r="C462" s="223">
        <f>IF(Totals!$J467=$H$1, Totals!C467,"")</f>
        <v>0</v>
      </c>
      <c r="D462" s="72">
        <f>IF(Totals!$J467=$H$1, Totals!D467,"")</f>
        <v>0</v>
      </c>
      <c r="E462" s="72">
        <f>IF(Totals!$J467=$H$1, Totals!E467,"")</f>
        <v>0</v>
      </c>
      <c r="F462" s="72">
        <f>IF(Totals!$J467=$H$1, Totals!F467,"")</f>
        <v>0</v>
      </c>
      <c r="G462" s="72">
        <f t="shared" si="15"/>
        <v>0</v>
      </c>
      <c r="H462" s="72" t="str">
        <f>IF(Totals!$J467=$H$1, Totals!H467,"")</f>
        <v>NAPA</v>
      </c>
      <c r="I462" s="72">
        <f>IF(Totals!$J467=$H$1, Totals!I467,"")</f>
        <v>0</v>
      </c>
      <c r="J462" s="357">
        <f>IF(Totals!$J467=$H$1,Totals!J467,"")</f>
        <v>0</v>
      </c>
    </row>
    <row r="463" spans="1:10" ht="16.5" hidden="1" customHeight="1" x14ac:dyDescent="0.25">
      <c r="A463" s="148" t="str">
        <f t="shared" si="14"/>
        <v>1</v>
      </c>
      <c r="B463" s="223">
        <f>IF(Totals!$J468=$H$1, Totals!B468,"")</f>
        <v>0</v>
      </c>
      <c r="C463" s="223">
        <f>IF(Totals!$J468=$H$1, Totals!C468,"")</f>
        <v>0</v>
      </c>
      <c r="D463" s="72">
        <f>IF(Totals!$J468=$H$1, Totals!D468,"")</f>
        <v>0</v>
      </c>
      <c r="E463" s="72">
        <f>IF(Totals!$J468=$H$1, Totals!E468,"")</f>
        <v>0</v>
      </c>
      <c r="F463" s="72">
        <f>IF(Totals!$J468=$H$1, Totals!F468,"")</f>
        <v>0</v>
      </c>
      <c r="G463" s="72">
        <f t="shared" si="15"/>
        <v>0</v>
      </c>
      <c r="H463" s="72" t="str">
        <f>IF(Totals!$J468=$H$1, Totals!H468,"")</f>
        <v>NAPA</v>
      </c>
      <c r="I463" s="72">
        <f>IF(Totals!$J468=$H$1, Totals!I468,"")</f>
        <v>0</v>
      </c>
      <c r="J463" s="357">
        <f>IF(Totals!$J468=$H$1,Totals!J468,"")</f>
        <v>0</v>
      </c>
    </row>
    <row r="464" spans="1:10" ht="16.5" hidden="1" customHeight="1" x14ac:dyDescent="0.25">
      <c r="A464" s="148" t="str">
        <f t="shared" si="14"/>
        <v>1</v>
      </c>
      <c r="B464" s="223">
        <f>IF(Totals!$J469=$H$1, Totals!B469,"")</f>
        <v>0</v>
      </c>
      <c r="C464" s="223">
        <f>IF(Totals!$J469=$H$1, Totals!C469,"")</f>
        <v>0</v>
      </c>
      <c r="D464" s="72">
        <f>IF(Totals!$J469=$H$1, Totals!D469,"")</f>
        <v>0</v>
      </c>
      <c r="E464" s="72">
        <f>IF(Totals!$J469=$H$1, Totals!E469,"")</f>
        <v>0</v>
      </c>
      <c r="F464" s="72">
        <f>IF(Totals!$J469=$H$1, Totals!F469,"")</f>
        <v>0</v>
      </c>
      <c r="G464" s="72">
        <f t="shared" si="15"/>
        <v>0</v>
      </c>
      <c r="H464" s="72" t="str">
        <f>IF(Totals!$J469=$H$1, Totals!H469,"")</f>
        <v>NAPA</v>
      </c>
      <c r="I464" s="72">
        <f>IF(Totals!$J469=$H$1, Totals!I469,"")</f>
        <v>0</v>
      </c>
      <c r="J464" s="357">
        <f>IF(Totals!$J469=$H$1,Totals!J469,"")</f>
        <v>0</v>
      </c>
    </row>
    <row r="465" spans="1:10" ht="16.5" hidden="1" customHeight="1" x14ac:dyDescent="0.25">
      <c r="A465" s="148" t="str">
        <f t="shared" si="14"/>
        <v>1</v>
      </c>
      <c r="B465" s="223">
        <f>IF(Totals!$J470=$H$1, Totals!B470,"")</f>
        <v>0</v>
      </c>
      <c r="C465" s="223">
        <f>IF(Totals!$J470=$H$1, Totals!C470,"")</f>
        <v>0</v>
      </c>
      <c r="D465" s="72">
        <f>IF(Totals!$J470=$H$1, Totals!D470,"")</f>
        <v>0</v>
      </c>
      <c r="E465" s="72">
        <f>IF(Totals!$J470=$H$1, Totals!E470,"")</f>
        <v>0</v>
      </c>
      <c r="F465" s="72">
        <f>IF(Totals!$J470=$H$1, Totals!F470,"")</f>
        <v>0</v>
      </c>
      <c r="G465" s="72">
        <f t="shared" si="15"/>
        <v>0</v>
      </c>
      <c r="H465" s="72" t="str">
        <f>IF(Totals!$J470=$H$1, Totals!H470,"")</f>
        <v>NAPA</v>
      </c>
      <c r="I465" s="72">
        <f>IF(Totals!$J470=$H$1, Totals!I470,"")</f>
        <v>0</v>
      </c>
      <c r="J465" s="357">
        <f>IF(Totals!$J470=$H$1,Totals!J470,"")</f>
        <v>0</v>
      </c>
    </row>
    <row r="466" spans="1:10" ht="16.5" hidden="1" customHeight="1" x14ac:dyDescent="0.25">
      <c r="A466" s="148" t="str">
        <f t="shared" si="14"/>
        <v>1</v>
      </c>
      <c r="B466" s="223">
        <f>IF(Totals!$J471=$H$1, Totals!B471,"")</f>
        <v>0</v>
      </c>
      <c r="C466" s="223">
        <f>IF(Totals!$J471=$H$1, Totals!C471,"")</f>
        <v>0</v>
      </c>
      <c r="D466" s="72">
        <f>IF(Totals!$J471=$H$1, Totals!D471,"")</f>
        <v>0</v>
      </c>
      <c r="E466" s="72">
        <f>IF(Totals!$J471=$H$1, Totals!E471,"")</f>
        <v>0</v>
      </c>
      <c r="F466" s="72">
        <f>IF(Totals!$J471=$H$1, Totals!F471,"")</f>
        <v>0</v>
      </c>
      <c r="G466" s="72">
        <f t="shared" si="15"/>
        <v>0</v>
      </c>
      <c r="H466" s="72" t="str">
        <f>IF(Totals!$J471=$H$1, Totals!H471,"")</f>
        <v>NAPA</v>
      </c>
      <c r="I466" s="72">
        <f>IF(Totals!$J471=$H$1, Totals!I471,"")</f>
        <v>0</v>
      </c>
      <c r="J466" s="357">
        <f>IF(Totals!$J471=$H$1,Totals!J471,"")</f>
        <v>0</v>
      </c>
    </row>
    <row r="467" spans="1:10" ht="16.5" hidden="1" customHeight="1" x14ac:dyDescent="0.25">
      <c r="A467" s="148" t="str">
        <f t="shared" si="14"/>
        <v>1</v>
      </c>
      <c r="B467" s="223">
        <f>IF(Totals!$J472=$H$1, Totals!B472,"")</f>
        <v>0</v>
      </c>
      <c r="C467" s="223">
        <f>IF(Totals!$J472=$H$1, Totals!C472,"")</f>
        <v>0</v>
      </c>
      <c r="D467" s="72">
        <f>IF(Totals!$J472=$H$1, Totals!D472,"")</f>
        <v>0</v>
      </c>
      <c r="E467" s="72">
        <f>IF(Totals!$J472=$H$1, Totals!E472,"")</f>
        <v>0</v>
      </c>
      <c r="F467" s="72">
        <f>IF(Totals!$J472=$H$1, Totals!F472,"")</f>
        <v>0</v>
      </c>
      <c r="G467" s="72">
        <f t="shared" si="15"/>
        <v>0</v>
      </c>
      <c r="H467" s="72" t="str">
        <f>IF(Totals!$J472=$H$1, Totals!H472,"")</f>
        <v>NAPA</v>
      </c>
      <c r="I467" s="72">
        <f>IF(Totals!$J472=$H$1, Totals!I472,"")</f>
        <v>0</v>
      </c>
      <c r="J467" s="357">
        <f>IF(Totals!$J472=$H$1,Totals!J472,"")</f>
        <v>0</v>
      </c>
    </row>
    <row r="468" spans="1:10" ht="16.5" hidden="1" customHeight="1" x14ac:dyDescent="0.25">
      <c r="A468" s="148" t="str">
        <f t="shared" si="14"/>
        <v>1</v>
      </c>
      <c r="B468" s="223">
        <f>IF(Totals!$J473=$H$1, Totals!B473,"")</f>
        <v>0</v>
      </c>
      <c r="C468" s="223">
        <f>IF(Totals!$J473=$H$1, Totals!C473,"")</f>
        <v>0</v>
      </c>
      <c r="D468" s="72">
        <f>IF(Totals!$J473=$H$1, Totals!D473,"")</f>
        <v>0</v>
      </c>
      <c r="E468" s="72">
        <f>IF(Totals!$J473=$H$1, Totals!E473,"")</f>
        <v>0</v>
      </c>
      <c r="F468" s="72">
        <f>IF(Totals!$J473=$H$1, Totals!F473,"")</f>
        <v>0</v>
      </c>
      <c r="G468" s="72">
        <f t="shared" si="15"/>
        <v>0</v>
      </c>
      <c r="H468" s="72" t="str">
        <f>IF(Totals!$J473=$H$1, Totals!H473,"")</f>
        <v>NAPA</v>
      </c>
      <c r="I468" s="72">
        <f>IF(Totals!$J473=$H$1, Totals!I473,"")</f>
        <v>0</v>
      </c>
      <c r="J468" s="357">
        <f>IF(Totals!$J473=$H$1,Totals!J473,"")</f>
        <v>0</v>
      </c>
    </row>
    <row r="469" spans="1:10" ht="16.5" hidden="1" customHeight="1" x14ac:dyDescent="0.25">
      <c r="A469" s="148" t="str">
        <f t="shared" si="14"/>
        <v>1</v>
      </c>
      <c r="B469" s="223">
        <f>IF(Totals!$J474=$H$1, Totals!B474,"")</f>
        <v>0</v>
      </c>
      <c r="C469" s="223">
        <f>IF(Totals!$J474=$H$1, Totals!C474,"")</f>
        <v>0</v>
      </c>
      <c r="D469" s="72">
        <f>IF(Totals!$J474=$H$1, Totals!D474,"")</f>
        <v>0</v>
      </c>
      <c r="E469" s="72">
        <f>IF(Totals!$J474=$H$1, Totals!E474,"")</f>
        <v>0</v>
      </c>
      <c r="F469" s="72">
        <f>IF(Totals!$J474=$H$1, Totals!F474,"")</f>
        <v>0</v>
      </c>
      <c r="G469" s="72">
        <f t="shared" si="15"/>
        <v>0</v>
      </c>
      <c r="H469" s="72" t="str">
        <f>IF(Totals!$J474=$H$1, Totals!H474,"")</f>
        <v>NAPA</v>
      </c>
      <c r="I469" s="72">
        <f>IF(Totals!$J474=$H$1, Totals!I474,"")</f>
        <v>0</v>
      </c>
      <c r="J469" s="357">
        <f>IF(Totals!$J474=$H$1,Totals!J474,"")</f>
        <v>0</v>
      </c>
    </row>
    <row r="470" spans="1:10" ht="16.5" hidden="1" customHeight="1" x14ac:dyDescent="0.25">
      <c r="A470" s="148" t="str">
        <f t="shared" si="14"/>
        <v>1</v>
      </c>
      <c r="B470" s="223">
        <f>IF(Totals!$J475=$H$1, Totals!B475,"")</f>
        <v>0</v>
      </c>
      <c r="C470" s="223">
        <f>IF(Totals!$J475=$H$1, Totals!C475,"")</f>
        <v>0</v>
      </c>
      <c r="D470" s="72">
        <f>IF(Totals!$J475=$H$1, Totals!D475,"")</f>
        <v>0</v>
      </c>
      <c r="E470" s="72">
        <f>IF(Totals!$J475=$H$1, Totals!E475,"")</f>
        <v>0</v>
      </c>
      <c r="F470" s="72">
        <f>IF(Totals!$J475=$H$1, Totals!F475,"")</f>
        <v>0</v>
      </c>
      <c r="G470" s="72">
        <f t="shared" si="15"/>
        <v>0</v>
      </c>
      <c r="H470" s="72" t="str">
        <f>IF(Totals!$J475=$H$1, Totals!H475,"")</f>
        <v>NAPA</v>
      </c>
      <c r="I470" s="72">
        <f>IF(Totals!$J475=$H$1, Totals!I475,"")</f>
        <v>0</v>
      </c>
      <c r="J470" s="357">
        <f>IF(Totals!$J475=$H$1,Totals!J475,"")</f>
        <v>0</v>
      </c>
    </row>
    <row r="471" spans="1:10" ht="16.5" hidden="1" customHeight="1" x14ac:dyDescent="0.25">
      <c r="A471" s="148" t="str">
        <f t="shared" si="14"/>
        <v>1</v>
      </c>
      <c r="B471" s="223">
        <f>IF(Totals!$J476=$H$1, Totals!B476,"")</f>
        <v>0</v>
      </c>
      <c r="C471" s="223">
        <f>IF(Totals!$J476=$H$1, Totals!C476,"")</f>
        <v>0</v>
      </c>
      <c r="D471" s="72">
        <f>IF(Totals!$J476=$H$1, Totals!D476,"")</f>
        <v>0</v>
      </c>
      <c r="E471" s="72">
        <f>IF(Totals!$J476=$H$1, Totals!E476,"")</f>
        <v>0</v>
      </c>
      <c r="F471" s="72">
        <f>IF(Totals!$J476=$H$1, Totals!F476,"")</f>
        <v>0</v>
      </c>
      <c r="G471" s="72">
        <f t="shared" si="15"/>
        <v>0</v>
      </c>
      <c r="H471" s="72" t="str">
        <f>IF(Totals!$J476=$H$1, Totals!H476,"")</f>
        <v>NAPA</v>
      </c>
      <c r="I471" s="72">
        <f>IF(Totals!$J476=$H$1, Totals!I476,"")</f>
        <v>0</v>
      </c>
      <c r="J471" s="357">
        <f>IF(Totals!$J476=$H$1,Totals!J476,"")</f>
        <v>0</v>
      </c>
    </row>
    <row r="472" spans="1:10" ht="16.5" hidden="1" customHeight="1" x14ac:dyDescent="0.25">
      <c r="A472" s="148" t="str">
        <f t="shared" si="14"/>
        <v>1</v>
      </c>
      <c r="B472" s="223">
        <f>IF(Totals!$J477=$H$1, Totals!B477,"")</f>
        <v>0</v>
      </c>
      <c r="C472" s="223">
        <f>IF(Totals!$J477=$H$1, Totals!C477,"")</f>
        <v>0</v>
      </c>
      <c r="D472" s="72">
        <f>IF(Totals!$J477=$H$1, Totals!D477,"")</f>
        <v>0</v>
      </c>
      <c r="E472" s="72">
        <f>IF(Totals!$J477=$H$1, Totals!E477,"")</f>
        <v>0</v>
      </c>
      <c r="F472" s="72">
        <f>IF(Totals!$J477=$H$1, Totals!F477,"")</f>
        <v>0</v>
      </c>
      <c r="G472" s="72">
        <f t="shared" si="15"/>
        <v>0</v>
      </c>
      <c r="H472" s="72" t="str">
        <f>IF(Totals!$J477=$H$1, Totals!H477,"")</f>
        <v>NAPA</v>
      </c>
      <c r="I472" s="72">
        <f>IF(Totals!$J477=$H$1, Totals!I477,"")</f>
        <v>0</v>
      </c>
      <c r="J472" s="357">
        <f>IF(Totals!$J477=$H$1,Totals!J477,"")</f>
        <v>0</v>
      </c>
    </row>
    <row r="473" spans="1:10" ht="16.5" hidden="1" customHeight="1" x14ac:dyDescent="0.25">
      <c r="A473" s="148" t="str">
        <f t="shared" si="14"/>
        <v>1</v>
      </c>
      <c r="B473" s="223">
        <f>IF(Totals!$J478=$H$1, Totals!B478,"")</f>
        <v>0</v>
      </c>
      <c r="C473" s="223">
        <f>IF(Totals!$J478=$H$1, Totals!C478,"")</f>
        <v>0</v>
      </c>
      <c r="D473" s="72">
        <f>IF(Totals!$J478=$H$1, Totals!D478,"")</f>
        <v>0</v>
      </c>
      <c r="E473" s="72">
        <f>IF(Totals!$J478=$H$1, Totals!E478,"")</f>
        <v>0</v>
      </c>
      <c r="F473" s="72">
        <f>IF(Totals!$J478=$H$1, Totals!F478,"")</f>
        <v>0</v>
      </c>
      <c r="G473" s="72">
        <f t="shared" si="15"/>
        <v>0</v>
      </c>
      <c r="H473" s="72" t="str">
        <f>IF(Totals!$J478=$H$1, Totals!H478,"")</f>
        <v>NAPA</v>
      </c>
      <c r="I473" s="72">
        <f>IF(Totals!$J478=$H$1, Totals!I478,"")</f>
        <v>0</v>
      </c>
      <c r="J473" s="357">
        <f>IF(Totals!$J478=$H$1,Totals!J478,"")</f>
        <v>0</v>
      </c>
    </row>
    <row r="474" spans="1:10" ht="16.5" hidden="1" customHeight="1" x14ac:dyDescent="0.25">
      <c r="A474" s="148" t="str">
        <f t="shared" si="14"/>
        <v>1</v>
      </c>
      <c r="B474" s="223">
        <f>IF(Totals!$J479=$H$1, Totals!B479,"")</f>
        <v>0</v>
      </c>
      <c r="C474" s="223">
        <f>IF(Totals!$J479=$H$1, Totals!C479,"")</f>
        <v>0</v>
      </c>
      <c r="D474" s="72">
        <f>IF(Totals!$J479=$H$1, Totals!D479,"")</f>
        <v>0</v>
      </c>
      <c r="E474" s="72">
        <f>IF(Totals!$J479=$H$1, Totals!E479,"")</f>
        <v>0</v>
      </c>
      <c r="F474" s="72">
        <f>IF(Totals!$J479=$H$1, Totals!F479,"")</f>
        <v>0</v>
      </c>
      <c r="G474" s="72">
        <f t="shared" si="15"/>
        <v>0</v>
      </c>
      <c r="H474" s="72" t="str">
        <f>IF(Totals!$J479=$H$1, Totals!H479,"")</f>
        <v>NAPA</v>
      </c>
      <c r="I474" s="72">
        <f>IF(Totals!$J479=$H$1, Totals!I479,"")</f>
        <v>0</v>
      </c>
      <c r="J474" s="357">
        <f>IF(Totals!$J479=$H$1,Totals!J479,"")</f>
        <v>0</v>
      </c>
    </row>
    <row r="475" spans="1:10" ht="16.5" hidden="1" customHeight="1" x14ac:dyDescent="0.25">
      <c r="A475" s="148" t="str">
        <f t="shared" si="14"/>
        <v>1</v>
      </c>
      <c r="B475" s="223">
        <f>IF(Totals!$J480=$H$1, Totals!B480,"")</f>
        <v>0</v>
      </c>
      <c r="C475" s="223">
        <f>IF(Totals!$J480=$H$1, Totals!C480,"")</f>
        <v>0</v>
      </c>
      <c r="D475" s="72">
        <f>IF(Totals!$J480=$H$1, Totals!D480,"")</f>
        <v>0</v>
      </c>
      <c r="E475" s="72">
        <f>IF(Totals!$J480=$H$1, Totals!E480,"")</f>
        <v>0</v>
      </c>
      <c r="F475" s="72">
        <f>IF(Totals!$J480=$H$1, Totals!F480,"")</f>
        <v>0</v>
      </c>
      <c r="G475" s="72">
        <f t="shared" si="15"/>
        <v>0</v>
      </c>
      <c r="H475" s="72" t="str">
        <f>IF(Totals!$J480=$H$1, Totals!H480,"")</f>
        <v>NAPA</v>
      </c>
      <c r="I475" s="72">
        <f>IF(Totals!$J480=$H$1, Totals!I480,"")</f>
        <v>0</v>
      </c>
      <c r="J475" s="357">
        <f>IF(Totals!$J480=$H$1,Totals!J480,"")</f>
        <v>0</v>
      </c>
    </row>
    <row r="476" spans="1:10" ht="16.5" hidden="1" customHeight="1" x14ac:dyDescent="0.25">
      <c r="A476" s="148" t="str">
        <f t="shared" si="14"/>
        <v>1</v>
      </c>
      <c r="B476" s="223">
        <f>IF(Totals!$J481=$H$1, Totals!B481,"")</f>
        <v>0</v>
      </c>
      <c r="C476" s="223">
        <f>IF(Totals!$J481=$H$1, Totals!C481,"")</f>
        <v>0</v>
      </c>
      <c r="D476" s="72">
        <f>IF(Totals!$J481=$H$1, Totals!D481,"")</f>
        <v>0</v>
      </c>
      <c r="E476" s="72">
        <f>IF(Totals!$J481=$H$1, Totals!E481,"")</f>
        <v>0</v>
      </c>
      <c r="F476" s="72">
        <f>IF(Totals!$J481=$H$1, Totals!F481,"")</f>
        <v>0</v>
      </c>
      <c r="G476" s="72">
        <f t="shared" si="15"/>
        <v>0</v>
      </c>
      <c r="H476" s="72" t="str">
        <f>IF(Totals!$J481=$H$1, Totals!H481,"")</f>
        <v>NAPA</v>
      </c>
      <c r="I476" s="72">
        <f>IF(Totals!$J481=$H$1, Totals!I481,"")</f>
        <v>0</v>
      </c>
      <c r="J476" s="357">
        <f>IF(Totals!$J481=$H$1,Totals!J481,"")</f>
        <v>0</v>
      </c>
    </row>
    <row r="477" spans="1:10" ht="16.5" hidden="1" customHeight="1" x14ac:dyDescent="0.25">
      <c r="A477" s="148" t="str">
        <f t="shared" si="14"/>
        <v>1</v>
      </c>
      <c r="B477" s="223">
        <f>IF(Totals!$J482=$H$1, Totals!B482,"")</f>
        <v>0</v>
      </c>
      <c r="C477" s="223">
        <f>IF(Totals!$J482=$H$1, Totals!C482,"")</f>
        <v>0</v>
      </c>
      <c r="D477" s="72">
        <f>IF(Totals!$J482=$H$1, Totals!D482,"")</f>
        <v>0</v>
      </c>
      <c r="E477" s="72">
        <f>IF(Totals!$J482=$H$1, Totals!E482,"")</f>
        <v>0</v>
      </c>
      <c r="F477" s="72">
        <f>IF(Totals!$J482=$H$1, Totals!F482,"")</f>
        <v>0</v>
      </c>
      <c r="G477" s="72">
        <f t="shared" si="15"/>
        <v>0</v>
      </c>
      <c r="H477" s="72" t="str">
        <f>IF(Totals!$J482=$H$1, Totals!H482,"")</f>
        <v>NAPA</v>
      </c>
      <c r="I477" s="72">
        <f>IF(Totals!$J482=$H$1, Totals!I482,"")</f>
        <v>0</v>
      </c>
      <c r="J477" s="357">
        <f>IF(Totals!$J482=$H$1,Totals!J482,"")</f>
        <v>0</v>
      </c>
    </row>
    <row r="478" spans="1:10" ht="16.5" hidden="1" customHeight="1" x14ac:dyDescent="0.25">
      <c r="A478" s="148" t="str">
        <f t="shared" si="14"/>
        <v>1</v>
      </c>
      <c r="B478" s="223">
        <f>IF(Totals!$J483=$H$1, Totals!B483,"")</f>
        <v>0</v>
      </c>
      <c r="C478" s="223">
        <f>IF(Totals!$J483=$H$1, Totals!C483,"")</f>
        <v>0</v>
      </c>
      <c r="D478" s="72">
        <f>IF(Totals!$J483=$H$1, Totals!D483,"")</f>
        <v>0</v>
      </c>
      <c r="E478" s="72">
        <f>IF(Totals!$J483=$H$1, Totals!E483,"")</f>
        <v>0</v>
      </c>
      <c r="F478" s="72">
        <f>IF(Totals!$J483=$H$1, Totals!F483,"")</f>
        <v>0</v>
      </c>
      <c r="G478" s="72">
        <f t="shared" si="15"/>
        <v>0</v>
      </c>
      <c r="H478" s="72" t="str">
        <f>IF(Totals!$J483=$H$1, Totals!H483,"")</f>
        <v>NAPA</v>
      </c>
      <c r="I478" s="72">
        <f>IF(Totals!$J483=$H$1, Totals!I483,"")</f>
        <v>0</v>
      </c>
      <c r="J478" s="357">
        <f>IF(Totals!$J483=$H$1,Totals!J483,"")</f>
        <v>0</v>
      </c>
    </row>
    <row r="479" spans="1:10" ht="16.5" hidden="1" customHeight="1" x14ac:dyDescent="0.25">
      <c r="A479" s="148" t="str">
        <f t="shared" si="14"/>
        <v>1</v>
      </c>
      <c r="B479" s="223">
        <f>IF(Totals!$J484=$H$1, Totals!B484,"")</f>
        <v>0</v>
      </c>
      <c r="C479" s="223">
        <f>IF(Totals!$J484=$H$1, Totals!C484,"")</f>
        <v>0</v>
      </c>
      <c r="D479" s="72">
        <f>IF(Totals!$J484=$H$1, Totals!D484,"")</f>
        <v>0</v>
      </c>
      <c r="E479" s="72">
        <f>IF(Totals!$J484=$H$1, Totals!E484,"")</f>
        <v>0</v>
      </c>
      <c r="F479" s="72">
        <f>IF(Totals!$J484=$H$1, Totals!F484,"")</f>
        <v>0</v>
      </c>
      <c r="G479" s="72">
        <f t="shared" si="15"/>
        <v>0</v>
      </c>
      <c r="H479" s="72" t="str">
        <f>IF(Totals!$J484=$H$1, Totals!H484,"")</f>
        <v>NAPA</v>
      </c>
      <c r="I479" s="72">
        <f>IF(Totals!$J484=$H$1, Totals!I484,"")</f>
        <v>0</v>
      </c>
      <c r="J479" s="357">
        <f>IF(Totals!$J484=$H$1,Totals!J484,"")</f>
        <v>0</v>
      </c>
    </row>
    <row r="480" spans="1:10" ht="16.5" hidden="1" customHeight="1" x14ac:dyDescent="0.25">
      <c r="A480" s="148" t="str">
        <f t="shared" si="14"/>
        <v>1</v>
      </c>
      <c r="B480" s="223">
        <f>IF(Totals!$J485=$H$1, Totals!B485,"")</f>
        <v>0</v>
      </c>
      <c r="C480" s="223">
        <f>IF(Totals!$J485=$H$1, Totals!C485,"")</f>
        <v>0</v>
      </c>
      <c r="D480" s="72">
        <f>IF(Totals!$J485=$H$1, Totals!D485,"")</f>
        <v>0</v>
      </c>
      <c r="E480" s="72">
        <f>IF(Totals!$J485=$H$1, Totals!E485,"")</f>
        <v>0</v>
      </c>
      <c r="F480" s="72">
        <f>IF(Totals!$J485=$H$1, Totals!F485,"")</f>
        <v>0</v>
      </c>
      <c r="G480" s="72">
        <f t="shared" si="15"/>
        <v>0</v>
      </c>
      <c r="H480" s="72" t="str">
        <f>IF(Totals!$J485=$H$1, Totals!H485,"")</f>
        <v>NAPA</v>
      </c>
      <c r="I480" s="72">
        <f>IF(Totals!$J485=$H$1, Totals!I485,"")</f>
        <v>0</v>
      </c>
      <c r="J480" s="357">
        <f>IF(Totals!$J485=$H$1,Totals!J485,"")</f>
        <v>0</v>
      </c>
    </row>
    <row r="481" spans="1:19" ht="16.5" hidden="1" customHeight="1" x14ac:dyDescent="0.25">
      <c r="A481" s="148" t="str">
        <f t="shared" si="14"/>
        <v>1</v>
      </c>
      <c r="B481" s="223">
        <f>IF(Totals!$J486=$H$1, Totals!B486,"")</f>
        <v>0</v>
      </c>
      <c r="C481" s="223">
        <f>IF(Totals!$J486=$H$1, Totals!C486,"")</f>
        <v>0</v>
      </c>
      <c r="D481" s="72">
        <f>IF(Totals!$J486=$H$1, Totals!D486,"")</f>
        <v>0</v>
      </c>
      <c r="E481" s="72">
        <f>IF(Totals!$J486=$H$1, Totals!E486,"")</f>
        <v>0</v>
      </c>
      <c r="F481" s="72">
        <f>IF(Totals!$J486=$H$1, Totals!F486,"")</f>
        <v>0</v>
      </c>
      <c r="G481" s="72">
        <f t="shared" si="15"/>
        <v>0</v>
      </c>
      <c r="H481" s="72" t="str">
        <f>IF(Totals!$J486=$H$1, Totals!H486,"")</f>
        <v>NAPA</v>
      </c>
      <c r="I481" s="72">
        <f>IF(Totals!$J486=$H$1, Totals!I486,"")</f>
        <v>0</v>
      </c>
      <c r="J481" s="357">
        <f>IF(Totals!$J486=$H$1,Totals!J486,"")</f>
        <v>0</v>
      </c>
    </row>
    <row r="482" spans="1:19" ht="16.5" hidden="1" customHeight="1" x14ac:dyDescent="0.25">
      <c r="A482" s="148" t="str">
        <f t="shared" si="14"/>
        <v>1</v>
      </c>
      <c r="B482" s="223">
        <f>IF(Totals!$J487=$H$1, Totals!B487,"")</f>
        <v>0</v>
      </c>
      <c r="C482" s="223">
        <f>IF(Totals!$J487=$H$1, Totals!C487,"")</f>
        <v>0</v>
      </c>
      <c r="D482" s="72">
        <f>IF(Totals!$J487=$H$1, Totals!D487,"")</f>
        <v>0</v>
      </c>
      <c r="E482" s="72">
        <f>IF(Totals!$J487=$H$1, Totals!E487,"")</f>
        <v>0</v>
      </c>
      <c r="F482" s="72">
        <f>IF(Totals!$J487=$H$1, Totals!F487,"")</f>
        <v>0</v>
      </c>
      <c r="G482" s="72">
        <f t="shared" si="15"/>
        <v>0</v>
      </c>
      <c r="H482" s="72" t="str">
        <f>IF(Totals!$J487=$H$1, Totals!H487,"")</f>
        <v>NAPA</v>
      </c>
      <c r="I482" s="72">
        <f>IF(Totals!$J487=$H$1, Totals!I487,"")</f>
        <v>0</v>
      </c>
      <c r="J482" s="357">
        <f>IF(Totals!$J487=$H$1,Totals!J487,"")</f>
        <v>0</v>
      </c>
    </row>
    <row r="483" spans="1:19" ht="16.5" hidden="1" customHeight="1" x14ac:dyDescent="0.25">
      <c r="A483" s="148" t="str">
        <f t="shared" si="14"/>
        <v>1</v>
      </c>
      <c r="B483" s="223">
        <f>IF(Totals!$J488=$H$1, Totals!B488,"")</f>
        <v>0</v>
      </c>
      <c r="C483" s="223">
        <f>IF(Totals!$J488=$H$1, Totals!C488,"")</f>
        <v>0</v>
      </c>
      <c r="D483" s="72">
        <f>IF(Totals!$J488=$H$1, Totals!D488,"")</f>
        <v>0</v>
      </c>
      <c r="E483" s="72">
        <f>IF(Totals!$J488=$H$1, Totals!E488,"")</f>
        <v>0</v>
      </c>
      <c r="F483" s="72">
        <f>IF(Totals!$J488=$H$1, Totals!F488,"")</f>
        <v>0</v>
      </c>
      <c r="G483" s="72">
        <f t="shared" si="15"/>
        <v>0</v>
      </c>
      <c r="H483" s="72" t="str">
        <f>IF(Totals!$J488=$H$1, Totals!H488,"")</f>
        <v>NAPA</v>
      </c>
      <c r="I483" s="72">
        <f>IF(Totals!$J488=$H$1, Totals!I488,"")</f>
        <v>0</v>
      </c>
      <c r="J483" s="357">
        <f>IF(Totals!$J488=$H$1,Totals!J488,"")</f>
        <v>0</v>
      </c>
    </row>
    <row r="484" spans="1:19" ht="16.5" hidden="1" customHeight="1" x14ac:dyDescent="0.25">
      <c r="A484" s="148" t="str">
        <f t="shared" si="14"/>
        <v>1</v>
      </c>
      <c r="B484" s="223">
        <f>IF(Totals!$J489=$H$1, Totals!B489,"")</f>
        <v>0</v>
      </c>
      <c r="C484" s="223">
        <f>IF(Totals!$J489=$H$1, Totals!C489,"")</f>
        <v>0</v>
      </c>
      <c r="D484" s="72">
        <f>IF(Totals!$J489=$H$1, Totals!D489,"")</f>
        <v>0</v>
      </c>
      <c r="E484" s="72">
        <f>IF(Totals!$J489=$H$1, Totals!E489,"")</f>
        <v>0</v>
      </c>
      <c r="F484" s="72">
        <f>IF(Totals!$J489=$H$1, Totals!F489,"")</f>
        <v>0</v>
      </c>
      <c r="G484" s="72">
        <f t="shared" si="15"/>
        <v>0</v>
      </c>
      <c r="H484" s="72" t="str">
        <f>IF(Totals!$J489=$H$1, Totals!H489,"")</f>
        <v>NAPA</v>
      </c>
      <c r="I484" s="72">
        <f>IF(Totals!$J489=$H$1, Totals!I489,"")</f>
        <v>0</v>
      </c>
      <c r="J484" s="357">
        <f>IF(Totals!$J489=$H$1,Totals!J489,"")</f>
        <v>0</v>
      </c>
    </row>
    <row r="485" spans="1:19" ht="16.5" hidden="1" customHeight="1" x14ac:dyDescent="0.25">
      <c r="A485" s="148" t="str">
        <f t="shared" si="14"/>
        <v>1</v>
      </c>
      <c r="B485" s="223">
        <f>IF(Totals!$J490=$H$1, Totals!B490,"")</f>
        <v>0</v>
      </c>
      <c r="C485" s="223">
        <f>IF(Totals!$J490=$H$1, Totals!C490,"")</f>
        <v>0</v>
      </c>
      <c r="D485" s="72">
        <f>IF(Totals!$J490=$H$1, Totals!D490,"")</f>
        <v>0</v>
      </c>
      <c r="E485" s="72">
        <f>IF(Totals!$J490=$H$1, Totals!E490,"")</f>
        <v>0</v>
      </c>
      <c r="F485" s="72">
        <f>IF(Totals!$J490=$H$1, Totals!F490,"")</f>
        <v>0</v>
      </c>
      <c r="G485" s="72">
        <f t="shared" si="15"/>
        <v>0</v>
      </c>
      <c r="H485" s="72" t="str">
        <f>IF(Totals!$J490=$H$1, Totals!H490,"")</f>
        <v>NAPA</v>
      </c>
      <c r="I485" s="72">
        <f>IF(Totals!$J490=$H$1, Totals!I490,"")</f>
        <v>0</v>
      </c>
      <c r="J485" s="357">
        <f>IF(Totals!$J490=$H$1,Totals!J490,"")</f>
        <v>0</v>
      </c>
    </row>
    <row r="486" spans="1:19" ht="16.5" hidden="1" customHeight="1" x14ac:dyDescent="0.25">
      <c r="A486" s="148" t="str">
        <f t="shared" si="14"/>
        <v>1</v>
      </c>
      <c r="B486" s="223">
        <f>IF(Totals!$J491=$H$1, Totals!B491,"")</f>
        <v>0</v>
      </c>
      <c r="C486" s="223">
        <f>IF(Totals!$J491=$H$1, Totals!C491,"")</f>
        <v>0</v>
      </c>
      <c r="D486" s="72">
        <f>IF(Totals!$J491=$H$1, Totals!D491,"")</f>
        <v>0</v>
      </c>
      <c r="E486" s="72">
        <f>IF(Totals!$J491=$H$1, Totals!E491,"")</f>
        <v>0</v>
      </c>
      <c r="F486" s="72">
        <f>IF(Totals!$J491=$H$1, Totals!F491,"")</f>
        <v>0</v>
      </c>
      <c r="G486" s="72">
        <f t="shared" si="15"/>
        <v>0</v>
      </c>
      <c r="H486" s="72" t="str">
        <f>IF(Totals!$J491=$H$1, Totals!H491,"")</f>
        <v>NAPA</v>
      </c>
      <c r="I486" s="72">
        <f>IF(Totals!$J491=$H$1, Totals!I491,"")</f>
        <v>0</v>
      </c>
      <c r="J486" s="357">
        <f>IF(Totals!$J491=$H$1,Totals!J491,"")</f>
        <v>0</v>
      </c>
    </row>
    <row r="487" spans="1:19" ht="16.5" hidden="1" customHeight="1" x14ac:dyDescent="0.25">
      <c r="A487" s="148" t="str">
        <f t="shared" si="14"/>
        <v>1</v>
      </c>
      <c r="B487" s="223">
        <f>IF(Totals!$J492=$H$1, Totals!B492,"")</f>
        <v>0</v>
      </c>
      <c r="C487" s="223">
        <f>IF(Totals!$J492=$H$1, Totals!C492,"")</f>
        <v>0</v>
      </c>
      <c r="D487" s="72">
        <f>IF(Totals!$J492=$H$1, Totals!D492,"")</f>
        <v>0</v>
      </c>
      <c r="E487" s="72">
        <f>IF(Totals!$J492=$H$1, Totals!E492,"")</f>
        <v>0</v>
      </c>
      <c r="F487" s="72">
        <f>IF(Totals!$J492=$H$1, Totals!F492,"")</f>
        <v>0</v>
      </c>
      <c r="G487" s="72">
        <f t="shared" si="15"/>
        <v>0</v>
      </c>
      <c r="H487" s="72" t="str">
        <f>IF(Totals!$J492=$H$1, Totals!H492,"")</f>
        <v>NAPA</v>
      </c>
      <c r="I487" s="72">
        <f>IF(Totals!$J492=$H$1, Totals!I492,"")</f>
        <v>0</v>
      </c>
      <c r="J487" s="357">
        <f>IF(Totals!$J492=$H$1,Totals!J492,"")</f>
        <v>0</v>
      </c>
    </row>
    <row r="488" spans="1:19" ht="16.5" hidden="1" customHeight="1" x14ac:dyDescent="0.25">
      <c r="A488" s="148" t="str">
        <f t="shared" si="14"/>
        <v>1</v>
      </c>
      <c r="B488" s="223">
        <f>IF(Totals!$J493=$H$1, Totals!B493,"")</f>
        <v>0</v>
      </c>
      <c r="C488" s="223">
        <f>IF(Totals!$J493=$H$1, Totals!C493,"")</f>
        <v>0</v>
      </c>
      <c r="D488" s="72">
        <f>IF(Totals!$J493=$H$1, Totals!D493,"")</f>
        <v>0</v>
      </c>
      <c r="E488" s="72">
        <f>IF(Totals!$J493=$H$1, Totals!E493,"")</f>
        <v>0</v>
      </c>
      <c r="F488" s="72">
        <f>IF(Totals!$J493=$H$1, Totals!F493,"")</f>
        <v>0</v>
      </c>
      <c r="G488" s="72">
        <f t="shared" si="15"/>
        <v>0</v>
      </c>
      <c r="H488" s="72" t="str">
        <f>IF(Totals!$J493=$H$1, Totals!H493,"")</f>
        <v>NAPA</v>
      </c>
      <c r="I488" s="72">
        <f>IF(Totals!$J493=$H$1, Totals!I493,"")</f>
        <v>0</v>
      </c>
      <c r="J488" s="357">
        <f>IF(Totals!$J493=$H$1,Totals!J493,"")</f>
        <v>0</v>
      </c>
      <c r="P488" s="163"/>
      <c r="Q488" s="163"/>
      <c r="R488" s="163"/>
      <c r="S488" s="163"/>
    </row>
    <row r="489" spans="1:19" ht="16.5" hidden="1" customHeight="1" x14ac:dyDescent="0.25">
      <c r="A489" s="148" t="str">
        <f t="shared" si="14"/>
        <v>1</v>
      </c>
      <c r="B489" s="223">
        <f>IF(Totals!$J494=$H$1, Totals!B494,"")</f>
        <v>0</v>
      </c>
      <c r="C489" s="223">
        <f>IF(Totals!$J494=$H$1, Totals!C494,"")</f>
        <v>0</v>
      </c>
      <c r="D489" s="72">
        <f>IF(Totals!$J494=$H$1, Totals!D494,"")</f>
        <v>0</v>
      </c>
      <c r="E489" s="72">
        <f>IF(Totals!$J494=$H$1, Totals!E494,"")</f>
        <v>0</v>
      </c>
      <c r="F489" s="72">
        <f>IF(Totals!$J494=$H$1, Totals!F494,"")</f>
        <v>0</v>
      </c>
      <c r="G489" s="72">
        <f t="shared" si="15"/>
        <v>0</v>
      </c>
      <c r="H489" s="72" t="str">
        <f>IF(Totals!$J494=$H$1, Totals!H494,"")</f>
        <v>NAPA</v>
      </c>
      <c r="I489" s="72">
        <f>IF(Totals!$J494=$H$1, Totals!I494,"")</f>
        <v>0</v>
      </c>
      <c r="J489" s="357">
        <f>IF(Totals!$J494=$H$1,Totals!J494,"")</f>
        <v>0</v>
      </c>
      <c r="P489" s="147"/>
      <c r="Q489" s="147"/>
      <c r="R489" s="147"/>
      <c r="S489" s="147"/>
    </row>
    <row r="490" spans="1:19" ht="16.5" hidden="1" customHeight="1" x14ac:dyDescent="0.25">
      <c r="A490" s="148" t="str">
        <f t="shared" si="14"/>
        <v>1</v>
      </c>
      <c r="B490" s="223">
        <f>IF(Totals!$J495=$H$1, Totals!B495,"")</f>
        <v>0</v>
      </c>
      <c r="C490" s="223">
        <f>IF(Totals!$J495=$H$1, Totals!C495,"")</f>
        <v>0</v>
      </c>
      <c r="D490" s="72">
        <f>IF(Totals!$J495=$H$1, Totals!D495,"")</f>
        <v>0</v>
      </c>
      <c r="E490" s="72">
        <f>IF(Totals!$J495=$H$1, Totals!E495,"")</f>
        <v>0</v>
      </c>
      <c r="F490" s="72">
        <f>IF(Totals!$J495=$H$1, Totals!F495,"")</f>
        <v>0</v>
      </c>
      <c r="G490" s="72">
        <f t="shared" si="15"/>
        <v>0</v>
      </c>
      <c r="H490" s="72" t="str">
        <f>IF(Totals!$J495=$H$1, Totals!H495,"")</f>
        <v>NAPA</v>
      </c>
      <c r="I490" s="72">
        <f>IF(Totals!$J495=$H$1, Totals!I495,"")</f>
        <v>0</v>
      </c>
      <c r="J490" s="357">
        <f>IF(Totals!$J495=$H$1,Totals!J495,"")</f>
        <v>0</v>
      </c>
      <c r="P490" s="147"/>
      <c r="Q490" s="147"/>
      <c r="R490" s="147"/>
      <c r="S490" s="147"/>
    </row>
    <row r="491" spans="1:19" ht="16.5" hidden="1" customHeight="1" x14ac:dyDescent="0.25">
      <c r="A491" s="148" t="str">
        <f t="shared" si="14"/>
        <v>1</v>
      </c>
      <c r="B491" s="223">
        <f>IF(Totals!$J496=$H$1, Totals!B496,"")</f>
        <v>0</v>
      </c>
      <c r="C491" s="223">
        <f>IF(Totals!$J496=$H$1, Totals!C496,"")</f>
        <v>0</v>
      </c>
      <c r="D491" s="72">
        <f>IF(Totals!$J496=$H$1, Totals!D496,"")</f>
        <v>0</v>
      </c>
      <c r="E491" s="72">
        <f>IF(Totals!$J496=$H$1, Totals!E496,"")</f>
        <v>0</v>
      </c>
      <c r="F491" s="72">
        <f>IF(Totals!$J496=$H$1, Totals!F496,"")</f>
        <v>0</v>
      </c>
      <c r="G491" s="72">
        <f t="shared" si="15"/>
        <v>0</v>
      </c>
      <c r="H491" s="72" t="str">
        <f>IF(Totals!$J496=$H$1, Totals!H496,"")</f>
        <v>NAPA</v>
      </c>
      <c r="I491" s="72">
        <f>IF(Totals!$J496=$H$1, Totals!I496,"")</f>
        <v>0</v>
      </c>
      <c r="J491" s="357">
        <f>IF(Totals!$J496=$H$1,Totals!J496,"")</f>
        <v>0</v>
      </c>
    </row>
    <row r="492" spans="1:19" ht="16.5" hidden="1" customHeight="1" x14ac:dyDescent="0.25">
      <c r="A492" s="148" t="str">
        <f t="shared" si="14"/>
        <v>1</v>
      </c>
      <c r="B492" s="223">
        <f>IF(Totals!$J497=$H$1, Totals!B497,"")</f>
        <v>0</v>
      </c>
      <c r="C492" s="223">
        <f>IF(Totals!$J497=$H$1, Totals!C497,"")</f>
        <v>0</v>
      </c>
      <c r="D492" s="72">
        <f>IF(Totals!$J497=$H$1, Totals!D497,"")</f>
        <v>0</v>
      </c>
      <c r="E492" s="72">
        <f>IF(Totals!$J497=$H$1, Totals!E497,"")</f>
        <v>0</v>
      </c>
      <c r="F492" s="72">
        <f>IF(Totals!$J497=$H$1, Totals!F497,"")</f>
        <v>0</v>
      </c>
      <c r="G492" s="72">
        <f t="shared" si="15"/>
        <v>0</v>
      </c>
      <c r="H492" s="72" t="str">
        <f>IF(Totals!$J497=$H$1, Totals!H497,"")</f>
        <v>NAPA</v>
      </c>
      <c r="I492" s="72">
        <f>IF(Totals!$J497=$H$1, Totals!I497,"")</f>
        <v>0</v>
      </c>
      <c r="J492" s="357">
        <f>IF(Totals!$J497=$H$1,Totals!J497,"")</f>
        <v>0</v>
      </c>
    </row>
    <row r="493" spans="1:19" ht="16.5" hidden="1" customHeight="1" x14ac:dyDescent="0.25">
      <c r="A493" s="148" t="str">
        <f t="shared" si="14"/>
        <v>1</v>
      </c>
      <c r="B493" s="223">
        <f>IF(Totals!$J498=$H$1, Totals!B498,"")</f>
        <v>0</v>
      </c>
      <c r="C493" s="223">
        <f>IF(Totals!$J498=$H$1, Totals!C498,"")</f>
        <v>0</v>
      </c>
      <c r="D493" s="72">
        <f>IF(Totals!$J498=$H$1, Totals!D498,"")</f>
        <v>0</v>
      </c>
      <c r="E493" s="72">
        <f>IF(Totals!$J498=$H$1, Totals!E498,"")</f>
        <v>0</v>
      </c>
      <c r="F493" s="72">
        <f>IF(Totals!$J498=$H$1, Totals!F498,"")</f>
        <v>0</v>
      </c>
      <c r="G493" s="72">
        <f t="shared" si="15"/>
        <v>0</v>
      </c>
      <c r="H493" s="72" t="str">
        <f>IF(Totals!$J498=$H$1, Totals!H498,"")</f>
        <v>NAPA</v>
      </c>
      <c r="I493" s="72">
        <f>IF(Totals!$J498=$H$1, Totals!I498,"")</f>
        <v>0</v>
      </c>
      <c r="J493" s="357">
        <f>IF(Totals!$J498=$H$1,Totals!J498,"")</f>
        <v>0</v>
      </c>
    </row>
    <row r="494" spans="1:19" ht="16.5" hidden="1" customHeight="1" x14ac:dyDescent="0.25">
      <c r="A494" s="148" t="str">
        <f t="shared" si="14"/>
        <v>1</v>
      </c>
      <c r="B494" s="223">
        <f>IF(Totals!$J499=$H$1, Totals!B499,"")</f>
        <v>0</v>
      </c>
      <c r="C494" s="223">
        <f>IF(Totals!$J499=$H$1, Totals!C499,"")</f>
        <v>0</v>
      </c>
      <c r="D494" s="72">
        <f>IF(Totals!$J499=$H$1, Totals!D499,"")</f>
        <v>0</v>
      </c>
      <c r="E494" s="72">
        <f>IF(Totals!$J499=$H$1, Totals!E499,"")</f>
        <v>0</v>
      </c>
      <c r="F494" s="72">
        <f>IF(Totals!$J499=$H$1, Totals!F499,"")</f>
        <v>0</v>
      </c>
      <c r="G494" s="72">
        <f t="shared" si="15"/>
        <v>0</v>
      </c>
      <c r="H494" s="72" t="str">
        <f>IF(Totals!$J499=$H$1, Totals!H499,"")</f>
        <v>NAPA</v>
      </c>
      <c r="I494" s="72">
        <f>IF(Totals!$J499=$H$1, Totals!I499,"")</f>
        <v>0</v>
      </c>
      <c r="J494" s="357">
        <f>IF(Totals!$J499=$H$1,Totals!J499,"")</f>
        <v>0</v>
      </c>
    </row>
    <row r="495" spans="1:19" ht="16.5" customHeight="1" x14ac:dyDescent="0.25">
      <c r="A495" s="148" t="str">
        <f t="shared" si="14"/>
        <v>1</v>
      </c>
      <c r="B495" s="178" t="s">
        <v>1182</v>
      </c>
      <c r="C495" s="178"/>
      <c r="D495" s="76" t="s">
        <v>701</v>
      </c>
      <c r="E495" s="217">
        <v>12</v>
      </c>
      <c r="F495" s="334">
        <f>Totals!F1400</f>
        <v>0</v>
      </c>
      <c r="G495" s="334">
        <f>Totals!G1400</f>
        <v>0</v>
      </c>
      <c r="H495" s="729" t="s">
        <v>1201</v>
      </c>
      <c r="I495" s="730" t="s">
        <v>689</v>
      </c>
      <c r="J495" s="357"/>
    </row>
    <row r="496" spans="1:19" ht="16.5" customHeight="1" x14ac:dyDescent="0.25">
      <c r="B496" s="731" t="s">
        <v>1184</v>
      </c>
      <c r="C496" s="178"/>
      <c r="D496" s="178" t="s">
        <v>695</v>
      </c>
      <c r="E496" s="217">
        <v>12</v>
      </c>
      <c r="F496" s="129">
        <f>Totals!F1401</f>
        <v>0</v>
      </c>
      <c r="G496" s="129">
        <f>Totals!G1401</f>
        <v>0</v>
      </c>
      <c r="H496" s="729" t="s">
        <v>7</v>
      </c>
      <c r="I496" s="732" t="s">
        <v>689</v>
      </c>
    </row>
    <row r="497" spans="2:9" ht="16.5" customHeight="1" x14ac:dyDescent="0.25">
      <c r="B497" s="72" t="s">
        <v>1195</v>
      </c>
      <c r="C497" s="599"/>
      <c r="D497" s="22" t="s">
        <v>1196</v>
      </c>
      <c r="E497" s="22">
        <v>1</v>
      </c>
      <c r="F497" s="129">
        <f>Totals!F1404</f>
        <v>0</v>
      </c>
      <c r="G497" s="129">
        <f>Totals!G1404</f>
        <v>0</v>
      </c>
      <c r="H497" s="656" t="s">
        <v>7</v>
      </c>
      <c r="I497" s="733" t="s">
        <v>685</v>
      </c>
    </row>
    <row r="498" spans="2:9" ht="16.5" customHeight="1" x14ac:dyDescent="0.25">
      <c r="B498" s="22" t="s">
        <v>1197</v>
      </c>
      <c r="C498" s="599"/>
      <c r="D498" s="22" t="s">
        <v>1198</v>
      </c>
      <c r="E498" s="22">
        <v>2</v>
      </c>
      <c r="F498" s="129">
        <f>Totals!F1407</f>
        <v>0</v>
      </c>
      <c r="G498" s="129">
        <f>Totals!G1407</f>
        <v>0</v>
      </c>
      <c r="H498" s="656" t="s">
        <v>7</v>
      </c>
      <c r="I498" s="733" t="s">
        <v>13</v>
      </c>
    </row>
    <row r="499" spans="2:9" ht="16.5" customHeight="1" x14ac:dyDescent="0.25">
      <c r="B499" s="22" t="s">
        <v>1199</v>
      </c>
      <c r="C499" s="599"/>
      <c r="D499" s="22" t="s">
        <v>1200</v>
      </c>
      <c r="E499" s="22">
        <v>2</v>
      </c>
      <c r="F499" s="129">
        <f>Totals!F1408</f>
        <v>0</v>
      </c>
      <c r="G499" s="129">
        <f>Totals!G1408</f>
        <v>0</v>
      </c>
      <c r="H499" s="656" t="s">
        <v>7</v>
      </c>
      <c r="I499" s="733" t="s">
        <v>13</v>
      </c>
    </row>
    <row r="500" spans="2:9" ht="16.5" hidden="1" customHeight="1" x14ac:dyDescent="0.25">
      <c r="B500" s="147"/>
      <c r="C500" s="147"/>
      <c r="D500" s="147"/>
      <c r="E500" s="22"/>
      <c r="F500" s="129">
        <f>Totals!F1409</f>
        <v>0</v>
      </c>
      <c r="G500" s="129">
        <f>Totals!G1409</f>
        <v>0</v>
      </c>
      <c r="H500" s="147"/>
      <c r="I500" s="610"/>
    </row>
    <row r="501" spans="2:9" ht="16.5" hidden="1" customHeight="1" x14ac:dyDescent="0.25">
      <c r="B501" s="147"/>
      <c r="C501" s="147"/>
      <c r="D501" s="147"/>
      <c r="E501" s="22"/>
      <c r="F501" s="129">
        <f>Totals!F1410</f>
        <v>0</v>
      </c>
      <c r="G501" s="129">
        <f>Totals!G1410</f>
        <v>0</v>
      </c>
      <c r="H501" s="147"/>
      <c r="I501" s="610"/>
    </row>
    <row r="502" spans="2:9" ht="16.5" hidden="1" customHeight="1" x14ac:dyDescent="0.25">
      <c r="B502" s="147"/>
      <c r="C502" s="147"/>
      <c r="D502" s="147"/>
      <c r="E502" s="22"/>
      <c r="F502" s="129">
        <f>Totals!F1411</f>
        <v>0</v>
      </c>
      <c r="G502" s="129">
        <f>Totals!G1411</f>
        <v>0</v>
      </c>
      <c r="H502" s="147"/>
      <c r="I502" s="610"/>
    </row>
    <row r="503" spans="2:9" ht="16.5" hidden="1" customHeight="1" x14ac:dyDescent="0.25">
      <c r="B503" s="147"/>
      <c r="C503" s="147"/>
      <c r="D503" s="147"/>
      <c r="E503" s="22"/>
      <c r="F503" s="129">
        <f>Totals!F1412</f>
        <v>0</v>
      </c>
      <c r="G503" s="129">
        <f>Totals!G1412</f>
        <v>0</v>
      </c>
      <c r="H503" s="147"/>
      <c r="I503" s="610"/>
    </row>
    <row r="504" spans="2:9" ht="16.5" hidden="1" customHeight="1" x14ac:dyDescent="0.25">
      <c r="B504" s="147"/>
      <c r="C504" s="147"/>
      <c r="D504" s="147"/>
      <c r="E504" s="22"/>
      <c r="F504" s="129">
        <f>Totals!F1413</f>
        <v>0</v>
      </c>
      <c r="G504" s="129">
        <f>Totals!G1413</f>
        <v>0</v>
      </c>
      <c r="H504" s="147"/>
      <c r="I504" s="610"/>
    </row>
    <row r="505" spans="2:9" ht="16.5" hidden="1" customHeight="1" x14ac:dyDescent="0.25">
      <c r="B505" s="147"/>
      <c r="C505" s="147"/>
      <c r="D505" s="147"/>
      <c r="E505" s="22"/>
      <c r="F505" s="129">
        <f>Totals!F1414</f>
        <v>0</v>
      </c>
      <c r="G505" s="129">
        <f>Totals!G1414</f>
        <v>0</v>
      </c>
      <c r="H505" s="147"/>
      <c r="I505" s="610"/>
    </row>
    <row r="506" spans="2:9" ht="16.5" hidden="1" customHeight="1" x14ac:dyDescent="0.25">
      <c r="B506" s="147"/>
      <c r="C506" s="147"/>
      <c r="D506" s="147"/>
      <c r="E506" s="22"/>
      <c r="F506" s="129">
        <f>Totals!F1415</f>
        <v>0</v>
      </c>
      <c r="G506" s="129">
        <f>Totals!G1415</f>
        <v>0</v>
      </c>
      <c r="H506" s="147"/>
      <c r="I506" s="610"/>
    </row>
    <row r="507" spans="2:9" ht="16.5" hidden="1" customHeight="1" x14ac:dyDescent="0.25">
      <c r="B507" s="147"/>
      <c r="C507" s="147"/>
      <c r="D507" s="147"/>
      <c r="E507" s="22"/>
      <c r="F507" s="129">
        <f>Totals!F1416</f>
        <v>0</v>
      </c>
      <c r="G507" s="129">
        <f>Totals!G1416</f>
        <v>0</v>
      </c>
      <c r="H507" s="147"/>
      <c r="I507" s="610"/>
    </row>
    <row r="508" spans="2:9" ht="16.5" hidden="1" customHeight="1" x14ac:dyDescent="0.25">
      <c r="B508" s="147"/>
      <c r="C508" s="147"/>
      <c r="D508" s="147"/>
      <c r="E508" s="22"/>
      <c r="F508" s="129">
        <f>Totals!F1417</f>
        <v>0</v>
      </c>
      <c r="G508" s="129">
        <f>Totals!G1417</f>
        <v>0</v>
      </c>
      <c r="H508" s="147"/>
      <c r="I508" s="610"/>
    </row>
    <row r="509" spans="2:9" ht="18" hidden="1" customHeight="1" x14ac:dyDescent="0.25">
      <c r="B509" s="147"/>
      <c r="C509" s="147"/>
      <c r="D509" s="147"/>
      <c r="E509" s="22"/>
      <c r="F509" s="129">
        <f>Totals!F1418</f>
        <v>0</v>
      </c>
      <c r="G509" s="129">
        <f>Totals!G1418</f>
        <v>0</v>
      </c>
      <c r="H509" s="147"/>
      <c r="I509" s="610"/>
    </row>
    <row r="510" spans="2:9" ht="18" hidden="1" customHeight="1" x14ac:dyDescent="0.25">
      <c r="B510" s="147"/>
      <c r="C510" s="147"/>
      <c r="D510" s="147"/>
      <c r="E510" s="22"/>
      <c r="F510" s="129">
        <f>Totals!F1419</f>
        <v>0</v>
      </c>
      <c r="G510" s="129">
        <f>Totals!G1419</f>
        <v>0</v>
      </c>
      <c r="H510" s="147"/>
      <c r="I510" s="610"/>
    </row>
    <row r="511" spans="2:9" ht="18" hidden="1" customHeight="1" x14ac:dyDescent="0.25">
      <c r="B511" s="147"/>
      <c r="C511" s="147"/>
      <c r="D511" s="147"/>
      <c r="E511" s="22"/>
      <c r="F511" s="129">
        <f>Totals!F1420</f>
        <v>0</v>
      </c>
      <c r="G511" s="129">
        <f>Totals!G1420</f>
        <v>0</v>
      </c>
      <c r="H511" s="147"/>
      <c r="I511" s="610"/>
    </row>
    <row r="512" spans="2:9" ht="18" hidden="1" customHeight="1" x14ac:dyDescent="0.25">
      <c r="B512" s="147"/>
      <c r="C512" s="147"/>
      <c r="D512" s="147"/>
      <c r="E512" s="22"/>
      <c r="F512" s="129">
        <f>Totals!F1421</f>
        <v>0</v>
      </c>
      <c r="G512" s="129">
        <f>Totals!G1421</f>
        <v>0</v>
      </c>
      <c r="H512" s="147"/>
      <c r="I512" s="610"/>
    </row>
    <row r="513" spans="2:9" ht="18" hidden="1" customHeight="1" x14ac:dyDescent="0.25">
      <c r="B513" s="147"/>
      <c r="C513" s="147"/>
      <c r="D513" s="147"/>
      <c r="E513" s="22"/>
      <c r="F513" s="129">
        <f>Totals!F1422</f>
        <v>0</v>
      </c>
      <c r="G513" s="129">
        <f>Totals!G1422</f>
        <v>0</v>
      </c>
      <c r="H513" s="147"/>
      <c r="I513" s="610"/>
    </row>
    <row r="514" spans="2:9" ht="18" hidden="1" customHeight="1" x14ac:dyDescent="0.25">
      <c r="B514" s="147"/>
      <c r="C514" s="147"/>
      <c r="D514" s="147"/>
      <c r="E514" s="22"/>
      <c r="F514" s="129">
        <f>Totals!F1423</f>
        <v>0</v>
      </c>
      <c r="G514" s="129">
        <f>Totals!G1423</f>
        <v>0</v>
      </c>
      <c r="H514" s="147"/>
      <c r="I514" s="610"/>
    </row>
    <row r="515" spans="2:9" ht="18" hidden="1" customHeight="1" x14ac:dyDescent="0.25">
      <c r="B515" s="147"/>
      <c r="C515" s="147"/>
      <c r="D515" s="147"/>
      <c r="E515" s="22"/>
      <c r="F515" s="129">
        <f>Totals!F1424</f>
        <v>0</v>
      </c>
      <c r="G515" s="129">
        <f>Totals!G1424</f>
        <v>0</v>
      </c>
      <c r="H515" s="147"/>
      <c r="I515" s="610"/>
    </row>
    <row r="516" spans="2:9" ht="18" hidden="1" customHeight="1" x14ac:dyDescent="0.25">
      <c r="B516" s="147"/>
      <c r="C516" s="147"/>
      <c r="D516" s="147"/>
      <c r="E516" s="22"/>
      <c r="F516" s="129">
        <f>Totals!F1425</f>
        <v>0</v>
      </c>
      <c r="G516" s="129">
        <f>Totals!G1425</f>
        <v>0</v>
      </c>
      <c r="H516" s="147"/>
      <c r="I516" s="610"/>
    </row>
    <row r="517" spans="2:9" ht="18" hidden="1" customHeight="1" x14ac:dyDescent="0.25">
      <c r="B517" s="147"/>
      <c r="C517" s="147"/>
      <c r="D517" s="147"/>
      <c r="E517" s="22"/>
      <c r="F517" s="129">
        <f>Totals!F1426</f>
        <v>0</v>
      </c>
      <c r="G517" s="129">
        <f>Totals!G1426</f>
        <v>0</v>
      </c>
      <c r="H517" s="147"/>
      <c r="I517" s="610"/>
    </row>
    <row r="518" spans="2:9" ht="18" hidden="1" customHeight="1" x14ac:dyDescent="0.25">
      <c r="B518" s="147"/>
      <c r="C518" s="147"/>
      <c r="D518" s="147"/>
      <c r="E518" s="22"/>
      <c r="F518" s="129">
        <f>Totals!F1427</f>
        <v>0</v>
      </c>
      <c r="G518" s="129">
        <f>Totals!G1427</f>
        <v>0</v>
      </c>
      <c r="H518" s="147"/>
      <c r="I518" s="610"/>
    </row>
    <row r="519" spans="2:9" ht="18" hidden="1" customHeight="1" x14ac:dyDescent="0.25">
      <c r="B519" s="147"/>
      <c r="C519" s="147"/>
      <c r="D519" s="147"/>
      <c r="E519" s="22"/>
      <c r="F519" s="129">
        <f>Totals!F1428</f>
        <v>0</v>
      </c>
      <c r="G519" s="129">
        <f>Totals!G1428</f>
        <v>0</v>
      </c>
      <c r="H519" s="147"/>
      <c r="I519" s="610"/>
    </row>
    <row r="520" spans="2:9" ht="18" hidden="1" customHeight="1" x14ac:dyDescent="0.25">
      <c r="B520" s="147"/>
      <c r="C520" s="147"/>
      <c r="D520" s="147"/>
      <c r="E520" s="22"/>
      <c r="F520" s="129">
        <f>Totals!F1429</f>
        <v>0</v>
      </c>
      <c r="G520" s="129">
        <f>Totals!G1429</f>
        <v>0</v>
      </c>
      <c r="H520" s="147"/>
      <c r="I520" s="610"/>
    </row>
    <row r="521" spans="2:9" ht="18" hidden="1" customHeight="1" x14ac:dyDescent="0.25">
      <c r="B521" s="147"/>
      <c r="C521" s="147"/>
      <c r="D521" s="147"/>
      <c r="E521" s="22"/>
      <c r="F521" s="129">
        <f>Totals!F1430</f>
        <v>0</v>
      </c>
      <c r="G521" s="129">
        <f>Totals!G1430</f>
        <v>0</v>
      </c>
      <c r="H521" s="147"/>
      <c r="I521" s="610"/>
    </row>
    <row r="522" spans="2:9" ht="18" hidden="1" customHeight="1" x14ac:dyDescent="0.25">
      <c r="B522" s="147"/>
      <c r="C522" s="147"/>
      <c r="D522" s="147"/>
      <c r="E522" s="22"/>
      <c r="F522" s="129">
        <f>Totals!F1431</f>
        <v>0</v>
      </c>
      <c r="G522" s="129">
        <f>Totals!G1431</f>
        <v>0</v>
      </c>
      <c r="H522" s="147"/>
      <c r="I522" s="610"/>
    </row>
    <row r="523" spans="2:9" ht="18" hidden="1" customHeight="1" x14ac:dyDescent="0.25">
      <c r="B523" s="147"/>
      <c r="C523" s="147"/>
      <c r="D523" s="147"/>
      <c r="E523" s="22"/>
      <c r="F523" s="129">
        <f>Totals!F1432</f>
        <v>0</v>
      </c>
      <c r="G523" s="129">
        <f>Totals!G1432</f>
        <v>0</v>
      </c>
      <c r="H523" s="147"/>
      <c r="I523" s="610"/>
    </row>
    <row r="524" spans="2:9" ht="18" hidden="1" customHeight="1" x14ac:dyDescent="0.25">
      <c r="B524" s="147"/>
      <c r="C524" s="147"/>
      <c r="D524" s="147"/>
      <c r="E524" s="22"/>
      <c r="F524" s="129">
        <f>Totals!F1433</f>
        <v>0</v>
      </c>
      <c r="G524" s="129">
        <f>Totals!G1433</f>
        <v>0</v>
      </c>
      <c r="H524" s="147"/>
      <c r="I524" s="610"/>
    </row>
    <row r="525" spans="2:9" ht="18" hidden="1" customHeight="1" x14ac:dyDescent="0.25">
      <c r="B525" s="147"/>
      <c r="C525" s="147"/>
      <c r="D525" s="147"/>
      <c r="E525" s="22"/>
      <c r="F525" s="129">
        <f>Totals!F1434</f>
        <v>0</v>
      </c>
      <c r="G525" s="129">
        <f>Totals!G1434</f>
        <v>0</v>
      </c>
      <c r="H525" s="147"/>
      <c r="I525" s="610"/>
    </row>
    <row r="526" spans="2:9" ht="18" hidden="1" customHeight="1" x14ac:dyDescent="0.25">
      <c r="B526" s="147"/>
      <c r="C526" s="147"/>
      <c r="D526" s="147"/>
      <c r="E526" s="22"/>
      <c r="F526" s="129">
        <f>Totals!F1435</f>
        <v>0</v>
      </c>
      <c r="G526" s="129">
        <f>Totals!G1435</f>
        <v>0</v>
      </c>
      <c r="H526" s="147"/>
      <c r="I526" s="610"/>
    </row>
    <row r="527" spans="2:9" ht="18" hidden="1" customHeight="1" x14ac:dyDescent="0.25">
      <c r="B527" s="147"/>
      <c r="C527" s="147"/>
      <c r="D527" s="147"/>
      <c r="E527" s="22"/>
      <c r="F527" s="129">
        <f>Totals!F1436</f>
        <v>0</v>
      </c>
      <c r="G527" s="129">
        <f>Totals!G1436</f>
        <v>0</v>
      </c>
      <c r="H527" s="147"/>
      <c r="I527" s="610"/>
    </row>
    <row r="528" spans="2:9" ht="18" hidden="1" customHeight="1" x14ac:dyDescent="0.25">
      <c r="B528" s="147"/>
      <c r="C528" s="147"/>
      <c r="D528" s="147"/>
      <c r="E528" s="22"/>
      <c r="F528" s="129">
        <f>Totals!F1437</f>
        <v>0</v>
      </c>
      <c r="G528" s="129">
        <f>Totals!G1437</f>
        <v>0</v>
      </c>
      <c r="H528" s="147"/>
      <c r="I528" s="610"/>
    </row>
    <row r="529" spans="2:9" ht="18" hidden="1" customHeight="1" x14ac:dyDescent="0.25">
      <c r="B529" s="147"/>
      <c r="C529" s="147"/>
      <c r="D529" s="147"/>
      <c r="E529" s="22"/>
      <c r="F529" s="129">
        <f>Totals!F1438</f>
        <v>0</v>
      </c>
      <c r="G529" s="129">
        <f>Totals!G1438</f>
        <v>0</v>
      </c>
      <c r="H529" s="147"/>
      <c r="I529" s="610"/>
    </row>
    <row r="530" spans="2:9" ht="18" hidden="1" customHeight="1" x14ac:dyDescent="0.25">
      <c r="B530" s="147"/>
      <c r="C530" s="147"/>
      <c r="D530" s="147"/>
      <c r="E530" s="22"/>
      <c r="F530" s="129">
        <f>Totals!F1439</f>
        <v>0</v>
      </c>
      <c r="G530" s="129">
        <f>Totals!G1439</f>
        <v>0</v>
      </c>
      <c r="H530" s="147"/>
      <c r="I530" s="610"/>
    </row>
    <row r="531" spans="2:9" ht="18" hidden="1" customHeight="1" x14ac:dyDescent="0.25">
      <c r="B531" s="147"/>
      <c r="C531" s="147"/>
      <c r="D531" s="147"/>
      <c r="E531" s="22"/>
      <c r="F531" s="129">
        <f>Totals!F1440</f>
        <v>0</v>
      </c>
      <c r="G531" s="129">
        <f>Totals!G1440</f>
        <v>0</v>
      </c>
      <c r="H531" s="147"/>
      <c r="I531" s="610"/>
    </row>
    <row r="532" spans="2:9" ht="18" hidden="1" customHeight="1" x14ac:dyDescent="0.25">
      <c r="B532" s="147"/>
      <c r="C532" s="147"/>
      <c r="D532" s="147"/>
      <c r="E532" s="22"/>
      <c r="F532" s="129">
        <f>Totals!F1441</f>
        <v>0</v>
      </c>
      <c r="G532" s="129">
        <f>Totals!G1441</f>
        <v>0</v>
      </c>
      <c r="H532" s="147"/>
      <c r="I532" s="610"/>
    </row>
    <row r="533" spans="2:9" ht="18" hidden="1" customHeight="1" x14ac:dyDescent="0.25">
      <c r="B533" s="147"/>
      <c r="C533" s="147"/>
      <c r="D533" s="147"/>
      <c r="E533" s="22"/>
      <c r="F533" s="129">
        <f>Totals!F1442</f>
        <v>0</v>
      </c>
      <c r="G533" s="129">
        <f>Totals!G1442</f>
        <v>0</v>
      </c>
      <c r="H533" s="147"/>
      <c r="I533" s="610"/>
    </row>
    <row r="534" spans="2:9" ht="18" hidden="1" customHeight="1" x14ac:dyDescent="0.25">
      <c r="B534" s="147"/>
      <c r="C534" s="147"/>
      <c r="D534" s="147"/>
      <c r="E534" s="22"/>
      <c r="F534" s="129">
        <f>Totals!F1443</f>
        <v>0</v>
      </c>
      <c r="G534" s="129">
        <f>Totals!G1443</f>
        <v>0</v>
      </c>
      <c r="H534" s="147"/>
      <c r="I534" s="610"/>
    </row>
    <row r="535" spans="2:9" ht="18" hidden="1" customHeight="1" x14ac:dyDescent="0.25">
      <c r="B535" s="147"/>
      <c r="C535" s="147"/>
      <c r="D535" s="147"/>
      <c r="E535" s="22"/>
      <c r="F535" s="129">
        <f>Totals!F1444</f>
        <v>0</v>
      </c>
      <c r="G535" s="129">
        <f>Totals!G1444</f>
        <v>0</v>
      </c>
      <c r="H535" s="147"/>
      <c r="I535" s="610"/>
    </row>
    <row r="536" spans="2:9" ht="18" hidden="1" customHeight="1" x14ac:dyDescent="0.25">
      <c r="B536" s="147"/>
      <c r="C536" s="147"/>
      <c r="D536" s="147"/>
      <c r="E536" s="22"/>
      <c r="F536" s="129">
        <f>Totals!F1445</f>
        <v>0</v>
      </c>
      <c r="G536" s="129">
        <f>Totals!G1445</f>
        <v>0</v>
      </c>
      <c r="H536" s="147"/>
      <c r="I536" s="610"/>
    </row>
    <row r="537" spans="2:9" ht="18" hidden="1" customHeight="1" x14ac:dyDescent="0.25">
      <c r="B537" s="147"/>
      <c r="C537" s="147"/>
      <c r="D537" s="147"/>
      <c r="E537" s="22"/>
      <c r="F537" s="129">
        <f>Totals!F1446</f>
        <v>0</v>
      </c>
      <c r="G537" s="129">
        <f>Totals!G1446</f>
        <v>0</v>
      </c>
      <c r="H537" s="147"/>
      <c r="I537" s="610"/>
    </row>
    <row r="538" spans="2:9" ht="18" hidden="1" customHeight="1" x14ac:dyDescent="0.25">
      <c r="B538" s="147"/>
      <c r="C538" s="147"/>
      <c r="D538" s="147"/>
      <c r="E538" s="22"/>
      <c r="F538" s="129">
        <f>Totals!F1447</f>
        <v>0</v>
      </c>
      <c r="G538" s="129">
        <f>Totals!G1447</f>
        <v>0</v>
      </c>
      <c r="H538" s="147"/>
      <c r="I538" s="610"/>
    </row>
    <row r="539" spans="2:9" ht="18" hidden="1" customHeight="1" x14ac:dyDescent="0.25">
      <c r="B539" s="147"/>
      <c r="C539" s="147"/>
      <c r="D539" s="147"/>
      <c r="E539" s="22"/>
      <c r="F539" s="129">
        <f>Totals!F1448</f>
        <v>0</v>
      </c>
      <c r="G539" s="129">
        <f>Totals!G1448</f>
        <v>0</v>
      </c>
      <c r="H539" s="147"/>
      <c r="I539" s="610"/>
    </row>
    <row r="540" spans="2:9" ht="18" hidden="1" customHeight="1" x14ac:dyDescent="0.25">
      <c r="B540" s="147"/>
      <c r="C540" s="147"/>
      <c r="D540" s="147"/>
      <c r="E540" s="22"/>
      <c r="F540" s="129">
        <f>Totals!F1449</f>
        <v>0</v>
      </c>
      <c r="G540" s="129">
        <f>Totals!G1449</f>
        <v>0</v>
      </c>
      <c r="H540" s="147"/>
      <c r="I540" s="610"/>
    </row>
    <row r="541" spans="2:9" ht="18" hidden="1" customHeight="1" x14ac:dyDescent="0.25">
      <c r="B541" s="147"/>
      <c r="C541" s="147"/>
      <c r="D541" s="147"/>
      <c r="E541" s="22"/>
      <c r="F541" s="129">
        <f>Totals!F1450</f>
        <v>0</v>
      </c>
      <c r="G541" s="129">
        <f>Totals!G1450</f>
        <v>0</v>
      </c>
      <c r="H541" s="147"/>
      <c r="I541" s="610"/>
    </row>
    <row r="542" spans="2:9" ht="18" hidden="1" customHeight="1" x14ac:dyDescent="0.25">
      <c r="B542" s="147"/>
      <c r="C542" s="147"/>
      <c r="D542" s="147"/>
      <c r="E542" s="22"/>
      <c r="F542" s="129">
        <f>Totals!F1451</f>
        <v>0</v>
      </c>
      <c r="G542" s="129">
        <f>Totals!G1451</f>
        <v>0</v>
      </c>
      <c r="H542" s="147"/>
      <c r="I542" s="610"/>
    </row>
    <row r="543" spans="2:9" ht="18" hidden="1" customHeight="1" x14ac:dyDescent="0.25">
      <c r="B543" s="147"/>
      <c r="C543" s="147"/>
      <c r="D543" s="147"/>
      <c r="E543" s="22"/>
      <c r="F543" s="129">
        <f>Totals!F1452</f>
        <v>0</v>
      </c>
      <c r="G543" s="129">
        <f>Totals!G1452</f>
        <v>0</v>
      </c>
      <c r="H543" s="147"/>
      <c r="I543" s="610"/>
    </row>
    <row r="544" spans="2:9" ht="18" hidden="1" customHeight="1" x14ac:dyDescent="0.25">
      <c r="B544" s="147"/>
      <c r="C544" s="147"/>
      <c r="D544" s="147"/>
      <c r="E544" s="22"/>
      <c r="F544" s="129">
        <f>Totals!F1453</f>
        <v>0</v>
      </c>
      <c r="G544" s="129">
        <f>Totals!G1453</f>
        <v>0</v>
      </c>
      <c r="H544" s="147"/>
      <c r="I544" s="610"/>
    </row>
    <row r="545" spans="2:9" ht="18" hidden="1" customHeight="1" x14ac:dyDescent="0.25">
      <c r="B545" s="147"/>
      <c r="C545" s="147"/>
      <c r="D545" s="147"/>
      <c r="E545" s="22"/>
      <c r="F545" s="129">
        <f>Totals!F1454</f>
        <v>0</v>
      </c>
      <c r="G545" s="129">
        <f>Totals!G1454</f>
        <v>0</v>
      </c>
      <c r="H545" s="147"/>
      <c r="I545" s="610"/>
    </row>
    <row r="546" spans="2:9" ht="18" hidden="1" customHeight="1" x14ac:dyDescent="0.25">
      <c r="B546" s="147"/>
      <c r="C546" s="147"/>
      <c r="D546" s="147"/>
      <c r="E546" s="22"/>
      <c r="F546" s="129">
        <f>Totals!F1455</f>
        <v>0</v>
      </c>
      <c r="G546" s="129">
        <f>Totals!G1455</f>
        <v>0</v>
      </c>
      <c r="H546" s="147"/>
      <c r="I546" s="610"/>
    </row>
    <row r="547" spans="2:9" ht="18" hidden="1" customHeight="1" x14ac:dyDescent="0.25">
      <c r="B547" s="147"/>
      <c r="C547" s="147"/>
      <c r="D547" s="147"/>
      <c r="E547" s="22"/>
      <c r="F547" s="129">
        <f>Totals!F1456</f>
        <v>0</v>
      </c>
      <c r="G547" s="129">
        <f>Totals!G1456</f>
        <v>0</v>
      </c>
      <c r="H547" s="147"/>
      <c r="I547" s="610"/>
    </row>
    <row r="548" spans="2:9" ht="18" hidden="1" customHeight="1" x14ac:dyDescent="0.25">
      <c r="B548" s="147"/>
      <c r="C548" s="147"/>
      <c r="D548" s="147"/>
      <c r="E548" s="22"/>
      <c r="F548" s="129">
        <f>Totals!F1457</f>
        <v>0</v>
      </c>
      <c r="G548" s="129">
        <f>Totals!G1457</f>
        <v>0</v>
      </c>
      <c r="H548" s="147"/>
      <c r="I548" s="610"/>
    </row>
    <row r="549" spans="2:9" ht="18" hidden="1" customHeight="1" x14ac:dyDescent="0.25">
      <c r="B549" s="147"/>
      <c r="C549" s="147"/>
      <c r="D549" s="147"/>
      <c r="E549" s="22"/>
      <c r="F549" s="129">
        <f>Totals!F1458</f>
        <v>0</v>
      </c>
      <c r="G549" s="129">
        <f>Totals!G1458</f>
        <v>0</v>
      </c>
      <c r="H549" s="147"/>
      <c r="I549" s="610"/>
    </row>
    <row r="550" spans="2:9" ht="18" hidden="1" customHeight="1" x14ac:dyDescent="0.25">
      <c r="B550" s="147"/>
      <c r="C550" s="147"/>
      <c r="D550" s="147"/>
      <c r="E550" s="22"/>
      <c r="F550" s="129">
        <f>Totals!F1459</f>
        <v>0</v>
      </c>
      <c r="G550" s="129">
        <f>Totals!G1459</f>
        <v>0</v>
      </c>
      <c r="H550" s="147"/>
      <c r="I550" s="610"/>
    </row>
    <row r="551" spans="2:9" ht="18" hidden="1" customHeight="1" x14ac:dyDescent="0.25">
      <c r="B551" s="147"/>
      <c r="C551" s="147"/>
      <c r="D551" s="147"/>
      <c r="E551" s="22"/>
      <c r="F551" s="129">
        <f>Totals!F1460</f>
        <v>0</v>
      </c>
      <c r="G551" s="129">
        <f>Totals!G1460</f>
        <v>0</v>
      </c>
      <c r="H551" s="147"/>
      <c r="I551" s="610"/>
    </row>
    <row r="552" spans="2:9" ht="18" hidden="1" customHeight="1" x14ac:dyDescent="0.25">
      <c r="B552" s="147"/>
      <c r="C552" s="147"/>
      <c r="D552" s="147"/>
      <c r="E552" s="22"/>
      <c r="F552" s="129">
        <f>Totals!F1461</f>
        <v>0</v>
      </c>
      <c r="G552" s="129">
        <f>Totals!G1461</f>
        <v>0</v>
      </c>
      <c r="H552" s="147"/>
      <c r="I552" s="610"/>
    </row>
    <row r="553" spans="2:9" ht="18" hidden="1" customHeight="1" x14ac:dyDescent="0.25">
      <c r="B553" s="147"/>
      <c r="C553" s="147"/>
      <c r="D553" s="147"/>
      <c r="E553" s="22"/>
      <c r="F553" s="129">
        <f>Totals!F1462</f>
        <v>0</v>
      </c>
      <c r="G553" s="129">
        <f>Totals!G1462</f>
        <v>0</v>
      </c>
      <c r="H553" s="147"/>
      <c r="I553" s="610"/>
    </row>
    <row r="554" spans="2:9" ht="18" hidden="1" customHeight="1" x14ac:dyDescent="0.25">
      <c r="B554" s="147"/>
      <c r="C554" s="147"/>
      <c r="D554" s="147"/>
      <c r="E554" s="22"/>
      <c r="F554" s="129">
        <f>Totals!F1463</f>
        <v>0</v>
      </c>
      <c r="G554" s="129">
        <f>Totals!G1463</f>
        <v>0</v>
      </c>
      <c r="H554" s="147"/>
      <c r="I554" s="610"/>
    </row>
    <row r="555" spans="2:9" ht="18" hidden="1" customHeight="1" x14ac:dyDescent="0.25">
      <c r="B555" s="147"/>
      <c r="C555" s="147"/>
      <c r="D555" s="147"/>
      <c r="E555" s="22"/>
      <c r="F555" s="129">
        <f>Totals!F1464</f>
        <v>0</v>
      </c>
      <c r="G555" s="129">
        <f>Totals!G1464</f>
        <v>0</v>
      </c>
      <c r="H555" s="147"/>
      <c r="I555" s="610"/>
    </row>
    <row r="556" spans="2:9" ht="18" hidden="1" customHeight="1" x14ac:dyDescent="0.25">
      <c r="B556" s="147"/>
      <c r="C556" s="147"/>
      <c r="D556" s="147"/>
      <c r="E556" s="22"/>
      <c r="F556" s="129">
        <f>Totals!F1465</f>
        <v>0</v>
      </c>
      <c r="G556" s="129">
        <f>Totals!G1465</f>
        <v>0</v>
      </c>
      <c r="H556" s="147"/>
      <c r="I556" s="610"/>
    </row>
    <row r="557" spans="2:9" ht="18" hidden="1" customHeight="1" x14ac:dyDescent="0.25">
      <c r="B557" s="147"/>
      <c r="C557" s="147"/>
      <c r="D557" s="147"/>
      <c r="E557" s="22"/>
      <c r="F557" s="129">
        <f>Totals!F1466</f>
        <v>0</v>
      </c>
      <c r="G557" s="129">
        <f>Totals!G1466</f>
        <v>0</v>
      </c>
      <c r="H557" s="147"/>
      <c r="I557" s="610"/>
    </row>
    <row r="558" spans="2:9" ht="18" hidden="1" customHeight="1" x14ac:dyDescent="0.25">
      <c r="B558" s="147"/>
      <c r="C558" s="147"/>
      <c r="D558" s="147"/>
      <c r="E558" s="22"/>
      <c r="F558" s="129">
        <f>Totals!F1467</f>
        <v>0</v>
      </c>
      <c r="G558" s="129">
        <f>Totals!G1467</f>
        <v>0</v>
      </c>
      <c r="H558" s="147"/>
      <c r="I558" s="610"/>
    </row>
    <row r="559" spans="2:9" ht="18" hidden="1" customHeight="1" x14ac:dyDescent="0.25">
      <c r="B559" s="147"/>
      <c r="C559" s="147"/>
      <c r="D559" s="147"/>
      <c r="E559" s="22"/>
      <c r="F559" s="129">
        <f>Totals!F1468</f>
        <v>0</v>
      </c>
      <c r="G559" s="129">
        <f>Totals!G1468</f>
        <v>0</v>
      </c>
      <c r="H559" s="147"/>
      <c r="I559" s="610"/>
    </row>
    <row r="560" spans="2:9" ht="18" hidden="1" customHeight="1" x14ac:dyDescent="0.25">
      <c r="B560" s="147"/>
      <c r="C560" s="147"/>
      <c r="D560" s="147"/>
      <c r="E560" s="22"/>
      <c r="F560" s="129">
        <f>Totals!F1469</f>
        <v>0</v>
      </c>
      <c r="G560" s="129">
        <f>Totals!G1469</f>
        <v>0</v>
      </c>
      <c r="H560" s="147"/>
      <c r="I560" s="610"/>
    </row>
    <row r="561" spans="2:9" ht="18" hidden="1" customHeight="1" x14ac:dyDescent="0.25">
      <c r="B561" s="147"/>
      <c r="C561" s="147"/>
      <c r="D561" s="147"/>
      <c r="E561" s="22"/>
      <c r="F561" s="129">
        <f>Totals!F1470</f>
        <v>0</v>
      </c>
      <c r="G561" s="129">
        <f>Totals!G1470</f>
        <v>0</v>
      </c>
      <c r="H561" s="147"/>
      <c r="I561" s="610"/>
    </row>
    <row r="562" spans="2:9" ht="18" hidden="1" customHeight="1" x14ac:dyDescent="0.25">
      <c r="B562" s="147"/>
      <c r="C562" s="147"/>
      <c r="D562" s="147"/>
      <c r="E562" s="22"/>
      <c r="F562" s="129">
        <f>Totals!F1471</f>
        <v>0</v>
      </c>
      <c r="G562" s="129">
        <f>Totals!G1471</f>
        <v>0</v>
      </c>
      <c r="H562" s="147"/>
      <c r="I562" s="610"/>
    </row>
    <row r="563" spans="2:9" ht="18" hidden="1" customHeight="1" x14ac:dyDescent="0.25">
      <c r="B563" s="147"/>
      <c r="C563" s="147"/>
      <c r="D563" s="147"/>
      <c r="E563" s="22"/>
      <c r="F563" s="129">
        <f>Totals!F1472</f>
        <v>0</v>
      </c>
      <c r="G563" s="129">
        <f>Totals!G1472</f>
        <v>0</v>
      </c>
      <c r="H563" s="147"/>
      <c r="I563" s="610"/>
    </row>
    <row r="564" spans="2:9" ht="18" hidden="1" customHeight="1" x14ac:dyDescent="0.25">
      <c r="B564" s="147"/>
      <c r="C564" s="147"/>
      <c r="D564" s="147"/>
      <c r="E564" s="22"/>
      <c r="F564" s="129">
        <f>Totals!F1473</f>
        <v>0</v>
      </c>
      <c r="G564" s="129">
        <f>Totals!G1473</f>
        <v>0</v>
      </c>
      <c r="H564" s="147"/>
      <c r="I564" s="610"/>
    </row>
    <row r="565" spans="2:9" ht="18" hidden="1" customHeight="1" x14ac:dyDescent="0.25">
      <c r="B565" s="147"/>
      <c r="C565" s="147"/>
      <c r="D565" s="147"/>
      <c r="E565" s="22"/>
      <c r="F565" s="129">
        <f>Totals!F1474</f>
        <v>0</v>
      </c>
      <c r="G565" s="129">
        <f>Totals!G1474</f>
        <v>0</v>
      </c>
      <c r="H565" s="147"/>
      <c r="I565" s="610"/>
    </row>
    <row r="566" spans="2:9" ht="18" hidden="1" customHeight="1" x14ac:dyDescent="0.25">
      <c r="B566" s="147"/>
      <c r="C566" s="147"/>
      <c r="D566" s="147"/>
      <c r="E566" s="22"/>
      <c r="F566" s="129">
        <f>Totals!F1475</f>
        <v>0</v>
      </c>
      <c r="G566" s="129">
        <f>Totals!G1475</f>
        <v>0</v>
      </c>
      <c r="H566" s="147"/>
      <c r="I566" s="610"/>
    </row>
    <row r="567" spans="2:9" ht="18" hidden="1" customHeight="1" x14ac:dyDescent="0.25">
      <c r="B567" s="147"/>
      <c r="C567" s="147"/>
      <c r="D567" s="147"/>
      <c r="E567" s="22"/>
      <c r="F567" s="129">
        <f>Totals!F1476</f>
        <v>0</v>
      </c>
      <c r="G567" s="129">
        <f>Totals!G1476</f>
        <v>0</v>
      </c>
      <c r="H567" s="147"/>
      <c r="I567" s="610"/>
    </row>
    <row r="568" spans="2:9" ht="18" hidden="1" customHeight="1" x14ac:dyDescent="0.25">
      <c r="B568" s="147"/>
      <c r="C568" s="147"/>
      <c r="D568" s="147"/>
      <c r="E568" s="22"/>
      <c r="F568" s="129">
        <f>Totals!F1477</f>
        <v>0</v>
      </c>
      <c r="G568" s="129">
        <f>Totals!G1477</f>
        <v>0</v>
      </c>
      <c r="H568" s="147"/>
      <c r="I568" s="610"/>
    </row>
    <row r="569" spans="2:9" ht="18" hidden="1" customHeight="1" x14ac:dyDescent="0.25">
      <c r="B569" s="147"/>
      <c r="C569" s="147"/>
      <c r="D569" s="147"/>
      <c r="E569" s="22"/>
      <c r="F569" s="129">
        <f>Totals!F1478</f>
        <v>0</v>
      </c>
      <c r="G569" s="129">
        <f>Totals!G1478</f>
        <v>0</v>
      </c>
      <c r="H569" s="147"/>
      <c r="I569" s="610"/>
    </row>
    <row r="570" spans="2:9" ht="18" hidden="1" customHeight="1" x14ac:dyDescent="0.25">
      <c r="B570" s="147"/>
      <c r="C570" s="147"/>
      <c r="D570" s="147"/>
      <c r="E570" s="22"/>
      <c r="F570" s="129">
        <f>Totals!F1479</f>
        <v>0</v>
      </c>
      <c r="G570" s="129">
        <f>Totals!G1479</f>
        <v>0</v>
      </c>
      <c r="H570" s="147"/>
      <c r="I570" s="610"/>
    </row>
    <row r="571" spans="2:9" ht="18" hidden="1" customHeight="1" x14ac:dyDescent="0.25">
      <c r="B571" s="147"/>
      <c r="C571" s="147"/>
      <c r="D571" s="147"/>
      <c r="E571" s="22"/>
      <c r="F571" s="129">
        <f>Totals!F1480</f>
        <v>0</v>
      </c>
      <c r="G571" s="129">
        <f>Totals!G1480</f>
        <v>0</v>
      </c>
      <c r="H571" s="147"/>
      <c r="I571" s="610"/>
    </row>
    <row r="572" spans="2:9" ht="18" hidden="1" customHeight="1" x14ac:dyDescent="0.25">
      <c r="B572" s="147"/>
      <c r="C572" s="147"/>
      <c r="D572" s="147"/>
      <c r="E572" s="22"/>
      <c r="F572" s="129">
        <f>Totals!F1481</f>
        <v>0</v>
      </c>
      <c r="G572" s="129">
        <f>Totals!G1481</f>
        <v>0</v>
      </c>
      <c r="H572" s="147"/>
      <c r="I572" s="610"/>
    </row>
    <row r="573" spans="2:9" ht="18" hidden="1" customHeight="1" x14ac:dyDescent="0.25">
      <c r="B573" s="147"/>
      <c r="C573" s="147"/>
      <c r="D573" s="147"/>
      <c r="E573" s="22"/>
      <c r="F573" s="129">
        <f>Totals!F1482</f>
        <v>0</v>
      </c>
      <c r="G573" s="129">
        <f>Totals!G1482</f>
        <v>0</v>
      </c>
      <c r="H573" s="147"/>
      <c r="I573" s="610"/>
    </row>
    <row r="574" spans="2:9" ht="18" hidden="1" customHeight="1" x14ac:dyDescent="0.25">
      <c r="B574" s="147"/>
      <c r="C574" s="147"/>
      <c r="D574" s="147"/>
      <c r="E574" s="22"/>
      <c r="F574" s="129">
        <f>Totals!F1483</f>
        <v>0</v>
      </c>
      <c r="G574" s="129">
        <f>Totals!G1483</f>
        <v>0</v>
      </c>
      <c r="H574" s="147"/>
      <c r="I574" s="610"/>
    </row>
    <row r="575" spans="2:9" ht="18" hidden="1" customHeight="1" x14ac:dyDescent="0.25">
      <c r="B575" s="147"/>
      <c r="C575" s="147"/>
      <c r="D575" s="147"/>
      <c r="E575" s="22"/>
      <c r="F575" s="129">
        <f>Totals!F1484</f>
        <v>0</v>
      </c>
      <c r="G575" s="129">
        <f>Totals!G1484</f>
        <v>0</v>
      </c>
      <c r="H575" s="147"/>
      <c r="I575" s="610"/>
    </row>
    <row r="576" spans="2:9" ht="18" hidden="1" customHeight="1" x14ac:dyDescent="0.25">
      <c r="B576" s="147"/>
      <c r="C576" s="147"/>
      <c r="D576" s="147"/>
      <c r="E576" s="22"/>
      <c r="F576" s="129">
        <f>Totals!F1485</f>
        <v>0</v>
      </c>
      <c r="G576" s="129">
        <f>Totals!G1485</f>
        <v>0</v>
      </c>
      <c r="H576" s="147"/>
      <c r="I576" s="610"/>
    </row>
    <row r="577" spans="2:9" ht="18" hidden="1" customHeight="1" x14ac:dyDescent="0.25">
      <c r="B577" s="147"/>
      <c r="C577" s="147"/>
      <c r="D577" s="147"/>
      <c r="E577" s="22"/>
      <c r="F577" s="129">
        <f>Totals!F1486</f>
        <v>0</v>
      </c>
      <c r="G577" s="129">
        <f>Totals!G1486</f>
        <v>0</v>
      </c>
      <c r="H577" s="147"/>
      <c r="I577" s="610"/>
    </row>
    <row r="578" spans="2:9" ht="18" hidden="1" customHeight="1" x14ac:dyDescent="0.25">
      <c r="B578" s="147"/>
      <c r="C578" s="147"/>
      <c r="D578" s="147"/>
      <c r="E578" s="22"/>
      <c r="F578" s="129">
        <f>Totals!F1487</f>
        <v>0</v>
      </c>
      <c r="G578" s="129">
        <f>Totals!G1487</f>
        <v>0</v>
      </c>
      <c r="H578" s="147"/>
      <c r="I578" s="610"/>
    </row>
    <row r="579" spans="2:9" ht="18" hidden="1" customHeight="1" x14ac:dyDescent="0.25">
      <c r="B579" s="147"/>
      <c r="C579" s="147"/>
      <c r="D579" s="147"/>
      <c r="E579" s="22"/>
      <c r="F579" s="129">
        <f>Totals!F1488</f>
        <v>0</v>
      </c>
      <c r="G579" s="129">
        <f>Totals!G1488</f>
        <v>0</v>
      </c>
      <c r="H579" s="147"/>
      <c r="I579" s="610"/>
    </row>
    <row r="580" spans="2:9" ht="18" hidden="1" customHeight="1" x14ac:dyDescent="0.25">
      <c r="B580" s="147"/>
      <c r="C580" s="147"/>
      <c r="D580" s="147"/>
      <c r="E580" s="22"/>
      <c r="F580" s="129">
        <f>Totals!F1489</f>
        <v>0</v>
      </c>
      <c r="G580" s="129">
        <f>Totals!G1489</f>
        <v>0</v>
      </c>
      <c r="H580" s="147"/>
      <c r="I580" s="610"/>
    </row>
    <row r="581" spans="2:9" ht="18" hidden="1" customHeight="1" x14ac:dyDescent="0.25">
      <c r="B581" s="147"/>
      <c r="C581" s="147"/>
      <c r="D581" s="147"/>
      <c r="E581" s="22"/>
      <c r="F581" s="129">
        <f>Totals!F1490</f>
        <v>0</v>
      </c>
      <c r="G581" s="129">
        <f>Totals!G1490</f>
        <v>0</v>
      </c>
      <c r="H581" s="147"/>
      <c r="I581" s="610"/>
    </row>
    <row r="582" spans="2:9" ht="18" hidden="1" customHeight="1" x14ac:dyDescent="0.25">
      <c r="B582" s="147"/>
      <c r="C582" s="147"/>
      <c r="D582" s="147"/>
      <c r="E582" s="22"/>
      <c r="F582" s="129">
        <f>Totals!F1491</f>
        <v>0</v>
      </c>
      <c r="G582" s="129">
        <f>Totals!G1491</f>
        <v>0</v>
      </c>
      <c r="H582" s="147"/>
      <c r="I582" s="610"/>
    </row>
    <row r="583" spans="2:9" ht="18" hidden="1" customHeight="1" x14ac:dyDescent="0.25">
      <c r="B583" s="147"/>
      <c r="C583" s="147"/>
      <c r="D583" s="147"/>
      <c r="E583" s="22"/>
      <c r="F583" s="129">
        <f>Totals!F1492</f>
        <v>0</v>
      </c>
      <c r="G583" s="129">
        <f>Totals!G1492</f>
        <v>0</v>
      </c>
      <c r="H583" s="147"/>
      <c r="I583" s="610"/>
    </row>
    <row r="584" spans="2:9" ht="18" hidden="1" customHeight="1" x14ac:dyDescent="0.25">
      <c r="B584" s="147"/>
      <c r="C584" s="147"/>
      <c r="D584" s="147"/>
      <c r="E584" s="22"/>
      <c r="F584" s="129">
        <f>Totals!F1493</f>
        <v>0</v>
      </c>
      <c r="G584" s="129">
        <f>Totals!G1493</f>
        <v>0</v>
      </c>
      <c r="H584" s="147"/>
      <c r="I584" s="610"/>
    </row>
    <row r="585" spans="2:9" ht="18" hidden="1" customHeight="1" x14ac:dyDescent="0.25">
      <c r="B585" s="147"/>
      <c r="C585" s="147"/>
      <c r="D585" s="147"/>
      <c r="E585" s="22"/>
      <c r="F585" s="129">
        <f>Totals!F1494</f>
        <v>0</v>
      </c>
      <c r="G585" s="129">
        <f>Totals!G1494</f>
        <v>0</v>
      </c>
      <c r="H585" s="147"/>
      <c r="I585" s="610"/>
    </row>
    <row r="586" spans="2:9" ht="18" hidden="1" customHeight="1" x14ac:dyDescent="0.25">
      <c r="B586" s="147"/>
      <c r="C586" s="147"/>
      <c r="D586" s="147"/>
      <c r="E586" s="22"/>
      <c r="F586" s="129">
        <f>Totals!F1495</f>
        <v>0</v>
      </c>
      <c r="G586" s="129">
        <f>Totals!G1495</f>
        <v>0</v>
      </c>
      <c r="H586" s="147"/>
      <c r="I586" s="610"/>
    </row>
    <row r="587" spans="2:9" ht="18" hidden="1" customHeight="1" x14ac:dyDescent="0.25">
      <c r="B587" s="147"/>
      <c r="C587" s="147"/>
      <c r="D587" s="147"/>
      <c r="E587" s="22"/>
      <c r="F587" s="129">
        <f>Totals!F1496</f>
        <v>0</v>
      </c>
      <c r="G587" s="129">
        <f>Totals!G1496</f>
        <v>0</v>
      </c>
      <c r="H587" s="147"/>
      <c r="I587" s="610"/>
    </row>
    <row r="588" spans="2:9" ht="18" hidden="1" customHeight="1" x14ac:dyDescent="0.25">
      <c r="B588" s="147"/>
      <c r="C588" s="147"/>
      <c r="D588" s="147"/>
      <c r="E588" s="22"/>
      <c r="F588" s="129">
        <f>Totals!F1497</f>
        <v>0</v>
      </c>
      <c r="G588" s="129">
        <f>Totals!G1497</f>
        <v>0</v>
      </c>
      <c r="H588" s="147"/>
      <c r="I588" s="610"/>
    </row>
    <row r="589" spans="2:9" ht="18" hidden="1" customHeight="1" x14ac:dyDescent="0.25">
      <c r="B589" s="147"/>
      <c r="C589" s="147"/>
      <c r="D589" s="147"/>
      <c r="E589" s="22"/>
      <c r="F589" s="129">
        <f>Totals!F1498</f>
        <v>0</v>
      </c>
      <c r="G589" s="129">
        <f>Totals!G1498</f>
        <v>0</v>
      </c>
      <c r="H589" s="147"/>
      <c r="I589" s="610"/>
    </row>
    <row r="590" spans="2:9" ht="18" hidden="1" customHeight="1" x14ac:dyDescent="0.25">
      <c r="B590" s="147"/>
      <c r="C590" s="147"/>
      <c r="D590" s="147"/>
      <c r="E590" s="22"/>
      <c r="F590" s="129">
        <f>Totals!F1499</f>
        <v>0</v>
      </c>
      <c r="G590" s="129">
        <f>Totals!G1499</f>
        <v>0</v>
      </c>
      <c r="H590" s="147"/>
      <c r="I590" s="610"/>
    </row>
  </sheetData>
  <mergeCells count="1">
    <mergeCell ref="B1:D1"/>
  </mergeCells>
  <dataValidations count="1">
    <dataValidation type="decimal" allowBlank="1" showInputMessage="1" showErrorMessage="1" error="Only number can be entered, no text.  If you want to add a text note type it in column I, for example &quot;24(2 cases)&quot; enter the (2 cases) in column I of same row." sqref="E236:E323 E234 E85:E94 E215:E219 E79:E83 E49:E77 E96:E155 E3:E47 E157:E190 E195:E213" xr:uid="{57CD7653-525E-4B6A-A837-94FE2664910B}">
      <formula1>0.01</formula1>
      <formula2>100000</formula2>
    </dataValidation>
  </dataValidations>
  <hyperlinks>
    <hyperlink ref="L4" r:id="rId1" display="http://www.napaprolink.com/" xr:uid="{5C5A0410-51CD-4E8A-8133-A6659C43B263}"/>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7650" r:id="rId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52" r:id="rId6"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53" r:id="rId7" name="Button 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54" r:id="rId8" name="Button 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55" r:id="rId9" name="Button 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56" r:id="rId10"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57" r:id="rId11" name="Button 9">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58" r:id="rId12" name="Button 10">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59" r:id="rId13" name="Button 11">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60" r:id="rId14" name="Button 12">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61" r:id="rId15" name="Button 13">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62" r:id="rId16"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63" r:id="rId17" name="Button 1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64" r:id="rId18" name="Button 1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65" r:id="rId19" name="Button 1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66" r:id="rId20" name="Button 18">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67" r:id="rId21" name="Button 19">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68" r:id="rId22"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69" r:id="rId23" name="Button 21">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70" r:id="rId24" name="Button 22">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71" r:id="rId25" name="Button 23">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72" r:id="rId26" name="Button 24">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73" r:id="rId27" name="Button 25">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74" r:id="rId28"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75" r:id="rId29" name="Button 27">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76" r:id="rId30" name="HideButton">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77" r:id="rId31" name="Button 29">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78" r:id="rId32" name="HideButton">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79" r:id="rId33" name="Button 31">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80" r:id="rId34"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81" r:id="rId35" name="Button 33">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82" r:id="rId36" name="Button 34">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83" r:id="rId37" name="Button 35">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84" r:id="rId38" name="Button 36">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85" r:id="rId39" name="Button 37">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86" r:id="rId40"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87" r:id="rId41" name="Button 39">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88" r:id="rId42" name="Button 40">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89" r:id="rId43" name="Button 41">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90" r:id="rId44" name="Button 42">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91" r:id="rId45" name="Button 43">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7692" r:id="rId46"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7693" r:id="rId47" name="Button 4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7694" r:id="rId48" name="Button 4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7695" r:id="rId49" name="Button 4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7696" r:id="rId50" name="Button 48">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7697" r:id="rId51" name="Button 49">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6">
    <tabColor rgb="FFFFC000"/>
  </sheetPr>
  <dimension ref="A1:AIE565"/>
  <sheetViews>
    <sheetView showZeros="0" topLeftCell="B1" workbookViewId="0">
      <pane ySplit="2" topLeftCell="A50" activePane="bottomLeft" state="frozen"/>
      <selection activeCell="H500" sqref="H500:I599"/>
      <selection pane="bottomLeft" activeCell="C2" sqref="C2"/>
    </sheetView>
  </sheetViews>
  <sheetFormatPr defaultColWidth="9.140625" defaultRowHeight="18" customHeight="1" x14ac:dyDescent="0.25"/>
  <cols>
    <col min="1" max="1" width="6.7109375" style="148" hidden="1" customWidth="1"/>
    <col min="2" max="2" width="19.140625" style="148" customWidth="1"/>
    <col min="3" max="3" width="15.85546875" style="148" customWidth="1"/>
    <col min="4" max="4" width="37.28515625" style="148" customWidth="1"/>
    <col min="5" max="5" width="9.85546875" style="76" customWidth="1"/>
    <col min="6" max="7" width="12.5703125" style="174" customWidth="1"/>
    <col min="8" max="8" width="9.140625" style="148"/>
    <col min="9" max="9" width="20.28515625" style="263" customWidth="1"/>
    <col min="10" max="10" width="12.42578125" style="148" customWidth="1"/>
    <col min="11" max="14" width="9.140625" style="148"/>
    <col min="15" max="27" width="0" style="148" hidden="1" customWidth="1"/>
    <col min="28" max="16384" width="9.140625" style="148"/>
  </cols>
  <sheetData>
    <row r="1" spans="1:29" ht="21" customHeight="1" x14ac:dyDescent="0.3">
      <c r="A1" s="281" t="s">
        <v>1017</v>
      </c>
      <c r="B1" s="738" t="s">
        <v>1213</v>
      </c>
      <c r="C1" s="738"/>
      <c r="D1" s="738"/>
      <c r="E1" s="705"/>
      <c r="F1" s="704">
        <f>COUNTIF(F3:F467,"&gt;0")</f>
        <v>0</v>
      </c>
      <c r="G1" s="704"/>
      <c r="H1" s="706"/>
      <c r="I1" s="707"/>
      <c r="J1" s="708" t="s">
        <v>953</v>
      </c>
      <c r="K1" s="146" t="s">
        <v>9</v>
      </c>
      <c r="L1" s="184" t="s">
        <v>7</v>
      </c>
      <c r="M1" s="184" t="s">
        <v>954</v>
      </c>
      <c r="N1" s="184"/>
      <c r="O1" s="175"/>
      <c r="P1" s="175"/>
      <c r="Q1" s="175"/>
      <c r="R1" s="175"/>
      <c r="S1" s="177"/>
      <c r="T1" s="147"/>
      <c r="U1" s="147"/>
      <c r="V1" s="147"/>
      <c r="W1" s="147"/>
      <c r="X1" s="147"/>
      <c r="Y1" s="147"/>
      <c r="Z1" s="147"/>
      <c r="AA1" s="147"/>
      <c r="AB1" s="147"/>
      <c r="AC1" s="147"/>
    </row>
    <row r="2" spans="1:29" ht="15" customHeight="1" x14ac:dyDescent="0.25">
      <c r="A2" s="281" t="s">
        <v>1018</v>
      </c>
      <c r="B2" s="156" t="s">
        <v>1209</v>
      </c>
      <c r="C2" s="156" t="s">
        <v>2</v>
      </c>
      <c r="D2" s="327" t="s">
        <v>3</v>
      </c>
      <c r="E2" s="328" t="s">
        <v>1025</v>
      </c>
      <c r="F2" s="328" t="s">
        <v>1026</v>
      </c>
      <c r="G2" s="329" t="s">
        <v>5</v>
      </c>
      <c r="H2" s="330" t="s">
        <v>6</v>
      </c>
      <c r="I2" s="276"/>
      <c r="J2" s="175">
        <f>COUNTIFS($E$3:$E$565,"&gt;0",$H$3:$H$565,"NAPA")</f>
        <v>0</v>
      </c>
      <c r="K2" s="151">
        <f>COUNTIFS($E$3:$E$565,"&gt;0",$H$3:$H$565,"OEM")</f>
        <v>5</v>
      </c>
      <c r="L2" s="151">
        <f>COUNTIFS($E$3:$E$565,"&gt;0",$H$3:$H$565,"BID")</f>
        <v>0</v>
      </c>
      <c r="M2" s="151"/>
      <c r="N2" s="175"/>
      <c r="O2" s="175"/>
      <c r="P2" s="175"/>
      <c r="Q2" s="175"/>
      <c r="R2" s="177"/>
      <c r="S2" s="147"/>
      <c r="T2" s="147"/>
      <c r="U2" s="147"/>
      <c r="V2" s="147"/>
      <c r="W2" s="147"/>
      <c r="X2" s="147"/>
      <c r="Y2" s="147"/>
      <c r="Z2" s="147"/>
      <c r="AA2" s="147"/>
      <c r="AB2" s="147"/>
    </row>
    <row r="3" spans="1:29" ht="16.5" hidden="1" customHeight="1" x14ac:dyDescent="0.25">
      <c r="A3" s="148" t="str">
        <f t="shared" ref="A3:A45" si="0">IF(E3="","0","1")</f>
        <v>0</v>
      </c>
      <c r="B3" s="1" t="str">
        <f>MstList!B25</f>
        <v>UP 880256CR</v>
      </c>
      <c r="C3" s="9" t="str">
        <f>MstList!C25</f>
        <v>4D4020F</v>
      </c>
      <c r="D3" s="1" t="str">
        <f>MstList!D25</f>
        <v>Brake Rotor-Front</v>
      </c>
      <c r="E3" s="5"/>
      <c r="F3" s="194" t="str">
        <f>IF(E3&gt;0,Totals!F25,"")</f>
        <v/>
      </c>
      <c r="G3" s="194">
        <f t="shared" ref="G3:G45" si="1">PRODUCT(E3:F3)</f>
        <v>0</v>
      </c>
      <c r="H3" s="1" t="str">
        <f>MstList!H25</f>
        <v>NAPA</v>
      </c>
      <c r="I3" s="1">
        <f>MstList!J25</f>
        <v>0</v>
      </c>
      <c r="J3" s="374">
        <f>MstList!K25</f>
        <v>0</v>
      </c>
      <c r="K3" s="362"/>
      <c r="L3" s="362"/>
      <c r="M3" s="362"/>
      <c r="N3" s="362"/>
      <c r="O3" s="27"/>
      <c r="P3" s="27"/>
      <c r="Q3" s="27"/>
      <c r="R3" s="27"/>
      <c r="S3" s="27"/>
      <c r="T3" s="27"/>
      <c r="U3" s="27"/>
    </row>
    <row r="4" spans="1:29" ht="16.5" hidden="1" customHeight="1" x14ac:dyDescent="0.25">
      <c r="A4" s="148" t="str">
        <f t="shared" si="0"/>
        <v>0</v>
      </c>
      <c r="B4" s="1" t="str">
        <f>MstList!B26</f>
        <v>68184337AA</v>
      </c>
      <c r="C4" s="9" t="str">
        <f>MstList!C26</f>
        <v>4D4021F</v>
      </c>
      <c r="D4" s="1" t="str">
        <f>MstList!D26</f>
        <v>Brake Rotor-Front, 2015</v>
      </c>
      <c r="E4" s="5"/>
      <c r="F4" s="194" t="str">
        <f>IF(E4&gt;0,Totals!F26,"")</f>
        <v/>
      </c>
      <c r="G4" s="194">
        <f t="shared" si="1"/>
        <v>0</v>
      </c>
      <c r="H4" s="156" t="str">
        <f>MstList!H26</f>
        <v>OEM</v>
      </c>
      <c r="I4" s="156">
        <f>MstList!J26</f>
        <v>0</v>
      </c>
      <c r="J4" s="374">
        <f>MstList!K26</f>
        <v>0</v>
      </c>
      <c r="K4" s="362"/>
      <c r="L4" s="362"/>
      <c r="M4" s="362"/>
      <c r="N4" s="362"/>
      <c r="O4" s="27"/>
      <c r="P4" s="27"/>
      <c r="Q4" s="27"/>
      <c r="R4" s="27"/>
      <c r="S4" s="27"/>
      <c r="T4" s="27"/>
      <c r="U4" s="27"/>
    </row>
    <row r="5" spans="1:29" ht="16.5" hidden="1" customHeight="1" x14ac:dyDescent="0.25">
      <c r="A5" s="148" t="str">
        <f t="shared" si="0"/>
        <v>0</v>
      </c>
      <c r="B5" s="1" t="str">
        <f>MstList!B27</f>
        <v>68089130AB</v>
      </c>
      <c r="C5" s="9" t="str">
        <f>MstList!C27</f>
        <v>4D4122</v>
      </c>
      <c r="D5" s="1" t="str">
        <f>MstList!D27</f>
        <v>Brake Booster</v>
      </c>
      <c r="E5" s="5"/>
      <c r="F5" s="194" t="str">
        <f>IF(E5&gt;0,Totals!F27,"")</f>
        <v/>
      </c>
      <c r="G5" s="194">
        <f t="shared" si="1"/>
        <v>0</v>
      </c>
      <c r="H5" s="156" t="str">
        <f>MstList!H27</f>
        <v>OEM</v>
      </c>
      <c r="I5" s="156">
        <f>MstList!J27</f>
        <v>0</v>
      </c>
      <c r="J5" s="374">
        <f>MstList!K27</f>
        <v>0</v>
      </c>
      <c r="K5" s="362"/>
      <c r="L5" s="362"/>
      <c r="M5" s="362"/>
      <c r="N5" s="362"/>
      <c r="O5" s="27"/>
      <c r="P5" s="27"/>
      <c r="Q5" s="27"/>
      <c r="R5" s="27"/>
      <c r="S5" s="27"/>
      <c r="T5" s="27"/>
      <c r="U5" s="27"/>
    </row>
    <row r="6" spans="1:29" ht="16.5" hidden="1" customHeight="1" x14ac:dyDescent="0.25">
      <c r="A6" s="148" t="str">
        <f t="shared" si="0"/>
        <v>0</v>
      </c>
      <c r="B6" s="1" t="str">
        <f>MstList!B28</f>
        <v>UP 83971A</v>
      </c>
      <c r="C6" s="9" t="str">
        <f>MstList!C28</f>
        <v>4D4057</v>
      </c>
      <c r="D6" s="1" t="str">
        <f>MstList!D28</f>
        <v>Front Brake Hardware Kit</v>
      </c>
      <c r="E6" s="5"/>
      <c r="F6" s="194" t="str">
        <f>IF(E6&gt;0,Totals!F28,"")</f>
        <v/>
      </c>
      <c r="G6" s="194">
        <f t="shared" si="1"/>
        <v>0</v>
      </c>
      <c r="H6" s="710" t="str">
        <f>MstList!H28</f>
        <v>NAPA</v>
      </c>
      <c r="I6" s="710">
        <f>MstList!J28</f>
        <v>0</v>
      </c>
      <c r="J6" s="374">
        <f>MstList!K28</f>
        <v>0</v>
      </c>
      <c r="K6" s="362"/>
      <c r="L6" s="362"/>
      <c r="M6" s="362"/>
      <c r="N6" s="362"/>
      <c r="O6" s="27"/>
      <c r="P6" s="27"/>
      <c r="Q6" s="27"/>
      <c r="R6" s="27"/>
      <c r="S6" s="27"/>
      <c r="T6" s="27"/>
      <c r="U6" s="27"/>
    </row>
    <row r="7" spans="1:29" ht="16.5" hidden="1" customHeight="1" x14ac:dyDescent="0.25">
      <c r="A7" s="148" t="str">
        <f t="shared" si="0"/>
        <v>0</v>
      </c>
      <c r="B7" s="1" t="str">
        <f>MstList!B29</f>
        <v>UP89305A</v>
      </c>
      <c r="C7" s="9" t="str">
        <f>MstList!C29</f>
        <v>89305A</v>
      </c>
      <c r="D7" s="1" t="str">
        <f>MstList!D29</f>
        <v>Rear Brake Hardware Kit</v>
      </c>
      <c r="E7" s="5"/>
      <c r="F7" s="194" t="str">
        <f>IF(E7&gt;0,Totals!F29,"")</f>
        <v/>
      </c>
      <c r="G7" s="194">
        <f t="shared" si="1"/>
        <v>0</v>
      </c>
      <c r="H7" s="710" t="str">
        <f>MstList!H29</f>
        <v>NAPA</v>
      </c>
      <c r="I7" s="710">
        <f>MstList!J29</f>
        <v>0</v>
      </c>
      <c r="J7" s="374">
        <f>MstList!K29</f>
        <v>0</v>
      </c>
      <c r="K7" s="362"/>
      <c r="L7" s="362"/>
      <c r="M7" s="362"/>
      <c r="N7" s="362"/>
      <c r="O7" s="27"/>
      <c r="P7" s="27"/>
      <c r="Q7" s="27"/>
      <c r="R7" s="27"/>
      <c r="S7" s="27"/>
      <c r="T7" s="27"/>
      <c r="U7" s="27"/>
    </row>
    <row r="8" spans="1:29" ht="16.5" hidden="1" customHeight="1" x14ac:dyDescent="0.25">
      <c r="A8" s="148" t="str">
        <f t="shared" si="0"/>
        <v>0</v>
      </c>
      <c r="B8" s="1" t="str">
        <f>MstList!B30</f>
        <v>UP 880395CR</v>
      </c>
      <c r="C8" s="9" t="str">
        <f>MstList!C30</f>
        <v>4D4020R</v>
      </c>
      <c r="D8" s="1" t="str">
        <f>MstList!D30</f>
        <v>Brake Rotor-Rear</v>
      </c>
      <c r="E8" s="5"/>
      <c r="F8" s="194" t="str">
        <f>IF(E8&gt;0,Totals!F30,"")</f>
        <v/>
      </c>
      <c r="G8" s="194">
        <f t="shared" si="1"/>
        <v>0</v>
      </c>
      <c r="H8" s="1" t="str">
        <f>MstList!H30</f>
        <v>NAPA</v>
      </c>
      <c r="I8" s="1">
        <f>MstList!J30</f>
        <v>0</v>
      </c>
      <c r="J8" s="374">
        <f>MstList!K30</f>
        <v>0</v>
      </c>
      <c r="K8" s="362"/>
      <c r="L8" s="362"/>
      <c r="M8" s="362"/>
      <c r="N8" s="362"/>
      <c r="O8" s="27"/>
      <c r="P8" s="27"/>
      <c r="Q8" s="27"/>
      <c r="R8" s="27"/>
      <c r="S8" s="27"/>
      <c r="T8" s="27"/>
      <c r="U8" s="27"/>
    </row>
    <row r="9" spans="1:29" ht="16.5" hidden="1" customHeight="1" x14ac:dyDescent="0.25">
      <c r="A9" s="148" t="str">
        <f t="shared" si="0"/>
        <v>0</v>
      </c>
      <c r="B9" s="1" t="str">
        <f>MstList!B31</f>
        <v>68232484AA</v>
      </c>
      <c r="C9" s="9" t="str">
        <f>MstList!C31</f>
        <v>4D4060</v>
      </c>
      <c r="D9" s="1" t="str">
        <f>MstList!D31</f>
        <v>Left Front Brake Hose (Charger 2015)</v>
      </c>
      <c r="E9" s="5"/>
      <c r="F9" s="194" t="str">
        <f>IF(E9&gt;0,Totals!F31,"")</f>
        <v/>
      </c>
      <c r="G9" s="194">
        <f t="shared" si="1"/>
        <v>0</v>
      </c>
      <c r="H9" s="156" t="str">
        <f>MstList!H31</f>
        <v>OEM</v>
      </c>
      <c r="I9" s="156">
        <f>MstList!J31</f>
        <v>0</v>
      </c>
      <c r="J9" s="374">
        <f>MstList!K31</f>
        <v>0</v>
      </c>
      <c r="K9" s="362"/>
      <c r="L9" s="362"/>
      <c r="M9" s="362"/>
      <c r="N9" s="362"/>
      <c r="O9" s="27"/>
      <c r="P9" s="27"/>
      <c r="Q9" s="27"/>
      <c r="R9" s="27"/>
      <c r="S9" s="27"/>
      <c r="T9" s="27"/>
      <c r="U9" s="27"/>
    </row>
    <row r="10" spans="1:29" ht="16.5" hidden="1" customHeight="1" x14ac:dyDescent="0.25">
      <c r="A10" s="148" t="str">
        <f t="shared" si="0"/>
        <v>0</v>
      </c>
      <c r="B10" s="1" t="str">
        <f>MstList!B32</f>
        <v>68257661AA</v>
      </c>
      <c r="C10" s="9" t="str">
        <f>MstList!C32</f>
        <v>4D4061</v>
      </c>
      <c r="D10" s="1" t="str">
        <f>MstList!D32</f>
        <v>Right Front Brake Hose (Charger 2015)</v>
      </c>
      <c r="E10" s="5"/>
      <c r="F10" s="194" t="str">
        <f>IF(E10&gt;0,Totals!F32,"")</f>
        <v/>
      </c>
      <c r="G10" s="194">
        <f t="shared" si="1"/>
        <v>0</v>
      </c>
      <c r="H10" s="156" t="str">
        <f>MstList!H32</f>
        <v>OEM</v>
      </c>
      <c r="I10" s="156">
        <f>MstList!J32</f>
        <v>0</v>
      </c>
      <c r="J10" s="374">
        <f>MstList!K32</f>
        <v>0</v>
      </c>
      <c r="K10" s="362"/>
      <c r="L10" s="362"/>
      <c r="M10" s="362"/>
      <c r="N10" s="362"/>
      <c r="O10" s="27"/>
      <c r="P10" s="27"/>
      <c r="Q10" s="27"/>
      <c r="R10" s="27"/>
      <c r="S10" s="27"/>
      <c r="T10" s="27"/>
      <c r="U10" s="27"/>
    </row>
    <row r="11" spans="1:29" ht="16.5" hidden="1" customHeight="1" x14ac:dyDescent="0.25">
      <c r="A11" s="148" t="str">
        <f t="shared" si="0"/>
        <v>0</v>
      </c>
      <c r="B11" s="1" t="str">
        <f>MstList!B33</f>
        <v>68199987AC</v>
      </c>
      <c r="C11" s="9" t="str">
        <f>MstList!C33</f>
        <v>4D4062</v>
      </c>
      <c r="D11" s="1" t="str">
        <f>MstList!D33</f>
        <v>Front ABS Sensor (2015-18)</v>
      </c>
      <c r="E11" s="5"/>
      <c r="F11" s="194" t="str">
        <f>IF(E11&gt;0,Totals!F33,"")</f>
        <v/>
      </c>
      <c r="G11" s="194">
        <f t="shared" si="1"/>
        <v>0</v>
      </c>
      <c r="H11" s="156" t="str">
        <f>MstList!H33</f>
        <v>OEM</v>
      </c>
      <c r="I11" s="156">
        <f>MstList!J33</f>
        <v>0</v>
      </c>
      <c r="J11" s="374">
        <f>MstList!K33</f>
        <v>0</v>
      </c>
      <c r="K11" s="362"/>
      <c r="L11" s="362"/>
      <c r="M11" s="362"/>
      <c r="N11" s="362"/>
      <c r="O11" s="27"/>
      <c r="P11" s="27"/>
      <c r="Q11" s="27"/>
      <c r="R11" s="27"/>
      <c r="S11" s="27"/>
      <c r="T11" s="27"/>
      <c r="U11" s="27"/>
    </row>
    <row r="12" spans="1:29" ht="16.5" hidden="1" customHeight="1" x14ac:dyDescent="0.25">
      <c r="A12" s="148" t="str">
        <f t="shared" si="0"/>
        <v>0</v>
      </c>
      <c r="B12" s="1" t="str">
        <f>MstList!B34</f>
        <v>NOE 604024</v>
      </c>
      <c r="C12" s="9" t="str">
        <f>MstList!C34</f>
        <v>4D4111</v>
      </c>
      <c r="D12" s="1" t="str">
        <f>MstList!D34</f>
        <v>Heater/AC Door Actuator Motor</v>
      </c>
      <c r="E12" s="5"/>
      <c r="F12" s="194" t="str">
        <f>IF(E12&gt;0,Totals!F34,"")</f>
        <v/>
      </c>
      <c r="G12" s="194">
        <f t="shared" si="1"/>
        <v>0</v>
      </c>
      <c r="H12" s="1" t="str">
        <f>MstList!H34</f>
        <v>NAPA</v>
      </c>
      <c r="I12" s="1">
        <f>MstList!J34</f>
        <v>0</v>
      </c>
      <c r="J12" s="374">
        <f>MstList!K34</f>
        <v>0</v>
      </c>
      <c r="K12" s="362"/>
      <c r="L12" s="362"/>
      <c r="M12" s="362"/>
      <c r="N12" s="362"/>
      <c r="O12" s="27"/>
      <c r="P12" s="27"/>
      <c r="Q12" s="27"/>
      <c r="R12" s="27"/>
      <c r="S12" s="27"/>
      <c r="T12" s="27"/>
      <c r="U12" s="27"/>
    </row>
    <row r="13" spans="1:29" ht="16.5" hidden="1" customHeight="1" x14ac:dyDescent="0.25">
      <c r="A13" s="148" t="str">
        <f t="shared" si="0"/>
        <v>0</v>
      </c>
      <c r="B13" s="1" t="str">
        <f>MstList!B35</f>
        <v>12614XB</v>
      </c>
      <c r="C13" s="9" t="str">
        <f>MstList!C35</f>
        <v>4D4038LF</v>
      </c>
      <c r="D13" s="1" t="str">
        <f>MstList!D35</f>
        <v>Caliper-Left Front</v>
      </c>
      <c r="E13" s="5"/>
      <c r="F13" s="194" t="str">
        <f>IF(E13&gt;0,Totals!F35,"")</f>
        <v/>
      </c>
      <c r="G13" s="194">
        <f t="shared" si="1"/>
        <v>0</v>
      </c>
      <c r="H13" s="1" t="str">
        <f>MstList!H35</f>
        <v>NAPA</v>
      </c>
      <c r="I13" s="1">
        <f>MstList!J35</f>
        <v>0</v>
      </c>
      <c r="J13" s="374">
        <f>MstList!K35</f>
        <v>0</v>
      </c>
      <c r="K13" s="362"/>
      <c r="L13" s="362"/>
      <c r="M13" s="362"/>
      <c r="N13" s="362"/>
      <c r="O13" s="27"/>
      <c r="P13" s="27"/>
      <c r="Q13" s="27"/>
      <c r="R13" s="27"/>
      <c r="S13" s="27"/>
      <c r="T13" s="27"/>
      <c r="U13" s="27"/>
    </row>
    <row r="14" spans="1:29" ht="16.5" hidden="1" customHeight="1" x14ac:dyDescent="0.25">
      <c r="A14" s="148" t="str">
        <f t="shared" si="0"/>
        <v>0</v>
      </c>
      <c r="B14" s="1">
        <f>MstList!B36</f>
        <v>603380</v>
      </c>
      <c r="C14" s="9" t="str">
        <f>MstList!C36</f>
        <v>4D4505</v>
      </c>
      <c r="D14" s="1" t="str">
        <f>MstList!D36</f>
        <v>Coolant Reservoir (2011-2018)</v>
      </c>
      <c r="E14" s="5"/>
      <c r="F14" s="194" t="str">
        <f>IF(E14&gt;0,Totals!F36,"")</f>
        <v/>
      </c>
      <c r="G14" s="194">
        <f t="shared" si="1"/>
        <v>0</v>
      </c>
      <c r="H14" s="1" t="str">
        <f>MstList!H36</f>
        <v>NAPA</v>
      </c>
      <c r="I14" s="1">
        <f>MstList!J36</f>
        <v>0</v>
      </c>
      <c r="J14" s="374">
        <f>MstList!K36</f>
        <v>0</v>
      </c>
      <c r="K14" s="362"/>
      <c r="L14" s="362"/>
      <c r="M14" s="362"/>
      <c r="N14" s="362"/>
      <c r="O14" s="27"/>
      <c r="P14" s="27"/>
      <c r="Q14" s="27"/>
      <c r="R14" s="27"/>
      <c r="S14" s="27"/>
      <c r="T14" s="27"/>
      <c r="U14" s="27"/>
    </row>
    <row r="15" spans="1:29" ht="16.5" hidden="1" customHeight="1" x14ac:dyDescent="0.25">
      <c r="A15" s="148" t="str">
        <f t="shared" si="0"/>
        <v>0</v>
      </c>
      <c r="B15" s="1" t="str">
        <f>MstList!B37</f>
        <v>12614XA</v>
      </c>
      <c r="C15" s="9" t="str">
        <f>MstList!C37</f>
        <v>4D4038RF</v>
      </c>
      <c r="D15" s="1" t="str">
        <f>MstList!D37</f>
        <v>Caliper-Right Front</v>
      </c>
      <c r="E15" s="5"/>
      <c r="F15" s="194" t="str">
        <f>IF(E15&gt;0,Totals!F37,"")</f>
        <v/>
      </c>
      <c r="G15" s="194">
        <f t="shared" si="1"/>
        <v>0</v>
      </c>
      <c r="H15" s="1" t="str">
        <f>MstList!H37</f>
        <v>NAPA</v>
      </c>
      <c r="I15" s="1">
        <f>MstList!J37</f>
        <v>0</v>
      </c>
      <c r="J15" s="374">
        <f>MstList!K37</f>
        <v>0</v>
      </c>
      <c r="K15" s="362"/>
      <c r="L15" s="362"/>
      <c r="M15" s="362"/>
      <c r="N15" s="362"/>
      <c r="O15" s="27"/>
      <c r="P15" s="27"/>
      <c r="Q15" s="27"/>
      <c r="R15" s="27"/>
      <c r="S15" s="27"/>
      <c r="T15" s="27"/>
      <c r="U15" s="27"/>
    </row>
    <row r="16" spans="1:29" ht="16.5" hidden="1" customHeight="1" x14ac:dyDescent="0.25">
      <c r="A16" s="148" t="str">
        <f t="shared" si="0"/>
        <v>0</v>
      </c>
      <c r="B16" s="1" t="str">
        <f>MstList!B38</f>
        <v>68085784AA</v>
      </c>
      <c r="C16" s="9" t="str">
        <f>MstList!C38</f>
        <v>4D4112</v>
      </c>
      <c r="D16" s="1" t="str">
        <f>MstList!D38</f>
        <v>Condensor</v>
      </c>
      <c r="E16" s="5"/>
      <c r="F16" s="194" t="str">
        <f>IF(E16&gt;0,Totals!F38,"")</f>
        <v/>
      </c>
      <c r="G16" s="194">
        <f t="shared" si="1"/>
        <v>0</v>
      </c>
      <c r="H16" s="156" t="str">
        <f>MstList!H38</f>
        <v>OEM</v>
      </c>
      <c r="I16" s="156">
        <f>MstList!J38</f>
        <v>0</v>
      </c>
      <c r="J16" s="374">
        <f>MstList!K38</f>
        <v>0</v>
      </c>
      <c r="K16" s="362"/>
      <c r="L16" s="362"/>
      <c r="M16" s="362"/>
      <c r="N16" s="362"/>
      <c r="O16" s="27"/>
      <c r="P16" s="27"/>
      <c r="Q16" s="27"/>
      <c r="R16" s="27"/>
      <c r="S16" s="27"/>
      <c r="T16" s="27"/>
      <c r="U16" s="27"/>
    </row>
    <row r="17" spans="1:18" ht="16.5" hidden="1" customHeight="1" x14ac:dyDescent="0.25">
      <c r="A17" s="148" t="str">
        <f t="shared" si="0"/>
        <v>0</v>
      </c>
      <c r="B17" s="1" t="str">
        <f>MstList!B39</f>
        <v>5137714AA</v>
      </c>
      <c r="C17" s="9" t="str">
        <f>MstList!C39</f>
        <v>4D4101L</v>
      </c>
      <c r="D17" s="1" t="str">
        <f>MstList!D39</f>
        <v>Cooling Fan Motor (Left)-2011-17)</v>
      </c>
      <c r="E17" s="5"/>
      <c r="F17" s="194" t="str">
        <f>IF(E17&gt;0,Totals!F39,"")</f>
        <v/>
      </c>
      <c r="G17" s="194">
        <f t="shared" si="1"/>
        <v>0</v>
      </c>
      <c r="H17" s="156" t="str">
        <f>MstList!H39</f>
        <v>OEM</v>
      </c>
      <c r="I17" s="156">
        <f>MstList!J39</f>
        <v>0</v>
      </c>
      <c r="J17" s="374">
        <f>MstList!K39</f>
        <v>0</v>
      </c>
      <c r="K17" s="23"/>
      <c r="L17" s="363"/>
      <c r="M17" s="363"/>
      <c r="N17" s="363"/>
      <c r="O17" s="364"/>
      <c r="P17" s="365"/>
      <c r="Q17" s="363"/>
      <c r="R17" s="366"/>
    </row>
    <row r="18" spans="1:18" ht="16.5" hidden="1" customHeight="1" x14ac:dyDescent="0.25">
      <c r="A18" s="148" t="str">
        <f t="shared" si="0"/>
        <v>0</v>
      </c>
      <c r="B18" s="1" t="str">
        <f>MstList!B40</f>
        <v>5072330AB</v>
      </c>
      <c r="C18" s="9" t="str">
        <f>MstList!C40</f>
        <v>4D4101R</v>
      </c>
      <c r="D18" s="1" t="str">
        <f>MstList!D40</f>
        <v>Cooling Fan Motor (Right)-(2011-17)</v>
      </c>
      <c r="E18" s="5"/>
      <c r="F18" s="194" t="str">
        <f>IF(E18&gt;0,Totals!F40,"")</f>
        <v/>
      </c>
      <c r="G18" s="194">
        <f t="shared" si="1"/>
        <v>0</v>
      </c>
      <c r="H18" s="156" t="str">
        <f>MstList!H40</f>
        <v>OEM</v>
      </c>
      <c r="I18" s="156">
        <f>MstList!J40</f>
        <v>0</v>
      </c>
      <c r="J18" s="374">
        <f>MstList!K40</f>
        <v>0</v>
      </c>
      <c r="K18" s="23"/>
      <c r="L18" s="23"/>
      <c r="M18" s="23"/>
      <c r="N18" s="23"/>
    </row>
    <row r="19" spans="1:18" ht="16.5" hidden="1" customHeight="1" x14ac:dyDescent="0.25">
      <c r="A19" s="148" t="str">
        <f t="shared" si="0"/>
        <v>0</v>
      </c>
      <c r="B19" s="1" t="str">
        <f>MstList!B41</f>
        <v>5137713AA</v>
      </c>
      <c r="C19" s="9" t="str">
        <f>MstList!C41</f>
        <v>4D4101B</v>
      </c>
      <c r="D19" s="1" t="str">
        <f>MstList!D41</f>
        <v>Fan Blades (2011-17)</v>
      </c>
      <c r="E19" s="5"/>
      <c r="F19" s="194" t="str">
        <f>IF(E19&gt;0,Totals!F41,"")</f>
        <v/>
      </c>
      <c r="G19" s="194">
        <f t="shared" si="1"/>
        <v>0</v>
      </c>
      <c r="H19" s="156" t="str">
        <f>MstList!H41</f>
        <v>OEM</v>
      </c>
      <c r="I19" s="156">
        <f>MstList!J41</f>
        <v>0</v>
      </c>
      <c r="J19" s="374">
        <f>MstList!K41</f>
        <v>0</v>
      </c>
      <c r="K19" s="23"/>
      <c r="L19" s="23"/>
      <c r="M19" s="23"/>
      <c r="N19" s="23"/>
    </row>
    <row r="20" spans="1:18" ht="16.5" hidden="1" customHeight="1" x14ac:dyDescent="0.25">
      <c r="A20" s="148" t="str">
        <f t="shared" si="0"/>
        <v>0</v>
      </c>
      <c r="B20" s="1" t="str">
        <f>MstList!B42</f>
        <v>NOE 620039XD</v>
      </c>
      <c r="C20" s="9">
        <f>MstList!C42</f>
        <v>0</v>
      </c>
      <c r="D20" s="1" t="str">
        <f>MstList!D42</f>
        <v>Dual Fan Assy.</v>
      </c>
      <c r="E20" s="5"/>
      <c r="F20" s="194" t="str">
        <f>IF(E20&gt;0,Totals!F42,"")</f>
        <v/>
      </c>
      <c r="G20" s="194">
        <f t="shared" si="1"/>
        <v>0</v>
      </c>
      <c r="H20" s="1" t="str">
        <f>MstList!H42</f>
        <v>NAPA</v>
      </c>
      <c r="I20" s="1">
        <f>MstList!J42</f>
        <v>0</v>
      </c>
      <c r="J20" s="374">
        <f>MstList!K42</f>
        <v>0</v>
      </c>
      <c r="K20" s="23"/>
      <c r="L20" s="23"/>
      <c r="M20" s="23"/>
      <c r="N20" s="23"/>
    </row>
    <row r="21" spans="1:18" ht="16.5" hidden="1" customHeight="1" x14ac:dyDescent="0.25">
      <c r="A21" s="148" t="str">
        <f t="shared" si="0"/>
        <v>0</v>
      </c>
      <c r="B21" s="1" t="str">
        <f>MstList!B43</f>
        <v>NCP 2605521M</v>
      </c>
      <c r="C21" s="9" t="str">
        <f>MstList!C43</f>
        <v>4D3130</v>
      </c>
      <c r="D21" s="1" t="str">
        <f>MstList!D43</f>
        <v>Control Arm Upper</v>
      </c>
      <c r="E21" s="5"/>
      <c r="F21" s="194" t="str">
        <f>IF(E21&gt;0,Totals!F43,"")</f>
        <v/>
      </c>
      <c r="G21" s="194">
        <f t="shared" si="1"/>
        <v>0</v>
      </c>
      <c r="H21" s="1" t="str">
        <f>MstList!H43</f>
        <v>NAPA</v>
      </c>
      <c r="I21" s="1">
        <f>MstList!J43</f>
        <v>0</v>
      </c>
      <c r="J21" s="374">
        <f>MstList!K43</f>
        <v>0</v>
      </c>
      <c r="K21" s="23"/>
      <c r="L21" s="23"/>
      <c r="M21" s="23"/>
      <c r="N21" s="23"/>
    </row>
    <row r="22" spans="1:18" ht="16.5" hidden="1" customHeight="1" x14ac:dyDescent="0.25">
      <c r="A22" s="148" t="str">
        <f t="shared" si="0"/>
        <v>0</v>
      </c>
      <c r="B22" s="1" t="str">
        <f>MstList!B44</f>
        <v>NCP2605522M</v>
      </c>
      <c r="C22" s="9" t="str">
        <f>MstList!C44</f>
        <v>4D3129</v>
      </c>
      <c r="D22" s="1" t="str">
        <f>MstList!D44</f>
        <v>Control Arm-Upper Right</v>
      </c>
      <c r="E22" s="5"/>
      <c r="F22" s="194" t="str">
        <f>IF(E22&gt;0,Totals!F44,"")</f>
        <v/>
      </c>
      <c r="G22" s="194">
        <f t="shared" si="1"/>
        <v>0</v>
      </c>
      <c r="H22" s="1" t="str">
        <f>MstList!H44</f>
        <v>NAPA</v>
      </c>
      <c r="I22" s="1">
        <f>MstList!J44</f>
        <v>0</v>
      </c>
      <c r="J22" s="374">
        <f>MstList!K44</f>
        <v>0</v>
      </c>
      <c r="L22" s="23"/>
      <c r="M22" s="23"/>
      <c r="N22" s="23"/>
    </row>
    <row r="23" spans="1:18" ht="16.5" hidden="1" customHeight="1" x14ac:dyDescent="0.25">
      <c r="A23" s="148" t="str">
        <f t="shared" si="0"/>
        <v>0</v>
      </c>
      <c r="B23" s="1" t="str">
        <f>MstList!B45</f>
        <v>5513661AC</v>
      </c>
      <c r="C23" s="9" t="str">
        <f>MstList!C45</f>
        <v>4D3002</v>
      </c>
      <c r="D23" s="1" t="str">
        <f>MstList!D45</f>
        <v>Upper Driver Door Hinge</v>
      </c>
      <c r="E23" s="5"/>
      <c r="F23" s="194" t="str">
        <f>IF(E23&gt;0,Totals!F45,"")</f>
        <v/>
      </c>
      <c r="G23" s="194">
        <f t="shared" si="1"/>
        <v>0</v>
      </c>
      <c r="H23" s="156" t="str">
        <f>MstList!H45</f>
        <v>OEM</v>
      </c>
      <c r="I23" s="156">
        <f>MstList!J45</f>
        <v>0</v>
      </c>
      <c r="J23" s="374">
        <f>MstList!K45</f>
        <v>0</v>
      </c>
      <c r="K23" s="23"/>
      <c r="L23" s="23"/>
      <c r="M23" s="23"/>
      <c r="N23" s="23"/>
    </row>
    <row r="24" spans="1:18" ht="16.5" hidden="1" customHeight="1" x14ac:dyDescent="0.25">
      <c r="A24" s="148" t="str">
        <f t="shared" si="0"/>
        <v>0</v>
      </c>
      <c r="B24" s="1" t="str">
        <f>MstList!B46</f>
        <v>55113665AI</v>
      </c>
      <c r="C24" s="9" t="str">
        <f>MstList!C46</f>
        <v>4D3003</v>
      </c>
      <c r="D24" s="1" t="str">
        <f>MstList!D46</f>
        <v>Lower Driver Door Hinge</v>
      </c>
      <c r="E24" s="5"/>
      <c r="F24" s="194" t="str">
        <f>IF(E24&gt;0,Totals!F46,"")</f>
        <v/>
      </c>
      <c r="G24" s="194">
        <f t="shared" si="1"/>
        <v>0</v>
      </c>
      <c r="H24" s="156" t="str">
        <f>MstList!H46</f>
        <v>OEM</v>
      </c>
      <c r="I24" s="156">
        <f>MstList!J46</f>
        <v>0</v>
      </c>
      <c r="J24" s="374">
        <f>MstList!K46</f>
        <v>0</v>
      </c>
      <c r="K24" s="23"/>
      <c r="L24" s="23"/>
      <c r="M24" s="23"/>
      <c r="N24" s="23"/>
    </row>
    <row r="25" spans="1:18" ht="16.5" hidden="1" customHeight="1" x14ac:dyDescent="0.25">
      <c r="A25" s="148" t="str">
        <f t="shared" si="0"/>
        <v>0</v>
      </c>
      <c r="B25" s="1" t="str">
        <f>MstList!B47</f>
        <v>BRN 27102045</v>
      </c>
      <c r="C25" s="9" t="str">
        <f>MstList!C47</f>
        <v>4D4451</v>
      </c>
      <c r="D25" s="1" t="str">
        <f>MstList!D47</f>
        <v>Front Hub Assembly, 2011 and below</v>
      </c>
      <c r="E25" s="5"/>
      <c r="F25" s="194" t="str">
        <f>IF(E25&gt;0,Totals!F47,"")</f>
        <v/>
      </c>
      <c r="G25" s="194">
        <f t="shared" si="1"/>
        <v>0</v>
      </c>
      <c r="H25" s="1" t="str">
        <f>MstList!H47</f>
        <v>NAPA</v>
      </c>
      <c r="I25" s="1">
        <f>MstList!J47</f>
        <v>0</v>
      </c>
      <c r="J25" s="374">
        <f>MstList!K47</f>
        <v>0</v>
      </c>
      <c r="K25" s="23"/>
      <c r="L25" s="23"/>
      <c r="M25" s="23"/>
      <c r="N25" s="23"/>
    </row>
    <row r="26" spans="1:18" ht="16.5" hidden="1" customHeight="1" x14ac:dyDescent="0.25">
      <c r="A26" s="148" t="str">
        <f t="shared" si="0"/>
        <v>0</v>
      </c>
      <c r="B26" s="1">
        <f>MstList!B48</f>
        <v>6504007</v>
      </c>
      <c r="C26" s="9" t="str">
        <f>MstList!C48</f>
        <v>4D4460</v>
      </c>
      <c r="D26" s="1" t="str">
        <f>MstList!D48</f>
        <v>Front Hub Bearing Nut</v>
      </c>
      <c r="E26" s="5"/>
      <c r="F26" s="194" t="str">
        <f>IF(E26&gt;0,Totals!F48,"")</f>
        <v/>
      </c>
      <c r="G26" s="194">
        <f t="shared" si="1"/>
        <v>0</v>
      </c>
      <c r="H26" s="156" t="str">
        <f>MstList!H48</f>
        <v>OEM</v>
      </c>
      <c r="I26" s="156">
        <f>MstList!J48</f>
        <v>0</v>
      </c>
      <c r="J26" s="374">
        <f>MstList!K48</f>
        <v>0</v>
      </c>
      <c r="K26" s="367"/>
      <c r="L26" s="23"/>
      <c r="M26" s="23"/>
      <c r="N26" s="23"/>
    </row>
    <row r="27" spans="1:18" ht="16.5" hidden="1" customHeight="1" x14ac:dyDescent="0.25">
      <c r="A27" s="148" t="str">
        <f t="shared" si="0"/>
        <v>0</v>
      </c>
      <c r="B27" s="178" t="str">
        <f>MstList!B49</f>
        <v>NOE6006012</v>
      </c>
      <c r="C27" s="178" t="str">
        <f>MstList!C49</f>
        <v>4D3048</v>
      </c>
      <c r="D27" s="178" t="str">
        <f>MstList!D49</f>
        <v xml:space="preserve">DRIVESHAFT CENTER BEARING </v>
      </c>
      <c r="E27" s="178"/>
      <c r="F27" s="200" t="str">
        <f>IF(E27&gt;0,Totals!F49,"")</f>
        <v/>
      </c>
      <c r="G27" s="200">
        <f t="shared" si="1"/>
        <v>0</v>
      </c>
      <c r="H27" s="178" t="str">
        <f>MstList!H49</f>
        <v>NAPA</v>
      </c>
      <c r="I27" s="178">
        <f>MstList!J49</f>
        <v>0</v>
      </c>
      <c r="J27" s="280">
        <f>MstList!K49</f>
        <v>0</v>
      </c>
      <c r="K27" s="362"/>
      <c r="L27" s="23"/>
      <c r="M27" s="23"/>
      <c r="N27" s="23"/>
    </row>
    <row r="28" spans="1:18" ht="16.5" hidden="1" customHeight="1" x14ac:dyDescent="0.25">
      <c r="A28" s="148" t="str">
        <f t="shared" si="0"/>
        <v>0</v>
      </c>
      <c r="B28" s="1" t="str">
        <f>MstList!B50</f>
        <v>BR930578</v>
      </c>
      <c r="C28" s="9" t="str">
        <f>MstList!C50</f>
        <v>4D4452</v>
      </c>
      <c r="D28" s="1" t="str">
        <f>MstList!D50</f>
        <v>Front Hub Assembly, 2012 and up</v>
      </c>
      <c r="E28" s="5"/>
      <c r="F28" s="194" t="str">
        <f>IF(E28&gt;0,Totals!F50,"")</f>
        <v/>
      </c>
      <c r="G28" s="194">
        <f t="shared" si="1"/>
        <v>0</v>
      </c>
      <c r="H28" s="1" t="str">
        <f>MstList!H50</f>
        <v>NAPA</v>
      </c>
      <c r="I28" s="1">
        <f>MstList!J50</f>
        <v>0</v>
      </c>
      <c r="J28" s="374">
        <f>MstList!K50</f>
        <v>0</v>
      </c>
      <c r="K28" s="23"/>
      <c r="L28" s="23"/>
      <c r="M28" s="23"/>
      <c r="N28" s="23"/>
    </row>
    <row r="29" spans="1:18" ht="16.5" hidden="1" customHeight="1" x14ac:dyDescent="0.25">
      <c r="A29" s="148" t="str">
        <f t="shared" si="0"/>
        <v>0</v>
      </c>
      <c r="B29" s="1" t="str">
        <f>MstList!B51</f>
        <v>5136023AE</v>
      </c>
      <c r="C29" s="9" t="str">
        <f>MstList!C51</f>
        <v>4D4202</v>
      </c>
      <c r="D29" s="1" t="str">
        <f>MstList!D51</f>
        <v>Secondary Fuel Pump</v>
      </c>
      <c r="E29" s="5"/>
      <c r="F29" s="194" t="str">
        <f>IF(E29&gt;0,Totals!F51,"")</f>
        <v/>
      </c>
      <c r="G29" s="194">
        <f t="shared" si="1"/>
        <v>0</v>
      </c>
      <c r="H29" s="156" t="str">
        <f>MstList!H51</f>
        <v>OEM</v>
      </c>
      <c r="I29" s="156">
        <f>MstList!J51</f>
        <v>0</v>
      </c>
      <c r="J29" s="374">
        <f>MstList!K51</f>
        <v>0</v>
      </c>
      <c r="K29" s="23"/>
      <c r="L29" s="23"/>
      <c r="M29" s="23"/>
      <c r="N29" s="23"/>
    </row>
    <row r="30" spans="1:18" ht="16.5" hidden="1" customHeight="1" x14ac:dyDescent="0.25">
      <c r="A30" s="148" t="str">
        <f t="shared" si="0"/>
        <v>0</v>
      </c>
      <c r="B30" s="1" t="str">
        <f>MstList!B52</f>
        <v>5136022AJ</v>
      </c>
      <c r="C30" s="9" t="str">
        <f>MstList!C52</f>
        <v>4D4201</v>
      </c>
      <c r="D30" s="1" t="str">
        <f>MstList!D52</f>
        <v xml:space="preserve">Fuel Pump </v>
      </c>
      <c r="E30" s="5"/>
      <c r="F30" s="194" t="str">
        <f>IF(E30&gt;0,Totals!F52,"")</f>
        <v/>
      </c>
      <c r="G30" s="194">
        <f t="shared" si="1"/>
        <v>0</v>
      </c>
      <c r="H30" s="156" t="str">
        <f>MstList!H52</f>
        <v>OEM</v>
      </c>
      <c r="I30" s="156">
        <f>MstList!J52</f>
        <v>0</v>
      </c>
      <c r="J30" s="374">
        <f>MstList!K52</f>
        <v>0</v>
      </c>
      <c r="K30" s="23"/>
      <c r="L30" s="23"/>
      <c r="M30" s="23"/>
      <c r="N30" s="23"/>
    </row>
    <row r="31" spans="1:18" ht="16.5" hidden="1" customHeight="1" x14ac:dyDescent="0.25">
      <c r="A31" s="148" t="str">
        <f t="shared" si="0"/>
        <v>0</v>
      </c>
      <c r="B31" s="1" t="str">
        <f>MstList!B53</f>
        <v>DFPFG1053</v>
      </c>
      <c r="C31" s="9" t="str">
        <f>MstList!C53</f>
        <v>4D3150</v>
      </c>
      <c r="D31" s="1" t="str">
        <f>MstList!D53</f>
        <v xml:space="preserve">Fuel Pump </v>
      </c>
      <c r="E31" s="5"/>
      <c r="F31" s="194" t="str">
        <f>IF(E31&gt;0,Totals!F53,"")</f>
        <v/>
      </c>
      <c r="G31" s="194">
        <f t="shared" si="1"/>
        <v>0</v>
      </c>
      <c r="H31" s="156" t="str">
        <f>MstList!H53</f>
        <v>NAPA</v>
      </c>
      <c r="I31" s="156">
        <f>MstList!J53</f>
        <v>0</v>
      </c>
      <c r="J31" s="374">
        <f>MstList!K53</f>
        <v>0</v>
      </c>
      <c r="K31" s="23"/>
      <c r="L31" s="23"/>
      <c r="M31" s="23"/>
      <c r="N31" s="23"/>
    </row>
    <row r="32" spans="1:18" ht="16.5" hidden="1" customHeight="1" x14ac:dyDescent="0.25">
      <c r="A32" s="148" t="str">
        <f t="shared" si="0"/>
        <v>0</v>
      </c>
      <c r="B32" s="1" t="str">
        <f>MstList!B54</f>
        <v>CRB 280325</v>
      </c>
      <c r="C32" s="9">
        <f>MstList!C54</f>
        <v>280325</v>
      </c>
      <c r="D32" s="1" t="str">
        <f>MstList!D54</f>
        <v>Fuel Sender Pedal (2011-20)</v>
      </c>
      <c r="E32" s="5"/>
      <c r="F32" s="194" t="str">
        <f>IF(E32&gt;0,Totals!F54,"")</f>
        <v/>
      </c>
      <c r="G32" s="194">
        <f t="shared" si="1"/>
        <v>0</v>
      </c>
      <c r="H32" s="156" t="str">
        <f>MstList!H54</f>
        <v>NAPA</v>
      </c>
      <c r="I32" s="156">
        <f>MstList!J54</f>
        <v>0</v>
      </c>
      <c r="J32" s="374">
        <f>MstList!K54</f>
        <v>0</v>
      </c>
      <c r="K32" s="23"/>
      <c r="L32" s="23"/>
      <c r="M32" s="23"/>
      <c r="N32" s="23"/>
    </row>
    <row r="33" spans="1:14" ht="16.5" hidden="1" customHeight="1" x14ac:dyDescent="0.25">
      <c r="A33" s="148" t="str">
        <f t="shared" si="0"/>
        <v>0</v>
      </c>
      <c r="B33" s="1" t="str">
        <f>MstList!B55</f>
        <v>68235388AA</v>
      </c>
      <c r="C33" s="9" t="str">
        <f>MstList!C55</f>
        <v>4D3200</v>
      </c>
      <c r="D33" s="1" t="str">
        <f>MstList!D55</f>
        <v>Fuse Wiring Kit</v>
      </c>
      <c r="E33" s="5"/>
      <c r="F33" s="194" t="str">
        <f>IF(E33&gt;0,Totals!F55,"")</f>
        <v/>
      </c>
      <c r="G33" s="194">
        <f t="shared" si="1"/>
        <v>0</v>
      </c>
      <c r="H33" s="156" t="str">
        <f>MstList!H55</f>
        <v>OEM</v>
      </c>
      <c r="I33" s="156">
        <f>MstList!J55</f>
        <v>0</v>
      </c>
      <c r="J33" s="374">
        <f>MstList!K55</f>
        <v>0</v>
      </c>
      <c r="K33" s="23"/>
      <c r="L33" s="23"/>
      <c r="M33" s="23"/>
      <c r="N33" s="23"/>
    </row>
    <row r="34" spans="1:14" ht="16.5" hidden="1" customHeight="1" x14ac:dyDescent="0.25">
      <c r="A34" s="148" t="str">
        <f t="shared" si="0"/>
        <v>0</v>
      </c>
      <c r="B34" s="1" t="str">
        <f>MstList!B56</f>
        <v>LMP 9012LLN</v>
      </c>
      <c r="C34" s="9" t="str">
        <f>MstList!C56</f>
        <v>4L 3052</v>
      </c>
      <c r="D34" s="1" t="str">
        <f>MstList!D56</f>
        <v>Headlight Bulb(2015)</v>
      </c>
      <c r="E34" s="5"/>
      <c r="F34" s="194" t="str">
        <f>IF(E34&gt;0,Totals!F56,"")</f>
        <v/>
      </c>
      <c r="G34" s="194">
        <f t="shared" si="1"/>
        <v>0</v>
      </c>
      <c r="H34" s="1" t="str">
        <f>MstList!H56</f>
        <v>NAPA</v>
      </c>
      <c r="I34" s="1">
        <f>MstList!J56</f>
        <v>0</v>
      </c>
      <c r="J34" s="374">
        <f>MstList!K56</f>
        <v>0</v>
      </c>
      <c r="K34" s="23"/>
      <c r="L34" s="23"/>
      <c r="M34" s="23"/>
      <c r="N34" s="23"/>
    </row>
    <row r="35" spans="1:14" ht="16.5" hidden="1" customHeight="1" x14ac:dyDescent="0.25">
      <c r="A35" s="148" t="str">
        <f t="shared" si="0"/>
        <v>0</v>
      </c>
      <c r="B35" s="1" t="str">
        <f>MstList!B57</f>
        <v>BK MZCH2502270N</v>
      </c>
      <c r="C35" s="9" t="str">
        <f>MstList!C57</f>
        <v>4D3302L</v>
      </c>
      <c r="D35" s="1" t="str">
        <f>MstList!D57</f>
        <v>Headlight Assy. 2015-2016</v>
      </c>
      <c r="E35" s="5"/>
      <c r="F35" s="194" t="str">
        <f>IF(E35&gt;0,Totals!F57,"")</f>
        <v/>
      </c>
      <c r="G35" s="194">
        <f t="shared" si="1"/>
        <v>0</v>
      </c>
      <c r="H35" s="1" t="str">
        <f>MstList!H57</f>
        <v>NAPA</v>
      </c>
      <c r="I35" s="1">
        <f>MstList!J57</f>
        <v>0</v>
      </c>
      <c r="J35" s="374">
        <f>MstList!K57</f>
        <v>0</v>
      </c>
      <c r="K35" s="23"/>
      <c r="L35" s="23"/>
      <c r="M35" s="23"/>
      <c r="N35" s="23"/>
    </row>
    <row r="36" spans="1:14" ht="16.5" hidden="1" customHeight="1" x14ac:dyDescent="0.25">
      <c r="A36" s="148" t="str">
        <f t="shared" si="0"/>
        <v>0</v>
      </c>
      <c r="B36" s="1" t="str">
        <f>MstList!B58</f>
        <v>BK MZCH2503270N</v>
      </c>
      <c r="C36" s="9" t="str">
        <f>MstList!C58</f>
        <v>4D3302R</v>
      </c>
      <c r="D36" s="1" t="str">
        <f>MstList!D58</f>
        <v>Headlight Assy. 2015-2016</v>
      </c>
      <c r="E36" s="5"/>
      <c r="F36" s="194" t="str">
        <f>IF(E36&gt;0,Totals!F58,"")</f>
        <v/>
      </c>
      <c r="G36" s="194">
        <f t="shared" si="1"/>
        <v>0</v>
      </c>
      <c r="H36" s="1" t="str">
        <f>MstList!H58</f>
        <v>NAPA</v>
      </c>
      <c r="I36" s="1">
        <f>MstList!J58</f>
        <v>0</v>
      </c>
      <c r="J36" s="374">
        <f>MstList!K58</f>
        <v>0</v>
      </c>
      <c r="K36" s="23"/>
      <c r="L36" s="23"/>
      <c r="M36" s="23"/>
      <c r="N36" s="23"/>
    </row>
    <row r="37" spans="1:14" ht="16.5" hidden="1" customHeight="1" x14ac:dyDescent="0.25">
      <c r="A37" s="148" t="str">
        <f t="shared" si="0"/>
        <v>0</v>
      </c>
      <c r="B37" s="9" t="str">
        <f>MstList!B59</f>
        <v>LMP BP1255H11N</v>
      </c>
      <c r="C37" s="9" t="str">
        <f>MstList!C59</f>
        <v>4L3008</v>
      </c>
      <c r="D37" s="1" t="str">
        <f>MstList!D59</f>
        <v>Headlight Bulb (2011-14)</v>
      </c>
      <c r="E37" s="5"/>
      <c r="F37" s="194" t="str">
        <f>IF(E37&gt;0,Totals!F59,"")</f>
        <v/>
      </c>
      <c r="G37" s="194">
        <f t="shared" si="1"/>
        <v>0</v>
      </c>
      <c r="H37" s="1" t="str">
        <f>MstList!H59</f>
        <v>NAPA</v>
      </c>
      <c r="I37" s="1">
        <f>MstList!J59</f>
        <v>0</v>
      </c>
      <c r="J37" s="374">
        <f>MstList!K59</f>
        <v>0</v>
      </c>
      <c r="K37" s="23"/>
      <c r="L37" s="23"/>
      <c r="M37" s="23"/>
      <c r="N37" s="23"/>
    </row>
    <row r="38" spans="1:14" ht="16.5" hidden="1" customHeight="1" x14ac:dyDescent="0.25">
      <c r="A38" s="148" t="str">
        <f t="shared" si="0"/>
        <v>0</v>
      </c>
      <c r="B38" s="1" t="str">
        <f>MstList!B60</f>
        <v>1PS72DX9AC</v>
      </c>
      <c r="C38" s="9" t="str">
        <f>MstList!C60</f>
        <v>1PS72DX9AC</v>
      </c>
      <c r="D38" s="1" t="str">
        <f>MstList!D60</f>
        <v>Hood Release Cable</v>
      </c>
      <c r="E38" s="5"/>
      <c r="F38" s="194" t="str">
        <f>IF(E38&gt;0,Totals!F60,"")</f>
        <v/>
      </c>
      <c r="G38" s="194">
        <f t="shared" si="1"/>
        <v>0</v>
      </c>
      <c r="H38" s="156" t="str">
        <f>MstList!H60</f>
        <v>OEM</v>
      </c>
      <c r="I38" s="156">
        <f>MstList!J60</f>
        <v>0</v>
      </c>
      <c r="J38" s="374">
        <f>MstList!K60</f>
        <v>0</v>
      </c>
      <c r="K38" s="23"/>
      <c r="L38" s="23"/>
      <c r="M38" s="23"/>
      <c r="N38" s="23"/>
    </row>
    <row r="39" spans="1:14" ht="16.5" hidden="1" customHeight="1" x14ac:dyDescent="0.25">
      <c r="A39" s="148" t="str">
        <f t="shared" si="0"/>
        <v>0</v>
      </c>
      <c r="B39" s="9" t="str">
        <f>MstList!B61</f>
        <v>ECH IC584</v>
      </c>
      <c r="C39" s="9" t="str">
        <f>MstList!C61</f>
        <v>4D4194</v>
      </c>
      <c r="D39" s="1" t="str">
        <f>MstList!D61</f>
        <v>Ignition Coil (2006-19)</v>
      </c>
      <c r="E39" s="5"/>
      <c r="F39" s="194" t="str">
        <f>IF(E39&gt;0,Totals!F61,"")</f>
        <v/>
      </c>
      <c r="G39" s="194">
        <f t="shared" si="1"/>
        <v>0</v>
      </c>
      <c r="H39" s="1" t="str">
        <f>MstList!H61</f>
        <v xml:space="preserve">NAPA </v>
      </c>
      <c r="I39" s="1">
        <f>MstList!J61</f>
        <v>0</v>
      </c>
      <c r="J39" s="374">
        <f>MstList!K61</f>
        <v>0</v>
      </c>
      <c r="K39" s="23"/>
      <c r="L39" s="23"/>
      <c r="M39" s="23"/>
      <c r="N39" s="23"/>
    </row>
    <row r="40" spans="1:14" ht="16.5" hidden="1" customHeight="1" x14ac:dyDescent="0.25">
      <c r="A40" s="148" t="str">
        <f t="shared" si="0"/>
        <v>0</v>
      </c>
      <c r="B40" s="1" t="str">
        <f>MstList!B62</f>
        <v>68059902AA</v>
      </c>
      <c r="C40" s="9" t="str">
        <f>MstList!C62</f>
        <v>68059902AA</v>
      </c>
      <c r="D40" s="1" t="str">
        <f>MstList!D62</f>
        <v>Jack Assy.</v>
      </c>
      <c r="E40" s="5"/>
      <c r="F40" s="194" t="str">
        <f>IF(E40&gt;0,Totals!F62,"")</f>
        <v/>
      </c>
      <c r="G40" s="194">
        <f t="shared" si="1"/>
        <v>0</v>
      </c>
      <c r="H40" s="156" t="str">
        <f>MstList!H62</f>
        <v>OEM</v>
      </c>
      <c r="I40" s="156">
        <f>MstList!J62</f>
        <v>0</v>
      </c>
      <c r="J40" s="374">
        <f>MstList!K62</f>
        <v>0</v>
      </c>
      <c r="K40" s="23"/>
      <c r="L40" s="23"/>
      <c r="M40" s="23"/>
      <c r="N40" s="23"/>
    </row>
    <row r="41" spans="1:14" ht="16.5" hidden="1" customHeight="1" x14ac:dyDescent="0.25">
      <c r="A41" s="148" t="str">
        <f t="shared" si="0"/>
        <v>0</v>
      </c>
      <c r="B41" s="1" t="str">
        <f>MstList!B63</f>
        <v>68211290AB</v>
      </c>
      <c r="C41" s="9" t="str">
        <f>MstList!C63</f>
        <v>4D4616</v>
      </c>
      <c r="D41" s="1" t="str">
        <f>MstList!D63</f>
        <v>License Plate Light LED  (2016-17)</v>
      </c>
      <c r="E41" s="5"/>
      <c r="F41" s="194" t="str">
        <f>IF(E41&gt;0,Totals!F63,"")</f>
        <v/>
      </c>
      <c r="G41" s="194">
        <f t="shared" si="1"/>
        <v>0</v>
      </c>
      <c r="H41" s="156" t="str">
        <f>MstList!H63</f>
        <v>OEM</v>
      </c>
      <c r="I41" s="156">
        <f>MstList!J63</f>
        <v>0</v>
      </c>
      <c r="J41" s="374">
        <f>MstList!K63</f>
        <v>0</v>
      </c>
      <c r="K41" s="23"/>
      <c r="L41" s="23"/>
      <c r="M41" s="23"/>
      <c r="N41" s="23"/>
    </row>
    <row r="42" spans="1:14" ht="16.5" hidden="1" customHeight="1" x14ac:dyDescent="0.25">
      <c r="A42" s="148" t="str">
        <f t="shared" si="0"/>
        <v>0</v>
      </c>
      <c r="B42" s="1" t="str">
        <f>MstList!B64</f>
        <v>NBH 17030</v>
      </c>
      <c r="C42" s="9" t="str">
        <f>MstList!C64</f>
        <v>4D3060</v>
      </c>
      <c r="D42" s="1" t="str">
        <f>MstList!D64</f>
        <v>Heater Hose</v>
      </c>
      <c r="E42" s="5"/>
      <c r="F42" s="194" t="str">
        <f>IF(E42&gt;0,Totals!F64,"")</f>
        <v/>
      </c>
      <c r="G42" s="194">
        <f t="shared" si="1"/>
        <v>0</v>
      </c>
      <c r="H42" s="1" t="str">
        <f>MstList!H64</f>
        <v>NAPA</v>
      </c>
      <c r="I42" s="1">
        <f>MstList!J64</f>
        <v>0</v>
      </c>
      <c r="J42" s="374">
        <f>MstList!K64</f>
        <v>0</v>
      </c>
      <c r="K42" s="23"/>
      <c r="L42" s="23"/>
      <c r="M42" s="23"/>
      <c r="N42" s="23"/>
    </row>
    <row r="43" spans="1:14" ht="16.5" hidden="1" customHeight="1" x14ac:dyDescent="0.25">
      <c r="A43" s="148" t="str">
        <f t="shared" si="0"/>
        <v>0</v>
      </c>
      <c r="B43" s="1" t="str">
        <f>MstList!B65</f>
        <v>NBH 17031</v>
      </c>
      <c r="C43" s="9" t="str">
        <f>MstList!C65</f>
        <v>4D3060A</v>
      </c>
      <c r="D43" s="1" t="str">
        <f>MstList!D65</f>
        <v>Heater Hose</v>
      </c>
      <c r="E43" s="5"/>
      <c r="F43" s="194" t="str">
        <f>IF(E43&gt;0,Totals!F65,"")</f>
        <v/>
      </c>
      <c r="G43" s="194">
        <f t="shared" si="1"/>
        <v>0</v>
      </c>
      <c r="H43" s="1" t="str">
        <f>MstList!H65</f>
        <v>NAPA</v>
      </c>
      <c r="I43" s="1">
        <f>MstList!J65</f>
        <v>0</v>
      </c>
      <c r="J43" s="374"/>
      <c r="K43" s="23"/>
      <c r="L43" s="23"/>
      <c r="M43" s="23"/>
      <c r="N43" s="23"/>
    </row>
    <row r="44" spans="1:14" ht="16.5" hidden="1" customHeight="1" x14ac:dyDescent="0.25">
      <c r="A44" s="148" t="str">
        <f t="shared" si="0"/>
        <v>0</v>
      </c>
      <c r="B44" s="1" t="str">
        <f>MstList!B66</f>
        <v>5168389AB</v>
      </c>
      <c r="C44" s="9" t="str">
        <f>MstList!C66</f>
        <v>4D3139</v>
      </c>
      <c r="D44" s="1" t="str">
        <f>MstList!D66</f>
        <v>Lower Control Arm (Up to 2015)</v>
      </c>
      <c r="E44" s="5"/>
      <c r="F44" s="194" t="str">
        <f>IF(E44&gt;0,Totals!F66,"")</f>
        <v/>
      </c>
      <c r="G44" s="194">
        <f t="shared" si="1"/>
        <v>0</v>
      </c>
      <c r="H44" s="156" t="str">
        <f>MstList!H66</f>
        <v>OEM</v>
      </c>
      <c r="I44" s="156">
        <f>MstList!J66</f>
        <v>0</v>
      </c>
      <c r="J44" s="374"/>
      <c r="K44" s="23"/>
      <c r="L44" s="23"/>
      <c r="M44" s="23"/>
      <c r="N44" s="23"/>
    </row>
    <row r="45" spans="1:14" ht="16.5" hidden="1" customHeight="1" x14ac:dyDescent="0.25">
      <c r="A45" s="148" t="str">
        <f t="shared" si="0"/>
        <v>0</v>
      </c>
      <c r="B45" s="1" t="str">
        <f>MstList!B67</f>
        <v>6509423AA</v>
      </c>
      <c r="C45" s="9" t="str">
        <f>MstList!C67</f>
        <v>4D4449</v>
      </c>
      <c r="D45" s="1" t="str">
        <f>MstList!D67</f>
        <v>Lug Nuts</v>
      </c>
      <c r="E45" s="5"/>
      <c r="F45" s="194" t="str">
        <f>IF(E45&gt;0,Totals!F67,"")</f>
        <v/>
      </c>
      <c r="G45" s="194">
        <f t="shared" si="1"/>
        <v>0</v>
      </c>
      <c r="H45" s="156" t="str">
        <f>MstList!H67</f>
        <v>OEM</v>
      </c>
      <c r="I45" s="156">
        <f>MstList!J67</f>
        <v>0</v>
      </c>
      <c r="J45" s="374">
        <f>MstList!K67</f>
        <v>0</v>
      </c>
      <c r="K45" s="23"/>
      <c r="L45" s="23"/>
      <c r="M45" s="23"/>
      <c r="N45" s="23"/>
    </row>
    <row r="46" spans="1:14" ht="16.5" hidden="1" customHeight="1" x14ac:dyDescent="0.25">
      <c r="A46" s="148" t="str">
        <f t="shared" ref="A46:A108" si="2">IF(E46="","0","1")</f>
        <v>0</v>
      </c>
      <c r="B46" s="1" t="str">
        <f>MstList!B68</f>
        <v>NOE 7041929</v>
      </c>
      <c r="C46" s="9" t="str">
        <f>MstList!C68</f>
        <v>4D3090</v>
      </c>
      <c r="D46" s="1" t="str">
        <f>MstList!D68</f>
        <v>Oil Drain Plug  (2006-19)</v>
      </c>
      <c r="E46" s="5"/>
      <c r="F46" s="194" t="str">
        <f>IF(E46&gt;0,Totals!F68,"")</f>
        <v/>
      </c>
      <c r="G46" s="194">
        <f t="shared" ref="G46:G108" si="3">PRODUCT(E46:F46)</f>
        <v>0</v>
      </c>
      <c r="H46" s="1" t="str">
        <f>MstList!H68</f>
        <v>NAPA</v>
      </c>
      <c r="I46" s="1">
        <f>MstList!J68</f>
        <v>0</v>
      </c>
      <c r="J46" s="374">
        <f>MstList!K68</f>
        <v>0</v>
      </c>
      <c r="K46" s="23"/>
      <c r="L46" s="23"/>
      <c r="M46" s="23"/>
      <c r="N46" s="23"/>
    </row>
    <row r="47" spans="1:14" ht="16.5" hidden="1" customHeight="1" x14ac:dyDescent="0.25">
      <c r="A47" s="148" t="str">
        <f t="shared" si="2"/>
        <v>0</v>
      </c>
      <c r="B47" s="1" t="str">
        <f>MstList!B69</f>
        <v>ECH OP6185</v>
      </c>
      <c r="C47" s="9" t="str">
        <f>MstList!C69</f>
        <v>4D4530</v>
      </c>
      <c r="D47" s="1" t="str">
        <f>MstList!D69</f>
        <v>Oil Pressure Sensor (2011-2016)</v>
      </c>
      <c r="E47" s="5"/>
      <c r="F47" s="194" t="str">
        <f>IF(E47&gt;0,Totals!F69,"")</f>
        <v/>
      </c>
      <c r="G47" s="194">
        <f t="shared" si="3"/>
        <v>0</v>
      </c>
      <c r="H47" s="1" t="str">
        <f>MstList!H69</f>
        <v>NAPA</v>
      </c>
      <c r="I47" s="1">
        <f>MstList!J69</f>
        <v>0</v>
      </c>
      <c r="J47" s="374">
        <f>MstList!K69</f>
        <v>0</v>
      </c>
      <c r="K47" s="23"/>
      <c r="L47" s="23"/>
      <c r="M47" s="23"/>
      <c r="N47" s="23"/>
    </row>
    <row r="48" spans="1:14" ht="16.5" hidden="1" customHeight="1" x14ac:dyDescent="0.25">
      <c r="A48" s="148" t="str">
        <f t="shared" si="2"/>
        <v>0</v>
      </c>
      <c r="B48" s="1" t="str">
        <f>MstList!B70</f>
        <v>NOE 60536361</v>
      </c>
      <c r="C48" s="9">
        <f>MstList!C70</f>
        <v>60536361</v>
      </c>
      <c r="D48" s="1" t="str">
        <f>MstList!D70</f>
        <v>Power Steering Reservoir (2011-19)</v>
      </c>
      <c r="E48" s="5"/>
      <c r="F48" s="194" t="str">
        <f>IF(E48&gt;0,Totals!F70,"")</f>
        <v/>
      </c>
      <c r="G48" s="194">
        <f t="shared" si="3"/>
        <v>0</v>
      </c>
      <c r="H48" s="1" t="str">
        <f>MstList!H70</f>
        <v>NAPA</v>
      </c>
      <c r="I48" s="1">
        <f>MstList!J70</f>
        <v>0</v>
      </c>
      <c r="J48" s="374">
        <f>MstList!K70</f>
        <v>0</v>
      </c>
      <c r="K48" s="23"/>
      <c r="L48" s="23"/>
      <c r="M48" s="23"/>
      <c r="N48" s="23"/>
    </row>
    <row r="49" spans="1:15" ht="16.5" hidden="1" customHeight="1" x14ac:dyDescent="0.25">
      <c r="A49" s="148" t="str">
        <f t="shared" si="2"/>
        <v>0</v>
      </c>
      <c r="B49" s="1" t="str">
        <f>MstList!B71</f>
        <v>680509524AK</v>
      </c>
      <c r="C49" s="9" t="str">
        <f>MstList!C71</f>
        <v>4D3015</v>
      </c>
      <c r="D49" s="1" t="str">
        <f>MstList!D71</f>
        <v>Power Steering Pump</v>
      </c>
      <c r="E49" s="5"/>
      <c r="F49" s="194" t="str">
        <f>IF(E49&gt;0,Totals!F71,"")</f>
        <v/>
      </c>
      <c r="G49" s="194">
        <f t="shared" si="3"/>
        <v>0</v>
      </c>
      <c r="H49" s="156" t="str">
        <f>MstList!H71</f>
        <v>OEM</v>
      </c>
      <c r="I49" s="156">
        <f>MstList!J71</f>
        <v>0</v>
      </c>
      <c r="J49" s="374">
        <f>MstList!K71</f>
        <v>0</v>
      </c>
      <c r="K49" s="23"/>
      <c r="L49" s="23"/>
      <c r="M49" s="23"/>
      <c r="N49" s="23"/>
    </row>
    <row r="50" spans="1:15" ht="16.5" customHeight="1" x14ac:dyDescent="0.25">
      <c r="A50" s="148" t="str">
        <f t="shared" si="2"/>
        <v>1</v>
      </c>
      <c r="B50" s="1" t="str">
        <f>MstList!B72</f>
        <v>4627851AA</v>
      </c>
      <c r="C50" s="9" t="str">
        <f>MstList!C72</f>
        <v>4D4120</v>
      </c>
      <c r="D50" s="1" t="str">
        <f>MstList!D72</f>
        <v>Pulley, Idler Ribbed</v>
      </c>
      <c r="E50" s="5">
        <v>2</v>
      </c>
      <c r="F50" s="194">
        <f>IF(E50&gt;0,Totals!F72,"")</f>
        <v>0</v>
      </c>
      <c r="G50" s="194">
        <f t="shared" si="3"/>
        <v>0</v>
      </c>
      <c r="H50" s="156" t="str">
        <f>MstList!H72</f>
        <v>OEM</v>
      </c>
      <c r="I50" s="156">
        <f>MstList!J72</f>
        <v>0</v>
      </c>
      <c r="J50" s="374">
        <f>MstList!K72</f>
        <v>0</v>
      </c>
      <c r="K50" s="23"/>
      <c r="L50" s="23"/>
      <c r="M50" s="23"/>
      <c r="N50" s="23"/>
    </row>
    <row r="51" spans="1:15" ht="16.5" hidden="1" customHeight="1" x14ac:dyDescent="0.25">
      <c r="A51" s="148" t="str">
        <f t="shared" si="2"/>
        <v>0</v>
      </c>
      <c r="B51" s="1" t="str">
        <f>MstList!B73</f>
        <v>NBH38018</v>
      </c>
      <c r="C51" s="9" t="str">
        <f>MstList!C73</f>
        <v>4D4121</v>
      </c>
      <c r="D51" s="1" t="str">
        <f>MstList!D73</f>
        <v>Pulley, Idler Smooth</v>
      </c>
      <c r="E51" s="5"/>
      <c r="F51" s="194" t="str">
        <f>IF(E51&gt;0,Totals!F73,"")</f>
        <v/>
      </c>
      <c r="G51" s="194">
        <f t="shared" si="3"/>
        <v>0</v>
      </c>
      <c r="H51" s="1" t="str">
        <f>MstList!H73</f>
        <v>NAPA</v>
      </c>
      <c r="I51" s="1">
        <f>MstList!J73</f>
        <v>0</v>
      </c>
      <c r="J51" s="374">
        <f>MstList!K73</f>
        <v>0</v>
      </c>
      <c r="K51" s="23"/>
      <c r="L51" s="23"/>
      <c r="M51" s="23"/>
      <c r="N51" s="23"/>
    </row>
    <row r="52" spans="1:15" ht="16.5" hidden="1" customHeight="1" x14ac:dyDescent="0.25">
      <c r="A52" s="148" t="str">
        <f t="shared" si="2"/>
        <v>0</v>
      </c>
      <c r="B52" s="1" t="str">
        <f>MstList!B74</f>
        <v>68050126AB</v>
      </c>
      <c r="C52" s="9" t="str">
        <f>MstList!C74</f>
        <v>4D6776</v>
      </c>
      <c r="D52" s="1" t="str">
        <f>MstList!D74</f>
        <v>Radiator</v>
      </c>
      <c r="E52" s="5"/>
      <c r="F52" s="194" t="str">
        <f>IF(E52&gt;0,Totals!F74,"")</f>
        <v/>
      </c>
      <c r="G52" s="194">
        <f t="shared" si="3"/>
        <v>0</v>
      </c>
      <c r="H52" s="156" t="str">
        <f>MstList!H74</f>
        <v>OEM</v>
      </c>
      <c r="I52" s="156">
        <f>MstList!J74</f>
        <v>0</v>
      </c>
      <c r="J52" s="374">
        <f>MstList!K74</f>
        <v>0</v>
      </c>
      <c r="K52" s="23"/>
      <c r="L52" s="23"/>
      <c r="M52" s="23"/>
      <c r="N52" s="23"/>
    </row>
    <row r="53" spans="1:15" ht="16.5" hidden="1" customHeight="1" x14ac:dyDescent="0.25">
      <c r="A53" s="148" t="str">
        <f t="shared" si="2"/>
        <v>0</v>
      </c>
      <c r="B53" s="1" t="str">
        <f>MstList!B75</f>
        <v>4598103AG</v>
      </c>
      <c r="C53" s="9" t="str">
        <f>MstList!C75</f>
        <v>4D3061</v>
      </c>
      <c r="D53" s="1" t="str">
        <f>MstList!D75</f>
        <v>Lower Radiator Hose  2011-18</v>
      </c>
      <c r="E53" s="5"/>
      <c r="F53" s="194" t="str">
        <f>IF(E53&gt;0,Totals!F75,"")</f>
        <v/>
      </c>
      <c r="G53" s="194">
        <f t="shared" si="3"/>
        <v>0</v>
      </c>
      <c r="H53" s="156" t="str">
        <f>MstList!H75</f>
        <v>OEM</v>
      </c>
      <c r="I53" s="156">
        <f>MstList!J75</f>
        <v>0</v>
      </c>
      <c r="J53" s="374">
        <f>MstList!K75</f>
        <v>0</v>
      </c>
      <c r="K53" s="23"/>
      <c r="L53" s="23"/>
      <c r="M53" s="23"/>
      <c r="N53" s="23"/>
    </row>
    <row r="54" spans="1:15" ht="16.5" hidden="1" customHeight="1" x14ac:dyDescent="0.25">
      <c r="A54" s="148" t="str">
        <f t="shared" si="2"/>
        <v>0</v>
      </c>
      <c r="B54" s="1" t="str">
        <f>MstList!B76</f>
        <v>57010338AD</v>
      </c>
      <c r="C54" s="9" t="str">
        <f>MstList!C76</f>
        <v>4D4614</v>
      </c>
      <c r="D54" s="1" t="str">
        <f>MstList!D76</f>
        <v>Skid Plate, Front, 2011-2012</v>
      </c>
      <c r="E54" s="5"/>
      <c r="F54" s="194" t="str">
        <f>IF(E54&gt;0,Totals!F76,"")</f>
        <v/>
      </c>
      <c r="G54" s="194">
        <f t="shared" si="3"/>
        <v>0</v>
      </c>
      <c r="H54" s="156" t="str">
        <f>MstList!H76</f>
        <v>OEM</v>
      </c>
      <c r="I54" s="156">
        <f>MstList!J76</f>
        <v>0</v>
      </c>
      <c r="J54" s="374">
        <f>MstList!K76</f>
        <v>0</v>
      </c>
      <c r="K54" s="23"/>
      <c r="L54" s="23"/>
      <c r="M54" s="23"/>
      <c r="N54" s="23"/>
    </row>
    <row r="55" spans="1:15" ht="16.5" hidden="1" customHeight="1" x14ac:dyDescent="0.25">
      <c r="A55" s="148" t="str">
        <f t="shared" si="2"/>
        <v>0</v>
      </c>
      <c r="B55" s="1" t="str">
        <f>MstList!B77</f>
        <v>4806074AI</v>
      </c>
      <c r="C55" s="9" t="str">
        <f>MstList!C77</f>
        <v>4D4612</v>
      </c>
      <c r="D55" s="1" t="str">
        <f>MstList!D77</f>
        <v>Skid Plate, Front, 2013-2014</v>
      </c>
      <c r="E55" s="5"/>
      <c r="F55" s="194" t="str">
        <f>IF(E55&gt;0,Totals!F77,"")</f>
        <v/>
      </c>
      <c r="G55" s="194">
        <f t="shared" si="3"/>
        <v>0</v>
      </c>
      <c r="H55" s="156" t="str">
        <f>MstList!H77</f>
        <v>OEM</v>
      </c>
      <c r="I55" s="156">
        <f>MstList!J77</f>
        <v>0</v>
      </c>
      <c r="J55" s="374">
        <f>MstList!K77</f>
        <v>0</v>
      </c>
      <c r="K55" s="23"/>
      <c r="L55" s="23"/>
      <c r="M55" s="23"/>
      <c r="N55" s="23"/>
    </row>
    <row r="56" spans="1:15" ht="16.5" hidden="1" customHeight="1" x14ac:dyDescent="0.25">
      <c r="A56" s="148" t="str">
        <f t="shared" si="2"/>
        <v>0</v>
      </c>
      <c r="B56" s="1" t="str">
        <f>MstList!B78</f>
        <v>68059234AD</v>
      </c>
      <c r="C56" s="9" t="str">
        <f>MstList!C78</f>
        <v>4D3001</v>
      </c>
      <c r="D56" s="1" t="str">
        <f>MstList!D78</f>
        <v>Shifter Assy.</v>
      </c>
      <c r="E56" s="5"/>
      <c r="F56" s="194" t="str">
        <f>IF(E56&gt;0,Totals!F78,"")</f>
        <v/>
      </c>
      <c r="G56" s="194">
        <f t="shared" si="3"/>
        <v>0</v>
      </c>
      <c r="H56" s="156" t="str">
        <f>MstList!H78</f>
        <v>OEM</v>
      </c>
      <c r="I56" s="156">
        <f>MstList!J78</f>
        <v>0</v>
      </c>
      <c r="J56" s="374">
        <f>MstList!K78</f>
        <v>0</v>
      </c>
      <c r="K56" s="23"/>
      <c r="L56" s="23"/>
      <c r="M56" s="23"/>
      <c r="N56" s="23"/>
    </row>
    <row r="57" spans="1:15" ht="16.5" hidden="1" customHeight="1" x14ac:dyDescent="0.25">
      <c r="A57" s="148" t="str">
        <f t="shared" si="2"/>
        <v>0</v>
      </c>
      <c r="B57" s="711" t="str">
        <f>MstList!B79</f>
        <v>CRB 2284095</v>
      </c>
      <c r="C57" s="178" t="str">
        <f>MstList!C79</f>
        <v>4D3047</v>
      </c>
      <c r="D57" s="178" t="str">
        <f>MstList!D79</f>
        <v xml:space="preserve">Purge Valve  </v>
      </c>
      <c r="E57" s="178"/>
      <c r="F57" s="200" t="str">
        <f>IF(E57&gt;0,Totals!F79,"")</f>
        <v/>
      </c>
      <c r="G57" s="200">
        <f t="shared" si="3"/>
        <v>0</v>
      </c>
      <c r="H57" s="178" t="str">
        <f>MstList!H79</f>
        <v>NAPA</v>
      </c>
      <c r="I57" s="178">
        <f>MstList!J79</f>
        <v>0</v>
      </c>
      <c r="J57" s="280">
        <f>MstList!K79</f>
        <v>0</v>
      </c>
      <c r="K57" s="23"/>
      <c r="L57" s="23"/>
      <c r="M57" s="23"/>
      <c r="N57" s="23"/>
    </row>
    <row r="58" spans="1:15" ht="16.5" hidden="1" customHeight="1" x14ac:dyDescent="0.25">
      <c r="A58" s="148" t="str">
        <f t="shared" si="2"/>
        <v>0</v>
      </c>
      <c r="B58" s="1" t="str">
        <f>MstList!B80</f>
        <v>CHA 446</v>
      </c>
      <c r="C58" s="9" t="str">
        <f>MstList!C80</f>
        <v>4D4195</v>
      </c>
      <c r="D58" s="1" t="str">
        <f>MstList!D80</f>
        <v>Spark Plugs (2011  Only)</v>
      </c>
      <c r="E58" s="5"/>
      <c r="F58" s="194" t="str">
        <f>IF(E58&gt;0,Totals!F80,"")</f>
        <v/>
      </c>
      <c r="G58" s="194">
        <f t="shared" si="3"/>
        <v>0</v>
      </c>
      <c r="H58" s="1" t="str">
        <f>MstList!H80</f>
        <v>NAPA</v>
      </c>
      <c r="I58" s="1">
        <f>MstList!J80</f>
        <v>0</v>
      </c>
      <c r="J58" s="374">
        <f>MstList!K80</f>
        <v>0</v>
      </c>
      <c r="K58" s="23"/>
      <c r="L58" s="23"/>
      <c r="M58" s="23"/>
      <c r="N58" s="23"/>
    </row>
    <row r="59" spans="1:15" ht="16.5" hidden="1" customHeight="1" x14ac:dyDescent="0.25">
      <c r="A59" s="148" t="str">
        <f t="shared" si="2"/>
        <v>0</v>
      </c>
      <c r="B59" s="1" t="str">
        <f>MstList!B81</f>
        <v>NGK 92174</v>
      </c>
      <c r="C59" s="9" t="str">
        <f>MstList!C81</f>
        <v>4D4195B</v>
      </c>
      <c r="D59" s="1" t="str">
        <f>MstList!D81</f>
        <v>Spark Plugs, (2013-2015)</v>
      </c>
      <c r="E59" s="5"/>
      <c r="F59" s="194" t="str">
        <f>IF(E59&gt;0,Totals!F81,"")</f>
        <v/>
      </c>
      <c r="G59" s="194">
        <f t="shared" si="3"/>
        <v>0</v>
      </c>
      <c r="H59" s="1" t="str">
        <f>MstList!H81</f>
        <v>NAPA</v>
      </c>
      <c r="I59" s="1">
        <f>MstList!J81</f>
        <v>0</v>
      </c>
      <c r="J59" s="374">
        <f>MstList!K81</f>
        <v>0</v>
      </c>
      <c r="K59" s="23"/>
      <c r="L59" s="23"/>
      <c r="M59" s="23"/>
      <c r="N59" s="23"/>
      <c r="O59" s="368"/>
    </row>
    <row r="60" spans="1:15" ht="16.5" hidden="1" customHeight="1" x14ac:dyDescent="0.25">
      <c r="A60" s="148" t="str">
        <f t="shared" si="2"/>
        <v>0</v>
      </c>
      <c r="B60" s="1" t="str">
        <f>MstList!B82</f>
        <v>NBH 25060820</v>
      </c>
      <c r="C60" s="9" t="str">
        <f>MstList!C82</f>
        <v>4D4501</v>
      </c>
      <c r="D60" s="1" t="str">
        <f>MstList!D82</f>
        <v>Serpentine Belt (2012-19)</v>
      </c>
      <c r="E60" s="5"/>
      <c r="F60" s="194" t="str">
        <f>IF(E60&gt;0,Totals!F82,"")</f>
        <v/>
      </c>
      <c r="G60" s="194">
        <f t="shared" si="3"/>
        <v>0</v>
      </c>
      <c r="H60" s="1" t="str">
        <f>MstList!H82</f>
        <v>NAPA</v>
      </c>
      <c r="I60" s="1">
        <f>MstList!J82</f>
        <v>0</v>
      </c>
      <c r="J60" s="374">
        <f>MstList!K82</f>
        <v>0</v>
      </c>
      <c r="K60" s="23"/>
      <c r="L60" s="23"/>
      <c r="M60" s="23"/>
      <c r="N60" s="23"/>
    </row>
    <row r="61" spans="1:15" ht="16.5" hidden="1" customHeight="1" x14ac:dyDescent="0.25">
      <c r="A61" s="148" t="str">
        <f t="shared" si="2"/>
        <v>0</v>
      </c>
      <c r="B61" s="1" t="str">
        <f>MstList!B83</f>
        <v>NBH 25060825</v>
      </c>
      <c r="C61" s="9" t="str">
        <f>MstList!C83</f>
        <v>4D4500</v>
      </c>
      <c r="D61" s="1" t="str">
        <f>MstList!D83</f>
        <v>Serpentine Belt 2006-11</v>
      </c>
      <c r="E61" s="5"/>
      <c r="F61" s="194" t="str">
        <f>IF(E61&gt;0,Totals!F83,"")</f>
        <v/>
      </c>
      <c r="G61" s="194">
        <f t="shared" si="3"/>
        <v>0</v>
      </c>
      <c r="H61" s="1" t="str">
        <f>MstList!H83</f>
        <v>NAPA</v>
      </c>
      <c r="I61" s="1">
        <f>MstList!J83</f>
        <v>0</v>
      </c>
      <c r="J61" s="374">
        <f>MstList!K83</f>
        <v>0</v>
      </c>
      <c r="K61" s="23"/>
      <c r="L61" s="23"/>
      <c r="M61" s="23"/>
      <c r="N61" s="23"/>
    </row>
    <row r="62" spans="1:15" ht="16.5" hidden="1" customHeight="1" x14ac:dyDescent="0.25">
      <c r="A62" s="148" t="str">
        <f t="shared" si="2"/>
        <v>0</v>
      </c>
      <c r="B62" s="1" t="str">
        <f>MstList!B84</f>
        <v>6701-0483</v>
      </c>
      <c r="C62" s="9" t="str">
        <f>MstList!C84</f>
        <v>4F6926</v>
      </c>
      <c r="D62" s="156" t="str">
        <f>MstList!D84</f>
        <v>Spot Light Handle (Not in Prolink)</v>
      </c>
      <c r="E62" s="5"/>
      <c r="F62" s="194" t="str">
        <f>IF(E62&gt;0,Totals!F84,"")</f>
        <v/>
      </c>
      <c r="G62" s="194">
        <f t="shared" si="3"/>
        <v>0</v>
      </c>
      <c r="H62" s="1" t="str">
        <f>MstList!H84</f>
        <v>NAPA-</v>
      </c>
      <c r="I62" s="1">
        <f>MstList!J84</f>
        <v>0</v>
      </c>
      <c r="J62" s="374">
        <f>MstList!K84</f>
        <v>0</v>
      </c>
      <c r="K62" s="23"/>
      <c r="L62" s="23"/>
      <c r="M62" s="23"/>
      <c r="N62" s="23"/>
    </row>
    <row r="63" spans="1:15" ht="16.5" hidden="1" customHeight="1" x14ac:dyDescent="0.25">
      <c r="A63" s="148" t="str">
        <f t="shared" si="2"/>
        <v>0</v>
      </c>
      <c r="B63" s="711" t="str">
        <f>MstList!B85</f>
        <v>LMP 4049N</v>
      </c>
      <c r="C63" s="711" t="str">
        <f>MstList!C85</f>
        <v>4L3007B</v>
      </c>
      <c r="D63" s="178" t="str">
        <f>MstList!D85</f>
        <v>SPOTLIGHT BULB</v>
      </c>
      <c r="E63" s="712"/>
      <c r="F63" s="131" t="str">
        <f>IF(E63&gt;0,Totals!F85,"")</f>
        <v/>
      </c>
      <c r="G63" s="131">
        <f t="shared" si="3"/>
        <v>0</v>
      </c>
      <c r="H63" s="178" t="str">
        <f>MstList!H85</f>
        <v>NAPA</v>
      </c>
      <c r="I63" s="178">
        <f>MstList!J85</f>
        <v>0</v>
      </c>
      <c r="J63" s="280">
        <f>MstList!K85</f>
        <v>0</v>
      </c>
      <c r="K63" s="23"/>
      <c r="L63" s="23"/>
      <c r="M63" s="23"/>
      <c r="N63" s="23"/>
    </row>
    <row r="64" spans="1:15" ht="16.5" hidden="1" customHeight="1" x14ac:dyDescent="0.25">
      <c r="A64" s="148" t="str">
        <f t="shared" si="2"/>
        <v>0</v>
      </c>
      <c r="B64" s="9">
        <f>MstList!B86</f>
        <v>7304701</v>
      </c>
      <c r="C64" s="9" t="str">
        <f>MstList!C86</f>
        <v>4M3015C</v>
      </c>
      <c r="D64" s="398" t="str">
        <f>MstList!D86</f>
        <v>Spotlight Assembly</v>
      </c>
      <c r="E64" s="5"/>
      <c r="F64" s="194" t="str">
        <f>IF(E64&gt;0,Totals!F86,"")</f>
        <v/>
      </c>
      <c r="G64" s="194">
        <f t="shared" si="3"/>
        <v>0</v>
      </c>
      <c r="H64" s="1" t="str">
        <f>MstList!H86</f>
        <v>NAPA</v>
      </c>
      <c r="I64" s="1">
        <f>MstList!J86</f>
        <v>0</v>
      </c>
      <c r="J64" s="374">
        <f>MstList!K86</f>
        <v>0</v>
      </c>
      <c r="K64" s="23"/>
      <c r="L64" s="23"/>
      <c r="M64" s="23"/>
      <c r="N64" s="23"/>
    </row>
    <row r="65" spans="1:14" ht="16.5" hidden="1" customHeight="1" x14ac:dyDescent="0.25">
      <c r="A65" s="148" t="str">
        <f t="shared" si="2"/>
        <v>0</v>
      </c>
      <c r="B65" s="1" t="str">
        <f>MstList!B87</f>
        <v>4608801AB</v>
      </c>
      <c r="C65" s="9" t="str">
        <f>MstList!C87</f>
        <v>4D3004</v>
      </c>
      <c r="D65" s="1" t="str">
        <f>MstList!D87</f>
        <v xml:space="preserve">Starter-RWD Only </v>
      </c>
      <c r="E65" s="5"/>
      <c r="F65" s="194" t="str">
        <f>IF(E65&gt;0,Totals!F87,"")</f>
        <v/>
      </c>
      <c r="G65" s="194">
        <f t="shared" si="3"/>
        <v>0</v>
      </c>
      <c r="H65" s="156" t="str">
        <f>MstList!H87</f>
        <v>OEM</v>
      </c>
      <c r="I65" s="156">
        <f>MstList!J87</f>
        <v>0</v>
      </c>
      <c r="J65" s="374">
        <f>MstList!K87</f>
        <v>0</v>
      </c>
      <c r="K65" s="23"/>
      <c r="L65" s="23"/>
      <c r="M65" s="23"/>
      <c r="N65" s="23"/>
    </row>
    <row r="66" spans="1:14" ht="16.5" hidden="1" customHeight="1" x14ac:dyDescent="0.25">
      <c r="A66" s="148" t="str">
        <f t="shared" si="2"/>
        <v>0</v>
      </c>
      <c r="B66" s="1" t="str">
        <f>MstList!B88</f>
        <v>NCP 2652915</v>
      </c>
      <c r="C66" s="9" t="str">
        <f>MstList!C88</f>
        <v>4D3138</v>
      </c>
      <c r="D66" s="1" t="str">
        <f>MstList!D88</f>
        <v>Sway Bar Bushing, 1.06</v>
      </c>
      <c r="E66" s="5"/>
      <c r="F66" s="194" t="str">
        <f>IF(E66&gt;0,Totals!F88,"")</f>
        <v/>
      </c>
      <c r="G66" s="194">
        <f t="shared" si="3"/>
        <v>0</v>
      </c>
      <c r="H66" s="1" t="str">
        <f>MstList!H88</f>
        <v>NAPA</v>
      </c>
      <c r="I66" s="1">
        <f>MstList!J88</f>
        <v>0</v>
      </c>
      <c r="J66" s="374">
        <f>MstList!K88</f>
        <v>0</v>
      </c>
      <c r="K66" s="23"/>
      <c r="L66" s="23"/>
      <c r="M66" s="23"/>
      <c r="N66" s="23"/>
    </row>
    <row r="67" spans="1:14" ht="16.5" hidden="1" customHeight="1" x14ac:dyDescent="0.25">
      <c r="A67" s="148" t="str">
        <f t="shared" si="2"/>
        <v>0</v>
      </c>
      <c r="B67" s="1" t="str">
        <f>MstList!B89</f>
        <v>NCP 2652673</v>
      </c>
      <c r="C67" s="9" t="str">
        <f>MstList!C89</f>
        <v>4D3135</v>
      </c>
      <c r="D67" s="1" t="str">
        <f>MstList!D89</f>
        <v>Sway Bar Bushing, 1.18</v>
      </c>
      <c r="E67" s="5"/>
      <c r="F67" s="194" t="str">
        <f>IF(E67&gt;0,Totals!F89,"")</f>
        <v/>
      </c>
      <c r="G67" s="194">
        <f t="shared" si="3"/>
        <v>0</v>
      </c>
      <c r="H67" s="1" t="str">
        <f>MstList!H89</f>
        <v>NAPA</v>
      </c>
      <c r="I67" s="1">
        <f>MstList!J89</f>
        <v>0</v>
      </c>
      <c r="J67" s="374">
        <f>MstList!K89</f>
        <v>0</v>
      </c>
      <c r="K67" s="23"/>
      <c r="L67" s="23"/>
      <c r="M67" s="23"/>
      <c r="N67" s="23"/>
    </row>
    <row r="68" spans="1:14" ht="16.5" hidden="1" customHeight="1" x14ac:dyDescent="0.25">
      <c r="A68" s="148" t="str">
        <f t="shared" si="2"/>
        <v>0</v>
      </c>
      <c r="B68" s="1" t="str">
        <f>MstList!B90</f>
        <v>NCP 2651618</v>
      </c>
      <c r="C68" s="9" t="str">
        <f>MstList!C90</f>
        <v>4D3133</v>
      </c>
      <c r="D68" s="1" t="str">
        <f>MstList!D90</f>
        <v>Sway Bar Links</v>
      </c>
      <c r="E68" s="5"/>
      <c r="F68" s="194" t="str">
        <f>IF(E68&gt;0,Totals!F90,"")</f>
        <v/>
      </c>
      <c r="G68" s="194">
        <f t="shared" si="3"/>
        <v>0</v>
      </c>
      <c r="H68" s="1" t="str">
        <f>MstList!H90</f>
        <v>NAPA</v>
      </c>
      <c r="I68" s="1">
        <f>MstList!J90</f>
        <v>0</v>
      </c>
      <c r="J68" s="374">
        <f>MstList!K90</f>
        <v>0</v>
      </c>
      <c r="K68" s="23"/>
      <c r="L68" s="23"/>
      <c r="M68" s="23"/>
      <c r="N68" s="23"/>
    </row>
    <row r="69" spans="1:14" ht="16.5" hidden="1" customHeight="1" x14ac:dyDescent="0.25">
      <c r="A69" s="148" t="str">
        <f t="shared" si="2"/>
        <v>0</v>
      </c>
      <c r="B69" s="1" t="str">
        <f>MstList!B91</f>
        <v>NCP 2651619</v>
      </c>
      <c r="C69" s="9" t="str">
        <f>MstList!C91</f>
        <v>4D3134</v>
      </c>
      <c r="D69" s="1" t="str">
        <f>MstList!D91</f>
        <v>Sway Bar Links</v>
      </c>
      <c r="E69" s="5"/>
      <c r="F69" s="194" t="str">
        <f>IF(E69&gt;0,Totals!F91,"")</f>
        <v/>
      </c>
      <c r="G69" s="194">
        <f t="shared" si="3"/>
        <v>0</v>
      </c>
      <c r="H69" s="1" t="str">
        <f>MstList!H91</f>
        <v>NAPA</v>
      </c>
      <c r="I69" s="1">
        <f>MstList!J91</f>
        <v>0</v>
      </c>
      <c r="J69" s="374">
        <f>MstList!K91</f>
        <v>0</v>
      </c>
      <c r="K69" s="23"/>
      <c r="L69" s="23"/>
      <c r="M69" s="23"/>
      <c r="N69" s="23"/>
    </row>
    <row r="70" spans="1:14" ht="16.5" hidden="1" customHeight="1" x14ac:dyDescent="0.25">
      <c r="A70" s="148" t="str">
        <f t="shared" si="2"/>
        <v>0</v>
      </c>
      <c r="B70" s="1" t="str">
        <f>MstList!B92</f>
        <v>LMP4157LLN</v>
      </c>
      <c r="C70" s="9" t="str">
        <f>MstList!C92</f>
        <v>4L3003A</v>
      </c>
      <c r="D70" s="1" t="str">
        <f>MstList!D92</f>
        <v>Tail Light Bulb</v>
      </c>
      <c r="E70" s="5"/>
      <c r="F70" s="194" t="str">
        <f>IF(E70&gt;0,Totals!F92,"")</f>
        <v/>
      </c>
      <c r="G70" s="194">
        <f t="shared" si="3"/>
        <v>0</v>
      </c>
      <c r="H70" s="1" t="str">
        <f>MstList!H92</f>
        <v>NAPA</v>
      </c>
      <c r="I70" s="1">
        <f>MstList!J92</f>
        <v>0</v>
      </c>
      <c r="J70" s="374">
        <f>MstList!K92</f>
        <v>0</v>
      </c>
      <c r="K70" s="23"/>
      <c r="L70" s="23"/>
      <c r="M70" s="23"/>
      <c r="N70" s="23"/>
    </row>
    <row r="71" spans="1:14" ht="16.5" hidden="1" customHeight="1" x14ac:dyDescent="0.25">
      <c r="A71" s="148" t="str">
        <f t="shared" si="2"/>
        <v>0</v>
      </c>
      <c r="B71" s="1" t="str">
        <f>MstList!B93</f>
        <v>6511905AA</v>
      </c>
      <c r="C71" s="9" t="str">
        <f>MstList!C93</f>
        <v>4D3140</v>
      </c>
      <c r="D71" s="1" t="str">
        <f>MstList!D93</f>
        <v>Tension Strut nut</v>
      </c>
      <c r="E71" s="5"/>
      <c r="F71" s="194" t="str">
        <f>IF(E71&gt;0,Totals!F93,"")</f>
        <v/>
      </c>
      <c r="G71" s="194">
        <f t="shared" si="3"/>
        <v>0</v>
      </c>
      <c r="H71" s="156" t="str">
        <f>MstList!H93</f>
        <v>OEM</v>
      </c>
      <c r="I71" s="156">
        <f>MstList!J93</f>
        <v>0</v>
      </c>
      <c r="J71" s="374">
        <f>MstList!K93</f>
        <v>0</v>
      </c>
      <c r="K71" s="23"/>
      <c r="L71" s="23"/>
      <c r="M71" s="23"/>
      <c r="N71" s="23"/>
    </row>
    <row r="72" spans="1:14" ht="16.5" hidden="1" customHeight="1" x14ac:dyDescent="0.25">
      <c r="A72" s="148" t="str">
        <f t="shared" si="2"/>
        <v>0</v>
      </c>
      <c r="B72" s="1" t="str">
        <f>MstList!B94</f>
        <v>5168652AC</v>
      </c>
      <c r="C72" s="9" t="str">
        <f>MstList!C94</f>
        <v>4D3137</v>
      </c>
      <c r="D72" s="1" t="str">
        <f>MstList!D94</f>
        <v>Tension Strut</v>
      </c>
      <c r="E72" s="5"/>
      <c r="F72" s="194" t="str">
        <f>IF(E72&gt;0,Totals!F94,"")</f>
        <v/>
      </c>
      <c r="G72" s="194">
        <f t="shared" si="3"/>
        <v>0</v>
      </c>
      <c r="H72" s="156" t="str">
        <f>MstList!H94</f>
        <v>OEM</v>
      </c>
      <c r="I72" s="156">
        <f>MstList!J94</f>
        <v>0</v>
      </c>
      <c r="J72" s="374">
        <f>MstList!K94</f>
        <v>0</v>
      </c>
      <c r="K72" s="23"/>
      <c r="L72" s="23"/>
      <c r="M72" s="23"/>
      <c r="N72" s="23"/>
    </row>
    <row r="73" spans="1:14" ht="16.5" hidden="1" customHeight="1" x14ac:dyDescent="0.25">
      <c r="A73" s="148" t="str">
        <f t="shared" si="2"/>
        <v>0</v>
      </c>
      <c r="B73" s="1" t="str">
        <f>MstList!B95</f>
        <v>5168653AC</v>
      </c>
      <c r="C73" s="9" t="str">
        <f>MstList!C95</f>
        <v>4D3136</v>
      </c>
      <c r="D73" s="1" t="str">
        <f>MstList!D95</f>
        <v>Tension Strut</v>
      </c>
      <c r="E73" s="5"/>
      <c r="F73" s="194" t="str">
        <f>IF(E73&gt;0,Totals!F95,"")</f>
        <v/>
      </c>
      <c r="G73" s="194">
        <f t="shared" si="3"/>
        <v>0</v>
      </c>
      <c r="H73" s="156" t="str">
        <f>MstList!H95</f>
        <v>OEM</v>
      </c>
      <c r="I73" s="156">
        <f>MstList!J95</f>
        <v>0</v>
      </c>
      <c r="J73" s="374">
        <f>MstList!K95</f>
        <v>0</v>
      </c>
      <c r="K73" s="23"/>
      <c r="L73" s="23"/>
      <c r="M73" s="23"/>
      <c r="N73" s="23"/>
    </row>
    <row r="74" spans="1:14" ht="16.5" hidden="1" customHeight="1" x14ac:dyDescent="0.25">
      <c r="A74" s="148" t="str">
        <f t="shared" si="2"/>
        <v>0</v>
      </c>
      <c r="B74" s="711" t="str">
        <f>MstList!B96</f>
        <v>NS272665</v>
      </c>
      <c r="C74" s="711" t="str">
        <f>MstList!C96</f>
        <v>4D3051</v>
      </c>
      <c r="D74" s="178" t="str">
        <f>MstList!D96</f>
        <v xml:space="preserve">Quick Front Strut 2011-2016 </v>
      </c>
      <c r="E74" s="712"/>
      <c r="F74" s="131" t="str">
        <f>IF(E74&gt;0,Totals!F96,"")</f>
        <v/>
      </c>
      <c r="G74" s="131">
        <f t="shared" si="3"/>
        <v>0</v>
      </c>
      <c r="H74" s="178" t="str">
        <f>MstList!H96</f>
        <v>NAPA</v>
      </c>
      <c r="I74" s="178">
        <f>MstList!J96</f>
        <v>0</v>
      </c>
      <c r="J74" s="280">
        <f>MstList!K96</f>
        <v>0</v>
      </c>
      <c r="K74" s="23"/>
      <c r="L74" s="23"/>
      <c r="M74" s="23"/>
      <c r="N74" s="23"/>
    </row>
    <row r="75" spans="1:14" ht="16.5" hidden="1" customHeight="1" x14ac:dyDescent="0.25">
      <c r="A75" s="148" t="str">
        <f t="shared" si="2"/>
        <v>0</v>
      </c>
      <c r="B75" s="1" t="str">
        <f>MstList!B97</f>
        <v>THM 449203</v>
      </c>
      <c r="C75" s="9" t="str">
        <f>MstList!C97</f>
        <v>4D4100</v>
      </c>
      <c r="D75" s="1" t="str">
        <f>MstList!D97</f>
        <v>Thermostat (2006-19)</v>
      </c>
      <c r="E75" s="5"/>
      <c r="F75" s="194" t="str">
        <f>IF(E75&gt;0,Totals!F97,"")</f>
        <v/>
      </c>
      <c r="G75" s="194">
        <f t="shared" si="3"/>
        <v>0</v>
      </c>
      <c r="H75" s="1" t="str">
        <f>MstList!H97</f>
        <v>NAPA</v>
      </c>
      <c r="I75" s="1">
        <f>MstList!J97</f>
        <v>0</v>
      </c>
      <c r="J75" s="374">
        <f>MstList!K97</f>
        <v>0</v>
      </c>
      <c r="K75" s="23"/>
      <c r="L75" s="23"/>
      <c r="M75" s="23"/>
      <c r="N75" s="23"/>
    </row>
    <row r="76" spans="1:14" ht="16.5" hidden="1" customHeight="1" x14ac:dyDescent="0.25">
      <c r="A76" s="148" t="str">
        <f t="shared" si="2"/>
        <v>0</v>
      </c>
      <c r="B76" s="1" t="str">
        <f>MstList!B98</f>
        <v>NCP2693893</v>
      </c>
      <c r="C76" s="9" t="str">
        <f>MstList!C98</f>
        <v>4D4142</v>
      </c>
      <c r="D76" s="1" t="str">
        <f>MstList!D98</f>
        <v>Tie Rod, Inner (2015-18 AWD)</v>
      </c>
      <c r="E76" s="5"/>
      <c r="F76" s="194" t="str">
        <f>IF(E76&gt;0,Totals!F98,"")</f>
        <v/>
      </c>
      <c r="G76" s="194">
        <f t="shared" si="3"/>
        <v>0</v>
      </c>
      <c r="H76" s="1" t="str">
        <f>MstList!H98</f>
        <v>NAPA</v>
      </c>
      <c r="I76" s="1">
        <f>MstList!J98</f>
        <v>0</v>
      </c>
      <c r="J76" s="374">
        <f>MstList!K98</f>
        <v>0</v>
      </c>
      <c r="K76" s="369"/>
      <c r="L76" s="23"/>
      <c r="M76" s="23"/>
      <c r="N76" s="23"/>
    </row>
    <row r="77" spans="1:14" ht="16.5" hidden="1" customHeight="1" x14ac:dyDescent="0.25">
      <c r="A77" s="148" t="str">
        <f t="shared" si="2"/>
        <v>0</v>
      </c>
      <c r="B77" s="1" t="str">
        <f>MstList!B99</f>
        <v>68263723AA</v>
      </c>
      <c r="C77" s="9" t="str">
        <f>MstList!C99</f>
        <v>68263723AA</v>
      </c>
      <c r="D77" s="1" t="str">
        <f>MstList!D99</f>
        <v>Inner Tie Rod Boot Kit (2011-20)</v>
      </c>
      <c r="E77" s="5"/>
      <c r="F77" s="194" t="str">
        <f>IF(E77&gt;0,Totals!F99,"")</f>
        <v/>
      </c>
      <c r="G77" s="194">
        <f t="shared" si="3"/>
        <v>0</v>
      </c>
      <c r="H77" s="156" t="str">
        <f>MstList!H99</f>
        <v>OEM</v>
      </c>
      <c r="I77" s="156">
        <f>MstList!J99</f>
        <v>0</v>
      </c>
      <c r="J77" s="374">
        <f>MstList!K99</f>
        <v>0</v>
      </c>
      <c r="K77" s="369"/>
      <c r="L77" s="23"/>
      <c r="M77" s="23"/>
      <c r="N77" s="23"/>
    </row>
    <row r="78" spans="1:14" ht="16.5" hidden="1" customHeight="1" x14ac:dyDescent="0.25">
      <c r="A78" s="148" t="str">
        <f t="shared" si="2"/>
        <v>0</v>
      </c>
      <c r="B78" s="1" t="str">
        <f>MstList!B100</f>
        <v>NCP2695686</v>
      </c>
      <c r="C78" s="9" t="str">
        <f>MstList!C100</f>
        <v>4D3122</v>
      </c>
      <c r="D78" s="1" t="str">
        <f>MstList!D100</f>
        <v>Tie Rod, Inner (2011-2014)</v>
      </c>
      <c r="E78" s="5"/>
      <c r="F78" s="194" t="str">
        <f>IF(E78&gt;0,Totals!F100,"")</f>
        <v/>
      </c>
      <c r="G78" s="194">
        <f t="shared" si="3"/>
        <v>0</v>
      </c>
      <c r="H78" s="1" t="str">
        <f>MstList!H100</f>
        <v>NAPA</v>
      </c>
      <c r="I78" s="1">
        <f>MstList!J100</f>
        <v>0</v>
      </c>
      <c r="J78" s="374">
        <f>MstList!K100</f>
        <v>0</v>
      </c>
      <c r="K78" s="23"/>
      <c r="L78" s="23"/>
      <c r="M78" s="23"/>
      <c r="N78" s="23"/>
    </row>
    <row r="79" spans="1:14" ht="16.5" hidden="1" customHeight="1" x14ac:dyDescent="0.25">
      <c r="A79" s="148" t="str">
        <f t="shared" si="2"/>
        <v>0</v>
      </c>
      <c r="B79" s="1" t="str">
        <f>MstList!B101</f>
        <v>NCP 2693896</v>
      </c>
      <c r="C79" s="9" t="str">
        <f>MstList!C101</f>
        <v>4D3121</v>
      </c>
      <c r="D79" s="1" t="str">
        <f>MstList!D101</f>
        <v>Tie Rod, Outer (2011-14)</v>
      </c>
      <c r="E79" s="5"/>
      <c r="F79" s="194" t="str">
        <f>IF(E79&gt;0,Totals!F101,"")</f>
        <v/>
      </c>
      <c r="G79" s="194">
        <f t="shared" si="3"/>
        <v>0</v>
      </c>
      <c r="H79" s="1" t="str">
        <f>MstList!H101</f>
        <v>NAPA</v>
      </c>
      <c r="I79" s="1">
        <f>MstList!J101</f>
        <v>0</v>
      </c>
      <c r="J79" s="374">
        <f>MstList!K101</f>
        <v>0</v>
      </c>
      <c r="K79" s="23"/>
      <c r="L79" s="23"/>
      <c r="M79" s="23"/>
      <c r="N79" s="23"/>
    </row>
    <row r="80" spans="1:14" ht="16.5" hidden="1" customHeight="1" x14ac:dyDescent="0.25">
      <c r="A80" s="148" t="str">
        <f t="shared" si="2"/>
        <v>0</v>
      </c>
      <c r="B80" s="1" t="str">
        <f>MstList!B102</f>
        <v>50629400AE</v>
      </c>
      <c r="C80" s="9" t="str">
        <f>MstList!C102</f>
        <v>4D4191</v>
      </c>
      <c r="D80" s="1" t="str">
        <f>MstList!D102</f>
        <v>Tire Sensor  (2017-18)</v>
      </c>
      <c r="E80" s="5"/>
      <c r="F80" s="194" t="str">
        <f>IF(E80&gt;0,Totals!F102,"")</f>
        <v/>
      </c>
      <c r="G80" s="194">
        <f t="shared" si="3"/>
        <v>0</v>
      </c>
      <c r="H80" s="156" t="str">
        <f>MstList!H102</f>
        <v>OEM</v>
      </c>
      <c r="I80" s="156">
        <f>MstList!J102</f>
        <v>0</v>
      </c>
      <c r="J80" s="374">
        <f>MstList!K102</f>
        <v>0</v>
      </c>
      <c r="K80" s="23"/>
      <c r="L80" s="23"/>
      <c r="M80" s="23"/>
      <c r="N80" s="23"/>
    </row>
    <row r="81" spans="1:14" ht="16.5" hidden="1" customHeight="1" x14ac:dyDescent="0.25">
      <c r="A81" s="148" t="str">
        <f t="shared" si="2"/>
        <v>0</v>
      </c>
      <c r="B81" s="1" t="str">
        <f>MstList!B103</f>
        <v>56053037AB</v>
      </c>
      <c r="C81" s="9" t="str">
        <f>MstList!C103</f>
        <v>4M3157</v>
      </c>
      <c r="D81" s="1" t="str">
        <f>MstList!D103</f>
        <v>Mounting Kit for aluminum valve stems</v>
      </c>
      <c r="E81" s="5"/>
      <c r="F81" s="194" t="str">
        <f>IF(E81&gt;0,Totals!F103,"")</f>
        <v/>
      </c>
      <c r="G81" s="194">
        <f t="shared" si="3"/>
        <v>0</v>
      </c>
      <c r="H81" s="156" t="str">
        <f>MstList!H103</f>
        <v>OEM</v>
      </c>
      <c r="I81" s="156">
        <f>MstList!J103</f>
        <v>0</v>
      </c>
      <c r="J81" s="374">
        <f>MstList!K103</f>
        <v>0</v>
      </c>
      <c r="K81" s="23"/>
      <c r="L81" s="23"/>
      <c r="M81" s="23"/>
      <c r="N81" s="23"/>
    </row>
    <row r="82" spans="1:14" ht="16.5" hidden="1" customHeight="1" x14ac:dyDescent="0.25">
      <c r="A82" s="148" t="str">
        <f t="shared" si="2"/>
        <v>0</v>
      </c>
      <c r="B82" s="1" t="str">
        <f>MstList!B104</f>
        <v>ECH 920171</v>
      </c>
      <c r="C82" s="9" t="str">
        <f>MstList!C104</f>
        <v xml:space="preserve">4D4193 </v>
      </c>
      <c r="D82" s="1" t="str">
        <f>MstList!D104</f>
        <v>Tire Sensor Vavle Stem Kit (2006-16)</v>
      </c>
      <c r="E82" s="5"/>
      <c r="F82" s="194" t="str">
        <f>IF(E82&gt;0,Totals!F104,"")</f>
        <v/>
      </c>
      <c r="G82" s="194">
        <f t="shared" si="3"/>
        <v>0</v>
      </c>
      <c r="H82" s="156" t="str">
        <f>MstList!H104</f>
        <v>NAPA</v>
      </c>
      <c r="I82" s="156">
        <f>MstList!J104</f>
        <v>0</v>
      </c>
      <c r="J82" s="374">
        <f>MstList!K104</f>
        <v>0</v>
      </c>
      <c r="K82" s="23"/>
      <c r="L82" s="23"/>
      <c r="M82" s="23"/>
      <c r="N82" s="23"/>
    </row>
    <row r="83" spans="1:14" ht="16.5" hidden="1" customHeight="1" x14ac:dyDescent="0.25">
      <c r="A83" s="148" t="str">
        <f t="shared" si="2"/>
        <v>0</v>
      </c>
      <c r="B83" s="1" t="str">
        <f>MstList!B106</f>
        <v>5038668AC</v>
      </c>
      <c r="C83" s="9" t="str">
        <f>MstList!C106</f>
        <v>4D4504</v>
      </c>
      <c r="D83" s="1" t="str">
        <f>MstList!D106</f>
        <v>Water Pump</v>
      </c>
      <c r="E83" s="5"/>
      <c r="F83" s="194" t="str">
        <f>IF(E83&gt;0,Totals!F106,"")</f>
        <v/>
      </c>
      <c r="G83" s="194">
        <f t="shared" si="3"/>
        <v>0</v>
      </c>
      <c r="H83" s="156" t="str">
        <f>MstList!H106</f>
        <v>OEM</v>
      </c>
      <c r="I83" s="156">
        <f>MstList!J106</f>
        <v>0</v>
      </c>
      <c r="J83" s="374">
        <f>MstList!K106</f>
        <v>0</v>
      </c>
      <c r="K83" s="23"/>
      <c r="L83" s="23"/>
      <c r="M83" s="23"/>
      <c r="N83" s="23"/>
    </row>
    <row r="84" spans="1:14" ht="16.5" hidden="1" customHeight="1" x14ac:dyDescent="0.25">
      <c r="A84" s="148" t="str">
        <f t="shared" si="2"/>
        <v>0</v>
      </c>
      <c r="B84" s="1" t="str">
        <f>MstList!B107</f>
        <v>4895425AD</v>
      </c>
      <c r="C84" s="9" t="str">
        <f>MstList!C107</f>
        <v>4D4400</v>
      </c>
      <c r="D84" s="1" t="str">
        <f>MstList!D107</f>
        <v>Wheel</v>
      </c>
      <c r="E84" s="5"/>
      <c r="F84" s="194" t="str">
        <f>IF(E84&gt;0,Totals!F107,"")</f>
        <v/>
      </c>
      <c r="G84" s="194">
        <f t="shared" si="3"/>
        <v>0</v>
      </c>
      <c r="H84" s="156" t="str">
        <f>MstList!H107</f>
        <v>OEM</v>
      </c>
      <c r="I84" s="156">
        <f>MstList!J107</f>
        <v>0</v>
      </c>
      <c r="J84" s="374">
        <f>MstList!K107</f>
        <v>0</v>
      </c>
      <c r="K84" s="23"/>
      <c r="L84" s="23"/>
      <c r="M84" s="23"/>
      <c r="N84" s="23"/>
    </row>
    <row r="85" spans="1:14" ht="16.5" hidden="1" customHeight="1" x14ac:dyDescent="0.25">
      <c r="A85" s="148" t="str">
        <f t="shared" si="2"/>
        <v>0</v>
      </c>
      <c r="B85" s="1" t="str">
        <f>MstList!B108</f>
        <v>CBXZ S031AA</v>
      </c>
      <c r="C85" s="9" t="str">
        <f>MstList!C108</f>
        <v>4D4420</v>
      </c>
      <c r="D85" s="1" t="str">
        <f>MstList!D108</f>
        <v>Wheel Chock</v>
      </c>
      <c r="E85" s="5"/>
      <c r="F85" s="194" t="str">
        <f>IF(E85&gt;0,Totals!F108,"")</f>
        <v/>
      </c>
      <c r="G85" s="194">
        <f t="shared" si="3"/>
        <v>0</v>
      </c>
      <c r="H85" s="713" t="str">
        <f>MstList!H108</f>
        <v>OEM</v>
      </c>
      <c r="I85" s="713" t="str">
        <f>MstList!I108</f>
        <v>Charger</v>
      </c>
      <c r="J85" s="374">
        <f>MstList!K108</f>
        <v>0</v>
      </c>
      <c r="K85" s="23"/>
      <c r="L85" s="23"/>
      <c r="M85" s="23"/>
      <c r="N85" s="23"/>
    </row>
    <row r="86" spans="1:14" ht="16.5" hidden="1" customHeight="1" x14ac:dyDescent="0.25">
      <c r="A86" s="148" t="str">
        <f t="shared" si="2"/>
        <v>0</v>
      </c>
      <c r="B86" s="1" t="str">
        <f>MstList!B109</f>
        <v>168166850AA</v>
      </c>
      <c r="C86" s="9" t="str">
        <f>MstList!C109</f>
        <v>4D4401</v>
      </c>
      <c r="D86" s="1" t="str">
        <f>MstList!D109</f>
        <v>Wheel Cover</v>
      </c>
      <c r="E86" s="5"/>
      <c r="F86" s="194" t="str">
        <f>IF(E86&gt;0,Totals!F109,"")</f>
        <v/>
      </c>
      <c r="G86" s="194">
        <f t="shared" si="3"/>
        <v>0</v>
      </c>
      <c r="H86" s="713" t="str">
        <f>MstList!H109</f>
        <v>OEM</v>
      </c>
      <c r="I86" s="713" t="str">
        <f>MstList!I109</f>
        <v>Charger</v>
      </c>
      <c r="J86" s="374">
        <f>MstList!K109</f>
        <v>0</v>
      </c>
      <c r="K86" s="23"/>
      <c r="L86" s="23"/>
      <c r="M86" s="23"/>
      <c r="N86" s="23"/>
    </row>
    <row r="87" spans="1:14" ht="16.5" hidden="1" customHeight="1" x14ac:dyDescent="0.25">
      <c r="A87" s="148" t="str">
        <f t="shared" si="2"/>
        <v>0</v>
      </c>
      <c r="B87" s="22" t="str">
        <f>MstList!B110</f>
        <v xml:space="preserve">NBH38323 </v>
      </c>
      <c r="C87" s="72" t="str">
        <f>MstList!C110</f>
        <v>4D4502</v>
      </c>
      <c r="D87" s="22" t="str">
        <f>MstList!D110</f>
        <v>Belt Tenisoner (2006-19)</v>
      </c>
      <c r="E87" s="22"/>
      <c r="F87" s="129" t="str">
        <f>IF(E87&gt;0,Totals!F110,"")</f>
        <v/>
      </c>
      <c r="G87" s="129">
        <f t="shared" si="3"/>
        <v>0</v>
      </c>
      <c r="H87" s="160" t="str">
        <f>MstList!H110</f>
        <v>NAPA</v>
      </c>
      <c r="I87" s="160" t="str">
        <f>MstList!I110</f>
        <v>Charger</v>
      </c>
      <c r="J87" s="374">
        <f>MstList!K110</f>
        <v>0</v>
      </c>
      <c r="K87" s="23"/>
      <c r="L87" s="23"/>
      <c r="M87" s="23"/>
      <c r="N87" s="23"/>
    </row>
    <row r="88" spans="1:14" ht="16.5" hidden="1" customHeight="1" x14ac:dyDescent="0.25">
      <c r="A88" s="282" t="str">
        <f t="shared" si="2"/>
        <v>0</v>
      </c>
      <c r="B88" s="22" t="str">
        <f>MstList!B111</f>
        <v>68262253AC</v>
      </c>
      <c r="C88" s="72" t="str">
        <f>MstList!C111</f>
        <v>68262253AC</v>
      </c>
      <c r="D88" s="22" t="str">
        <f>MstList!D111</f>
        <v>Master Window Switch</v>
      </c>
      <c r="E88" s="22"/>
      <c r="F88" s="129" t="str">
        <f>IF(E88&gt;0,Totals!F111,"")</f>
        <v/>
      </c>
      <c r="G88" s="129">
        <f t="shared" si="3"/>
        <v>0</v>
      </c>
      <c r="H88" s="156" t="str">
        <f>MstList!H111</f>
        <v>OEM</v>
      </c>
      <c r="I88" s="156" t="str">
        <f>MstList!I111</f>
        <v>Charger</v>
      </c>
      <c r="J88" s="714">
        <f>MstList!K111</f>
        <v>0</v>
      </c>
      <c r="K88" s="23"/>
      <c r="L88" s="23"/>
      <c r="M88" s="23"/>
      <c r="N88" s="23"/>
    </row>
    <row r="89" spans="1:14" ht="16.5" hidden="1" customHeight="1" x14ac:dyDescent="0.25">
      <c r="A89" s="282" t="str">
        <f t="shared" si="2"/>
        <v>0</v>
      </c>
      <c r="B89" s="22" t="str">
        <f>MstList!B112</f>
        <v>68143987AA</v>
      </c>
      <c r="C89" s="72" t="str">
        <f>MstList!C112</f>
        <v>4D3008</v>
      </c>
      <c r="D89" s="22" t="str">
        <f>MstList!D112</f>
        <v>LF Window Motor (2011-18)</v>
      </c>
      <c r="E89" s="22"/>
      <c r="F89" s="129" t="str">
        <f>IF(E89&gt;0,Totals!F112,"")</f>
        <v/>
      </c>
      <c r="G89" s="129">
        <f t="shared" si="3"/>
        <v>0</v>
      </c>
      <c r="H89" s="156" t="str">
        <f>MstList!H112</f>
        <v>OEM</v>
      </c>
      <c r="I89" s="156" t="str">
        <f>MstList!I112</f>
        <v>Charger</v>
      </c>
      <c r="J89" s="714">
        <f>MstList!K112</f>
        <v>0</v>
      </c>
      <c r="K89" s="23"/>
      <c r="L89" s="23"/>
      <c r="M89" s="23"/>
      <c r="N89" s="23"/>
    </row>
    <row r="90" spans="1:14" ht="16.5" hidden="1" customHeight="1" x14ac:dyDescent="0.25">
      <c r="A90" s="282" t="str">
        <f t="shared" si="2"/>
        <v>0</v>
      </c>
      <c r="B90" s="22" t="str">
        <f>MstList!B113</f>
        <v>68143986AA</v>
      </c>
      <c r="C90" s="72" t="str">
        <f>MstList!C113</f>
        <v>4D3009</v>
      </c>
      <c r="D90" s="22" t="str">
        <f>MstList!D113</f>
        <v>RF Window Motor</v>
      </c>
      <c r="E90" s="22"/>
      <c r="F90" s="129" t="str">
        <f>IF(E90&gt;0,Totals!F113,"")</f>
        <v/>
      </c>
      <c r="G90" s="129">
        <f t="shared" si="3"/>
        <v>0</v>
      </c>
      <c r="H90" s="156" t="str">
        <f>MstList!H113</f>
        <v>OEM</v>
      </c>
      <c r="I90" s="156" t="str">
        <f>MstList!I113</f>
        <v>Charger</v>
      </c>
      <c r="J90" s="714">
        <f>MstList!K113</f>
        <v>0</v>
      </c>
      <c r="K90" s="23"/>
      <c r="L90" s="23"/>
      <c r="M90" s="23"/>
      <c r="N90" s="23"/>
    </row>
    <row r="91" spans="1:14" ht="16.5" hidden="1" customHeight="1" x14ac:dyDescent="0.25">
      <c r="A91" s="282" t="str">
        <f t="shared" si="2"/>
        <v>0</v>
      </c>
      <c r="B91" s="22" t="str">
        <f>MstList!B114</f>
        <v>68143989AA</v>
      </c>
      <c r="C91" s="72" t="str">
        <f>MstList!C114</f>
        <v>4D3010</v>
      </c>
      <c r="D91" s="22" t="str">
        <f>MstList!D114</f>
        <v>LR Window Motor</v>
      </c>
      <c r="E91" s="22"/>
      <c r="F91" s="129" t="str">
        <f>IF(E91&gt;0,Totals!F114,"")</f>
        <v/>
      </c>
      <c r="G91" s="129">
        <f t="shared" si="3"/>
        <v>0</v>
      </c>
      <c r="H91" s="156" t="str">
        <f>MstList!H114</f>
        <v>OEM</v>
      </c>
      <c r="I91" s="156" t="str">
        <f>MstList!I114</f>
        <v>Charger</v>
      </c>
      <c r="J91" s="714">
        <f>MstList!K114</f>
        <v>0</v>
      </c>
      <c r="K91" s="23"/>
      <c r="L91" s="23"/>
      <c r="M91" s="23"/>
      <c r="N91" s="23"/>
    </row>
    <row r="92" spans="1:14" ht="16.5" hidden="1" customHeight="1" x14ac:dyDescent="0.25">
      <c r="A92" s="282" t="str">
        <f t="shared" si="2"/>
        <v>0</v>
      </c>
      <c r="B92" s="22" t="str">
        <f>MstList!B115</f>
        <v>68143988AA</v>
      </c>
      <c r="C92" s="72" t="str">
        <f>MstList!C115</f>
        <v>4D3011</v>
      </c>
      <c r="D92" s="22" t="str">
        <f>MstList!D115</f>
        <v>RR Window Motor</v>
      </c>
      <c r="E92" s="22"/>
      <c r="F92" s="129" t="str">
        <f>IF(E92&gt;0,Totals!F115,"")</f>
        <v/>
      </c>
      <c r="G92" s="129">
        <f t="shared" si="3"/>
        <v>0</v>
      </c>
      <c r="H92" s="156" t="str">
        <f>MstList!H115</f>
        <v>OEM</v>
      </c>
      <c r="I92" s="156" t="str">
        <f>MstList!I115</f>
        <v>Charger</v>
      </c>
      <c r="J92" s="714">
        <f>MstList!K115</f>
        <v>0</v>
      </c>
      <c r="K92" s="23"/>
      <c r="L92" s="23"/>
      <c r="M92" s="23"/>
      <c r="N92" s="23"/>
    </row>
    <row r="93" spans="1:14" ht="16.5" customHeight="1" x14ac:dyDescent="0.25">
      <c r="A93" s="282" t="str">
        <f t="shared" si="2"/>
        <v>1</v>
      </c>
      <c r="B93" s="1" t="str">
        <f>MstList!B116</f>
        <v>1RF14DX9AB</v>
      </c>
      <c r="C93" s="9" t="str">
        <f>MstList!C116</f>
        <v>4D4601</v>
      </c>
      <c r="D93" s="1" t="str">
        <f>MstList!D116</f>
        <v>Visor Clip</v>
      </c>
      <c r="E93" s="5">
        <v>10</v>
      </c>
      <c r="F93" s="194">
        <f>IF(E93&gt;0,Totals!F116,"")</f>
        <v>0</v>
      </c>
      <c r="G93" s="194">
        <f t="shared" si="3"/>
        <v>0</v>
      </c>
      <c r="H93" s="156" t="str">
        <f>MstList!H116</f>
        <v>OEM</v>
      </c>
      <c r="I93" s="156" t="str">
        <f>MstList!I116</f>
        <v>Charger</v>
      </c>
      <c r="J93" s="374">
        <f>MstList!K116</f>
        <v>0</v>
      </c>
      <c r="K93" s="23"/>
      <c r="L93" s="23"/>
      <c r="M93" s="23"/>
      <c r="N93" s="23"/>
    </row>
    <row r="94" spans="1:14" ht="16.5" hidden="1" customHeight="1" x14ac:dyDescent="0.25">
      <c r="A94" s="282" t="str">
        <f t="shared" si="2"/>
        <v>0</v>
      </c>
      <c r="B94" s="1" t="str">
        <f>MstList!B117</f>
        <v>68239794AE</v>
      </c>
      <c r="C94" s="9" t="str">
        <f>MstList!C117</f>
        <v>4D3352</v>
      </c>
      <c r="D94" s="1" t="str">
        <f>MstList!D117</f>
        <v>Washer Hose</v>
      </c>
      <c r="E94" s="5"/>
      <c r="F94" s="194" t="str">
        <f>IF(E94&gt;0,Totals!F117,"")</f>
        <v/>
      </c>
      <c r="G94" s="194">
        <f t="shared" si="3"/>
        <v>0</v>
      </c>
      <c r="H94" s="156" t="str">
        <f>MstList!H117</f>
        <v>OEM</v>
      </c>
      <c r="I94" s="156" t="str">
        <f>MstList!I117</f>
        <v>Charger</v>
      </c>
      <c r="J94" s="374">
        <f>MstList!K117</f>
        <v>0</v>
      </c>
      <c r="K94" s="23"/>
      <c r="L94" s="23"/>
      <c r="M94" s="23"/>
      <c r="N94" s="23"/>
    </row>
    <row r="95" spans="1:14" ht="16.5" hidden="1" customHeight="1" x14ac:dyDescent="0.25">
      <c r="A95" s="282" t="str">
        <f t="shared" si="2"/>
        <v>0</v>
      </c>
      <c r="B95" s="1" t="str">
        <f>MstList!B118</f>
        <v>68057740AD</v>
      </c>
      <c r="C95" s="9" t="str">
        <f>MstList!C118</f>
        <v>4D3353</v>
      </c>
      <c r="D95" s="1" t="str">
        <f>MstList!D118</f>
        <v>Washer Hose</v>
      </c>
      <c r="E95" s="5"/>
      <c r="F95" s="194" t="str">
        <f>IF(E95&gt;0,Totals!F118,"")</f>
        <v/>
      </c>
      <c r="G95" s="194">
        <f t="shared" si="3"/>
        <v>0</v>
      </c>
      <c r="H95" s="156" t="str">
        <f>MstList!H118</f>
        <v>OEM</v>
      </c>
      <c r="I95" s="156" t="str">
        <f>MstList!I118</f>
        <v>Charger</v>
      </c>
      <c r="J95" s="374">
        <f>MstList!K118</f>
        <v>0</v>
      </c>
      <c r="K95" s="23"/>
      <c r="L95" s="23"/>
      <c r="M95" s="23"/>
      <c r="N95" s="23"/>
    </row>
    <row r="96" spans="1:14" ht="16.5" hidden="1" customHeight="1" x14ac:dyDescent="0.25">
      <c r="A96" s="282" t="str">
        <f t="shared" si="2"/>
        <v>0</v>
      </c>
      <c r="B96" s="1" t="str">
        <f>MstList!B119</f>
        <v>68239789AB</v>
      </c>
      <c r="C96" s="9" t="str">
        <f>MstList!C119</f>
        <v>4D3351</v>
      </c>
      <c r="D96" s="1" t="str">
        <f>MstList!D119</f>
        <v>Washer Nozzle &amp; Hose</v>
      </c>
      <c r="E96" s="5"/>
      <c r="F96" s="194" t="str">
        <f>IF(E96&gt;0,Totals!F119,"")</f>
        <v/>
      </c>
      <c r="G96" s="194">
        <f t="shared" si="3"/>
        <v>0</v>
      </c>
      <c r="H96" s="156" t="str">
        <f>MstList!H119</f>
        <v>OEM</v>
      </c>
      <c r="I96" s="156" t="str">
        <f>MstList!I119</f>
        <v>Charger</v>
      </c>
      <c r="J96" s="374">
        <f>MstList!K119</f>
        <v>0</v>
      </c>
      <c r="K96" s="23"/>
      <c r="L96" s="23"/>
      <c r="M96" s="23"/>
      <c r="N96" s="23"/>
    </row>
    <row r="97" spans="1:14" ht="16.5" hidden="1" customHeight="1" x14ac:dyDescent="0.25">
      <c r="A97" s="282" t="str">
        <f t="shared" si="2"/>
        <v>0</v>
      </c>
      <c r="B97" s="1" t="str">
        <f>MstList!B120</f>
        <v>68217041AC</v>
      </c>
      <c r="C97" s="9" t="str">
        <f>MstList!C120</f>
        <v>68217041AC</v>
      </c>
      <c r="D97" s="1" t="str">
        <f>MstList!D120</f>
        <v>Washer Nozzle/No wire</v>
      </c>
      <c r="E97" s="5"/>
      <c r="F97" s="194" t="str">
        <f>IF(E97&gt;0,Totals!F120,"")</f>
        <v/>
      </c>
      <c r="G97" s="194">
        <f t="shared" si="3"/>
        <v>0</v>
      </c>
      <c r="H97" s="156" t="str">
        <f>MstList!H120</f>
        <v>OEM</v>
      </c>
      <c r="I97" s="156" t="str">
        <f>MstList!I120</f>
        <v>Charger</v>
      </c>
      <c r="J97" s="374">
        <f>MstList!K120</f>
        <v>0</v>
      </c>
      <c r="K97" s="23"/>
      <c r="L97" s="23"/>
      <c r="M97" s="23"/>
      <c r="N97" s="23"/>
    </row>
    <row r="98" spans="1:14" ht="16.5" hidden="1" customHeight="1" x14ac:dyDescent="0.25">
      <c r="A98" s="282" t="str">
        <f t="shared" si="2"/>
        <v>0</v>
      </c>
      <c r="B98" s="1" t="str">
        <f>MstList!B121</f>
        <v>68260029AA</v>
      </c>
      <c r="C98" s="9" t="str">
        <f>MstList!C121</f>
        <v>4D3350</v>
      </c>
      <c r="D98" s="1" t="str">
        <f>MstList!D121</f>
        <v>Washer Nozzle</v>
      </c>
      <c r="E98" s="5"/>
      <c r="F98" s="194" t="str">
        <f>IF(E98&gt;0,Totals!F121,"")</f>
        <v/>
      </c>
      <c r="G98" s="194">
        <f t="shared" si="3"/>
        <v>0</v>
      </c>
      <c r="H98" s="156" t="str">
        <f>MstList!H121</f>
        <v>OEM</v>
      </c>
      <c r="I98" s="156" t="str">
        <f>MstList!I121</f>
        <v>Charger</v>
      </c>
      <c r="J98" s="374">
        <f>MstList!K121</f>
        <v>0</v>
      </c>
      <c r="K98" s="23"/>
      <c r="L98" s="23"/>
      <c r="M98" s="23"/>
      <c r="N98" s="23"/>
    </row>
    <row r="99" spans="1:14" ht="16.5" hidden="1" customHeight="1" x14ac:dyDescent="0.25">
      <c r="A99" s="282" t="str">
        <f t="shared" si="2"/>
        <v>0</v>
      </c>
      <c r="B99" s="9">
        <f>MstList!B122</f>
        <v>6504599</v>
      </c>
      <c r="C99" s="9" t="str">
        <f>MstList!C122</f>
        <v>4D4421</v>
      </c>
      <c r="D99" s="1" t="str">
        <f>MstList!D122</f>
        <v>Wing Nut</v>
      </c>
      <c r="E99" s="5"/>
      <c r="F99" s="194" t="str">
        <f>IF(E99&gt;0,Totals!F122,"")</f>
        <v/>
      </c>
      <c r="G99" s="194">
        <f t="shared" si="3"/>
        <v>0</v>
      </c>
      <c r="H99" s="156" t="str">
        <f>MstList!H122</f>
        <v>OEM</v>
      </c>
      <c r="I99" s="156" t="str">
        <f>MstList!I122</f>
        <v>Charger</v>
      </c>
      <c r="J99" s="375">
        <f>MstList!K122</f>
        <v>0</v>
      </c>
      <c r="K99" s="23"/>
      <c r="L99" s="23"/>
      <c r="M99" s="23"/>
      <c r="N99" s="23"/>
    </row>
    <row r="100" spans="1:14" ht="16.5" hidden="1" customHeight="1" x14ac:dyDescent="0.25">
      <c r="A100" s="282" t="str">
        <f t="shared" si="2"/>
        <v>0</v>
      </c>
      <c r="B100" s="1" t="str">
        <f>MstList!B123</f>
        <v>52059160AC</v>
      </c>
      <c r="C100" s="9" t="str">
        <f>MstList!C123</f>
        <v>4D4422</v>
      </c>
      <c r="D100" s="1" t="str">
        <f>MstList!D123</f>
        <v>Wing Nut Retainer</v>
      </c>
      <c r="E100" s="5"/>
      <c r="F100" s="194" t="str">
        <f>IF(E100&gt;0,Totals!F123,"")</f>
        <v/>
      </c>
      <c r="G100" s="194">
        <f t="shared" si="3"/>
        <v>0</v>
      </c>
      <c r="H100" s="156" t="str">
        <f>MstList!H123</f>
        <v>OEM</v>
      </c>
      <c r="I100" s="156" t="str">
        <f>MstList!I123</f>
        <v>Charger</v>
      </c>
      <c r="J100" s="375">
        <f>MstList!K123</f>
        <v>0</v>
      </c>
      <c r="K100" s="23"/>
      <c r="L100" s="23"/>
      <c r="M100" s="23"/>
      <c r="N100" s="23"/>
    </row>
    <row r="101" spans="1:14" ht="16.5" hidden="1" customHeight="1" x14ac:dyDescent="0.25">
      <c r="A101" s="282" t="str">
        <f t="shared" si="2"/>
        <v>0</v>
      </c>
      <c r="B101" s="1" t="str">
        <f>MstList!B124</f>
        <v>68277082AA</v>
      </c>
      <c r="C101" s="9" t="str">
        <f>MstList!C124</f>
        <v>4D6810</v>
      </c>
      <c r="D101" s="1" t="str">
        <f>MstList!D124</f>
        <v>Motor Mount</v>
      </c>
      <c r="E101" s="5"/>
      <c r="F101" s="194" t="str">
        <f>IF(E101&gt;0,Totals!F124,"")</f>
        <v/>
      </c>
      <c r="G101" s="194">
        <f t="shared" si="3"/>
        <v>0</v>
      </c>
      <c r="H101" s="156" t="str">
        <f>MstList!H124</f>
        <v>OEM</v>
      </c>
      <c r="I101" s="156" t="str">
        <f>MstList!I124</f>
        <v>Charger</v>
      </c>
      <c r="J101" s="375">
        <f>MstList!K124</f>
        <v>0</v>
      </c>
      <c r="K101" s="23"/>
      <c r="L101" s="23"/>
      <c r="M101" s="23"/>
      <c r="N101" s="23"/>
    </row>
    <row r="102" spans="1:14" ht="16.5" hidden="1" customHeight="1" x14ac:dyDescent="0.25">
      <c r="A102" s="148" t="str">
        <f t="shared" si="2"/>
        <v>0</v>
      </c>
      <c r="B102" s="1" t="str">
        <f>MstList!B125</f>
        <v>BAT 7565</v>
      </c>
      <c r="C102" s="9" t="str">
        <f>MstList!C125</f>
        <v>4F6609</v>
      </c>
      <c r="D102" s="1" t="str">
        <f>MstList!D125</f>
        <v>Battery</v>
      </c>
      <c r="E102" s="709"/>
      <c r="F102" s="194" t="str">
        <f>IF(E102&gt;0,Totals!F125,"")</f>
        <v/>
      </c>
      <c r="G102" s="194">
        <f t="shared" si="3"/>
        <v>0</v>
      </c>
      <c r="H102" s="1" t="str">
        <f>MstList!H125</f>
        <v>NAPA</v>
      </c>
      <c r="I102" s="1" t="str">
        <f>MstList!I125</f>
        <v>Crown Vic</v>
      </c>
      <c r="J102" s="374">
        <f>MstList!K125</f>
        <v>0</v>
      </c>
      <c r="K102" s="23"/>
      <c r="L102" s="23"/>
      <c r="M102" s="23"/>
      <c r="N102" s="23"/>
    </row>
    <row r="103" spans="1:14" ht="16.5" hidden="1" customHeight="1" x14ac:dyDescent="0.25">
      <c r="A103" s="148" t="str">
        <f t="shared" si="2"/>
        <v>0</v>
      </c>
      <c r="B103" s="1" t="str">
        <f>MstList!B126</f>
        <v>FIL7502MP</v>
      </c>
      <c r="C103" s="9" t="str">
        <f>MstList!C126</f>
        <v>4F6651E</v>
      </c>
      <c r="D103" s="1" t="str">
        <f>MstList!D126</f>
        <v>Oil Filter</v>
      </c>
      <c r="E103" s="709"/>
      <c r="F103" s="194" t="str">
        <f>IF(E103&gt;0,Totals!F126,"")</f>
        <v/>
      </c>
      <c r="G103" s="194">
        <f t="shared" si="3"/>
        <v>0</v>
      </c>
      <c r="H103" s="1" t="str">
        <f>MstList!H126</f>
        <v>NAPA</v>
      </c>
      <c r="I103" s="1" t="str">
        <f>MstList!I126</f>
        <v>F150, Mustang</v>
      </c>
      <c r="J103" s="374">
        <f>MstList!K126</f>
        <v>0</v>
      </c>
      <c r="K103" s="23"/>
      <c r="L103" s="23"/>
      <c r="M103" s="23"/>
      <c r="N103" s="23"/>
    </row>
    <row r="104" spans="1:14" ht="16.5" hidden="1" customHeight="1" x14ac:dyDescent="0.25">
      <c r="A104" s="148" t="str">
        <f t="shared" si="2"/>
        <v>0</v>
      </c>
      <c r="B104" s="1" t="str">
        <f>MstList!B127</f>
        <v>FIL 9883</v>
      </c>
      <c r="C104" s="9" t="str">
        <f>MstList!C127</f>
        <v>4F6649H</v>
      </c>
      <c r="D104" s="1" t="str">
        <f>MstList!D127</f>
        <v>Air Filter  (2009-20)</v>
      </c>
      <c r="E104" s="5"/>
      <c r="F104" s="194" t="str">
        <f>IF(E104&gt;0,Totals!F127,"")</f>
        <v/>
      </c>
      <c r="G104" s="194">
        <f t="shared" si="3"/>
        <v>0</v>
      </c>
      <c r="H104" s="1" t="str">
        <f>MstList!H127</f>
        <v>NAPA</v>
      </c>
      <c r="I104" s="1" t="str">
        <f>MstList!I127</f>
        <v>F-150</v>
      </c>
      <c r="J104" s="375">
        <f>MstList!K127</f>
        <v>0</v>
      </c>
      <c r="K104" s="23"/>
      <c r="L104" s="23"/>
      <c r="M104" s="23"/>
      <c r="N104" s="23"/>
    </row>
    <row r="105" spans="1:14" ht="16.5" hidden="1" customHeight="1" x14ac:dyDescent="0.25">
      <c r="A105" s="148" t="str">
        <f t="shared" si="2"/>
        <v>0</v>
      </c>
      <c r="B105" s="1" t="str">
        <f>MstList!B128</f>
        <v>FLT FT8528</v>
      </c>
      <c r="C105" s="9" t="str">
        <f>MstList!C128</f>
        <v>4F6630D</v>
      </c>
      <c r="D105" s="1" t="str">
        <f>MstList!D128</f>
        <v>Brake Pads-Front (201-17)</v>
      </c>
      <c r="E105" s="5"/>
      <c r="F105" s="194" t="str">
        <f>IF(E105&gt;0,Totals!F128,"")</f>
        <v/>
      </c>
      <c r="G105" s="194">
        <f t="shared" si="3"/>
        <v>0</v>
      </c>
      <c r="H105" s="1" t="str">
        <f>MstList!H128</f>
        <v>NAPA</v>
      </c>
      <c r="I105" s="1" t="str">
        <f>MstList!I128</f>
        <v>F-150</v>
      </c>
      <c r="J105" s="375">
        <f>MstList!K128</f>
        <v>0</v>
      </c>
      <c r="K105" s="23"/>
      <c r="L105" s="23"/>
      <c r="M105" s="23"/>
      <c r="N105" s="23"/>
    </row>
    <row r="106" spans="1:14" ht="16.5" hidden="1" customHeight="1" x14ac:dyDescent="0.25">
      <c r="A106" s="148" t="str">
        <f t="shared" si="2"/>
        <v>0</v>
      </c>
      <c r="B106" s="1" t="str">
        <f>MstList!B129</f>
        <v>FLT FT8816</v>
      </c>
      <c r="C106" s="9" t="str">
        <f>MstList!C129</f>
        <v>4F6626D</v>
      </c>
      <c r="D106" s="1" t="str">
        <f>MstList!D129</f>
        <v>Brake Pads-Rear (2012-19)</v>
      </c>
      <c r="E106" s="5"/>
      <c r="F106" s="194" t="str">
        <f>IF(E106&gt;0,Totals!F129,"")</f>
        <v/>
      </c>
      <c r="G106" s="194">
        <f t="shared" si="3"/>
        <v>0</v>
      </c>
      <c r="H106" s="1" t="str">
        <f>MstList!H129</f>
        <v>NAPA</v>
      </c>
      <c r="I106" s="1" t="str">
        <f>MstList!I129</f>
        <v>F-150</v>
      </c>
      <c r="J106" s="375">
        <f>MstList!K129</f>
        <v>0</v>
      </c>
      <c r="K106" s="23"/>
      <c r="L106" s="23"/>
      <c r="M106" s="23"/>
      <c r="N106" s="23"/>
    </row>
    <row r="107" spans="1:14" ht="16.5" hidden="1" customHeight="1" x14ac:dyDescent="0.25">
      <c r="A107" s="148" t="str">
        <f t="shared" si="2"/>
        <v>0</v>
      </c>
      <c r="B107" s="22" t="str">
        <f>MstList!B130</f>
        <v>UP880508CR</v>
      </c>
      <c r="C107" s="72" t="str">
        <f>MstList!C130</f>
        <v>4F6675F</v>
      </c>
      <c r="D107" s="22" t="str">
        <f>MstList!D130</f>
        <v>Brake Rotor-Front 2010-20</v>
      </c>
      <c r="E107" s="22"/>
      <c r="F107" s="129" t="str">
        <f>IF(E107&gt;0,Totals!F130,"")</f>
        <v/>
      </c>
      <c r="G107" s="129">
        <f t="shared" si="3"/>
        <v>0</v>
      </c>
      <c r="H107" s="22" t="str">
        <f>MstList!H130</f>
        <v>NAPA</v>
      </c>
      <c r="I107" s="22" t="str">
        <f>MstList!I130</f>
        <v>F-150</v>
      </c>
      <c r="J107" s="376">
        <f>MstList!K130</f>
        <v>0</v>
      </c>
      <c r="K107" s="23"/>
      <c r="L107" s="23"/>
      <c r="M107" s="23"/>
      <c r="N107" s="23"/>
    </row>
    <row r="108" spans="1:14" ht="16.5" hidden="1" customHeight="1" x14ac:dyDescent="0.25">
      <c r="A108" s="148" t="str">
        <f t="shared" si="2"/>
        <v>0</v>
      </c>
      <c r="B108" s="22" t="str">
        <f>MstList!B131</f>
        <v>UP 880976CR</v>
      </c>
      <c r="C108" s="72" t="str">
        <f>MstList!C131</f>
        <v>4F6676F</v>
      </c>
      <c r="D108" s="22" t="str">
        <f>MstList!D131</f>
        <v>Brake Rotor-Rear (2012-18)</v>
      </c>
      <c r="E108" s="22"/>
      <c r="F108" s="129" t="str">
        <f>IF(E108&gt;0,Totals!F131,"")</f>
        <v/>
      </c>
      <c r="G108" s="129">
        <f t="shared" si="3"/>
        <v>0</v>
      </c>
      <c r="H108" s="22" t="str">
        <f>MstList!H131</f>
        <v>NAPA</v>
      </c>
      <c r="I108" s="22" t="str">
        <f>MstList!I131</f>
        <v>F-150</v>
      </c>
      <c r="J108" s="376">
        <f>MstList!K131</f>
        <v>0</v>
      </c>
      <c r="K108" s="23"/>
      <c r="L108" s="23"/>
      <c r="M108" s="23"/>
      <c r="N108" s="23"/>
    </row>
    <row r="109" spans="1:14" ht="16.5" hidden="1" customHeight="1" x14ac:dyDescent="0.25">
      <c r="A109" s="148" t="str">
        <f t="shared" ref="A109:A166" si="4">IF(E109="","0","1")</f>
        <v>0</v>
      </c>
      <c r="B109" s="1" t="str">
        <f>MstList!B132</f>
        <v>FIL 6418</v>
      </c>
      <c r="C109" s="9" t="str">
        <f>MstList!C132</f>
        <v>4F6649A</v>
      </c>
      <c r="D109" s="1" t="str">
        <f>MstList!D132</f>
        <v>Air Filter (1997-2014)</v>
      </c>
      <c r="E109" s="5"/>
      <c r="F109" s="194" t="str">
        <f>IF(E109&gt;0,Totals!F132,"")</f>
        <v/>
      </c>
      <c r="G109" s="194">
        <f t="shared" ref="G109:G166" si="5">PRODUCT(E109:F109)</f>
        <v>0</v>
      </c>
      <c r="H109" s="1" t="str">
        <f>MstList!H132</f>
        <v>NAPA</v>
      </c>
      <c r="I109" s="1" t="str">
        <f>MstList!I132</f>
        <v>Ford</v>
      </c>
      <c r="J109" s="375">
        <f>MstList!K132</f>
        <v>0</v>
      </c>
      <c r="K109" s="23"/>
      <c r="L109" s="23"/>
      <c r="M109" s="23"/>
      <c r="N109" s="23"/>
    </row>
    <row r="110" spans="1:14" ht="16.5" hidden="1" customHeight="1" x14ac:dyDescent="0.25">
      <c r="A110" s="148" t="str">
        <f t="shared" si="4"/>
        <v>0</v>
      </c>
      <c r="B110" s="1" t="str">
        <f>MstList!B133</f>
        <v>SFI 22487</v>
      </c>
      <c r="C110" s="9" t="str">
        <f>MstList!C133</f>
        <v>4C3400F</v>
      </c>
      <c r="D110" s="1" t="str">
        <f>MstList!D133</f>
        <v>Air Filter (2000-2019)</v>
      </c>
      <c r="E110" s="5"/>
      <c r="F110" s="194" t="str">
        <f>IF(E110&gt;0,Totals!F133,"")</f>
        <v/>
      </c>
      <c r="G110" s="194">
        <f t="shared" si="5"/>
        <v>0</v>
      </c>
      <c r="H110" s="1" t="str">
        <f>MstList!H133</f>
        <v>NAPA</v>
      </c>
      <c r="I110" s="1" t="str">
        <f>MstList!I133</f>
        <v>Tahoe</v>
      </c>
      <c r="J110" s="375">
        <f>MstList!K133</f>
        <v>0</v>
      </c>
      <c r="K110" s="23"/>
      <c r="L110" s="23"/>
      <c r="M110" s="23"/>
      <c r="N110" s="23"/>
    </row>
    <row r="111" spans="1:14" ht="16.5" hidden="1" customHeight="1" x14ac:dyDescent="0.25">
      <c r="A111" s="148" t="str">
        <f t="shared" si="4"/>
        <v>0</v>
      </c>
      <c r="B111" s="1" t="str">
        <f>MstList!B134</f>
        <v>FIL 230428</v>
      </c>
      <c r="C111" s="9">
        <f>MstList!C134</f>
        <v>230428</v>
      </c>
      <c r="D111" s="1" t="str">
        <f>MstList!D134</f>
        <v>Cabin Filter</v>
      </c>
      <c r="E111" s="5"/>
      <c r="F111" s="194" t="str">
        <f>IF(E111&gt;0,Totals!F134,"")</f>
        <v/>
      </c>
      <c r="G111" s="194">
        <f t="shared" si="5"/>
        <v>0</v>
      </c>
      <c r="H111" s="1" t="str">
        <f>MstList!H134</f>
        <v>NAPA</v>
      </c>
      <c r="I111" s="1" t="str">
        <f>MstList!I134</f>
        <v>Tahoe</v>
      </c>
      <c r="J111" s="375">
        <f>MstList!K134</f>
        <v>0</v>
      </c>
      <c r="K111" s="23"/>
      <c r="L111" s="23"/>
      <c r="M111" s="23"/>
      <c r="N111" s="23"/>
    </row>
    <row r="112" spans="1:14" ht="16.5" hidden="1" customHeight="1" x14ac:dyDescent="0.25">
      <c r="A112" s="148" t="str">
        <f t="shared" si="4"/>
        <v>0</v>
      </c>
      <c r="B112" s="1" t="str">
        <f>MstList!B135</f>
        <v>BAT 7548</v>
      </c>
      <c r="C112" s="9" t="str">
        <f>MstList!C135</f>
        <v>4C3462</v>
      </c>
      <c r="D112" s="1" t="str">
        <f>MstList!D135</f>
        <v>Battery (2007-14)</v>
      </c>
      <c r="E112" s="709"/>
      <c r="F112" s="194" t="str">
        <f>IF(E112&gt;0,Totals!F135,"")</f>
        <v/>
      </c>
      <c r="G112" s="194">
        <f t="shared" si="5"/>
        <v>0</v>
      </c>
      <c r="H112" s="1" t="str">
        <f>MstList!H135</f>
        <v>NAPA</v>
      </c>
      <c r="I112" s="1" t="str">
        <f>MstList!I135</f>
        <v>Tahoe</v>
      </c>
      <c r="J112" s="374">
        <f>MstList!K135</f>
        <v>0</v>
      </c>
      <c r="K112" s="23"/>
      <c r="L112" s="23"/>
      <c r="M112" s="23"/>
      <c r="N112" s="23"/>
    </row>
    <row r="113" spans="1:14" ht="16.5" hidden="1" customHeight="1" x14ac:dyDescent="0.25">
      <c r="A113" s="148" t="str">
        <f t="shared" si="4"/>
        <v>0</v>
      </c>
      <c r="B113" s="77" t="str">
        <f>MstList!B136</f>
        <v>AKE ACT1363</v>
      </c>
      <c r="C113" s="9" t="str">
        <f>MstList!C136</f>
        <v>4C3540F</v>
      </c>
      <c r="D113" s="1" t="str">
        <f>MstList!D136</f>
        <v>Brake Pads-Front (2007-19)</v>
      </c>
      <c r="E113" s="5"/>
      <c r="F113" s="194" t="str">
        <f>IF(E113&gt;0,Totals!F136,"")</f>
        <v/>
      </c>
      <c r="G113" s="194">
        <f t="shared" si="5"/>
        <v>0</v>
      </c>
      <c r="H113" s="1" t="str">
        <f>MstList!H136</f>
        <v>NAPA</v>
      </c>
      <c r="I113" s="1" t="str">
        <f>MstList!I136</f>
        <v>Tahoe</v>
      </c>
      <c r="J113" s="375">
        <f>MstList!K136</f>
        <v>0</v>
      </c>
      <c r="K113" s="23"/>
      <c r="L113" s="23"/>
      <c r="M113" s="23"/>
      <c r="N113" s="23"/>
    </row>
    <row r="114" spans="1:14" ht="16.5" hidden="1" customHeight="1" x14ac:dyDescent="0.25">
      <c r="A114" s="148" t="str">
        <f t="shared" si="4"/>
        <v>0</v>
      </c>
      <c r="B114" s="1" t="str">
        <f>MstList!B137</f>
        <v>ACT1194A</v>
      </c>
      <c r="C114" s="9" t="str">
        <f>MstList!C137</f>
        <v>4C3542F</v>
      </c>
      <c r="D114" s="1" t="str">
        <f>MstList!D137</f>
        <v>Brake Pads-Rear (2007-14)</v>
      </c>
      <c r="E114" s="5"/>
      <c r="F114" s="194" t="str">
        <f>IF(E114&gt;0,Totals!F137,"")</f>
        <v/>
      </c>
      <c r="G114" s="194">
        <f t="shared" si="5"/>
        <v>0</v>
      </c>
      <c r="H114" s="1" t="str">
        <f>MstList!H137</f>
        <v>NAPA</v>
      </c>
      <c r="I114" s="1" t="str">
        <f>MstList!I137</f>
        <v>Tahoe</v>
      </c>
      <c r="J114" s="375">
        <f>MstList!K137</f>
        <v>0</v>
      </c>
      <c r="K114" s="23"/>
      <c r="L114" s="23"/>
      <c r="M114" s="23"/>
      <c r="N114" s="23"/>
    </row>
    <row r="115" spans="1:14" ht="16.5" hidden="1" customHeight="1" x14ac:dyDescent="0.25">
      <c r="A115" s="148" t="str">
        <f t="shared" si="4"/>
        <v>0</v>
      </c>
      <c r="B115" s="1" t="str">
        <f>MstList!B138</f>
        <v>UP 880721CR</v>
      </c>
      <c r="C115" s="9" t="str">
        <f>MstList!C138</f>
        <v>4C3539F</v>
      </c>
      <c r="D115" s="1" t="str">
        <f>MstList!D138</f>
        <v>Brake Rotor-Front (2009-20)</v>
      </c>
      <c r="E115" s="5"/>
      <c r="F115" s="194" t="str">
        <f>IF(E115&gt;0,Totals!F138,"")</f>
        <v/>
      </c>
      <c r="G115" s="194">
        <f t="shared" si="5"/>
        <v>0</v>
      </c>
      <c r="H115" s="1" t="str">
        <f>MstList!H138</f>
        <v>NAPA</v>
      </c>
      <c r="I115" s="1" t="str">
        <f>MstList!I138</f>
        <v>Tahoe</v>
      </c>
      <c r="J115" s="375">
        <f>MstList!K138</f>
        <v>0</v>
      </c>
      <c r="K115" s="23"/>
      <c r="L115" s="23"/>
      <c r="M115" s="23"/>
      <c r="N115" s="23"/>
    </row>
    <row r="116" spans="1:14" ht="16.5" hidden="1" customHeight="1" x14ac:dyDescent="0.25">
      <c r="A116" s="148" t="str">
        <f t="shared" si="4"/>
        <v>0</v>
      </c>
      <c r="B116" s="1" t="str">
        <f>MstList!B139</f>
        <v>UP 880422CR</v>
      </c>
      <c r="C116" s="9" t="str">
        <f>MstList!C139</f>
        <v>4C3541T</v>
      </c>
      <c r="D116" s="1" t="str">
        <f>MstList!D139</f>
        <v>Brake Rotor-Rear (2007-14)</v>
      </c>
      <c r="E116" s="5"/>
      <c r="F116" s="194" t="str">
        <f>IF(E116&gt;0,Totals!F139,"")</f>
        <v/>
      </c>
      <c r="G116" s="194">
        <f t="shared" si="5"/>
        <v>0</v>
      </c>
      <c r="H116" s="1" t="str">
        <f>MstList!H139</f>
        <v>NAPA</v>
      </c>
      <c r="I116" s="1" t="str">
        <f>MstList!I139</f>
        <v>Tahoe</v>
      </c>
      <c r="J116" s="375">
        <f>MstList!K139</f>
        <v>0</v>
      </c>
      <c r="K116" s="23"/>
      <c r="L116" s="23"/>
      <c r="M116" s="23"/>
      <c r="N116" s="23"/>
    </row>
    <row r="117" spans="1:14" ht="16.5" hidden="1" customHeight="1" x14ac:dyDescent="0.25">
      <c r="A117" s="148" t="str">
        <f t="shared" si="4"/>
        <v>0</v>
      </c>
      <c r="B117" s="1" t="str">
        <f>MstList!B140</f>
        <v>BR930693</v>
      </c>
      <c r="C117" s="9" t="str">
        <f>MstList!C140</f>
        <v>BR930693</v>
      </c>
      <c r="D117" s="1" t="str">
        <f>MstList!D140</f>
        <v>Frt.Bearing &amp; Hub Assy. (Rear Wheel)</v>
      </c>
      <c r="E117" s="5"/>
      <c r="F117" s="194" t="str">
        <f>IF(E117&gt;0,Totals!F140,"")</f>
        <v/>
      </c>
      <c r="G117" s="194">
        <f t="shared" si="5"/>
        <v>0</v>
      </c>
      <c r="H117" s="1" t="str">
        <f>MstList!H140</f>
        <v>NAPA</v>
      </c>
      <c r="I117" s="1" t="str">
        <f>MstList!I140</f>
        <v>Tahoe</v>
      </c>
      <c r="J117" s="375">
        <f>MstList!K140</f>
        <v>0</v>
      </c>
      <c r="K117" s="23"/>
      <c r="L117" s="23"/>
      <c r="M117" s="23"/>
      <c r="N117" s="23"/>
    </row>
    <row r="118" spans="1:14" ht="16.5" hidden="1" customHeight="1" x14ac:dyDescent="0.25">
      <c r="A118" s="148" t="str">
        <f t="shared" si="4"/>
        <v>0</v>
      </c>
      <c r="B118" s="1" t="str">
        <f>MstList!B141</f>
        <v>UP 3159</v>
      </c>
      <c r="C118" s="9" t="str">
        <f>MstList!C141</f>
        <v>4C3545A</v>
      </c>
      <c r="D118" s="1" t="str">
        <f>MstList!D141</f>
        <v>Emergency Brake Hardware (2004-14)</v>
      </c>
      <c r="E118" s="5"/>
      <c r="F118" s="194" t="str">
        <f>IF(E118&gt;0,Totals!F141,"")</f>
        <v/>
      </c>
      <c r="G118" s="194">
        <f t="shared" si="5"/>
        <v>0</v>
      </c>
      <c r="H118" s="1" t="str">
        <f>MstList!H141</f>
        <v>NAPA</v>
      </c>
      <c r="I118" s="1" t="str">
        <f>MstList!I141</f>
        <v>Tahoe</v>
      </c>
      <c r="J118" s="375">
        <f>MstList!K141</f>
        <v>0</v>
      </c>
      <c r="K118" s="23"/>
      <c r="L118" s="23"/>
      <c r="M118" s="23"/>
      <c r="N118" s="23"/>
    </row>
    <row r="119" spans="1:14" ht="16.5" hidden="1" customHeight="1" x14ac:dyDescent="0.25">
      <c r="A119" s="148" t="str">
        <f t="shared" si="4"/>
        <v>0</v>
      </c>
      <c r="B119" s="1" t="str">
        <f>MstList!B142</f>
        <v>FLT FT10781PB</v>
      </c>
      <c r="C119" s="9" t="str">
        <f>MstList!C142</f>
        <v>4C3545</v>
      </c>
      <c r="D119" s="1" t="str">
        <f>MstList!D142</f>
        <v>Emergency Brakes (2000-14)</v>
      </c>
      <c r="E119" s="5"/>
      <c r="F119" s="194" t="str">
        <f>IF(E119&gt;0,Totals!F142,"")</f>
        <v/>
      </c>
      <c r="G119" s="194">
        <f t="shared" si="5"/>
        <v>0</v>
      </c>
      <c r="H119" s="1" t="str">
        <f>MstList!H142</f>
        <v>NAPA</v>
      </c>
      <c r="I119" s="1" t="str">
        <f>MstList!I142</f>
        <v>Tahoe</v>
      </c>
      <c r="J119" s="375">
        <f>MstList!K142</f>
        <v>0</v>
      </c>
      <c r="K119" s="23"/>
      <c r="L119" s="23"/>
      <c r="M119" s="23"/>
      <c r="N119" s="23"/>
    </row>
    <row r="120" spans="1:14" ht="16.5" hidden="1" customHeight="1" x14ac:dyDescent="0.25">
      <c r="A120" s="148" t="str">
        <f t="shared" si="4"/>
        <v>0</v>
      </c>
      <c r="B120" s="1">
        <f>MstList!B143</f>
        <v>6652737</v>
      </c>
      <c r="C120" s="9" t="str">
        <f>MstList!C143</f>
        <v>4C3535</v>
      </c>
      <c r="D120" s="1" t="str">
        <f>MstList!D143</f>
        <v>Blower Motor (2010-14)</v>
      </c>
      <c r="E120" s="5"/>
      <c r="F120" s="194" t="str">
        <f>IF(E120&gt;0,Totals!F143,"")</f>
        <v/>
      </c>
      <c r="G120" s="194">
        <f t="shared" si="5"/>
        <v>0</v>
      </c>
      <c r="H120" s="157" t="str">
        <f>MstList!H143</f>
        <v>NAPA</v>
      </c>
      <c r="I120" s="157" t="str">
        <f>MstList!I143</f>
        <v>Tahoe</v>
      </c>
      <c r="J120" s="375">
        <f>MstList!K143</f>
        <v>0</v>
      </c>
      <c r="K120" s="23"/>
      <c r="L120" s="23"/>
      <c r="M120" s="23"/>
      <c r="N120" s="23"/>
    </row>
    <row r="121" spans="1:14" ht="16.5" hidden="1" customHeight="1" x14ac:dyDescent="0.25">
      <c r="A121" s="148" t="str">
        <f t="shared" si="4"/>
        <v>0</v>
      </c>
      <c r="B121" s="1" t="str">
        <f>MstList!B144</f>
        <v>NOE 6413400</v>
      </c>
      <c r="C121" s="9" t="str">
        <f>MstList!C144</f>
        <v>4C3852</v>
      </c>
      <c r="D121" s="1" t="str">
        <f>MstList!D144</f>
        <v>Lug Nuts (2001-19)</v>
      </c>
      <c r="E121" s="5"/>
      <c r="F121" s="194" t="str">
        <f>IF(E121&gt;0,Totals!F144,"")</f>
        <v/>
      </c>
      <c r="G121" s="194">
        <f t="shared" si="5"/>
        <v>0</v>
      </c>
      <c r="H121" s="157" t="str">
        <f>MstList!H144</f>
        <v>NAPA</v>
      </c>
      <c r="I121" s="157" t="str">
        <f>MstList!I144</f>
        <v>Tahoe</v>
      </c>
      <c r="J121" s="375">
        <f>MstList!K144</f>
        <v>0</v>
      </c>
      <c r="K121" s="23"/>
      <c r="L121" s="23"/>
      <c r="M121" s="23"/>
      <c r="N121" s="23"/>
    </row>
    <row r="122" spans="1:14" ht="16.5" hidden="1" customHeight="1" x14ac:dyDescent="0.25">
      <c r="A122" s="148" t="str">
        <f t="shared" si="4"/>
        <v>0</v>
      </c>
      <c r="B122" s="1" t="str">
        <f>MstList!B145</f>
        <v>NOE 7043010</v>
      </c>
      <c r="C122" s="9">
        <f>MstList!C145</f>
        <v>7043010</v>
      </c>
      <c r="D122" s="1" t="str">
        <f>MstList!D145</f>
        <v>Oil Drain Plug</v>
      </c>
      <c r="E122" s="5"/>
      <c r="F122" s="194" t="str">
        <f>IF(E122&gt;0,Totals!F145,"")</f>
        <v/>
      </c>
      <c r="G122" s="194">
        <f t="shared" si="5"/>
        <v>0</v>
      </c>
      <c r="H122" s="157" t="str">
        <f>MstList!H145</f>
        <v>NAPA</v>
      </c>
      <c r="I122" s="157" t="str">
        <f>MstList!I145</f>
        <v>Tahoe</v>
      </c>
      <c r="J122" s="375">
        <f>MstList!K145</f>
        <v>0</v>
      </c>
      <c r="K122" s="23"/>
      <c r="L122" s="23"/>
      <c r="M122" s="23"/>
      <c r="N122" s="23"/>
    </row>
    <row r="123" spans="1:14" ht="16.5" hidden="1" customHeight="1" x14ac:dyDescent="0.25">
      <c r="A123" s="148" t="str">
        <f t="shared" si="4"/>
        <v>0</v>
      </c>
      <c r="B123" s="1" t="str">
        <f>MstList!B146</f>
        <v>BEL 700399</v>
      </c>
      <c r="C123" s="9" t="str">
        <f>MstList!C146</f>
        <v>4C3545T</v>
      </c>
      <c r="D123" s="1" t="str">
        <f>MstList!D146</f>
        <v>Spark Plug Wire</v>
      </c>
      <c r="E123" s="5"/>
      <c r="F123" s="194" t="str">
        <f>IF(E123&gt;0,Totals!F146,"")</f>
        <v/>
      </c>
      <c r="G123" s="194">
        <f t="shared" si="5"/>
        <v>0</v>
      </c>
      <c r="H123" s="157" t="str">
        <f>MstList!H146</f>
        <v>NAPA</v>
      </c>
      <c r="I123" s="157" t="str">
        <f>MstList!I146</f>
        <v>Tahoe</v>
      </c>
      <c r="J123" s="375">
        <f>MstList!K146</f>
        <v>0</v>
      </c>
      <c r="K123" s="23"/>
      <c r="L123" s="23"/>
      <c r="M123" s="23"/>
      <c r="N123" s="23"/>
    </row>
    <row r="124" spans="1:14" ht="16.5" hidden="1" customHeight="1" x14ac:dyDescent="0.25">
      <c r="A124" s="148" t="str">
        <f t="shared" si="4"/>
        <v>0</v>
      </c>
      <c r="B124" s="1" t="str">
        <f>MstList!B147</f>
        <v>ASP XP5245</v>
      </c>
      <c r="C124" s="9" t="str">
        <f>MstList!C147</f>
        <v>4C3517T</v>
      </c>
      <c r="D124" s="1" t="str">
        <f>MstList!D147</f>
        <v>Spark Plugs</v>
      </c>
      <c r="E124" s="5"/>
      <c r="F124" s="194" t="str">
        <f>IF(E124&gt;0,Totals!F147,"")</f>
        <v/>
      </c>
      <c r="G124" s="194">
        <f t="shared" si="5"/>
        <v>0</v>
      </c>
      <c r="H124" s="157" t="str">
        <f>MstList!H147</f>
        <v>NAPA</v>
      </c>
      <c r="I124" s="157" t="str">
        <f>MstList!I147</f>
        <v>Tahoe</v>
      </c>
      <c r="J124" s="375">
        <f>MstList!K147</f>
        <v>0</v>
      </c>
      <c r="K124" s="23"/>
      <c r="L124" s="23"/>
      <c r="M124" s="23"/>
      <c r="N124" s="23"/>
    </row>
    <row r="125" spans="1:14" ht="16.5" hidden="1" customHeight="1" x14ac:dyDescent="0.25">
      <c r="A125" s="148" t="str">
        <f t="shared" si="4"/>
        <v>0</v>
      </c>
      <c r="B125" s="1" t="str">
        <f>MstList!B148</f>
        <v>ECH 921021C</v>
      </c>
      <c r="C125" s="9" t="str">
        <f>MstList!C148</f>
        <v>4C3860</v>
      </c>
      <c r="D125" s="1" t="str">
        <f>MstList!D148</f>
        <v>Tire Sensor</v>
      </c>
      <c r="E125" s="5"/>
      <c r="F125" s="194" t="str">
        <f>IF(E125&gt;0,Totals!F148,"")</f>
        <v/>
      </c>
      <c r="G125" s="194">
        <f t="shared" si="5"/>
        <v>0</v>
      </c>
      <c r="H125" s="1" t="str">
        <f>MstList!H148</f>
        <v>NAPA</v>
      </c>
      <c r="I125" s="1" t="str">
        <f>MstList!I148</f>
        <v>Tahoe</v>
      </c>
      <c r="J125" s="375">
        <f>MstList!K148</f>
        <v>0</v>
      </c>
      <c r="K125" s="23"/>
      <c r="L125" s="23"/>
      <c r="M125" s="23"/>
      <c r="N125" s="23"/>
    </row>
    <row r="126" spans="1:14" ht="16.5" hidden="1" customHeight="1" x14ac:dyDescent="0.25">
      <c r="A126" s="148" t="str">
        <f t="shared" si="4"/>
        <v>0</v>
      </c>
      <c r="B126" s="1">
        <f>MstList!B149</f>
        <v>9596468</v>
      </c>
      <c r="C126" s="9" t="str">
        <f>MstList!C149</f>
        <v>4C3851</v>
      </c>
      <c r="D126" s="1" t="str">
        <f>MstList!D149</f>
        <v>Steel Wheel-Tahoe</v>
      </c>
      <c r="E126" s="5"/>
      <c r="F126" s="194" t="str">
        <f>IF(E126&gt;0,Totals!F149,"")</f>
        <v/>
      </c>
      <c r="G126" s="194">
        <f t="shared" si="5"/>
        <v>0</v>
      </c>
      <c r="H126" s="156" t="str">
        <f>MstList!H149</f>
        <v>OEM</v>
      </c>
      <c r="I126" s="156" t="str">
        <f>MstList!I149</f>
        <v>Tahoe</v>
      </c>
      <c r="J126" s="374">
        <f>MstList!K149</f>
        <v>0</v>
      </c>
      <c r="K126" s="23"/>
      <c r="L126" s="23"/>
      <c r="M126" s="370"/>
      <c r="N126" s="23"/>
    </row>
    <row r="127" spans="1:14" ht="16.5" hidden="1" customHeight="1" x14ac:dyDescent="0.25">
      <c r="A127" s="148" t="str">
        <f t="shared" si="4"/>
        <v>0</v>
      </c>
      <c r="B127" s="1" t="str">
        <f>MstList!B150</f>
        <v>LMP H6054N</v>
      </c>
      <c r="C127" s="9" t="str">
        <f>MstList!C150</f>
        <v>4L3044</v>
      </c>
      <c r="D127" s="1" t="str">
        <f>MstList!D150</f>
        <v>Headlight Bulb</v>
      </c>
      <c r="E127" s="5"/>
      <c r="F127" s="194" t="str">
        <f>IF(E127&gt;0,Totals!F150,"")</f>
        <v/>
      </c>
      <c r="G127" s="194">
        <f t="shared" si="5"/>
        <v>0</v>
      </c>
      <c r="H127" s="1" t="str">
        <f>MstList!H150</f>
        <v>NAPA</v>
      </c>
      <c r="I127" s="1" t="str">
        <f>MstList!I150</f>
        <v>Van</v>
      </c>
      <c r="J127" s="375">
        <f>MstList!K150</f>
        <v>0</v>
      </c>
      <c r="K127" s="23"/>
      <c r="L127" s="23"/>
      <c r="M127" s="23"/>
      <c r="N127" s="23"/>
    </row>
    <row r="128" spans="1:14" ht="16.5" hidden="1" customHeight="1" x14ac:dyDescent="0.25">
      <c r="A128" s="148" t="str">
        <f t="shared" si="4"/>
        <v>0</v>
      </c>
      <c r="B128" s="1" t="str">
        <f>MstList!B151</f>
        <v>ECH921179C</v>
      </c>
      <c r="C128" s="9" t="str">
        <f>MstList!C151</f>
        <v>921179C</v>
      </c>
      <c r="D128" s="1" t="str">
        <f>MstList!D151</f>
        <v>Tire Pressure Sensor (2010-17)</v>
      </c>
      <c r="E128" s="5"/>
      <c r="F128" s="194" t="str">
        <f>IF(E128&gt;0,Totals!F151,"")</f>
        <v/>
      </c>
      <c r="G128" s="194">
        <f t="shared" si="5"/>
        <v>0</v>
      </c>
      <c r="H128" s="1" t="str">
        <f>MstList!H151</f>
        <v>NAPA</v>
      </c>
      <c r="I128" s="1" t="str">
        <f>MstList!I151</f>
        <v>2015-19 Taurus</v>
      </c>
      <c r="J128" s="375">
        <f>MstList!K151</f>
        <v>0</v>
      </c>
      <c r="K128" s="23"/>
      <c r="L128" s="23"/>
      <c r="M128" s="23"/>
      <c r="N128" s="23"/>
    </row>
    <row r="129" spans="1:14" ht="16.5" hidden="1" customHeight="1" x14ac:dyDescent="0.25">
      <c r="A129" s="148" t="str">
        <f t="shared" si="4"/>
        <v>0</v>
      </c>
      <c r="B129" s="1" t="str">
        <f>MstList!B152</f>
        <v>UP 880686CR</v>
      </c>
      <c r="C129" s="9" t="str">
        <f>MstList!C152</f>
        <v>4F6950</v>
      </c>
      <c r="D129" s="1" t="str">
        <f>MstList!D152</f>
        <v>Rear Rotor (Solid)</v>
      </c>
      <c r="E129" s="5"/>
      <c r="F129" s="194" t="str">
        <f>IF(E129&gt;0,Totals!F152,"")</f>
        <v/>
      </c>
      <c r="G129" s="194">
        <f t="shared" si="5"/>
        <v>0</v>
      </c>
      <c r="H129" s="1" t="str">
        <f>MstList!H152</f>
        <v>NAPA</v>
      </c>
      <c r="I129" s="1" t="str">
        <f>MstList!I152</f>
        <v>2015-19 Taurus</v>
      </c>
      <c r="J129" s="375">
        <f>MstList!K152</f>
        <v>0</v>
      </c>
      <c r="K129" s="23"/>
      <c r="L129" s="23"/>
      <c r="M129" s="23"/>
      <c r="N129" s="23"/>
    </row>
    <row r="130" spans="1:14" ht="16.5" hidden="1" customHeight="1" x14ac:dyDescent="0.25">
      <c r="A130" s="148" t="str">
        <f t="shared" si="4"/>
        <v>0</v>
      </c>
      <c r="B130" s="1" t="str">
        <f>MstList!B157</f>
        <v>DG1Z1007C</v>
      </c>
      <c r="C130" s="9" t="str">
        <f>MstList!C157</f>
        <v>4F6864T</v>
      </c>
      <c r="D130" s="1" t="str">
        <f>MstList!D157</f>
        <v>Wheel</v>
      </c>
      <c r="E130" s="1"/>
      <c r="F130" s="194" t="str">
        <f>IF(E130&gt;0,Totals!F157,"")</f>
        <v/>
      </c>
      <c r="G130" s="194">
        <f t="shared" si="5"/>
        <v>0</v>
      </c>
      <c r="H130" s="156" t="str">
        <f>MstList!H157</f>
        <v>OEM</v>
      </c>
      <c r="I130" s="156" t="str">
        <f>MstList!I157</f>
        <v>2015-19 Taurus</v>
      </c>
      <c r="J130" s="374">
        <f>MstList!K157</f>
        <v>0</v>
      </c>
      <c r="K130" s="23"/>
      <c r="L130" s="23"/>
      <c r="M130" s="23"/>
      <c r="N130" s="23"/>
    </row>
    <row r="131" spans="1:14" ht="16.5" hidden="1" customHeight="1" x14ac:dyDescent="0.25">
      <c r="A131" s="148" t="str">
        <f t="shared" si="4"/>
        <v>0</v>
      </c>
      <c r="B131" s="1" t="str">
        <f>MstList!B158</f>
        <v>BAT 7559</v>
      </c>
      <c r="C131" s="9" t="str">
        <f>MstList!C158</f>
        <v>4F6610T</v>
      </c>
      <c r="D131" s="1" t="str">
        <f>MstList!D158</f>
        <v>Battery</v>
      </c>
      <c r="E131" s="709"/>
      <c r="F131" s="194" t="str">
        <f>IF(E131&gt;0,Totals!F158,"")</f>
        <v/>
      </c>
      <c r="G131" s="194">
        <f t="shared" si="5"/>
        <v>0</v>
      </c>
      <c r="H131" s="1" t="str">
        <f>MstList!H158</f>
        <v>NAPA</v>
      </c>
      <c r="I131" s="1" t="str">
        <f>MstList!I158</f>
        <v>2015-19 Taurus</v>
      </c>
      <c r="J131" s="374">
        <f>MstList!K158</f>
        <v>0</v>
      </c>
      <c r="K131" s="23"/>
      <c r="L131" s="23"/>
      <c r="M131" s="23"/>
      <c r="N131" s="23"/>
    </row>
    <row r="132" spans="1:14" ht="16.5" hidden="1" customHeight="1" x14ac:dyDescent="0.25">
      <c r="A132" s="148" t="str">
        <f t="shared" si="4"/>
        <v>0</v>
      </c>
      <c r="B132" s="1" t="str">
        <f>MstList!B159</f>
        <v>4779355AJ</v>
      </c>
      <c r="C132" s="1" t="str">
        <f>MstList!C159</f>
        <v>4D4059</v>
      </c>
      <c r="D132" s="9" t="str">
        <f>MstList!D159</f>
        <v>Left Rear Brake Hose (2014 AWD)</v>
      </c>
      <c r="E132" s="5"/>
      <c r="F132" s="5" t="str">
        <f>IF(E132&gt;0,Totals!F159,"")</f>
        <v/>
      </c>
      <c r="G132" s="5">
        <f t="shared" si="5"/>
        <v>0</v>
      </c>
      <c r="H132" s="194" t="str">
        <f>MstList!H159</f>
        <v>OEM</v>
      </c>
      <c r="I132" s="194" t="str">
        <f>MstList!I159</f>
        <v>Charger AWD</v>
      </c>
      <c r="J132" s="715">
        <f>MstList!K159</f>
        <v>0</v>
      </c>
      <c r="K132" s="23"/>
      <c r="L132" s="23"/>
      <c r="M132" s="23"/>
      <c r="N132" s="23"/>
    </row>
    <row r="133" spans="1:14" ht="16.5" hidden="1" customHeight="1" x14ac:dyDescent="0.25">
      <c r="A133" s="148" t="str">
        <f t="shared" si="4"/>
        <v>0</v>
      </c>
      <c r="B133" s="1" t="str">
        <f>MstList!B160</f>
        <v>68378438AB</v>
      </c>
      <c r="C133" s="1" t="str">
        <f>MstList!C160</f>
        <v>4D4058</v>
      </c>
      <c r="D133" s="9" t="str">
        <f>MstList!D160</f>
        <v>Right Rear Brake Hose (2014 AWD)</v>
      </c>
      <c r="E133" s="5"/>
      <c r="F133" s="5" t="str">
        <f>IF(E133&gt;0,Totals!F160,"")</f>
        <v/>
      </c>
      <c r="G133" s="5">
        <f t="shared" si="5"/>
        <v>0</v>
      </c>
      <c r="H133" s="194" t="str">
        <f>MstList!H160</f>
        <v>OEM</v>
      </c>
      <c r="I133" s="194" t="str">
        <f>MstList!I160</f>
        <v>Charger AWD</v>
      </c>
      <c r="J133" s="715">
        <f>MstList!K160</f>
        <v>0</v>
      </c>
      <c r="K133" s="23"/>
      <c r="L133" s="23"/>
      <c r="M133" s="23"/>
      <c r="N133" s="23"/>
    </row>
    <row r="134" spans="1:14" ht="16.5" hidden="1" customHeight="1" x14ac:dyDescent="0.25">
      <c r="A134" s="148" t="str">
        <f t="shared" si="4"/>
        <v>0</v>
      </c>
      <c r="B134" s="10" t="str">
        <f>MstList!B161</f>
        <v>RAY 2446982</v>
      </c>
      <c r="C134" s="9" t="str">
        <f>MstList!C161</f>
        <v>4D3005</v>
      </c>
      <c r="D134" s="1" t="str">
        <f>MstList!D161</f>
        <v>Starter AWD Only</v>
      </c>
      <c r="E134" s="5"/>
      <c r="F134" s="194" t="str">
        <f>IF(E134&gt;0,Totals!F161,"")</f>
        <v/>
      </c>
      <c r="G134" s="194">
        <f t="shared" si="5"/>
        <v>0</v>
      </c>
      <c r="H134" s="1" t="str">
        <f>MstList!H161</f>
        <v>NAPA</v>
      </c>
      <c r="I134" s="1" t="str">
        <f>MstList!I161</f>
        <v xml:space="preserve"> Charger AWD</v>
      </c>
      <c r="J134" s="375">
        <f>MstList!K161</f>
        <v>0</v>
      </c>
      <c r="K134" s="23"/>
      <c r="L134" s="23"/>
      <c r="M134" s="23"/>
      <c r="N134" s="23"/>
    </row>
    <row r="135" spans="1:14" ht="16.5" hidden="1" customHeight="1" x14ac:dyDescent="0.25">
      <c r="A135" s="148" t="str">
        <f t="shared" si="4"/>
        <v>0</v>
      </c>
      <c r="B135" s="1" t="str">
        <f>MstList!B162</f>
        <v>4806075AB</v>
      </c>
      <c r="C135" s="9" t="str">
        <f>MstList!C162</f>
        <v>4D4612A</v>
      </c>
      <c r="D135" s="1" t="str">
        <f>MstList!D162</f>
        <v>Skid Plate</v>
      </c>
      <c r="E135" s="5"/>
      <c r="F135" s="194" t="str">
        <f>IF(E135&gt;0,Totals!F162,"")</f>
        <v/>
      </c>
      <c r="G135" s="194">
        <f t="shared" si="5"/>
        <v>0</v>
      </c>
      <c r="H135" s="156" t="str">
        <f>MstList!H162</f>
        <v>OEM</v>
      </c>
      <c r="I135" s="156" t="str">
        <f>MstList!I162</f>
        <v xml:space="preserve"> Charger AWD</v>
      </c>
      <c r="J135" s="374">
        <f>MstList!K162</f>
        <v>0</v>
      </c>
      <c r="K135" s="23"/>
      <c r="L135" s="23"/>
      <c r="M135" s="23"/>
      <c r="N135" s="23"/>
    </row>
    <row r="136" spans="1:14" ht="16.5" hidden="1" customHeight="1" x14ac:dyDescent="0.25">
      <c r="A136" s="148" t="str">
        <f t="shared" si="4"/>
        <v>0</v>
      </c>
      <c r="B136" s="1" t="str">
        <f>MstList!B163</f>
        <v>68231862AA</v>
      </c>
      <c r="C136" s="9" t="str">
        <f>MstList!C163</f>
        <v>4D4615</v>
      </c>
      <c r="D136" s="1" t="str">
        <f>MstList!D163</f>
        <v>Skid Plate</v>
      </c>
      <c r="E136" s="5"/>
      <c r="F136" s="194" t="str">
        <f>IF(E136&gt;0,Totals!F163,"")</f>
        <v/>
      </c>
      <c r="G136" s="194">
        <f t="shared" si="5"/>
        <v>0</v>
      </c>
      <c r="H136" s="156" t="str">
        <f>MstList!H163</f>
        <v>OEM</v>
      </c>
      <c r="I136" s="156" t="str">
        <f>MstList!I163</f>
        <v xml:space="preserve"> Charger AWD</v>
      </c>
      <c r="J136" s="374">
        <f>MstList!K163</f>
        <v>0</v>
      </c>
      <c r="K136" s="23"/>
      <c r="L136" s="23"/>
      <c r="M136" s="23"/>
      <c r="N136" s="23"/>
    </row>
    <row r="137" spans="1:14" ht="16.5" hidden="1" customHeight="1" x14ac:dyDescent="0.25">
      <c r="A137" s="148" t="str">
        <f t="shared" si="4"/>
        <v>0</v>
      </c>
      <c r="B137" s="1" t="str">
        <f>MstList!B164</f>
        <v>68206561AA</v>
      </c>
      <c r="C137" s="9" t="str">
        <f>MstList!C164</f>
        <v>4D4402</v>
      </c>
      <c r="D137" s="1" t="str">
        <f>MstList!D164</f>
        <v>Wheel</v>
      </c>
      <c r="E137" s="716"/>
      <c r="F137" s="194" t="str">
        <f>IF(E137&gt;0,Totals!F164,"")</f>
        <v/>
      </c>
      <c r="G137" s="194">
        <f t="shared" si="5"/>
        <v>0</v>
      </c>
      <c r="H137" s="156" t="str">
        <f>MstList!H164</f>
        <v>OEM</v>
      </c>
      <c r="I137" s="156" t="str">
        <f>MstList!I164</f>
        <v xml:space="preserve"> Charger AWD</v>
      </c>
      <c r="J137" s="374">
        <f>MstList!K164</f>
        <v>0</v>
      </c>
      <c r="K137" s="23"/>
      <c r="L137" s="23"/>
      <c r="M137" s="23"/>
      <c r="N137" s="23"/>
    </row>
    <row r="138" spans="1:14" ht="16.5" hidden="1" customHeight="1" x14ac:dyDescent="0.25">
      <c r="A138" s="148" t="str">
        <f t="shared" si="4"/>
        <v>0</v>
      </c>
      <c r="B138" s="1" t="str">
        <f>MstList!B165</f>
        <v>5PC39GSAAA</v>
      </c>
      <c r="C138" s="9" t="str">
        <f>MstList!C165</f>
        <v>4D4402A</v>
      </c>
      <c r="D138" s="1" t="str">
        <f>MstList!D165</f>
        <v>Wheel Cover</v>
      </c>
      <c r="E138" s="5"/>
      <c r="F138" s="194" t="str">
        <f>IF(E138&gt;0,Totals!F165,"")</f>
        <v/>
      </c>
      <c r="G138" s="194">
        <f t="shared" si="5"/>
        <v>0</v>
      </c>
      <c r="H138" s="156" t="str">
        <f>MstList!H165</f>
        <v>OEM</v>
      </c>
      <c r="I138" s="156" t="str">
        <f>MstList!I165</f>
        <v xml:space="preserve"> Charger AWD</v>
      </c>
      <c r="J138" s="374">
        <f>MstList!K165</f>
        <v>0</v>
      </c>
      <c r="K138" s="23"/>
      <c r="L138" s="23"/>
      <c r="M138" s="23"/>
      <c r="N138" s="23"/>
    </row>
    <row r="139" spans="1:14" ht="16.5" customHeight="1" x14ac:dyDescent="0.25">
      <c r="A139" s="148" t="str">
        <f t="shared" si="4"/>
        <v>1</v>
      </c>
      <c r="B139" s="1" t="str">
        <f>MstList!B166</f>
        <v>68245094AA</v>
      </c>
      <c r="C139" s="9" t="str">
        <f>MstList!C166</f>
        <v>4D4037LF</v>
      </c>
      <c r="D139" s="1" t="str">
        <f>MstList!D166</f>
        <v>Caliper</v>
      </c>
      <c r="E139" s="5">
        <v>4</v>
      </c>
      <c r="F139" s="194">
        <f>IF(E139&gt;0,Totals!F166,"")</f>
        <v>0</v>
      </c>
      <c r="G139" s="194">
        <f t="shared" si="5"/>
        <v>0</v>
      </c>
      <c r="H139" s="156" t="str">
        <f>MstList!H166</f>
        <v>OEM</v>
      </c>
      <c r="I139" s="156" t="str">
        <f>MstList!I166</f>
        <v xml:space="preserve"> Charger AWD</v>
      </c>
      <c r="J139" s="374">
        <f>MstList!K166</f>
        <v>0</v>
      </c>
      <c r="K139" s="23"/>
      <c r="L139" s="23"/>
      <c r="M139" s="23"/>
      <c r="N139" s="23"/>
    </row>
    <row r="140" spans="1:14" ht="16.5" hidden="1" customHeight="1" x14ac:dyDescent="0.25">
      <c r="A140" s="148" t="str">
        <f t="shared" si="4"/>
        <v>0</v>
      </c>
      <c r="B140" s="1" t="str">
        <f>MstList!B167</f>
        <v>68245095AA</v>
      </c>
      <c r="C140" s="9" t="str">
        <f>MstList!C167</f>
        <v>4D4037RF</v>
      </c>
      <c r="D140" s="1" t="str">
        <f>MstList!D167</f>
        <v>Cailper</v>
      </c>
      <c r="E140" s="5"/>
      <c r="F140" s="194" t="str">
        <f>IF(E140&gt;0,Totals!F167,"")</f>
        <v/>
      </c>
      <c r="G140" s="194">
        <f t="shared" si="5"/>
        <v>0</v>
      </c>
      <c r="H140" s="156" t="str">
        <f>MstList!H167</f>
        <v>OEM</v>
      </c>
      <c r="I140" s="156" t="str">
        <f>MstList!I167</f>
        <v xml:space="preserve"> Charger AWD</v>
      </c>
      <c r="J140" s="374">
        <f>MstList!K167</f>
        <v>0</v>
      </c>
      <c r="K140" s="23"/>
      <c r="L140" s="23"/>
      <c r="M140" s="23"/>
      <c r="N140" s="23"/>
    </row>
    <row r="141" spans="1:14" ht="16.5" hidden="1" customHeight="1" x14ac:dyDescent="0.25">
      <c r="A141" s="148" t="str">
        <f t="shared" si="4"/>
        <v>0</v>
      </c>
      <c r="B141" s="1" t="str">
        <f>MstList!B168</f>
        <v>62445290AA</v>
      </c>
      <c r="C141" s="9" t="str">
        <f>MstList!C168</f>
        <v>4D4037RR</v>
      </c>
      <c r="D141" s="1" t="str">
        <f>MstList!D168</f>
        <v>Caliper</v>
      </c>
      <c r="E141" s="5"/>
      <c r="F141" s="194" t="str">
        <f>IF(E141&gt;0,Totals!F168,"")</f>
        <v/>
      </c>
      <c r="G141" s="194">
        <f t="shared" si="5"/>
        <v>0</v>
      </c>
      <c r="H141" s="156" t="str">
        <f>MstList!H168</f>
        <v>OEM</v>
      </c>
      <c r="I141" s="156" t="str">
        <f>MstList!I168</f>
        <v xml:space="preserve"> Charger AWD</v>
      </c>
      <c r="J141" s="374">
        <f>MstList!K168</f>
        <v>0</v>
      </c>
      <c r="K141" s="23"/>
      <c r="L141" s="23"/>
      <c r="M141" s="23"/>
      <c r="N141" s="23"/>
    </row>
    <row r="142" spans="1:14" ht="16.5" hidden="1" customHeight="1" x14ac:dyDescent="0.25">
      <c r="A142" s="148" t="str">
        <f t="shared" si="4"/>
        <v>0</v>
      </c>
      <c r="B142" s="1" t="str">
        <f>MstList!B169</f>
        <v>62445291AA</v>
      </c>
      <c r="C142" s="9" t="str">
        <f>MstList!C169</f>
        <v>4D4037LR</v>
      </c>
      <c r="D142" s="1" t="str">
        <f>MstList!D169</f>
        <v>Caliper</v>
      </c>
      <c r="E142" s="5"/>
      <c r="F142" s="194" t="str">
        <f>IF(E142&gt;0,Totals!F169,"")</f>
        <v/>
      </c>
      <c r="G142" s="194">
        <f t="shared" si="5"/>
        <v>0</v>
      </c>
      <c r="H142" s="156" t="str">
        <f>MstList!H169</f>
        <v>OEM</v>
      </c>
      <c r="I142" s="156" t="str">
        <f>MstList!I169</f>
        <v xml:space="preserve"> Charger AWD</v>
      </c>
      <c r="J142" s="374">
        <f>MstList!K169</f>
        <v>0</v>
      </c>
      <c r="K142" s="23"/>
      <c r="L142" s="23"/>
      <c r="M142" s="23"/>
      <c r="N142" s="23"/>
    </row>
    <row r="143" spans="1:14" ht="16.5" hidden="1" customHeight="1" x14ac:dyDescent="0.25">
      <c r="A143" s="148" t="str">
        <f t="shared" si="4"/>
        <v>0</v>
      </c>
      <c r="B143" s="1" t="str">
        <f>MstList!B170</f>
        <v>68245117AA</v>
      </c>
      <c r="C143" s="9" t="str">
        <f>MstList!C170</f>
        <v>4D4052</v>
      </c>
      <c r="D143" s="1" t="str">
        <f>MstList!D170</f>
        <v>Caliper Bracket</v>
      </c>
      <c r="E143" s="5"/>
      <c r="F143" s="194" t="str">
        <f>IF(E143&gt;0,Totals!F170,"")</f>
        <v/>
      </c>
      <c r="G143" s="194">
        <f t="shared" si="5"/>
        <v>0</v>
      </c>
      <c r="H143" s="156" t="str">
        <f>MstList!H170</f>
        <v>OEM</v>
      </c>
      <c r="I143" s="156" t="str">
        <f>MstList!I170</f>
        <v xml:space="preserve"> Charger AWD</v>
      </c>
      <c r="J143" s="374">
        <f>MstList!K170</f>
        <v>0</v>
      </c>
      <c r="K143" s="23"/>
      <c r="L143" s="23"/>
      <c r="M143" s="23"/>
      <c r="N143" s="23"/>
    </row>
    <row r="144" spans="1:14" ht="16.5" hidden="1" customHeight="1" x14ac:dyDescent="0.25">
      <c r="A144" s="148" t="str">
        <f t="shared" si="4"/>
        <v>0</v>
      </c>
      <c r="B144" s="1" t="str">
        <f>MstList!B171</f>
        <v>68245123AB</v>
      </c>
      <c r="C144" s="9" t="str">
        <f>MstList!C171</f>
        <v>4D4054</v>
      </c>
      <c r="D144" s="1" t="str">
        <f>MstList!D171</f>
        <v>Caliper Bracket</v>
      </c>
      <c r="E144" s="5"/>
      <c r="F144" s="194" t="str">
        <f>IF(E144&gt;0,Totals!F171,"")</f>
        <v/>
      </c>
      <c r="G144" s="194">
        <f t="shared" si="5"/>
        <v>0</v>
      </c>
      <c r="H144" s="156" t="str">
        <f>MstList!H171</f>
        <v>OEM</v>
      </c>
      <c r="I144" s="156" t="str">
        <f>MstList!I171</f>
        <v xml:space="preserve"> Charger AWD</v>
      </c>
      <c r="J144" s="374">
        <f>MstList!K171</f>
        <v>0</v>
      </c>
      <c r="K144" s="23"/>
      <c r="L144" s="23"/>
      <c r="M144" s="23"/>
      <c r="N144" s="23"/>
    </row>
    <row r="145" spans="1:14" ht="16.5" hidden="1" customHeight="1" x14ac:dyDescent="0.25">
      <c r="A145" s="148" t="str">
        <f t="shared" si="4"/>
        <v>0</v>
      </c>
      <c r="B145" s="1" t="str">
        <f>MstList!B172</f>
        <v>68245116AB</v>
      </c>
      <c r="C145" s="9" t="str">
        <f>MstList!C172</f>
        <v>4D4053</v>
      </c>
      <c r="D145" s="1" t="str">
        <f>MstList!D172</f>
        <v>Caliper Bracket Pin Kit</v>
      </c>
      <c r="E145" s="5"/>
      <c r="F145" s="194" t="str">
        <f>IF(E145&gt;0,Totals!F172,"")</f>
        <v/>
      </c>
      <c r="G145" s="194">
        <f t="shared" si="5"/>
        <v>0</v>
      </c>
      <c r="H145" s="156" t="str">
        <f>MstList!H172</f>
        <v>OEM</v>
      </c>
      <c r="I145" s="156" t="str">
        <f>MstList!I172</f>
        <v xml:space="preserve"> Charger AWD</v>
      </c>
      <c r="J145" s="374">
        <f>MstList!K172</f>
        <v>0</v>
      </c>
      <c r="K145" s="23"/>
      <c r="L145" s="23"/>
      <c r="M145" s="23"/>
      <c r="N145" s="23"/>
    </row>
    <row r="146" spans="1:14" ht="16.5" hidden="1" customHeight="1" x14ac:dyDescent="0.25">
      <c r="A146" s="148" t="str">
        <f t="shared" si="4"/>
        <v>0</v>
      </c>
      <c r="B146" s="1" t="str">
        <f>MstList!B173</f>
        <v>68245288AA</v>
      </c>
      <c r="C146" s="9" t="str">
        <f>MstList!C173</f>
        <v>4D4055</v>
      </c>
      <c r="D146" s="1" t="str">
        <f>MstList!D173</f>
        <v>Caliper Bracket Pin Kit</v>
      </c>
      <c r="E146" s="5"/>
      <c r="F146" s="194" t="str">
        <f>IF(E146&gt;0,Totals!F173,"")</f>
        <v/>
      </c>
      <c r="G146" s="194">
        <f t="shared" si="5"/>
        <v>0</v>
      </c>
      <c r="H146" s="156" t="str">
        <f>MstList!H173</f>
        <v>OEM</v>
      </c>
      <c r="I146" s="156" t="str">
        <f>MstList!I173</f>
        <v xml:space="preserve"> Charger AWD</v>
      </c>
      <c r="J146" s="374">
        <f>MstList!K173</f>
        <v>0</v>
      </c>
      <c r="K146" s="23"/>
      <c r="L146" s="23"/>
      <c r="M146" s="23"/>
      <c r="N146" s="23"/>
    </row>
    <row r="147" spans="1:14" ht="16.5" hidden="1" customHeight="1" x14ac:dyDescent="0.25">
      <c r="A147" s="148" t="str">
        <f t="shared" si="4"/>
        <v>0</v>
      </c>
      <c r="B147" s="1" t="str">
        <f>MstList!B174</f>
        <v>68245123AB</v>
      </c>
      <c r="C147" s="9" t="str">
        <f>MstList!C174</f>
        <v>4D4054</v>
      </c>
      <c r="D147" s="1" t="str">
        <f>MstList!D174</f>
        <v>Caliper Bracket</v>
      </c>
      <c r="E147" s="5"/>
      <c r="F147" s="194" t="str">
        <f>IF(E147&gt;0,Totals!F174,"")</f>
        <v/>
      </c>
      <c r="G147" s="194">
        <f t="shared" si="5"/>
        <v>0</v>
      </c>
      <c r="H147" s="156" t="str">
        <f>MstList!H174</f>
        <v>OEM</v>
      </c>
      <c r="I147" s="156" t="str">
        <f>MstList!I174</f>
        <v xml:space="preserve"> Charger AWD</v>
      </c>
      <c r="J147" s="374">
        <f>MstList!K174</f>
        <v>0</v>
      </c>
      <c r="K147" s="23"/>
      <c r="L147" s="23"/>
      <c r="M147" s="23"/>
      <c r="N147" s="23"/>
    </row>
    <row r="148" spans="1:14" ht="16.5" hidden="1" customHeight="1" x14ac:dyDescent="0.25">
      <c r="A148" s="148" t="str">
        <f t="shared" si="4"/>
        <v>0</v>
      </c>
      <c r="B148" s="1" t="str">
        <f>MstList!B175</f>
        <v>68245116AB</v>
      </c>
      <c r="C148" s="9" t="str">
        <f>MstList!C175</f>
        <v>4D4053</v>
      </c>
      <c r="D148" s="1" t="str">
        <f>MstList!D175</f>
        <v>Caliper Bracket Pin Kit</v>
      </c>
      <c r="E148" s="5"/>
      <c r="F148" s="194" t="str">
        <f>IF(E148&gt;0,Totals!F175,"")</f>
        <v/>
      </c>
      <c r="G148" s="194">
        <f t="shared" si="5"/>
        <v>0</v>
      </c>
      <c r="H148" s="156" t="str">
        <f>MstList!H175</f>
        <v>OEM</v>
      </c>
      <c r="I148" s="156" t="str">
        <f>MstList!I175</f>
        <v xml:space="preserve"> Charger AWD</v>
      </c>
      <c r="J148" s="374">
        <f>MstList!K175</f>
        <v>0</v>
      </c>
      <c r="K148" s="23"/>
      <c r="L148" s="23"/>
      <c r="M148" s="23"/>
      <c r="N148" s="23"/>
    </row>
    <row r="149" spans="1:14" ht="16.5" hidden="1" customHeight="1" x14ac:dyDescent="0.25">
      <c r="A149" s="148" t="str">
        <f t="shared" si="4"/>
        <v>0</v>
      </c>
      <c r="B149" s="1" t="str">
        <f>MstList!B176</f>
        <v>68245288AA</v>
      </c>
      <c r="C149" s="9" t="str">
        <f>MstList!C176</f>
        <v>4D4055</v>
      </c>
      <c r="D149" s="1" t="str">
        <f>MstList!D176</f>
        <v>Caliper Bracket Pin Kit</v>
      </c>
      <c r="E149" s="5"/>
      <c r="F149" s="194" t="str">
        <f>IF(E149&gt;0,Totals!F176,"")</f>
        <v/>
      </c>
      <c r="G149" s="194">
        <f t="shared" si="5"/>
        <v>0</v>
      </c>
      <c r="H149" s="156" t="str">
        <f>MstList!H176</f>
        <v>OEM</v>
      </c>
      <c r="I149" s="156" t="str">
        <f>MstList!I176</f>
        <v xml:space="preserve"> Charger AWD</v>
      </c>
      <c r="J149" s="374">
        <f>MstList!K176</f>
        <v>0</v>
      </c>
      <c r="K149" s="23"/>
      <c r="L149" s="23"/>
      <c r="M149" s="23"/>
      <c r="N149" s="23"/>
    </row>
    <row r="150" spans="1:14" ht="16.5" hidden="1" customHeight="1" x14ac:dyDescent="0.25">
      <c r="A150" s="148" t="str">
        <f t="shared" si="4"/>
        <v>0</v>
      </c>
      <c r="B150" s="1" t="str">
        <f>MstList!B177</f>
        <v>68219854AA</v>
      </c>
      <c r="C150" s="9" t="str">
        <f>MstList!C177</f>
        <v>4D3141</v>
      </c>
      <c r="D150" s="1" t="str">
        <f>MstList!D177</f>
        <v>Sway Bar Bushings</v>
      </c>
      <c r="E150" s="5"/>
      <c r="F150" s="194" t="str">
        <f>IF(E150&gt;0,Totals!F177,"")</f>
        <v/>
      </c>
      <c r="G150" s="194">
        <f t="shared" si="5"/>
        <v>0</v>
      </c>
      <c r="H150" s="156" t="str">
        <f>MstList!H177</f>
        <v>OEM</v>
      </c>
      <c r="I150" s="156" t="str">
        <f>MstList!I177</f>
        <v xml:space="preserve"> Charger AWD</v>
      </c>
      <c r="J150" s="374">
        <f>MstList!K177</f>
        <v>0</v>
      </c>
      <c r="K150" s="23"/>
      <c r="L150" s="23"/>
      <c r="M150" s="23"/>
      <c r="N150" s="23"/>
    </row>
    <row r="151" spans="1:14" ht="16.5" customHeight="1" x14ac:dyDescent="0.25">
      <c r="A151" s="148" t="str">
        <f t="shared" si="4"/>
        <v>1</v>
      </c>
      <c r="B151" s="1" t="str">
        <f>MstList!B178</f>
        <v>4782952AD</v>
      </c>
      <c r="C151" s="9" t="str">
        <f>MstList!C178</f>
        <v>4D3142</v>
      </c>
      <c r="D151" s="1" t="str">
        <f>MstList!D178</f>
        <v>Sway Bar Links</v>
      </c>
      <c r="E151" s="5">
        <v>8</v>
      </c>
      <c r="F151" s="194">
        <f>IF(E151&gt;0,Totals!F178,"")</f>
        <v>0</v>
      </c>
      <c r="G151" s="194">
        <f t="shared" si="5"/>
        <v>0</v>
      </c>
      <c r="H151" s="156" t="str">
        <f>MstList!H178</f>
        <v>OEM</v>
      </c>
      <c r="I151" s="156" t="str">
        <f>MstList!I178</f>
        <v xml:space="preserve"> Charger AWD</v>
      </c>
      <c r="J151" s="374">
        <f>MstList!K178</f>
        <v>0</v>
      </c>
      <c r="K151" s="23"/>
      <c r="L151" s="23"/>
      <c r="M151" s="23"/>
      <c r="N151" s="23"/>
    </row>
    <row r="152" spans="1:14" ht="16.5" hidden="1" customHeight="1" x14ac:dyDescent="0.25">
      <c r="A152" s="148" t="str">
        <f t="shared" si="4"/>
        <v>0</v>
      </c>
      <c r="B152" s="1" t="str">
        <f>MstList!B179</f>
        <v>06507109AA</v>
      </c>
      <c r="C152" s="9" t="str">
        <f>MstList!C179</f>
        <v>4D3143</v>
      </c>
      <c r="D152" s="1" t="str">
        <f>MstList!D179</f>
        <v>Sway Bar Nuts</v>
      </c>
      <c r="E152" s="5"/>
      <c r="F152" s="194" t="str">
        <f>IF(E152&gt;0,Totals!F179,"")</f>
        <v/>
      </c>
      <c r="G152" s="194">
        <f t="shared" si="5"/>
        <v>0</v>
      </c>
      <c r="H152" s="156" t="str">
        <f>MstList!H179</f>
        <v>OEM</v>
      </c>
      <c r="I152" s="156" t="str">
        <f>MstList!I179</f>
        <v xml:space="preserve"> Charger AWD</v>
      </c>
      <c r="J152" s="374">
        <f>MstList!K179</f>
        <v>0</v>
      </c>
      <c r="K152" s="23"/>
      <c r="L152" s="23"/>
      <c r="M152" s="23"/>
      <c r="N152" s="23"/>
    </row>
    <row r="153" spans="1:14" ht="16.5" hidden="1" customHeight="1" x14ac:dyDescent="0.25">
      <c r="A153" s="148" t="str">
        <f t="shared" si="4"/>
        <v>0</v>
      </c>
      <c r="B153" s="1" t="str">
        <f>MstList!B180</f>
        <v>68211103AB</v>
      </c>
      <c r="C153" s="9" t="str">
        <f>MstList!C180</f>
        <v>4D3123</v>
      </c>
      <c r="D153" s="1" t="str">
        <f>MstList!D180</f>
        <v>Left Lower Control Arm</v>
      </c>
      <c r="E153" s="5"/>
      <c r="F153" s="194" t="str">
        <f>IF(E153&gt;0,Totals!F180,"")</f>
        <v/>
      </c>
      <c r="G153" s="194">
        <f t="shared" si="5"/>
        <v>0</v>
      </c>
      <c r="H153" s="156" t="str">
        <f>MstList!H180</f>
        <v>OEM</v>
      </c>
      <c r="I153" s="156" t="str">
        <f>MstList!I180</f>
        <v xml:space="preserve"> Charger AWD</v>
      </c>
      <c r="J153" s="374">
        <f>MstList!K180</f>
        <v>0</v>
      </c>
      <c r="K153" s="23"/>
      <c r="L153" s="23"/>
      <c r="M153" s="23"/>
      <c r="N153" s="23"/>
    </row>
    <row r="154" spans="1:14" ht="16.5" hidden="1" customHeight="1" x14ac:dyDescent="0.25">
      <c r="A154" s="148" t="str">
        <f t="shared" si="4"/>
        <v>0</v>
      </c>
      <c r="B154" s="1" t="str">
        <f>MstList!B181</f>
        <v>68211102AB</v>
      </c>
      <c r="C154" s="9" t="str">
        <f>MstList!C181</f>
        <v>4D3124</v>
      </c>
      <c r="D154" s="1" t="str">
        <f>MstList!D181</f>
        <v>Right Lower Control Arm</v>
      </c>
      <c r="E154" s="5"/>
      <c r="F154" s="194" t="str">
        <f>IF(E154&gt;0,Totals!F181,"")</f>
        <v/>
      </c>
      <c r="G154" s="194">
        <f t="shared" si="5"/>
        <v>0</v>
      </c>
      <c r="H154" s="156" t="str">
        <f>MstList!H181</f>
        <v>OEM</v>
      </c>
      <c r="I154" s="156" t="str">
        <f>MstList!I181</f>
        <v xml:space="preserve"> Charger AWD</v>
      </c>
      <c r="J154" s="374">
        <f>MstList!K181</f>
        <v>0</v>
      </c>
      <c r="K154" s="23"/>
      <c r="L154" s="23"/>
      <c r="M154" s="23"/>
      <c r="N154" s="23"/>
    </row>
    <row r="155" spans="1:14" ht="16.5" hidden="1" customHeight="1" x14ac:dyDescent="0.25">
      <c r="A155" s="148" t="str">
        <f t="shared" si="4"/>
        <v>0</v>
      </c>
      <c r="B155" s="1" t="str">
        <f>MstList!B182</f>
        <v>4895669AB</v>
      </c>
      <c r="C155" s="9" t="str">
        <f>MstList!C182</f>
        <v>4D3125</v>
      </c>
      <c r="D155" s="1" t="str">
        <f>MstList!D182</f>
        <v>Left Upper Control Arm</v>
      </c>
      <c r="E155" s="5"/>
      <c r="F155" s="194" t="str">
        <f>IF(E155&gt;0,Totals!F182,"")</f>
        <v/>
      </c>
      <c r="G155" s="194">
        <f t="shared" si="5"/>
        <v>0</v>
      </c>
      <c r="H155" s="156" t="str">
        <f>MstList!H182</f>
        <v>OEM</v>
      </c>
      <c r="I155" s="156" t="str">
        <f>MstList!I182</f>
        <v xml:space="preserve"> Charger AWD</v>
      </c>
      <c r="J155" s="374">
        <f>MstList!K182</f>
        <v>0</v>
      </c>
      <c r="K155" s="23"/>
      <c r="L155" s="23"/>
      <c r="M155" s="23"/>
      <c r="N155" s="23"/>
    </row>
    <row r="156" spans="1:14" ht="16.5" hidden="1" customHeight="1" x14ac:dyDescent="0.25">
      <c r="A156" s="148" t="str">
        <f t="shared" si="4"/>
        <v>0</v>
      </c>
      <c r="B156" s="1" t="str">
        <f>MstList!B183</f>
        <v>4895668AB</v>
      </c>
      <c r="C156" s="9" t="str">
        <f>MstList!C183</f>
        <v>4D3126</v>
      </c>
      <c r="D156" s="1" t="str">
        <f>MstList!D183</f>
        <v>Right Upper Control Arm</v>
      </c>
      <c r="E156" s="5"/>
      <c r="F156" s="194" t="str">
        <f>IF(E156&gt;0,Totals!F183,"")</f>
        <v/>
      </c>
      <c r="G156" s="194">
        <f t="shared" si="5"/>
        <v>0</v>
      </c>
      <c r="H156" s="156" t="str">
        <f>MstList!H183</f>
        <v>OEM</v>
      </c>
      <c r="I156" s="156" t="str">
        <f>MstList!I183</f>
        <v xml:space="preserve"> Charger AWD</v>
      </c>
      <c r="J156" s="374">
        <f>MstList!K183</f>
        <v>0</v>
      </c>
      <c r="K156" s="23"/>
      <c r="L156" s="23"/>
      <c r="M156" s="23"/>
      <c r="N156" s="23"/>
    </row>
    <row r="157" spans="1:14" ht="16.5" hidden="1" customHeight="1" x14ac:dyDescent="0.25">
      <c r="A157" s="148" t="str">
        <f t="shared" si="4"/>
        <v>0</v>
      </c>
      <c r="B157" s="1" t="str">
        <f>MstList!B184</f>
        <v>4779328AB</v>
      </c>
      <c r="C157" s="9" t="str">
        <f>MstList!C184</f>
        <v>4D4454</v>
      </c>
      <c r="D157" s="1" t="str">
        <f>MstList!D184</f>
        <v>Front Hub Bearing Assy.</v>
      </c>
      <c r="E157" s="5"/>
      <c r="F157" s="194" t="str">
        <f>IF(E157&gt;0,Totals!F184,"")</f>
        <v/>
      </c>
      <c r="G157" s="194">
        <f t="shared" si="5"/>
        <v>0</v>
      </c>
      <c r="H157" s="156" t="str">
        <f>MstList!H184</f>
        <v>OEM</v>
      </c>
      <c r="I157" s="156" t="str">
        <f>MstList!I184</f>
        <v xml:space="preserve"> Charger AWD</v>
      </c>
      <c r="J157" s="374">
        <f>MstList!K184</f>
        <v>0</v>
      </c>
      <c r="K157" s="23"/>
      <c r="L157" s="23"/>
      <c r="M157" s="23"/>
      <c r="N157" s="23"/>
    </row>
    <row r="158" spans="1:14" ht="16.5" hidden="1" customHeight="1" x14ac:dyDescent="0.25">
      <c r="A158" s="148" t="str">
        <f t="shared" si="4"/>
        <v>0</v>
      </c>
      <c r="B158" s="1" t="str">
        <f>MstList!B185</f>
        <v>68264856AA</v>
      </c>
      <c r="C158" s="9" t="str">
        <f>MstList!C185</f>
        <v>4D4455</v>
      </c>
      <c r="D158" s="1" t="str">
        <f>MstList!D185</f>
        <v>Right Splash Shield</v>
      </c>
      <c r="E158" s="5"/>
      <c r="F158" s="194" t="str">
        <f>IF(E158&gt;0,Totals!F185,"")</f>
        <v/>
      </c>
      <c r="G158" s="194">
        <f t="shared" si="5"/>
        <v>0</v>
      </c>
      <c r="H158" s="156" t="str">
        <f>MstList!H185</f>
        <v>OEM</v>
      </c>
      <c r="I158" s="156" t="str">
        <f>MstList!I185</f>
        <v xml:space="preserve"> Charger AWD</v>
      </c>
      <c r="J158" s="374">
        <f>MstList!K185</f>
        <v>0</v>
      </c>
      <c r="K158" s="23"/>
      <c r="L158" s="23"/>
      <c r="M158" s="23"/>
      <c r="N158" s="23"/>
    </row>
    <row r="159" spans="1:14" ht="16.5" hidden="1" customHeight="1" x14ac:dyDescent="0.25">
      <c r="A159" s="148" t="str">
        <f t="shared" si="4"/>
        <v>0</v>
      </c>
      <c r="B159" s="1" t="str">
        <f>MstList!B186</f>
        <v>68264857AA</v>
      </c>
      <c r="C159" s="9" t="str">
        <f>MstList!C186</f>
        <v>4D4456</v>
      </c>
      <c r="D159" s="1" t="str">
        <f>MstList!D186</f>
        <v>Left Splash Shield</v>
      </c>
      <c r="E159" s="5"/>
      <c r="F159" s="194" t="str">
        <f>IF(E159&gt;0,Totals!F186,"")</f>
        <v/>
      </c>
      <c r="G159" s="194">
        <f t="shared" si="5"/>
        <v>0</v>
      </c>
      <c r="H159" s="156" t="str">
        <f>MstList!H186</f>
        <v>OEM</v>
      </c>
      <c r="I159" s="156" t="str">
        <f>MstList!I186</f>
        <v xml:space="preserve"> Charger AWD</v>
      </c>
      <c r="J159" s="374">
        <f>MstList!K186</f>
        <v>0</v>
      </c>
      <c r="K159" s="23"/>
      <c r="L159" s="23"/>
      <c r="M159" s="23"/>
      <c r="N159" s="23"/>
    </row>
    <row r="160" spans="1:14" ht="16.5" hidden="1" customHeight="1" x14ac:dyDescent="0.25">
      <c r="A160" s="148" t="str">
        <f t="shared" si="4"/>
        <v>0</v>
      </c>
      <c r="B160" s="1" t="str">
        <f>MstList!B187</f>
        <v>68248466AA</v>
      </c>
      <c r="C160" s="9" t="str">
        <f>MstList!C187</f>
        <v>4D4004</v>
      </c>
      <c r="D160" s="1" t="str">
        <f>MstList!D187</f>
        <v>Right Brake Hose</v>
      </c>
      <c r="E160" s="5"/>
      <c r="F160" s="194" t="str">
        <f>IF(E160&gt;0,Totals!F187,"")</f>
        <v/>
      </c>
      <c r="G160" s="194">
        <f t="shared" si="5"/>
        <v>0</v>
      </c>
      <c r="H160" s="156" t="str">
        <f>MstList!H187</f>
        <v>OEM</v>
      </c>
      <c r="I160" s="156" t="str">
        <f>MstList!I187</f>
        <v xml:space="preserve"> Charger AWD</v>
      </c>
      <c r="J160" s="374">
        <f>MstList!K187</f>
        <v>0</v>
      </c>
      <c r="K160" s="23"/>
      <c r="L160" s="23"/>
      <c r="M160" s="23"/>
      <c r="N160" s="23"/>
    </row>
    <row r="161" spans="1:14" ht="16.5" hidden="1" customHeight="1" x14ac:dyDescent="0.25">
      <c r="A161" s="148" t="str">
        <f t="shared" si="4"/>
        <v>0</v>
      </c>
      <c r="B161" s="1" t="str">
        <f>MstList!B188</f>
        <v>68248467AA</v>
      </c>
      <c r="C161" s="9" t="str">
        <f>MstList!C188</f>
        <v>4D4005</v>
      </c>
      <c r="D161" s="1" t="str">
        <f>MstList!D188</f>
        <v>Left Front Brake Hose</v>
      </c>
      <c r="E161" s="5"/>
      <c r="F161" s="194" t="str">
        <f>IF(E161&gt;0,Totals!F188,"")</f>
        <v/>
      </c>
      <c r="G161" s="194">
        <f t="shared" si="5"/>
        <v>0</v>
      </c>
      <c r="H161" s="156" t="str">
        <f>MstList!H188</f>
        <v>OEM</v>
      </c>
      <c r="I161" s="156" t="str">
        <f>MstList!I188</f>
        <v xml:space="preserve"> Charger AWD</v>
      </c>
      <c r="J161" s="374">
        <f>MstList!K188</f>
        <v>0</v>
      </c>
      <c r="K161" s="23"/>
      <c r="L161" s="23"/>
      <c r="M161" s="23"/>
      <c r="N161" s="23"/>
    </row>
    <row r="162" spans="1:14" ht="16.5" hidden="1" customHeight="1" x14ac:dyDescent="0.25">
      <c r="A162" s="148" t="str">
        <f t="shared" si="4"/>
        <v>0</v>
      </c>
      <c r="B162" s="1" t="str">
        <f>MstList!B189</f>
        <v>68331806AA</v>
      </c>
      <c r="C162" s="9" t="str">
        <f>MstList!C189</f>
        <v>4D4605</v>
      </c>
      <c r="D162" s="1" t="str">
        <f>MstList!D189</f>
        <v>Front Shield Pin</v>
      </c>
      <c r="E162" s="5"/>
      <c r="F162" s="194" t="str">
        <f>IF(E162&gt;0,Totals!F189,"")</f>
        <v/>
      </c>
      <c r="G162" s="194">
        <f t="shared" si="5"/>
        <v>0</v>
      </c>
      <c r="H162" s="156" t="str">
        <f>MstList!H189</f>
        <v>OEM</v>
      </c>
      <c r="I162" s="156" t="str">
        <f>MstList!I189</f>
        <v xml:space="preserve"> Charger AWD</v>
      </c>
      <c r="J162" s="374">
        <f>MstList!K189</f>
        <v>0</v>
      </c>
      <c r="K162" s="23"/>
      <c r="L162" s="23"/>
      <c r="M162" s="23"/>
      <c r="N162" s="23"/>
    </row>
    <row r="163" spans="1:14" ht="16.5" hidden="1" customHeight="1" x14ac:dyDescent="0.25">
      <c r="A163" s="148" t="str">
        <f t="shared" si="4"/>
        <v>0</v>
      </c>
      <c r="B163" s="1" t="str">
        <f>MstList!B190</f>
        <v>06506161AA</v>
      </c>
      <c r="C163" s="9" t="str">
        <f>MstList!C190</f>
        <v>4D4606</v>
      </c>
      <c r="D163" s="1" t="str">
        <f>MstList!D190</f>
        <v>Splash Shield Screw</v>
      </c>
      <c r="E163" s="5"/>
      <c r="F163" s="194" t="str">
        <f>IF(E163&gt;0,Totals!F190,"")</f>
        <v/>
      </c>
      <c r="G163" s="194">
        <f t="shared" si="5"/>
        <v>0</v>
      </c>
      <c r="H163" s="156" t="str">
        <f>MstList!H190</f>
        <v>OEM</v>
      </c>
      <c r="I163" s="156" t="str">
        <f>MstList!I190</f>
        <v xml:space="preserve"> Charger AWD</v>
      </c>
      <c r="J163" s="374">
        <f>MstList!K190</f>
        <v>0</v>
      </c>
      <c r="K163" s="23"/>
      <c r="L163" s="23"/>
      <c r="M163" s="23"/>
      <c r="N163" s="23"/>
    </row>
    <row r="164" spans="1:14" ht="16.5" hidden="1" customHeight="1" x14ac:dyDescent="0.25">
      <c r="A164" s="148" t="str">
        <f t="shared" si="4"/>
        <v>0</v>
      </c>
      <c r="B164" s="1" t="str">
        <f>MstList!B191</f>
        <v>6508332AA</v>
      </c>
      <c r="C164" s="9" t="str">
        <f>MstList!C191</f>
        <v>4D4607</v>
      </c>
      <c r="D164" s="1" t="str">
        <f>MstList!D191</f>
        <v>Under Body Shield Screw</v>
      </c>
      <c r="E164" s="5"/>
      <c r="F164" s="194" t="str">
        <f>IF(E164&gt;0,Totals!F191,"")</f>
        <v/>
      </c>
      <c r="G164" s="194">
        <f t="shared" si="5"/>
        <v>0</v>
      </c>
      <c r="H164" s="156" t="str">
        <f>MstList!H191</f>
        <v>OEM</v>
      </c>
      <c r="I164" s="156" t="str">
        <f>MstList!I191</f>
        <v xml:space="preserve"> Charger AWD</v>
      </c>
      <c r="J164" s="374">
        <f>MstList!K191</f>
        <v>0</v>
      </c>
      <c r="K164" s="23"/>
      <c r="L164" s="23"/>
      <c r="M164" s="23"/>
      <c r="N164" s="23"/>
    </row>
    <row r="165" spans="1:14" ht="16.5" hidden="1" customHeight="1" x14ac:dyDescent="0.25">
      <c r="A165" s="148" t="str">
        <f t="shared" si="4"/>
        <v>0</v>
      </c>
      <c r="B165" s="1" t="str">
        <f>MstList!B192</f>
        <v>6506132AA</v>
      </c>
      <c r="C165" s="9" t="str">
        <f>MstList!C192</f>
        <v>4D4608</v>
      </c>
      <c r="D165" s="1" t="str">
        <f>MstList!D192</f>
        <v>Fender Liner Retainer</v>
      </c>
      <c r="E165" s="5"/>
      <c r="F165" s="194" t="str">
        <f>IF(E165&gt;0,Totals!F192,"")</f>
        <v/>
      </c>
      <c r="G165" s="194">
        <f t="shared" si="5"/>
        <v>0</v>
      </c>
      <c r="H165" s="156" t="str">
        <f>MstList!H192</f>
        <v>OEM</v>
      </c>
      <c r="I165" s="156" t="str">
        <f>MstList!I192</f>
        <v xml:space="preserve"> Charger AWD</v>
      </c>
      <c r="J165" s="374">
        <f>MstList!K192</f>
        <v>0</v>
      </c>
      <c r="K165" s="23"/>
      <c r="L165" s="23"/>
      <c r="M165" s="23"/>
      <c r="N165" s="23"/>
    </row>
    <row r="166" spans="1:14" ht="16.5" hidden="1" customHeight="1" x14ac:dyDescent="0.25">
      <c r="A166" s="148" t="str">
        <f t="shared" si="4"/>
        <v>0</v>
      </c>
      <c r="B166" s="178" t="str">
        <f>MstList!B194</f>
        <v>NCV949212</v>
      </c>
      <c r="C166" s="178" t="str">
        <f>MstList!C194</f>
        <v>4D3058</v>
      </c>
      <c r="D166" s="178" t="str">
        <f>MstList!D194</f>
        <v xml:space="preserve">(CV) AWD F/RIGHT DRIVESHAFT </v>
      </c>
      <c r="E166" s="217"/>
      <c r="F166" s="200" t="str">
        <f>IF(E166&gt;0,Totals!F194,"")</f>
        <v/>
      </c>
      <c r="G166" s="200">
        <f t="shared" si="5"/>
        <v>0</v>
      </c>
      <c r="H166" s="178" t="str">
        <f>MstList!H194</f>
        <v>NAPA</v>
      </c>
      <c r="I166" s="178" t="str">
        <f>MstList!I194</f>
        <v>Charger AWD</v>
      </c>
      <c r="J166" s="265">
        <f>MstList!K194</f>
        <v>0</v>
      </c>
      <c r="K166" s="23"/>
      <c r="L166" s="23"/>
      <c r="M166" s="23"/>
      <c r="N166" s="23"/>
    </row>
    <row r="167" spans="1:14" ht="16.5" hidden="1" customHeight="1" x14ac:dyDescent="0.25">
      <c r="A167" s="148" t="str">
        <f t="shared" ref="A167:A228" si="6">IF(E167="","0","1")</f>
        <v>0</v>
      </c>
      <c r="B167" s="717" t="str">
        <f>MstList!B197</f>
        <v>272899L</v>
      </c>
      <c r="C167" s="178" t="str">
        <f>MstList!C197</f>
        <v>4D3050</v>
      </c>
      <c r="D167" s="178" t="str">
        <f>MstList!D197</f>
        <v>FRONT STRUT LEFT</v>
      </c>
      <c r="E167" s="178"/>
      <c r="F167" s="200" t="str">
        <f>IF(E167&gt;0,Totals!F197,"")</f>
        <v/>
      </c>
      <c r="G167" s="200">
        <f t="shared" ref="G167:G228" si="7">PRODUCT(E167:F167)</f>
        <v>0</v>
      </c>
      <c r="H167" s="178" t="str">
        <f>MstList!H197</f>
        <v>NAPA</v>
      </c>
      <c r="I167" s="178" t="str">
        <f>MstList!I197</f>
        <v>Charger AWD</v>
      </c>
      <c r="J167" s="265">
        <f>MstList!K197</f>
        <v>0</v>
      </c>
      <c r="K167" s="23"/>
      <c r="L167" s="23"/>
      <c r="M167" s="23"/>
      <c r="N167" s="23"/>
    </row>
    <row r="168" spans="1:14" ht="16.5" hidden="1" customHeight="1" x14ac:dyDescent="0.25">
      <c r="A168" s="148" t="str">
        <f t="shared" si="6"/>
        <v>0</v>
      </c>
      <c r="B168" s="718" t="str">
        <f>MstList!B198</f>
        <v>272899R</v>
      </c>
      <c r="C168" s="178" t="str">
        <f>MstList!C198</f>
        <v>4D3049</v>
      </c>
      <c r="D168" s="178" t="str">
        <f>MstList!D198</f>
        <v>FRONT STRUT RIGHT</v>
      </c>
      <c r="E168" s="178"/>
      <c r="F168" s="131" t="str">
        <f>IF(E168&gt;0,Totals!F198,"")</f>
        <v/>
      </c>
      <c r="G168" s="131">
        <f t="shared" si="7"/>
        <v>0</v>
      </c>
      <c r="H168" s="178" t="str">
        <f>MstList!H198</f>
        <v>NAPA</v>
      </c>
      <c r="I168" s="178" t="str">
        <f>MstList!I198</f>
        <v>Charger AWD</v>
      </c>
      <c r="J168" s="265">
        <f>MstList!K198</f>
        <v>0</v>
      </c>
      <c r="K168" s="23"/>
      <c r="L168" s="23"/>
      <c r="M168" s="23"/>
      <c r="N168" s="23"/>
    </row>
    <row r="169" spans="1:14" ht="16.5" hidden="1" customHeight="1" x14ac:dyDescent="0.25">
      <c r="A169" s="148" t="str">
        <f t="shared" si="6"/>
        <v>0</v>
      </c>
      <c r="B169" s="10" t="str">
        <f>MstList!B199</f>
        <v>FIL 4479</v>
      </c>
      <c r="C169" s="9" t="str">
        <f>MstList!C199</f>
        <v>4D4300A</v>
      </c>
      <c r="D169" s="1" t="str">
        <f>MstList!D199</f>
        <v>Cabin Filter</v>
      </c>
      <c r="E169"/>
      <c r="F169" s="194" t="str">
        <f>IF(E169&gt;0,Totals!F199,"")</f>
        <v/>
      </c>
      <c r="G169" s="194">
        <f t="shared" si="7"/>
        <v>0</v>
      </c>
      <c r="H169" s="1" t="str">
        <f>MstList!H199</f>
        <v>NAPA</v>
      </c>
      <c r="I169" s="1" t="str">
        <f>MstList!I199</f>
        <v xml:space="preserve">         Grand Caravan</v>
      </c>
      <c r="J169" s="375">
        <f>MstList!K199</f>
        <v>0</v>
      </c>
      <c r="K169" s="23"/>
      <c r="L169" s="23"/>
      <c r="M169" s="23"/>
      <c r="N169" s="23"/>
    </row>
    <row r="170" spans="1:14" ht="16.5" hidden="1" customHeight="1" x14ac:dyDescent="0.25">
      <c r="A170" s="148" t="str">
        <f t="shared" si="6"/>
        <v>0</v>
      </c>
      <c r="B170" s="10" t="str">
        <f>MstList!B200</f>
        <v>FIL 9737</v>
      </c>
      <c r="C170" s="9" t="str">
        <f>MstList!C200</f>
        <v>4D4046G</v>
      </c>
      <c r="D170" s="1" t="str">
        <f>MstList!D200</f>
        <v>Air Filter</v>
      </c>
      <c r="E170" s="5"/>
      <c r="F170" s="194" t="str">
        <f>IF(E170&gt;0,Totals!F200,"")</f>
        <v/>
      </c>
      <c r="G170" s="194">
        <f t="shared" si="7"/>
        <v>0</v>
      </c>
      <c r="H170" s="1" t="str">
        <f>MstList!H200</f>
        <v>NAPA</v>
      </c>
      <c r="I170" s="1" t="str">
        <f>MstList!I200</f>
        <v>Grand Caravan</v>
      </c>
      <c r="J170" s="375">
        <f>MstList!K200</f>
        <v>0</v>
      </c>
      <c r="K170" s="23"/>
      <c r="L170" s="23"/>
      <c r="M170" s="23"/>
      <c r="N170" s="23"/>
    </row>
    <row r="171" spans="1:14" ht="16.5" hidden="1" customHeight="1" x14ac:dyDescent="0.25">
      <c r="A171" s="148" t="str">
        <f t="shared" si="6"/>
        <v>0</v>
      </c>
      <c r="B171" s="1" t="str">
        <f>MstList!B201</f>
        <v>FIL 100010</v>
      </c>
      <c r="C171" s="9" t="str">
        <f>MstList!C201</f>
        <v>4D4049</v>
      </c>
      <c r="D171" s="1" t="str">
        <f>MstList!D201</f>
        <v>Oil Filter</v>
      </c>
      <c r="E171" s="5"/>
      <c r="F171" s="194" t="str">
        <f>IF(E171&gt;0,Totals!F201,"")</f>
        <v/>
      </c>
      <c r="G171" s="194">
        <f t="shared" si="7"/>
        <v>0</v>
      </c>
      <c r="H171" s="1" t="str">
        <f>MstList!H201</f>
        <v>NAPA</v>
      </c>
      <c r="I171" s="1" t="str">
        <f>MstList!I201</f>
        <v>Grand Caravan</v>
      </c>
      <c r="J171" s="374">
        <f>MstList!K201</f>
        <v>0</v>
      </c>
      <c r="K171" s="23"/>
      <c r="L171" s="23"/>
      <c r="M171" s="23"/>
      <c r="N171" s="23"/>
    </row>
    <row r="172" spans="1:14" ht="16.5" hidden="1" customHeight="1" x14ac:dyDescent="0.25">
      <c r="A172" s="148" t="str">
        <f t="shared" si="6"/>
        <v>0</v>
      </c>
      <c r="B172" s="228" t="str">
        <f>MstList!B203</f>
        <v>MOB 123085</v>
      </c>
      <c r="C172" s="228" t="str">
        <f>MstList!C203</f>
        <v>4M3121A</v>
      </c>
      <c r="D172" s="719" t="str">
        <f>MstList!D203</f>
        <v>Mobil Synthetic 0W20 Oil</v>
      </c>
      <c r="E172" s="709"/>
      <c r="F172" s="720" t="str">
        <f>IF(E172&gt;0,Totals!F203,"")</f>
        <v/>
      </c>
      <c r="G172" s="720">
        <f t="shared" si="7"/>
        <v>0</v>
      </c>
      <c r="H172" s="228" t="str">
        <f>MstList!H203</f>
        <v>NAPA</v>
      </c>
      <c r="I172" s="228" t="str">
        <f>MstList!I203</f>
        <v>Durango AWD</v>
      </c>
      <c r="J172" s="375">
        <f>MstList!K203</f>
        <v>0</v>
      </c>
      <c r="K172" s="23"/>
      <c r="L172" s="23"/>
      <c r="M172" s="23"/>
      <c r="N172" s="23"/>
    </row>
    <row r="173" spans="1:14" ht="16.5" hidden="1" customHeight="1" x14ac:dyDescent="0.25">
      <c r="A173" s="148" t="str">
        <f t="shared" si="6"/>
        <v>0</v>
      </c>
      <c r="B173" s="1" t="str">
        <f>MstList!B204</f>
        <v>AKE ACT1629A</v>
      </c>
      <c r="C173" s="9" t="str">
        <f>MstList!C204</f>
        <v>4D4063</v>
      </c>
      <c r="D173" s="1" t="str">
        <f>MstList!D204</f>
        <v>Front Brake Pad</v>
      </c>
      <c r="E173" s="5"/>
      <c r="F173" s="194" t="str">
        <f>IF(E173&gt;0,Totals!F204,"")</f>
        <v/>
      </c>
      <c r="G173" s="194">
        <f t="shared" si="7"/>
        <v>0</v>
      </c>
      <c r="H173" s="398" t="str">
        <f>MstList!H204</f>
        <v>NAPA</v>
      </c>
      <c r="I173" s="398" t="str">
        <f>MstList!I204</f>
        <v>Durango AWD</v>
      </c>
      <c r="J173" s="374">
        <f>MstList!K204</f>
        <v>0</v>
      </c>
      <c r="K173" s="23"/>
      <c r="L173" s="23"/>
      <c r="M173" s="23"/>
      <c r="N173" s="23"/>
    </row>
    <row r="174" spans="1:14" ht="16.5" hidden="1" customHeight="1" x14ac:dyDescent="0.25">
      <c r="A174" s="148" t="str">
        <f t="shared" si="6"/>
        <v>0</v>
      </c>
      <c r="B174" s="1" t="str">
        <f>MstList!B205</f>
        <v>68035012AD</v>
      </c>
      <c r="C174" s="9" t="str">
        <f>MstList!C205</f>
        <v>4D4064</v>
      </c>
      <c r="D174" s="1" t="str">
        <f>MstList!D205</f>
        <v>Front Brake Rotor</v>
      </c>
      <c r="E174" s="5"/>
      <c r="F174" s="194" t="str">
        <f>IF(E174&gt;0,Totals!F205,"")</f>
        <v/>
      </c>
      <c r="G174" s="194">
        <f t="shared" si="7"/>
        <v>0</v>
      </c>
      <c r="H174" s="156" t="str">
        <f>MstList!H205</f>
        <v>OEM</v>
      </c>
      <c r="I174" s="156" t="str">
        <f>MstList!I205</f>
        <v>Durango AWD</v>
      </c>
      <c r="J174" s="374">
        <f>MstList!K205</f>
        <v>0</v>
      </c>
      <c r="K174" s="23"/>
      <c r="L174" s="23"/>
      <c r="M174" s="23"/>
      <c r="N174" s="23"/>
    </row>
    <row r="175" spans="1:14" ht="16.5" hidden="1" customHeight="1" x14ac:dyDescent="0.25">
      <c r="A175" s="148" t="str">
        <f t="shared" si="6"/>
        <v>0</v>
      </c>
      <c r="B175" s="1" t="str">
        <f>MstList!B206</f>
        <v>68138843AB</v>
      </c>
      <c r="C175" s="9" t="str">
        <f>MstList!C206</f>
        <v>4D4065</v>
      </c>
      <c r="D175" s="1" t="str">
        <f>MstList!D206</f>
        <v>Left Front Brake Caliper</v>
      </c>
      <c r="E175" s="5"/>
      <c r="F175" s="194" t="str">
        <f>IF(E175&gt;0,Totals!F206,"")</f>
        <v/>
      </c>
      <c r="G175" s="194">
        <f t="shared" si="7"/>
        <v>0</v>
      </c>
      <c r="H175" s="156" t="str">
        <f>MstList!H206</f>
        <v>OEM</v>
      </c>
      <c r="I175" s="156" t="str">
        <f>MstList!I206</f>
        <v>Durango AWD</v>
      </c>
      <c r="J175" s="374">
        <f>MstList!K206</f>
        <v>0</v>
      </c>
      <c r="K175" s="23"/>
      <c r="L175" s="23"/>
      <c r="M175" s="23"/>
      <c r="N175" s="23"/>
    </row>
    <row r="176" spans="1:14" ht="16.5" hidden="1" customHeight="1" x14ac:dyDescent="0.25">
      <c r="A176" s="148" t="str">
        <f t="shared" si="6"/>
        <v>0</v>
      </c>
      <c r="B176" s="1" t="str">
        <f>MstList!B207</f>
        <v>68138842AB</v>
      </c>
      <c r="C176" s="9" t="str">
        <f>MstList!C207</f>
        <v>4D4066</v>
      </c>
      <c r="D176" s="1" t="str">
        <f>MstList!D207</f>
        <v>Right Front Brake Caliper</v>
      </c>
      <c r="E176" s="5"/>
      <c r="F176" s="194" t="str">
        <f>IF(E176&gt;0,Totals!F207,"")</f>
        <v/>
      </c>
      <c r="G176" s="194">
        <f t="shared" si="7"/>
        <v>0</v>
      </c>
      <c r="H176" s="156" t="str">
        <f>MstList!H207</f>
        <v>OEM</v>
      </c>
      <c r="I176" s="156" t="str">
        <f>MstList!I207</f>
        <v>Durango AWD</v>
      </c>
      <c r="J176" s="374">
        <f>MstList!K207</f>
        <v>0</v>
      </c>
      <c r="K176" s="23"/>
      <c r="L176" s="23"/>
      <c r="M176" s="23"/>
      <c r="N176" s="23"/>
    </row>
    <row r="177" spans="1:14" ht="16.5" hidden="1" customHeight="1" x14ac:dyDescent="0.25">
      <c r="A177" s="148" t="str">
        <f t="shared" si="6"/>
        <v>0</v>
      </c>
      <c r="B177" s="1" t="str">
        <f>MstList!B208</f>
        <v>68138845AB</v>
      </c>
      <c r="C177" s="9" t="str">
        <f>MstList!C208</f>
        <v>68138845AB</v>
      </c>
      <c r="D177" s="1" t="str">
        <f>MstList!D208</f>
        <v>Caliper Pin Kit (Front</v>
      </c>
      <c r="E177" s="5"/>
      <c r="F177" s="194" t="str">
        <f>IF(E177&gt;0,Totals!F208,"")</f>
        <v/>
      </c>
      <c r="G177" s="194">
        <f t="shared" si="7"/>
        <v>0</v>
      </c>
      <c r="H177" s="156" t="str">
        <f>MstList!H208</f>
        <v>OEM</v>
      </c>
      <c r="I177" s="156" t="str">
        <f>MstList!I208</f>
        <v>Durango AWD</v>
      </c>
      <c r="J177" s="374">
        <f>MstList!K208</f>
        <v>0</v>
      </c>
      <c r="K177" s="23"/>
      <c r="L177" s="23"/>
      <c r="M177" s="23"/>
      <c r="N177" s="23"/>
    </row>
    <row r="178" spans="1:14" ht="16.5" hidden="1" customHeight="1" x14ac:dyDescent="0.25">
      <c r="A178" s="148" t="str">
        <f t="shared" si="6"/>
        <v>0</v>
      </c>
      <c r="B178" s="1" t="str">
        <f>MstList!B209</f>
        <v>68052383AA</v>
      </c>
      <c r="C178" s="9" t="str">
        <f>MstList!C209</f>
        <v>68052383AA</v>
      </c>
      <c r="D178" s="1" t="str">
        <f>MstList!D209</f>
        <v>Caliper Pin Kit (Rear)</v>
      </c>
      <c r="E178" s="5"/>
      <c r="F178" s="194" t="str">
        <f>IF(E178&gt;0,Totals!F209,"")</f>
        <v/>
      </c>
      <c r="G178" s="194">
        <f t="shared" si="7"/>
        <v>0</v>
      </c>
      <c r="H178" s="156" t="str">
        <f>MstList!H209</f>
        <v>OEM</v>
      </c>
      <c r="I178" s="156" t="str">
        <f>MstList!I209</f>
        <v>Durango AWD</v>
      </c>
      <c r="J178" s="374">
        <f>MstList!K209</f>
        <v>0</v>
      </c>
      <c r="K178" s="23"/>
      <c r="L178" s="23"/>
      <c r="M178" s="23"/>
      <c r="N178" s="23"/>
    </row>
    <row r="179" spans="1:14" ht="16.5" hidden="1" customHeight="1" x14ac:dyDescent="0.25">
      <c r="A179" s="148" t="str">
        <f t="shared" si="6"/>
        <v>0</v>
      </c>
      <c r="B179" s="1" t="str">
        <f>MstList!B210</f>
        <v>68052386AA</v>
      </c>
      <c r="C179" s="9" t="str">
        <f>MstList!C210</f>
        <v>4D4067</v>
      </c>
      <c r="D179" s="1" t="str">
        <f>MstList!D210</f>
        <v>Rear Brake Pad</v>
      </c>
      <c r="E179" s="5"/>
      <c r="F179" s="194" t="str">
        <f>IF(E179&gt;0,Totals!F210,"")</f>
        <v/>
      </c>
      <c r="G179" s="194">
        <f t="shared" si="7"/>
        <v>0</v>
      </c>
      <c r="H179" s="156" t="str">
        <f>MstList!H210</f>
        <v>OEM</v>
      </c>
      <c r="I179" s="156" t="str">
        <f>MstList!I210</f>
        <v>Durango AWD</v>
      </c>
      <c r="J179" s="374">
        <f>MstList!K210</f>
        <v>0</v>
      </c>
      <c r="K179" s="23"/>
      <c r="L179" s="23"/>
      <c r="M179" s="23"/>
      <c r="N179" s="23"/>
    </row>
    <row r="180" spans="1:14" ht="16.5" hidden="1" customHeight="1" x14ac:dyDescent="0.25">
      <c r="A180" s="148" t="str">
        <f t="shared" si="6"/>
        <v>0</v>
      </c>
      <c r="B180" s="1" t="str">
        <f>MstList!B211</f>
        <v>68035022AE</v>
      </c>
      <c r="C180" s="9" t="str">
        <f>MstList!C211</f>
        <v>4D4068</v>
      </c>
      <c r="D180" s="1" t="str">
        <f>MstList!D211</f>
        <v>Rear Brake Rotor</v>
      </c>
      <c r="E180" s="5"/>
      <c r="F180" s="194" t="str">
        <f>IF(E180&gt;0,Totals!F211,"")</f>
        <v/>
      </c>
      <c r="G180" s="194">
        <f t="shared" si="7"/>
        <v>0</v>
      </c>
      <c r="H180" s="156" t="str">
        <f>MstList!H211</f>
        <v>OEM</v>
      </c>
      <c r="I180" s="156" t="str">
        <f>MstList!I211</f>
        <v>Durango AWD</v>
      </c>
      <c r="J180" s="374">
        <f>MstList!K211</f>
        <v>0</v>
      </c>
      <c r="K180" s="23"/>
      <c r="L180" s="23"/>
      <c r="M180" s="23"/>
      <c r="N180" s="23"/>
    </row>
    <row r="181" spans="1:14" ht="16.5" hidden="1" customHeight="1" x14ac:dyDescent="0.25">
      <c r="A181" s="148" t="str">
        <f t="shared" si="6"/>
        <v>0</v>
      </c>
      <c r="B181" s="1" t="str">
        <f>MstList!B212</f>
        <v>68052381AA</v>
      </c>
      <c r="C181" s="9" t="str">
        <f>MstList!C212</f>
        <v>4D4069</v>
      </c>
      <c r="D181" s="1" t="str">
        <f>MstList!D212</f>
        <v>Left Rear Brake Caliper</v>
      </c>
      <c r="E181" s="5"/>
      <c r="F181" s="194" t="str">
        <f>IF(E181&gt;0,Totals!F212,"")</f>
        <v/>
      </c>
      <c r="G181" s="194">
        <f t="shared" si="7"/>
        <v>0</v>
      </c>
      <c r="H181" s="156" t="str">
        <f>MstList!H212</f>
        <v>OEM</v>
      </c>
      <c r="I181" s="156" t="str">
        <f>MstList!I212</f>
        <v>Durango AWD</v>
      </c>
      <c r="J181" s="374">
        <f>MstList!K212</f>
        <v>0</v>
      </c>
      <c r="K181" s="23"/>
      <c r="L181" s="23"/>
      <c r="M181" s="23"/>
      <c r="N181" s="23"/>
    </row>
    <row r="182" spans="1:14" ht="16.5" hidden="1" customHeight="1" x14ac:dyDescent="0.25">
      <c r="A182" s="148" t="str">
        <f t="shared" si="6"/>
        <v>0</v>
      </c>
      <c r="B182" s="1" t="str">
        <f>MstList!B213</f>
        <v>68052380AA</v>
      </c>
      <c r="C182" s="9" t="str">
        <f>MstList!C213</f>
        <v>4D4070</v>
      </c>
      <c r="D182" s="1" t="str">
        <f>MstList!D213</f>
        <v>Right Rear Brake Caliper</v>
      </c>
      <c r="E182" s="5"/>
      <c r="F182" s="194" t="str">
        <f>IF(E182&gt;0,Totals!F213,"")</f>
        <v/>
      </c>
      <c r="G182" s="194">
        <f t="shared" si="7"/>
        <v>0</v>
      </c>
      <c r="H182" s="156" t="str">
        <f>MstList!H213</f>
        <v>OEM</v>
      </c>
      <c r="I182" s="156" t="str">
        <f>MstList!I213</f>
        <v>Durango AWD</v>
      </c>
      <c r="J182" s="374">
        <f>MstList!K213</f>
        <v>0</v>
      </c>
      <c r="K182" s="23"/>
      <c r="L182" s="23"/>
      <c r="N182" s="23"/>
    </row>
    <row r="183" spans="1:14" ht="16.5" hidden="1" customHeight="1" x14ac:dyDescent="0.25">
      <c r="A183" s="148" t="str">
        <f t="shared" si="6"/>
        <v>0</v>
      </c>
      <c r="B183" s="1" t="str">
        <f>MstList!B214</f>
        <v>68313387AB</v>
      </c>
      <c r="C183" s="9" t="str">
        <f>MstList!C214</f>
        <v>68313387AB</v>
      </c>
      <c r="D183" s="1" t="str">
        <f>MstList!D214</f>
        <v>Tire Pressure Sensor (2019-20)</v>
      </c>
      <c r="E183" s="5"/>
      <c r="F183" s="194" t="str">
        <f>IF(E183&gt;0,Totals!F214,"")</f>
        <v/>
      </c>
      <c r="G183" s="194">
        <f t="shared" si="7"/>
        <v>0</v>
      </c>
      <c r="H183" s="156" t="str">
        <f>MstList!H214</f>
        <v>OEM</v>
      </c>
      <c r="I183" s="156" t="str">
        <f>MstList!I214</f>
        <v>Durango AWD</v>
      </c>
      <c r="J183" s="374">
        <f>MstList!K214</f>
        <v>0</v>
      </c>
      <c r="L183" s="23"/>
      <c r="N183" s="23"/>
    </row>
    <row r="184" spans="1:14" ht="16.5" hidden="1" customHeight="1" x14ac:dyDescent="0.25">
      <c r="A184" s="148" t="str">
        <f t="shared" si="6"/>
        <v>0</v>
      </c>
      <c r="B184" s="10" t="str">
        <f>MstList!B215</f>
        <v>SFI 224017</v>
      </c>
      <c r="C184" s="9" t="str">
        <f>MstList!C215</f>
        <v>4D4049C</v>
      </c>
      <c r="D184" s="1" t="str">
        <f>MstList!D215</f>
        <v>Cabin Filter</v>
      </c>
      <c r="E184" s="5"/>
      <c r="F184" s="194" t="str">
        <f>IF(E184&gt;0,Totals!F215,"")</f>
        <v/>
      </c>
      <c r="G184" s="194">
        <f t="shared" si="7"/>
        <v>0</v>
      </c>
      <c r="H184" s="1" t="str">
        <f>MstList!H215</f>
        <v>NAPA</v>
      </c>
      <c r="I184" s="1" t="str">
        <f>MstList!I215</f>
        <v>Durango AWD</v>
      </c>
      <c r="J184" s="375">
        <f>MstList!K215</f>
        <v>0</v>
      </c>
    </row>
    <row r="185" spans="1:14" ht="16.5" hidden="1" customHeight="1" x14ac:dyDescent="0.25">
      <c r="A185" s="148" t="str">
        <f t="shared" si="6"/>
        <v>0</v>
      </c>
      <c r="B185" s="1" t="str">
        <f>MstList!B216</f>
        <v>BAT 7594R</v>
      </c>
      <c r="C185" s="9" t="str">
        <f>MstList!C216</f>
        <v>7594R</v>
      </c>
      <c r="D185" s="1" t="str">
        <f>MstList!D216</f>
        <v>Battery</v>
      </c>
      <c r="E185" s="709"/>
      <c r="F185" s="194" t="str">
        <f>IF(E185&gt;0,Totals!F216,"")</f>
        <v/>
      </c>
      <c r="G185" s="194">
        <f t="shared" si="7"/>
        <v>0</v>
      </c>
      <c r="H185" s="1" t="str">
        <f>MstList!H216</f>
        <v>NAPA</v>
      </c>
      <c r="I185" s="1" t="str">
        <f>MstList!I216</f>
        <v>Ram</v>
      </c>
      <c r="J185" s="374">
        <f>MstList!K216</f>
        <v>0</v>
      </c>
    </row>
    <row r="186" spans="1:14" ht="16.5" hidden="1" customHeight="1" x14ac:dyDescent="0.25">
      <c r="A186" s="148" t="str">
        <f t="shared" si="6"/>
        <v>0</v>
      </c>
      <c r="B186" s="1" t="str">
        <f>MstList!B217</f>
        <v>56029644AB</v>
      </c>
      <c r="C186" s="9" t="str">
        <f>MstList!C217</f>
        <v>4D3301</v>
      </c>
      <c r="D186" s="1" t="str">
        <f>MstList!D217</f>
        <v>Alternator  220 Amp.</v>
      </c>
      <c r="E186" s="5"/>
      <c r="F186" s="194" t="str">
        <f>IF(E186&gt;0,Totals!F217,"")</f>
        <v/>
      </c>
      <c r="G186" s="194">
        <f t="shared" si="7"/>
        <v>0</v>
      </c>
      <c r="H186" s="156" t="str">
        <f>MstList!H217</f>
        <v>OEM</v>
      </c>
      <c r="I186" s="156" t="str">
        <f>MstList!I217</f>
        <v>Ram</v>
      </c>
      <c r="J186" s="374">
        <f>MstList!K217</f>
        <v>0</v>
      </c>
    </row>
    <row r="187" spans="1:14" ht="16.5" hidden="1" customHeight="1" x14ac:dyDescent="0.25">
      <c r="A187" s="148" t="str">
        <f t="shared" si="6"/>
        <v>0</v>
      </c>
      <c r="B187" s="1" t="str">
        <f>MstList!B218</f>
        <v>68214892AC</v>
      </c>
      <c r="C187" s="9" t="str">
        <f>MstList!C218</f>
        <v>4D4113</v>
      </c>
      <c r="D187" s="1" t="str">
        <f>MstList!D218</f>
        <v>Blower Motor &amp; Wheel  (2016-19)</v>
      </c>
      <c r="E187" s="1"/>
      <c r="F187" s="194" t="str">
        <f>IF(E187&gt;0,Totals!F218,"")</f>
        <v/>
      </c>
      <c r="G187" s="194">
        <f t="shared" si="7"/>
        <v>0</v>
      </c>
      <c r="H187" s="156" t="str">
        <f>MstList!H218</f>
        <v>OEM</v>
      </c>
      <c r="I187" s="156" t="str">
        <f>MstList!I218</f>
        <v>Ram</v>
      </c>
      <c r="J187" s="374">
        <f>MstList!K218</f>
        <v>0</v>
      </c>
    </row>
    <row r="188" spans="1:14" ht="16.5" hidden="1" customHeight="1" x14ac:dyDescent="0.25">
      <c r="A188" s="148" t="str">
        <f t="shared" si="6"/>
        <v>0</v>
      </c>
      <c r="B188" s="10" t="str">
        <f>MstList!B219</f>
        <v>UP 880073CR</v>
      </c>
      <c r="C188" s="9" t="str">
        <f>MstList!C219</f>
        <v>4D4025</v>
      </c>
      <c r="D188" s="1" t="str">
        <f>MstList!D219</f>
        <v>Brake Rotor-Front (2011-19)</v>
      </c>
      <c r="E188" s="5"/>
      <c r="F188" s="194" t="str">
        <f>IF(E188&gt;0,Totals!F219,"")</f>
        <v/>
      </c>
      <c r="G188" s="194">
        <f t="shared" si="7"/>
        <v>0</v>
      </c>
      <c r="H188" s="1" t="str">
        <f>MstList!H219</f>
        <v>NAPA</v>
      </c>
      <c r="I188" s="1" t="str">
        <f>MstList!I219</f>
        <v>Ram</v>
      </c>
      <c r="J188" s="375">
        <f>MstList!K219</f>
        <v>0</v>
      </c>
    </row>
    <row r="189" spans="1:14" ht="16.5" hidden="1" customHeight="1" x14ac:dyDescent="0.25">
      <c r="A189" s="148" t="str">
        <f t="shared" si="6"/>
        <v>0</v>
      </c>
      <c r="B189" s="12" t="str">
        <f>MstList!B220</f>
        <v>FLT FT7991</v>
      </c>
      <c r="C189" s="9" t="str">
        <f>MstList!C220</f>
        <v>4D4017F</v>
      </c>
      <c r="D189" s="1" t="str">
        <f>MstList!D220</f>
        <v>Brake Pad-Front (2011-19)</v>
      </c>
      <c r="E189" s="5"/>
      <c r="F189" s="194" t="str">
        <f>IF(E189&gt;0,Totals!F220,"")</f>
        <v/>
      </c>
      <c r="G189" s="194">
        <f t="shared" si="7"/>
        <v>0</v>
      </c>
      <c r="H189" s="1" t="str">
        <f>MstList!H220</f>
        <v>NAPA</v>
      </c>
      <c r="I189" s="1" t="str">
        <f>MstList!I220</f>
        <v>Ram</v>
      </c>
      <c r="J189" s="375">
        <f>MstList!K220</f>
        <v>0</v>
      </c>
    </row>
    <row r="190" spans="1:14" ht="16.5" hidden="1" customHeight="1" x14ac:dyDescent="0.25">
      <c r="A190" s="148" t="str">
        <f t="shared" si="6"/>
        <v>0</v>
      </c>
      <c r="B190" s="22" t="str">
        <f>MstList!B221</f>
        <v>UP 880082CR</v>
      </c>
      <c r="C190" s="72" t="str">
        <f>MstList!C221</f>
        <v>4D4025R</v>
      </c>
      <c r="D190" s="22" t="str">
        <f>MstList!D221</f>
        <v>Brake Rotor-Rear (2011-19)</v>
      </c>
      <c r="E190" s="5"/>
      <c r="F190" s="194" t="str">
        <f>IF(E190&gt;0,Totals!F221,"")</f>
        <v/>
      </c>
      <c r="G190" s="194">
        <f t="shared" si="7"/>
        <v>0</v>
      </c>
      <c r="H190" s="1" t="str">
        <f>MstList!H221</f>
        <v>NAPA</v>
      </c>
      <c r="I190" s="1" t="str">
        <f>MstList!I221</f>
        <v>Ram</v>
      </c>
      <c r="J190" s="375">
        <f>MstList!K221</f>
        <v>0</v>
      </c>
    </row>
    <row r="191" spans="1:14" ht="16.5" hidden="1" customHeight="1" x14ac:dyDescent="0.25">
      <c r="A191" s="148" t="str">
        <f t="shared" si="6"/>
        <v>0</v>
      </c>
      <c r="B191" s="22" t="str">
        <f>MstList!B222</f>
        <v>FLT FT7867</v>
      </c>
      <c r="C191" s="72" t="str">
        <f>MstList!C222</f>
        <v>4D4017R</v>
      </c>
      <c r="D191" s="22" t="str">
        <f>MstList!D222</f>
        <v>Brake Pad-Rear (2011-19)</v>
      </c>
      <c r="E191" s="5"/>
      <c r="F191" s="194" t="str">
        <f>IF(E191&gt;0,Totals!F222,"")</f>
        <v/>
      </c>
      <c r="G191" s="194">
        <f t="shared" si="7"/>
        <v>0</v>
      </c>
      <c r="H191" s="1" t="str">
        <f>MstList!H222</f>
        <v>NAPA</v>
      </c>
      <c r="I191" s="1" t="str">
        <f>MstList!I222</f>
        <v>Ram</v>
      </c>
      <c r="J191" s="375">
        <f>MstList!K222</f>
        <v>0</v>
      </c>
    </row>
    <row r="192" spans="1:14" ht="16.5" hidden="1" customHeight="1" x14ac:dyDescent="0.25">
      <c r="A192" s="148" t="str">
        <f t="shared" si="6"/>
        <v>0</v>
      </c>
      <c r="B192" s="22" t="str">
        <f>MstList!B223</f>
        <v>NOE 7043011</v>
      </c>
      <c r="C192" s="72">
        <f>MstList!C223</f>
        <v>7043011</v>
      </c>
      <c r="D192" s="22" t="str">
        <f>MstList!D223</f>
        <v>Oil Drain Plug  (20011-19)</v>
      </c>
      <c r="E192" s="22"/>
      <c r="F192" s="129" t="str">
        <f>IF(E192&gt;0,Totals!F223,"")</f>
        <v/>
      </c>
      <c r="G192" s="129">
        <f t="shared" si="7"/>
        <v>0</v>
      </c>
      <c r="H192" s="22" t="str">
        <f>MstList!H223</f>
        <v>NAPA</v>
      </c>
      <c r="I192" s="22" t="str">
        <f>MstList!I223</f>
        <v>Ram</v>
      </c>
      <c r="J192" s="376">
        <f>MstList!K223</f>
        <v>0</v>
      </c>
    </row>
    <row r="193" spans="1:13" ht="16.5" hidden="1" customHeight="1" x14ac:dyDescent="0.25">
      <c r="A193" s="148" t="str">
        <f t="shared" si="6"/>
        <v>0</v>
      </c>
      <c r="B193" s="77" t="str">
        <f>MstList!B224</f>
        <v>SE5605A</v>
      </c>
      <c r="C193" s="72" t="str">
        <f>MstList!C224</f>
        <v>4D4071</v>
      </c>
      <c r="D193" s="22" t="str">
        <f>MstList!D224</f>
        <v>Front Left Caliper (2011-18)</v>
      </c>
      <c r="E193" s="22"/>
      <c r="F193" s="129" t="str">
        <f>IF(E193&gt;0,Totals!F224,"")</f>
        <v/>
      </c>
      <c r="G193" s="129">
        <f t="shared" si="7"/>
        <v>0</v>
      </c>
      <c r="H193" s="22" t="str">
        <f>MstList!H224</f>
        <v>NAPA</v>
      </c>
      <c r="I193" s="22" t="str">
        <f>MstList!I224</f>
        <v>Ram</v>
      </c>
      <c r="J193" s="376">
        <f>MstList!K224</f>
        <v>0</v>
      </c>
    </row>
    <row r="194" spans="1:13" ht="16.5" hidden="1" customHeight="1" x14ac:dyDescent="0.25">
      <c r="A194" s="148" t="str">
        <f t="shared" si="6"/>
        <v>0</v>
      </c>
      <c r="B194" s="12" t="str">
        <f>MstList!B225</f>
        <v>SE5606A</v>
      </c>
      <c r="C194" s="9" t="str">
        <f>MstList!C225</f>
        <v>4D4072</v>
      </c>
      <c r="D194" s="1" t="str">
        <f>MstList!D225</f>
        <v>Front Right Caliper (2011-18)</v>
      </c>
      <c r="E194" s="22"/>
      <c r="F194" s="129" t="str">
        <f>IF(E194&gt;0,Totals!F225,"")</f>
        <v/>
      </c>
      <c r="G194" s="129">
        <f t="shared" si="7"/>
        <v>0</v>
      </c>
      <c r="H194" s="22" t="str">
        <f>MstList!H225</f>
        <v>NAPA</v>
      </c>
      <c r="I194" s="22" t="str">
        <f>MstList!I225</f>
        <v>Ram</v>
      </c>
      <c r="J194" s="376">
        <f>MstList!K225</f>
        <v>0</v>
      </c>
    </row>
    <row r="195" spans="1:13" ht="16.5" hidden="1" customHeight="1" x14ac:dyDescent="0.25">
      <c r="A195" s="148" t="str">
        <f t="shared" si="6"/>
        <v>0</v>
      </c>
      <c r="B195" s="179" t="str">
        <f>MstList!B226</f>
        <v>SE5387A</v>
      </c>
      <c r="C195" s="208" t="str">
        <f>MstList!C226</f>
        <v>4d4073</v>
      </c>
      <c r="D195" s="179" t="str">
        <f>MstList!D226</f>
        <v>Rear RightCaliper (2011-18)</v>
      </c>
      <c r="E195" s="158"/>
      <c r="F195" s="209" t="str">
        <f>IF(E195&gt;0,Totals!F226,"")</f>
        <v/>
      </c>
      <c r="G195" s="209">
        <f t="shared" si="7"/>
        <v>0</v>
      </c>
      <c r="H195" s="159" t="str">
        <f>MstList!H226</f>
        <v>NAPA</v>
      </c>
      <c r="I195" s="159" t="str">
        <f>MstList!I226</f>
        <v>Ram</v>
      </c>
      <c r="J195" s="376">
        <f>MstList!K226</f>
        <v>0</v>
      </c>
    </row>
    <row r="196" spans="1:13" ht="16.5" hidden="1" customHeight="1" x14ac:dyDescent="0.25">
      <c r="A196" s="148" t="str">
        <f t="shared" si="6"/>
        <v>0</v>
      </c>
      <c r="B196" s="181" t="str">
        <f>MstList!B227</f>
        <v>SE5388A</v>
      </c>
      <c r="C196" s="210" t="str">
        <f>MstList!C227</f>
        <v>4D4074</v>
      </c>
      <c r="D196" s="182" t="str">
        <f>MstList!D227</f>
        <v>Rear Left Caliper (2011-18)</v>
      </c>
      <c r="E196" s="183"/>
      <c r="F196" s="140" t="str">
        <f>IF(E196&gt;0,Totals!F227,"")</f>
        <v/>
      </c>
      <c r="G196" s="140">
        <f t="shared" si="7"/>
        <v>0</v>
      </c>
      <c r="H196" s="183" t="str">
        <f>MstList!H227</f>
        <v>NAPA</v>
      </c>
      <c r="I196" s="183" t="str">
        <f>MstList!I227</f>
        <v>Ram</v>
      </c>
      <c r="J196" s="376">
        <f>MstList!K227</f>
        <v>0</v>
      </c>
    </row>
    <row r="197" spans="1:13" ht="16.5" hidden="1" customHeight="1" x14ac:dyDescent="0.25">
      <c r="A197" s="148" t="str">
        <f t="shared" si="6"/>
        <v>0</v>
      </c>
      <c r="B197" s="180" t="str">
        <f>MstList!B228</f>
        <v>UP 609945</v>
      </c>
      <c r="C197" s="211" t="str">
        <f>MstList!C228</f>
        <v>4D4006</v>
      </c>
      <c r="D197" s="180" t="str">
        <f>MstList!D228</f>
        <v>Right Front Brake Hose (2011-19)</v>
      </c>
      <c r="E197" s="180"/>
      <c r="F197" s="141" t="str">
        <f>IF(E197&gt;0,Totals!F228,"")</f>
        <v/>
      </c>
      <c r="G197" s="141">
        <f t="shared" si="7"/>
        <v>0</v>
      </c>
      <c r="H197" s="180" t="str">
        <f>MstList!H228</f>
        <v>NAPA</v>
      </c>
      <c r="I197" s="180" t="str">
        <f>MstList!I228</f>
        <v>Ram</v>
      </c>
      <c r="J197" s="376">
        <f>MstList!K228</f>
        <v>0</v>
      </c>
    </row>
    <row r="198" spans="1:13" ht="16.5" hidden="1" customHeight="1" x14ac:dyDescent="0.25">
      <c r="A198" s="148" t="str">
        <f t="shared" si="6"/>
        <v>0</v>
      </c>
      <c r="B198" s="22" t="str">
        <f>MstList!B229</f>
        <v>UP 609946</v>
      </c>
      <c r="C198" s="72" t="str">
        <f>MstList!C229</f>
        <v>4D4007</v>
      </c>
      <c r="D198" s="22" t="str">
        <f>MstList!D229</f>
        <v>Left Front Brake Hose (2011-19)</v>
      </c>
      <c r="E198" s="22"/>
      <c r="F198" s="129" t="str">
        <f>IF(E198&gt;0,Totals!F229,"")</f>
        <v/>
      </c>
      <c r="G198" s="129">
        <f t="shared" si="7"/>
        <v>0</v>
      </c>
      <c r="H198" s="22" t="str">
        <f>MstList!H229</f>
        <v>NAPA</v>
      </c>
      <c r="I198" s="22" t="str">
        <f>MstList!I229</f>
        <v>Ram</v>
      </c>
      <c r="J198" s="376">
        <f>MstList!K229</f>
        <v>0</v>
      </c>
    </row>
    <row r="199" spans="1:13" ht="16.5" hidden="1" customHeight="1" x14ac:dyDescent="0.25">
      <c r="A199" s="148" t="str">
        <f t="shared" si="6"/>
        <v>0</v>
      </c>
      <c r="B199" s="22" t="str">
        <f>MstList!B230</f>
        <v>UP 532957</v>
      </c>
      <c r="C199" s="72" t="str">
        <f>MstList!C230</f>
        <v>4D4056</v>
      </c>
      <c r="D199" s="22" t="str">
        <f>MstList!D230</f>
        <v>Front ABS Sensors (2017-19)</v>
      </c>
      <c r="E199" s="22"/>
      <c r="F199" s="129" t="str">
        <f>IF(E199&gt;0,Totals!F230,"")</f>
        <v/>
      </c>
      <c r="G199" s="129">
        <f t="shared" si="7"/>
        <v>0</v>
      </c>
      <c r="H199" s="22" t="str">
        <f>MstList!H230</f>
        <v>NAPA</v>
      </c>
      <c r="I199" s="22" t="str">
        <f>MstList!I230</f>
        <v>Ram</v>
      </c>
      <c r="J199" s="376">
        <f>MstList!K230</f>
        <v>0</v>
      </c>
    </row>
    <row r="200" spans="1:13" ht="16.5" hidden="1" customHeight="1" x14ac:dyDescent="0.25">
      <c r="A200" s="148" t="str">
        <f t="shared" si="6"/>
        <v>0</v>
      </c>
      <c r="B200" s="72" t="str">
        <f>MstList!B231</f>
        <v>ECH921232</v>
      </c>
      <c r="C200" s="72" t="str">
        <f>MstList!C231</f>
        <v>4D4192</v>
      </c>
      <c r="D200" s="22" t="str">
        <f>MstList!D231</f>
        <v>Tire Pressure Sensor (2014-17)</v>
      </c>
      <c r="E200" s="22"/>
      <c r="F200" s="129" t="str">
        <f>IF(E200&gt;0,Totals!F231,"")</f>
        <v/>
      </c>
      <c r="G200" s="129">
        <f t="shared" si="7"/>
        <v>0</v>
      </c>
      <c r="H200" s="22" t="str">
        <f>MstList!H231</f>
        <v>NAPA</v>
      </c>
      <c r="I200" s="22" t="str">
        <f>MstList!I231</f>
        <v>Ram</v>
      </c>
      <c r="J200" s="376">
        <f>MstList!K231</f>
        <v>0</v>
      </c>
    </row>
    <row r="201" spans="1:13" ht="16.5" hidden="1" customHeight="1" x14ac:dyDescent="0.25">
      <c r="A201" s="148" t="str">
        <f t="shared" si="6"/>
        <v>0</v>
      </c>
      <c r="B201" s="76" t="str">
        <f>MstList!B232</f>
        <v>NTH 920250</v>
      </c>
      <c r="C201" s="72" t="str">
        <f>MstList!C232</f>
        <v>4M3156</v>
      </c>
      <c r="D201" s="22" t="str">
        <f>MstList!D232</f>
        <v>Tire Pressure Sensor Caps</v>
      </c>
      <c r="E201" s="22"/>
      <c r="F201" s="129" t="str">
        <f>IF(E201&gt;0,Totals!F232,"")</f>
        <v/>
      </c>
      <c r="G201" s="129">
        <f t="shared" si="7"/>
        <v>0</v>
      </c>
      <c r="H201" s="22" t="str">
        <f>MstList!H232</f>
        <v>NAPA</v>
      </c>
      <c r="I201" s="22" t="str">
        <f>MstList!I232</f>
        <v>Ram</v>
      </c>
      <c r="J201" s="376">
        <f>MstList!K232</f>
        <v>0</v>
      </c>
    </row>
    <row r="202" spans="1:13" ht="16.5" hidden="1" customHeight="1" x14ac:dyDescent="0.25">
      <c r="A202" s="148" t="str">
        <f t="shared" si="6"/>
        <v>0</v>
      </c>
      <c r="B202" s="76" t="str">
        <f>MstList!B233</f>
        <v>ECH 920228</v>
      </c>
      <c r="C202" s="72" t="str">
        <f>MstList!C233</f>
        <v>4D4189</v>
      </c>
      <c r="D202" s="22" t="str">
        <f>MstList!D233</f>
        <v>Tire Sensor Kit-(Rubber Valve Stem)</v>
      </c>
      <c r="E202" s="22"/>
      <c r="F202" s="129" t="str">
        <f>IF(E202&gt;0,Totals!F233,"")</f>
        <v/>
      </c>
      <c r="G202" s="129">
        <f t="shared" si="7"/>
        <v>0</v>
      </c>
      <c r="H202" s="22" t="str">
        <f>MstList!H233</f>
        <v>NAPA</v>
      </c>
      <c r="I202" s="22" t="str">
        <f>MstList!I233</f>
        <v>Ram</v>
      </c>
      <c r="J202" s="376">
        <f>MstList!K233</f>
        <v>0</v>
      </c>
    </row>
    <row r="203" spans="1:13" ht="16.5" hidden="1" customHeight="1" x14ac:dyDescent="0.25">
      <c r="A203" s="148" t="str">
        <f t="shared" si="6"/>
        <v>0</v>
      </c>
      <c r="B203" s="76" t="str">
        <f>MstList!B234</f>
        <v>NOE 6414274</v>
      </c>
      <c r="C203" s="72" t="str">
        <f>MstList!C234</f>
        <v>4F6858</v>
      </c>
      <c r="D203" s="22" t="str">
        <f>MstList!D234</f>
        <v>Lug Nuts (2011 Only)</v>
      </c>
      <c r="E203" s="22"/>
      <c r="F203" s="129" t="str">
        <f>IF(E203&gt;0,Totals!F234,"")</f>
        <v/>
      </c>
      <c r="G203" s="129">
        <f t="shared" si="7"/>
        <v>0</v>
      </c>
      <c r="H203" s="22" t="str">
        <f>MstList!H234</f>
        <v>NAPA</v>
      </c>
      <c r="I203" s="22" t="str">
        <f>MstList!I234</f>
        <v>Ram</v>
      </c>
      <c r="J203" s="376">
        <f>MstList!K234</f>
        <v>0</v>
      </c>
    </row>
    <row r="204" spans="1:13" ht="16.5" hidden="1" customHeight="1" x14ac:dyDescent="0.25">
      <c r="A204" s="148" t="str">
        <f t="shared" si="6"/>
        <v>0</v>
      </c>
      <c r="B204" s="77" t="str">
        <f>MstList!B235</f>
        <v>NOE 64143701</v>
      </c>
      <c r="C204" s="72" t="str">
        <f>MstList!C235</f>
        <v>4D4453</v>
      </c>
      <c r="D204" s="22" t="str">
        <f>MstList!D235</f>
        <v>Lug Nuts  (2012-17)</v>
      </c>
      <c r="E204" s="22"/>
      <c r="F204" s="129" t="str">
        <f>IF(E204&gt;0,Totals!F235,"")</f>
        <v/>
      </c>
      <c r="G204" s="129">
        <f t="shared" si="7"/>
        <v>0</v>
      </c>
      <c r="H204" s="22" t="str">
        <f>MstList!H235</f>
        <v>NAPA</v>
      </c>
      <c r="I204" s="22" t="str">
        <f>MstList!I235</f>
        <v>Ram</v>
      </c>
      <c r="J204" s="376">
        <f>MstList!K235</f>
        <v>0</v>
      </c>
    </row>
    <row r="205" spans="1:13" ht="16.5" hidden="1" customHeight="1" x14ac:dyDescent="0.25">
      <c r="A205" s="148" t="str">
        <f t="shared" si="6"/>
        <v>0</v>
      </c>
      <c r="B205" s="77" t="str">
        <f>MstList!B236</f>
        <v>NCP2653022</v>
      </c>
      <c r="C205" s="72">
        <f>MstList!C236</f>
        <v>2653022</v>
      </c>
      <c r="D205" s="22" t="str">
        <f>MstList!D236</f>
        <v>Sway Bar Links (2011-2019</v>
      </c>
      <c r="E205" s="22"/>
      <c r="F205" s="129" t="str">
        <f>IF(E205&gt;0,Totals!F236,"")</f>
        <v/>
      </c>
      <c r="G205" s="129">
        <f t="shared" si="7"/>
        <v>0</v>
      </c>
      <c r="H205" s="22" t="str">
        <f>MstList!H236</f>
        <v>NAPA</v>
      </c>
      <c r="I205" s="22" t="str">
        <f>MstList!I236</f>
        <v>Ram</v>
      </c>
      <c r="J205" s="376">
        <f>MstList!K236</f>
        <v>0</v>
      </c>
    </row>
    <row r="206" spans="1:13" ht="16.5" hidden="1" customHeight="1" x14ac:dyDescent="0.25">
      <c r="A206" s="148" t="str">
        <f t="shared" si="6"/>
        <v>0</v>
      </c>
      <c r="B206" s="1" t="str">
        <f>MstList!B237</f>
        <v>1UC54S4AAB</v>
      </c>
      <c r="C206" s="9" t="str">
        <f>MstList!C237</f>
        <v>4D4403</v>
      </c>
      <c r="D206" s="1" t="str">
        <f>MstList!D237</f>
        <v>Steel Wheel-(Ram 1500 2016-19)</v>
      </c>
      <c r="E206" s="5"/>
      <c r="F206" s="194" t="str">
        <f>IF(E206&gt;0,Totals!F237,"")</f>
        <v/>
      </c>
      <c r="G206" s="194">
        <f t="shared" si="7"/>
        <v>0</v>
      </c>
      <c r="H206" s="156" t="str">
        <f>MstList!H237</f>
        <v>OEM</v>
      </c>
      <c r="I206" s="156" t="str">
        <f>MstList!I237</f>
        <v>Ram</v>
      </c>
      <c r="J206" s="374">
        <f>MstList!K237</f>
        <v>0</v>
      </c>
    </row>
    <row r="207" spans="1:13" ht="16.5" hidden="1" customHeight="1" x14ac:dyDescent="0.25">
      <c r="A207" s="148" t="str">
        <f t="shared" si="6"/>
        <v>0</v>
      </c>
      <c r="B207" s="721" t="str">
        <f>MstList!B238</f>
        <v>----------------------</v>
      </c>
      <c r="C207" s="722" t="str">
        <f>MstList!C238</f>
        <v>-----------------</v>
      </c>
      <c r="D207" s="723" t="str">
        <f>MstList!D238</f>
        <v>------------------Chemicals------------------</v>
      </c>
      <c r="E207" s="709"/>
      <c r="F207" s="724" t="str">
        <f>IF(E207&gt;0,Totals!F238,"")</f>
        <v/>
      </c>
      <c r="G207" s="724">
        <f t="shared" si="7"/>
        <v>0</v>
      </c>
      <c r="H207" s="725" t="str">
        <f>MstList!H238</f>
        <v>---------</v>
      </c>
      <c r="I207" s="725" t="str">
        <f>MstList!I238</f>
        <v>-----------------------</v>
      </c>
      <c r="J207" s="726">
        <f>MstList!K238</f>
        <v>0</v>
      </c>
    </row>
    <row r="208" spans="1:13" ht="16.5" hidden="1" customHeight="1" x14ac:dyDescent="0.25">
      <c r="A208" s="148" t="str">
        <f t="shared" si="6"/>
        <v>0</v>
      </c>
      <c r="B208" s="11" t="str">
        <f>MstList!B239</f>
        <v>BK 7651351</v>
      </c>
      <c r="C208" s="108" t="str">
        <f>MstList!C239</f>
        <v>4M3105</v>
      </c>
      <c r="D208" s="5" t="str">
        <f>MstList!D239</f>
        <v>Sil-Glyde</v>
      </c>
      <c r="E208" s="5"/>
      <c r="F208" s="212" t="str">
        <f>IF(E208&gt;0,Totals!F239,"")</f>
        <v/>
      </c>
      <c r="G208" s="212">
        <f t="shared" si="7"/>
        <v>0</v>
      </c>
      <c r="H208" s="157" t="str">
        <f>MstList!H239</f>
        <v>NAPA</v>
      </c>
      <c r="I208" s="157">
        <f>MstList!I239</f>
        <v>0</v>
      </c>
      <c r="J208" s="378">
        <f>MstList!K239</f>
        <v>0</v>
      </c>
      <c r="M208" s="23"/>
    </row>
    <row r="209" spans="1:915" ht="16.5" hidden="1" customHeight="1" x14ac:dyDescent="0.25">
      <c r="A209" s="148" t="str">
        <f t="shared" si="6"/>
        <v>0</v>
      </c>
      <c r="B209" s="228" t="str">
        <f>MstList!B240</f>
        <v>BG: 208</v>
      </c>
      <c r="C209" s="228" t="str">
        <f>MstList!C240</f>
        <v>4M3132</v>
      </c>
      <c r="D209" s="719" t="str">
        <f>MstList!D240</f>
        <v>44K--BG-24 Per Case</v>
      </c>
      <c r="E209" s="5"/>
      <c r="F209" s="228" t="str">
        <f>IF(E209&gt;0,Totals!F240,"")</f>
        <v/>
      </c>
      <c r="G209" s="228">
        <f t="shared" si="7"/>
        <v>0</v>
      </c>
      <c r="H209" s="228" t="str">
        <f>MstList!H240</f>
        <v>Bid</v>
      </c>
      <c r="I209" s="228" t="str">
        <f>MstList!I240</f>
        <v/>
      </c>
      <c r="J209" s="375">
        <f>MstList!K240</f>
        <v>0</v>
      </c>
      <c r="M209" s="23"/>
    </row>
    <row r="210" spans="1:915" ht="16.5" hidden="1" customHeight="1" x14ac:dyDescent="0.25">
      <c r="A210" s="148" t="str">
        <f t="shared" si="6"/>
        <v>0</v>
      </c>
      <c r="B210" s="1" t="str">
        <f>MstList!B241</f>
        <v>NFR ZX3030</v>
      </c>
      <c r="C210" s="9" t="str">
        <f>MstList!C241</f>
        <v>4M3012A</v>
      </c>
      <c r="D210" s="1" t="str">
        <f>MstList!D241</f>
        <v>A/C Refrigerant</v>
      </c>
      <c r="E210" s="5"/>
      <c r="F210" s="194" t="str">
        <f>IF(E210&gt;0,Totals!F241,"")</f>
        <v/>
      </c>
      <c r="G210" s="194">
        <f t="shared" si="7"/>
        <v>0</v>
      </c>
      <c r="H210" s="157" t="str">
        <f>MstList!H241</f>
        <v>NAPA</v>
      </c>
      <c r="I210" s="157" t="str">
        <f>MstList!I241</f>
        <v/>
      </c>
      <c r="J210" s="375">
        <f>MstList!K241</f>
        <v>0</v>
      </c>
      <c r="K210" s="23"/>
      <c r="M210" s="23"/>
    </row>
    <row r="211" spans="1:915" ht="16.5" hidden="1" customHeight="1" x14ac:dyDescent="0.25">
      <c r="A211" s="148" t="str">
        <f t="shared" si="6"/>
        <v>0</v>
      </c>
      <c r="B211" s="1" t="str">
        <f>MstList!B242</f>
        <v>NAF RTU55EXT</v>
      </c>
      <c r="C211" s="9" t="str">
        <f>MstList!C242</f>
        <v>4M3033A</v>
      </c>
      <c r="D211" s="1" t="str">
        <f>MstList!D242</f>
        <v>Antifreeze-55 Gallon</v>
      </c>
      <c r="E211" s="5"/>
      <c r="F211" s="194" t="str">
        <f>IF(E211&gt;0,Totals!F242,"")</f>
        <v/>
      </c>
      <c r="G211" s="194">
        <f t="shared" si="7"/>
        <v>0</v>
      </c>
      <c r="H211" s="157" t="str">
        <f>MstList!H242</f>
        <v>NAPA</v>
      </c>
      <c r="I211" s="157">
        <f>MstList!I242</f>
        <v>0</v>
      </c>
      <c r="J211" s="379">
        <f>MstList!K242</f>
        <v>0</v>
      </c>
      <c r="K211" s="23"/>
      <c r="L211" s="23"/>
      <c r="M211" s="23"/>
      <c r="N211" s="23"/>
    </row>
    <row r="212" spans="1:915" ht="16.5" hidden="1" customHeight="1" x14ac:dyDescent="0.25">
      <c r="A212" s="148" t="str">
        <f t="shared" si="6"/>
        <v>0</v>
      </c>
      <c r="B212" s="1" t="str">
        <f>MstList!B243</f>
        <v>MAC 1072</v>
      </c>
      <c r="C212" s="9" t="str">
        <f>MstList!C243</f>
        <v>4M3107</v>
      </c>
      <c r="D212" s="1" t="str">
        <f>MstList!D243</f>
        <v>Battery Cleaner</v>
      </c>
      <c r="E212" s="5"/>
      <c r="F212" s="194" t="str">
        <f>IF(E212&gt;0,Totals!F243,"")</f>
        <v/>
      </c>
      <c r="G212" s="194">
        <f t="shared" si="7"/>
        <v>0</v>
      </c>
      <c r="H212" s="157" t="str">
        <f>MstList!H243</f>
        <v>NAPA</v>
      </c>
      <c r="I212" s="157" t="str">
        <f>MstList!I243</f>
        <v/>
      </c>
      <c r="J212" s="375">
        <f>MstList!K243</f>
        <v>0</v>
      </c>
      <c r="K212" s="23"/>
      <c r="L212" s="23"/>
      <c r="M212" s="23"/>
      <c r="N212" s="23"/>
    </row>
    <row r="213" spans="1:915" ht="16.5" hidden="1" customHeight="1" x14ac:dyDescent="0.25">
      <c r="A213" s="148" t="str">
        <f t="shared" si="6"/>
        <v>0</v>
      </c>
      <c r="B213" s="1" t="str">
        <f>MstList!B244</f>
        <v>MAC 1073</v>
      </c>
      <c r="C213" s="9" t="str">
        <f>MstList!C244</f>
        <v>4M3108</v>
      </c>
      <c r="D213" s="1" t="str">
        <f>MstList!D244</f>
        <v>Battery Terminal Protectant</v>
      </c>
      <c r="E213" s="5"/>
      <c r="F213" s="194" t="str">
        <f>IF(E213&gt;0,Totals!F244,"")</f>
        <v/>
      </c>
      <c r="G213" s="194">
        <f t="shared" si="7"/>
        <v>0</v>
      </c>
      <c r="H213" s="157" t="str">
        <f>MstList!H244</f>
        <v>NAPA</v>
      </c>
      <c r="I213" s="157">
        <f>MstList!I244</f>
        <v>0</v>
      </c>
      <c r="J213" s="380">
        <f>MstList!K244</f>
        <v>0</v>
      </c>
      <c r="K213" s="23"/>
      <c r="L213" s="23"/>
      <c r="M213" s="23"/>
      <c r="N213" s="23"/>
    </row>
    <row r="214" spans="1:915" ht="16.5" hidden="1" customHeight="1" x14ac:dyDescent="0.25">
      <c r="A214" s="148" t="str">
        <f t="shared" si="6"/>
        <v>0</v>
      </c>
      <c r="B214" s="1" t="str">
        <f>MstList!B245</f>
        <v>PTX 24125</v>
      </c>
      <c r="C214" s="9" t="str">
        <f>MstList!C245</f>
        <v>4M0151A</v>
      </c>
      <c r="D214" s="1" t="str">
        <f>MstList!D245</f>
        <v>Brake Caliper Lube</v>
      </c>
      <c r="E214" s="5"/>
      <c r="F214" s="194" t="str">
        <f>IF(E214&gt;0,Totals!F245,"")</f>
        <v/>
      </c>
      <c r="G214" s="194">
        <f t="shared" si="7"/>
        <v>0</v>
      </c>
      <c r="H214" s="157" t="str">
        <f>MstList!H245</f>
        <v>NAPA</v>
      </c>
      <c r="I214" s="157" t="str">
        <f>MstList!I245</f>
        <v/>
      </c>
      <c r="J214" s="375">
        <f>MstList!K245</f>
        <v>0</v>
      </c>
      <c r="K214" s="23"/>
      <c r="L214" s="23"/>
      <c r="M214" s="23"/>
      <c r="N214" s="23"/>
    </row>
    <row r="215" spans="1:915" ht="16.5" hidden="1" customHeight="1" x14ac:dyDescent="0.25">
      <c r="A215" s="148" t="str">
        <f t="shared" si="6"/>
        <v>0</v>
      </c>
      <c r="B215" s="1" t="str">
        <f>MstList!B246</f>
        <v>MAC 4700</v>
      </c>
      <c r="C215" s="9" t="str">
        <f>MstList!C246</f>
        <v>4M3103</v>
      </c>
      <c r="D215" s="1" t="str">
        <f>MstList!D246</f>
        <v>Brake Cleaner</v>
      </c>
      <c r="E215" s="5"/>
      <c r="F215" s="194" t="str">
        <f>IF(E215&gt;0,Totals!F246,"")</f>
        <v/>
      </c>
      <c r="G215" s="194">
        <f t="shared" si="7"/>
        <v>0</v>
      </c>
      <c r="H215" s="157" t="str">
        <f>MstList!H246</f>
        <v>NAPA</v>
      </c>
      <c r="I215" s="157">
        <f>MstList!I246</f>
        <v>0</v>
      </c>
      <c r="J215" s="380">
        <f>MstList!K246</f>
        <v>0</v>
      </c>
      <c r="K215" s="23"/>
      <c r="L215" s="23"/>
      <c r="M215" s="23"/>
      <c r="N215" s="23"/>
    </row>
    <row r="216" spans="1:915" ht="16.5" hidden="1" customHeight="1" x14ac:dyDescent="0.25">
      <c r="A216" s="148" t="str">
        <f t="shared" si="6"/>
        <v>0</v>
      </c>
      <c r="B216" s="1" t="str">
        <f>MstList!B247</f>
        <v>NAF NPF002</v>
      </c>
      <c r="C216" s="9" t="str">
        <f>MstList!C247</f>
        <v>4M3222</v>
      </c>
      <c r="D216" s="1" t="str">
        <f>MstList!D247</f>
        <v>Blue Diesel Exhaust Fluid</v>
      </c>
      <c r="E216" s="5"/>
      <c r="F216" s="194" t="str">
        <f>IF(E216&gt;0,Totals!F247,"")</f>
        <v/>
      </c>
      <c r="G216" s="194">
        <f t="shared" si="7"/>
        <v>0</v>
      </c>
      <c r="H216" s="157" t="str">
        <f>MstList!H247</f>
        <v>NAPA</v>
      </c>
      <c r="I216" s="157">
        <f>MstList!I247</f>
        <v>0</v>
      </c>
      <c r="J216" s="380">
        <f>MstList!K247</f>
        <v>0</v>
      </c>
      <c r="K216" s="23"/>
      <c r="L216" s="23"/>
      <c r="M216" s="23"/>
      <c r="N216" s="23"/>
      <c r="P216" s="2"/>
      <c r="Q216" s="29"/>
    </row>
    <row r="217" spans="1:915" ht="16.5" hidden="1" customHeight="1" x14ac:dyDescent="0.25">
      <c r="A217" s="148" t="str">
        <f t="shared" si="6"/>
        <v>0</v>
      </c>
      <c r="B217" s="1" t="str">
        <f>MstList!B248</f>
        <v>VCL 601458</v>
      </c>
      <c r="C217" s="9" t="str">
        <f>MstList!C248</f>
        <v>4M3048</v>
      </c>
      <c r="D217" s="1" t="str">
        <f>MstList!D248</f>
        <v>Brake Fluid</v>
      </c>
      <c r="E217" s="5"/>
      <c r="F217" s="194" t="str">
        <f>IF(E217&gt;0,Totals!F248,"")</f>
        <v/>
      </c>
      <c r="G217" s="194">
        <f t="shared" si="7"/>
        <v>0</v>
      </c>
      <c r="H217" s="157" t="str">
        <f>MstList!H248</f>
        <v>NAPA</v>
      </c>
      <c r="I217" s="157">
        <f>MstList!I248</f>
        <v>0</v>
      </c>
      <c r="J217" s="380">
        <f>MstList!K248</f>
        <v>0</v>
      </c>
      <c r="K217" s="23"/>
      <c r="L217" s="23"/>
      <c r="M217" s="23"/>
      <c r="N217" s="23"/>
      <c r="P217" s="2"/>
      <c r="Q217" s="29"/>
    </row>
    <row r="218" spans="1:915" ht="16.5" hidden="1" customHeight="1" x14ac:dyDescent="0.25">
      <c r="A218" s="148" t="str">
        <f t="shared" si="6"/>
        <v>0</v>
      </c>
      <c r="B218" s="1" t="str">
        <f>MstList!B249</f>
        <v>MMM 33455</v>
      </c>
      <c r="C218" s="9" t="str">
        <f>MstList!C249</f>
        <v>4M3125D</v>
      </c>
      <c r="D218" s="1" t="str">
        <f>MstList!D249</f>
        <v>3" Cutting Wheel</v>
      </c>
      <c r="E218" s="5"/>
      <c r="F218" s="194" t="str">
        <f>IF(E218&gt;0,Totals!F249,"")</f>
        <v/>
      </c>
      <c r="G218" s="194">
        <f t="shared" si="7"/>
        <v>0</v>
      </c>
      <c r="H218" s="157" t="str">
        <f>MstList!H249</f>
        <v>NAPA</v>
      </c>
      <c r="I218" s="157" t="str">
        <f>MstList!I249</f>
        <v/>
      </c>
      <c r="J218" s="375">
        <f>MstList!K249</f>
        <v>0</v>
      </c>
      <c r="K218" s="23"/>
      <c r="L218" s="23"/>
      <c r="M218" s="23"/>
      <c r="N218" s="23"/>
      <c r="P218" s="2"/>
      <c r="Q218" s="29"/>
    </row>
    <row r="219" spans="1:915" ht="16.5" hidden="1" customHeight="1" x14ac:dyDescent="0.25">
      <c r="A219" s="148" t="str">
        <f t="shared" si="6"/>
        <v>0</v>
      </c>
      <c r="B219" s="1" t="str">
        <f>MstList!B250</f>
        <v>MAC 8700</v>
      </c>
      <c r="C219" s="9" t="str">
        <f>MstList!C250</f>
        <v>4M3032</v>
      </c>
      <c r="D219" s="1" t="str">
        <f>MstList!D250</f>
        <v>Carb, Choke, and Throttle Cleaner</v>
      </c>
      <c r="E219" s="5"/>
      <c r="F219" s="194" t="str">
        <f>IF(E219&gt;0,Totals!F250,"")</f>
        <v/>
      </c>
      <c r="G219" s="194">
        <f t="shared" si="7"/>
        <v>0</v>
      </c>
      <c r="H219" s="157" t="str">
        <f>MstList!H250</f>
        <v>NAPA</v>
      </c>
      <c r="I219" s="157">
        <f>MstList!I250</f>
        <v>0</v>
      </c>
      <c r="J219" s="381">
        <f>MstList!K250</f>
        <v>0</v>
      </c>
      <c r="K219" s="23"/>
      <c r="L219" s="23"/>
      <c r="M219" s="23"/>
      <c r="N219" s="23"/>
      <c r="P219" s="2"/>
      <c r="Q219" s="29"/>
    </row>
    <row r="220" spans="1:915" s="40" customFormat="1" ht="16.5" hidden="1" customHeight="1" x14ac:dyDescent="0.25">
      <c r="A220" s="148" t="str">
        <f t="shared" si="6"/>
        <v>0</v>
      </c>
      <c r="B220" s="1" t="str">
        <f>MstList!B251</f>
        <v>NCB 72333</v>
      </c>
      <c r="C220" s="9" t="str">
        <f>MstList!C251</f>
        <v>4M3099</v>
      </c>
      <c r="D220" s="1" t="str">
        <f>MstList!D251</f>
        <v>Concrete Cleaner</v>
      </c>
      <c r="E220" s="5"/>
      <c r="F220" s="194" t="str">
        <f>IF(E220&gt;0,Totals!F251,"")</f>
        <v/>
      </c>
      <c r="G220" s="194">
        <f t="shared" si="7"/>
        <v>0</v>
      </c>
      <c r="H220" s="157" t="str">
        <f>MstList!H251</f>
        <v>NAPA</v>
      </c>
      <c r="I220" s="157" t="str">
        <f>MstList!I251</f>
        <v/>
      </c>
      <c r="J220" s="375">
        <f>MstList!K251</f>
        <v>0</v>
      </c>
      <c r="K220" s="331"/>
      <c r="L220" s="331"/>
      <c r="M220" s="331"/>
      <c r="N220" s="331"/>
      <c r="O220" s="331"/>
      <c r="P220" s="331"/>
      <c r="Q220" s="331"/>
      <c r="R220" s="331"/>
      <c r="S220" s="331"/>
      <c r="T220" s="331"/>
      <c r="U220" s="331"/>
      <c r="V220" s="331"/>
      <c r="W220" s="331"/>
      <c r="X220" s="331"/>
      <c r="Y220" s="331"/>
      <c r="Z220" s="331"/>
      <c r="AA220" s="331"/>
      <c r="AB220" s="331"/>
      <c r="AC220" s="331"/>
      <c r="AD220" s="148"/>
      <c r="AE220" s="148"/>
      <c r="AF220" s="148"/>
      <c r="AG220" s="148"/>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c r="BI220" s="148"/>
      <c r="BJ220" s="148"/>
      <c r="BK220" s="148"/>
      <c r="BL220" s="148"/>
      <c r="BM220" s="148"/>
      <c r="BN220" s="148"/>
      <c r="BO220" s="148"/>
      <c r="BP220" s="148"/>
      <c r="BQ220" s="148"/>
      <c r="BR220" s="148"/>
      <c r="BS220" s="148"/>
      <c r="BT220" s="148"/>
      <c r="BU220" s="148"/>
      <c r="BV220" s="148"/>
      <c r="BW220" s="148"/>
      <c r="BX220" s="148"/>
      <c r="BY220" s="148"/>
      <c r="BZ220" s="148"/>
      <c r="CA220" s="148"/>
      <c r="CB220" s="148"/>
      <c r="CC220" s="148"/>
      <c r="CD220" s="148"/>
      <c r="CE220" s="148"/>
      <c r="CF220" s="148"/>
      <c r="CG220" s="148"/>
      <c r="CH220" s="148"/>
      <c r="CI220" s="148"/>
      <c r="CJ220" s="148"/>
      <c r="CK220" s="148"/>
      <c r="CL220" s="148"/>
      <c r="CM220" s="148"/>
      <c r="CN220" s="148"/>
      <c r="CO220" s="148"/>
      <c r="CP220" s="148"/>
      <c r="CQ220" s="148"/>
      <c r="CR220" s="148"/>
      <c r="CS220" s="148"/>
      <c r="CT220" s="148"/>
      <c r="CU220" s="148"/>
      <c r="CV220" s="148"/>
      <c r="CW220" s="148"/>
      <c r="CX220" s="148"/>
      <c r="CY220" s="148"/>
      <c r="CZ220" s="148"/>
      <c r="DA220" s="148"/>
      <c r="DB220" s="148"/>
      <c r="DC220" s="148"/>
      <c r="DD220" s="148"/>
      <c r="DE220" s="148"/>
      <c r="DF220" s="148"/>
      <c r="DG220" s="148"/>
      <c r="DH220" s="148"/>
      <c r="DI220" s="148"/>
      <c r="DJ220" s="148"/>
      <c r="DK220" s="148"/>
      <c r="DL220" s="148"/>
      <c r="DM220" s="148"/>
      <c r="DN220" s="148"/>
      <c r="DO220" s="148"/>
      <c r="DP220" s="148"/>
      <c r="DQ220" s="148"/>
      <c r="DR220" s="148"/>
      <c r="DS220" s="148"/>
      <c r="DT220" s="148"/>
      <c r="DU220" s="148"/>
      <c r="DV220" s="148"/>
      <c r="DW220" s="148"/>
      <c r="DX220" s="148"/>
      <c r="DY220" s="148"/>
      <c r="DZ220" s="148"/>
      <c r="EA220" s="148"/>
      <c r="EB220" s="148"/>
      <c r="EC220" s="31"/>
      <c r="ED220" s="31"/>
      <c r="EE220" s="31"/>
      <c r="EF220" s="31"/>
      <c r="EG220" s="31"/>
      <c r="EH220" s="31"/>
      <c r="EI220" s="31"/>
      <c r="EJ220" s="31"/>
      <c r="EK220" s="31"/>
      <c r="EL220" s="31"/>
      <c r="EM220" s="31"/>
      <c r="EN220" s="31"/>
      <c r="EO220" s="31"/>
      <c r="EP220" s="31"/>
      <c r="EQ220" s="31"/>
      <c r="ER220" s="31"/>
      <c r="ES220" s="31"/>
      <c r="ET220" s="31"/>
      <c r="EU220" s="31"/>
      <c r="EV220" s="31"/>
      <c r="EW220" s="31"/>
      <c r="EX220" s="31"/>
      <c r="EY220" s="31"/>
      <c r="EZ220" s="31"/>
      <c r="FA220" s="31"/>
      <c r="FB220" s="31"/>
      <c r="FC220" s="31"/>
      <c r="FD220" s="31"/>
      <c r="FE220" s="31"/>
      <c r="FF220" s="31"/>
      <c r="FG220" s="31"/>
      <c r="FH220" s="31"/>
      <c r="FI220" s="31"/>
      <c r="FJ220" s="31"/>
      <c r="FK220" s="31"/>
      <c r="FL220" s="31"/>
      <c r="FM220" s="31"/>
      <c r="FN220" s="31"/>
      <c r="FO220" s="31"/>
      <c r="FP220" s="31"/>
      <c r="FQ220" s="31"/>
      <c r="FR220" s="31"/>
      <c r="FS220" s="31"/>
      <c r="FT220" s="31"/>
      <c r="FU220" s="31"/>
      <c r="FV220" s="31"/>
      <c r="FW220" s="31"/>
      <c r="FX220" s="31"/>
      <c r="FY220" s="31"/>
      <c r="FZ220" s="31"/>
      <c r="GA220" s="31"/>
      <c r="GB220" s="31"/>
      <c r="GC220" s="31"/>
      <c r="GD220" s="31"/>
      <c r="GE220" s="31"/>
      <c r="GF220" s="31"/>
      <c r="GG220" s="31"/>
      <c r="GH220" s="31"/>
      <c r="GI220" s="31"/>
      <c r="GJ220" s="31"/>
      <c r="GK220" s="31"/>
      <c r="GL220" s="31"/>
      <c r="GM220" s="31"/>
      <c r="GN220" s="31"/>
      <c r="GO220" s="31"/>
      <c r="GP220" s="31"/>
      <c r="GQ220" s="31"/>
      <c r="GR220" s="31"/>
      <c r="GS220" s="31"/>
      <c r="GT220" s="31"/>
      <c r="GU220" s="31"/>
      <c r="GV220" s="31"/>
      <c r="GW220" s="31"/>
      <c r="GX220" s="31"/>
      <c r="GY220" s="31"/>
      <c r="GZ220" s="31"/>
      <c r="HA220" s="31"/>
      <c r="HB220" s="31"/>
      <c r="HC220" s="31"/>
      <c r="HD220" s="31"/>
      <c r="HE220" s="31"/>
      <c r="HF220" s="31"/>
      <c r="HG220" s="31"/>
      <c r="HH220" s="31"/>
      <c r="HI220" s="31"/>
      <c r="HJ220" s="31"/>
      <c r="HK220" s="31"/>
      <c r="HL220" s="31"/>
      <c r="HM220" s="31"/>
      <c r="HN220" s="31"/>
      <c r="HO220" s="31"/>
      <c r="HP220" s="31"/>
      <c r="HQ220" s="31"/>
      <c r="HR220" s="31"/>
      <c r="HS220" s="31"/>
      <c r="HT220" s="31"/>
      <c r="HU220" s="31"/>
      <c r="HV220" s="31"/>
      <c r="HW220" s="31"/>
      <c r="HX220" s="31"/>
      <c r="HY220" s="31"/>
      <c r="HZ220" s="31"/>
      <c r="IA220" s="31"/>
      <c r="IB220" s="31"/>
      <c r="IC220" s="31"/>
      <c r="ID220" s="31"/>
      <c r="IE220" s="31"/>
      <c r="IF220" s="31"/>
      <c r="IG220" s="31"/>
      <c r="IH220" s="31"/>
      <c r="II220" s="31"/>
      <c r="IJ220" s="31"/>
      <c r="IK220" s="31"/>
      <c r="IL220" s="31"/>
      <c r="IM220" s="31"/>
      <c r="IN220" s="31"/>
      <c r="IO220" s="31"/>
      <c r="IP220" s="31"/>
      <c r="IQ220" s="31"/>
      <c r="IR220" s="31"/>
      <c r="IS220" s="31"/>
      <c r="IT220" s="31"/>
      <c r="IU220" s="31"/>
      <c r="IV220" s="31"/>
      <c r="IW220" s="31"/>
      <c r="IX220" s="31"/>
      <c r="IY220" s="31"/>
      <c r="IZ220" s="31"/>
      <c r="JA220" s="31"/>
      <c r="JB220" s="31"/>
      <c r="JC220" s="31"/>
      <c r="JD220" s="31"/>
      <c r="JE220" s="31"/>
      <c r="JF220" s="31"/>
      <c r="JG220" s="31"/>
      <c r="JH220" s="31"/>
      <c r="JI220" s="31"/>
      <c r="JJ220" s="31"/>
      <c r="JK220" s="31"/>
      <c r="JL220" s="31"/>
      <c r="JM220" s="31"/>
      <c r="JN220" s="31"/>
      <c r="JO220" s="31"/>
      <c r="JP220" s="31"/>
      <c r="JQ220" s="31"/>
      <c r="JR220" s="31"/>
      <c r="JS220" s="31"/>
      <c r="JT220" s="31"/>
      <c r="JU220" s="31"/>
      <c r="JV220" s="31"/>
      <c r="JW220" s="31"/>
      <c r="JX220" s="31"/>
      <c r="JY220" s="31"/>
      <c r="JZ220" s="31"/>
      <c r="KA220" s="31"/>
      <c r="KB220" s="31"/>
      <c r="KC220" s="31"/>
      <c r="KD220" s="31"/>
      <c r="KE220" s="31"/>
      <c r="KF220" s="31"/>
      <c r="KG220" s="31"/>
      <c r="KH220" s="31"/>
      <c r="KI220" s="31"/>
      <c r="KJ220" s="31"/>
      <c r="KK220" s="31"/>
      <c r="KL220" s="31"/>
      <c r="KM220" s="31"/>
      <c r="KN220" s="31"/>
      <c r="KO220" s="31"/>
      <c r="KP220" s="31"/>
      <c r="KQ220" s="31"/>
      <c r="KR220" s="31"/>
      <c r="KS220" s="31"/>
      <c r="KT220" s="31"/>
      <c r="KU220" s="31"/>
      <c r="KV220" s="31"/>
      <c r="KW220" s="31"/>
      <c r="KX220" s="31"/>
      <c r="KY220" s="31"/>
      <c r="KZ220" s="31"/>
      <c r="LA220" s="31"/>
      <c r="LB220" s="31"/>
      <c r="LC220" s="31"/>
      <c r="LD220" s="31"/>
      <c r="LE220" s="31"/>
      <c r="LF220" s="31"/>
      <c r="LG220" s="31"/>
      <c r="LH220" s="31"/>
      <c r="LI220" s="31"/>
      <c r="LJ220" s="31"/>
      <c r="LK220" s="31"/>
      <c r="LL220" s="31"/>
      <c r="LM220" s="31"/>
      <c r="LN220" s="31"/>
      <c r="LO220" s="31"/>
      <c r="LP220" s="31"/>
      <c r="LQ220" s="31"/>
      <c r="LR220" s="31"/>
      <c r="LS220" s="31"/>
      <c r="LT220" s="31"/>
      <c r="LU220" s="31"/>
      <c r="LV220" s="31"/>
      <c r="LW220" s="31"/>
      <c r="LX220" s="31"/>
      <c r="LY220" s="31"/>
      <c r="LZ220" s="31"/>
      <c r="MA220" s="31"/>
      <c r="MB220" s="31"/>
      <c r="MC220" s="31"/>
      <c r="MD220" s="31"/>
      <c r="ME220" s="31"/>
      <c r="MF220" s="31"/>
      <c r="MG220" s="31"/>
      <c r="MH220" s="31"/>
      <c r="MI220" s="31"/>
      <c r="MJ220" s="31"/>
      <c r="MK220" s="31"/>
      <c r="ML220" s="31"/>
      <c r="MM220" s="31"/>
      <c r="MN220" s="31"/>
      <c r="MO220" s="31"/>
      <c r="MP220" s="31"/>
      <c r="MQ220" s="31"/>
      <c r="MR220" s="31"/>
      <c r="MS220" s="31"/>
      <c r="MT220" s="31"/>
      <c r="MU220" s="31"/>
      <c r="MV220" s="31"/>
      <c r="MW220" s="31"/>
      <c r="MX220" s="31"/>
      <c r="MY220" s="31"/>
      <c r="MZ220" s="31"/>
      <c r="NA220" s="31"/>
      <c r="NB220" s="31"/>
      <c r="NC220" s="31"/>
      <c r="ND220" s="31"/>
      <c r="NE220" s="31"/>
      <c r="NF220" s="31"/>
      <c r="NG220" s="31"/>
      <c r="NH220" s="31"/>
      <c r="NI220" s="31"/>
      <c r="NJ220" s="31"/>
      <c r="NK220" s="31"/>
      <c r="NL220" s="31"/>
      <c r="NM220" s="31"/>
      <c r="NN220" s="31"/>
      <c r="NO220" s="31"/>
      <c r="NP220" s="31"/>
      <c r="NQ220" s="31"/>
      <c r="NR220" s="31"/>
      <c r="NS220" s="31"/>
      <c r="NT220" s="31"/>
      <c r="NU220" s="31"/>
      <c r="NV220" s="31"/>
      <c r="NW220" s="31"/>
      <c r="NX220" s="31"/>
      <c r="NY220" s="31"/>
      <c r="NZ220" s="31"/>
      <c r="OA220" s="31"/>
      <c r="OB220" s="31"/>
      <c r="OC220" s="31"/>
      <c r="OD220" s="31"/>
      <c r="OE220" s="31"/>
      <c r="OF220" s="31"/>
      <c r="OG220" s="31"/>
      <c r="OH220" s="31"/>
      <c r="OI220" s="31"/>
      <c r="OJ220" s="31"/>
      <c r="OK220" s="31"/>
      <c r="OL220" s="31"/>
      <c r="OM220" s="31"/>
      <c r="ON220" s="31"/>
      <c r="OO220" s="31"/>
      <c r="OP220" s="31"/>
      <c r="OQ220" s="31"/>
      <c r="OR220" s="31"/>
      <c r="OS220" s="31"/>
      <c r="OT220" s="31"/>
      <c r="OU220" s="31"/>
      <c r="OV220" s="31"/>
      <c r="OW220" s="31"/>
      <c r="OX220" s="31"/>
      <c r="OY220" s="31"/>
      <c r="OZ220" s="31"/>
      <c r="PA220" s="31"/>
      <c r="PB220" s="31"/>
      <c r="PC220" s="31"/>
      <c r="PD220" s="31"/>
      <c r="PE220" s="31"/>
      <c r="PF220" s="31"/>
      <c r="PG220" s="31"/>
      <c r="PH220" s="31"/>
      <c r="PI220" s="31"/>
      <c r="PJ220" s="31"/>
      <c r="PK220" s="31"/>
      <c r="PL220" s="31"/>
      <c r="PM220" s="31"/>
      <c r="PN220" s="31"/>
      <c r="PO220" s="31"/>
      <c r="PP220" s="31"/>
      <c r="PQ220" s="31"/>
      <c r="PR220" s="31"/>
      <c r="PS220" s="31"/>
      <c r="PT220" s="31"/>
      <c r="PU220" s="31"/>
      <c r="PV220" s="31"/>
      <c r="PW220" s="31"/>
      <c r="PX220" s="31"/>
      <c r="PY220" s="31"/>
      <c r="PZ220" s="31"/>
      <c r="QA220" s="31"/>
      <c r="QB220" s="31"/>
      <c r="QC220" s="31"/>
      <c r="QD220" s="31"/>
      <c r="QE220" s="31"/>
      <c r="QF220" s="31"/>
      <c r="QG220" s="31"/>
      <c r="QH220" s="31"/>
      <c r="QI220" s="31"/>
      <c r="QJ220" s="31"/>
      <c r="QK220" s="31"/>
      <c r="QL220" s="31"/>
      <c r="QM220" s="31"/>
      <c r="QN220" s="31"/>
      <c r="QO220" s="31"/>
      <c r="QP220" s="31"/>
      <c r="QQ220" s="31"/>
      <c r="QR220" s="31"/>
      <c r="QS220" s="31"/>
      <c r="QT220" s="31"/>
      <c r="QU220" s="31"/>
      <c r="QV220" s="31"/>
      <c r="QW220" s="31"/>
      <c r="QX220" s="31"/>
      <c r="QY220" s="31"/>
      <c r="QZ220" s="31"/>
      <c r="RA220" s="31"/>
      <c r="RB220" s="31"/>
      <c r="RC220" s="31"/>
      <c r="RD220" s="31"/>
      <c r="RE220" s="31"/>
      <c r="RF220" s="31"/>
      <c r="RG220" s="31"/>
      <c r="RH220" s="31"/>
      <c r="RI220" s="31"/>
      <c r="RJ220" s="31"/>
      <c r="RK220" s="31"/>
      <c r="RL220" s="31"/>
      <c r="RM220" s="31"/>
      <c r="RN220" s="31"/>
      <c r="RO220" s="31"/>
      <c r="RP220" s="31"/>
      <c r="RQ220" s="31"/>
      <c r="RR220" s="31"/>
      <c r="RS220" s="31"/>
      <c r="RT220" s="31"/>
      <c r="RU220" s="31"/>
      <c r="RV220" s="31"/>
      <c r="RW220" s="31"/>
      <c r="RX220" s="31"/>
      <c r="RY220" s="31"/>
      <c r="RZ220" s="31"/>
      <c r="SA220" s="31"/>
      <c r="SB220" s="31"/>
      <c r="SC220" s="31"/>
      <c r="SD220" s="31"/>
      <c r="SE220" s="31"/>
      <c r="SF220" s="31"/>
      <c r="SG220" s="31"/>
      <c r="SH220" s="31"/>
      <c r="SI220" s="31"/>
      <c r="SJ220" s="31"/>
      <c r="SK220" s="31"/>
      <c r="SL220" s="31"/>
      <c r="SM220" s="31"/>
      <c r="SN220" s="31"/>
      <c r="SO220" s="31"/>
      <c r="SP220" s="31"/>
      <c r="SQ220" s="31"/>
      <c r="SR220" s="31"/>
      <c r="SS220" s="31"/>
      <c r="ST220" s="31"/>
      <c r="SU220" s="31"/>
      <c r="SV220" s="31"/>
      <c r="SW220" s="31"/>
      <c r="SX220" s="31"/>
      <c r="SY220" s="31"/>
      <c r="SZ220" s="31"/>
      <c r="TA220" s="31"/>
      <c r="TB220" s="31"/>
      <c r="TC220" s="31"/>
      <c r="TD220" s="31"/>
      <c r="TE220" s="31"/>
      <c r="TF220" s="31"/>
      <c r="TG220" s="31"/>
      <c r="TH220" s="31"/>
      <c r="TI220" s="31"/>
      <c r="TJ220" s="31"/>
      <c r="TK220" s="31"/>
      <c r="TL220" s="31"/>
      <c r="TM220" s="31"/>
      <c r="TN220" s="31"/>
      <c r="TO220" s="31"/>
      <c r="TP220" s="31"/>
      <c r="TQ220" s="31"/>
      <c r="TR220" s="31"/>
      <c r="TS220" s="31"/>
      <c r="TT220" s="31"/>
      <c r="TU220" s="31"/>
      <c r="TV220" s="31"/>
      <c r="TW220" s="31"/>
      <c r="TX220" s="31"/>
      <c r="TY220" s="31"/>
      <c r="TZ220" s="31"/>
      <c r="UA220" s="31"/>
      <c r="UB220" s="31"/>
      <c r="UC220" s="31"/>
      <c r="UD220" s="31"/>
      <c r="UE220" s="31"/>
      <c r="UF220" s="31"/>
      <c r="UG220" s="31"/>
      <c r="UH220" s="31"/>
      <c r="UI220" s="31"/>
      <c r="UJ220" s="31"/>
      <c r="UK220" s="31"/>
      <c r="UL220" s="31"/>
      <c r="UM220" s="31"/>
      <c r="UN220" s="31"/>
      <c r="UO220" s="31"/>
      <c r="UP220" s="31"/>
      <c r="UQ220" s="31"/>
      <c r="UR220" s="31"/>
      <c r="US220" s="31"/>
      <c r="UT220" s="31"/>
      <c r="UU220" s="31"/>
      <c r="UV220" s="31"/>
      <c r="UW220" s="31"/>
      <c r="UX220" s="31"/>
      <c r="UY220" s="31"/>
      <c r="UZ220" s="31"/>
      <c r="VA220" s="31"/>
      <c r="VB220" s="31"/>
      <c r="VC220" s="31"/>
      <c r="VD220" s="31"/>
      <c r="VE220" s="31"/>
      <c r="VF220" s="31"/>
      <c r="VG220" s="31"/>
      <c r="VH220" s="31"/>
      <c r="VI220" s="31"/>
      <c r="VJ220" s="31"/>
      <c r="VK220" s="31"/>
      <c r="VL220" s="31"/>
      <c r="VM220" s="31"/>
      <c r="VN220" s="31"/>
      <c r="VO220" s="31"/>
      <c r="VP220" s="31"/>
      <c r="VQ220" s="31"/>
      <c r="VR220" s="31"/>
      <c r="VS220" s="31"/>
      <c r="VT220" s="31"/>
      <c r="VU220" s="31"/>
      <c r="VV220" s="31"/>
      <c r="VW220" s="31"/>
      <c r="VX220" s="31"/>
      <c r="VY220" s="31"/>
      <c r="VZ220" s="31"/>
      <c r="WA220" s="31"/>
      <c r="WB220" s="31"/>
      <c r="WC220" s="31"/>
      <c r="WD220" s="31"/>
      <c r="WE220" s="31"/>
      <c r="WF220" s="31"/>
      <c r="WG220" s="31"/>
      <c r="WH220" s="31"/>
      <c r="WI220" s="31"/>
      <c r="WJ220" s="31"/>
      <c r="WK220" s="31"/>
      <c r="WL220" s="31"/>
      <c r="WM220" s="31"/>
      <c r="WN220" s="31"/>
      <c r="WO220" s="31"/>
      <c r="WP220" s="31"/>
      <c r="WQ220" s="31"/>
      <c r="WR220" s="31"/>
      <c r="WS220" s="31"/>
      <c r="WT220" s="31"/>
      <c r="WU220" s="31"/>
      <c r="WV220" s="31"/>
      <c r="WW220" s="31"/>
      <c r="WX220" s="31"/>
      <c r="WY220" s="31"/>
      <c r="WZ220" s="31"/>
      <c r="XA220" s="31"/>
      <c r="XB220" s="31"/>
      <c r="XC220" s="31"/>
      <c r="XD220" s="31"/>
      <c r="XE220" s="31"/>
      <c r="XF220" s="31"/>
      <c r="XG220" s="31"/>
      <c r="XH220" s="31"/>
      <c r="XI220" s="31"/>
      <c r="XJ220" s="31"/>
      <c r="XK220" s="31"/>
      <c r="XL220" s="31"/>
      <c r="XM220" s="31"/>
      <c r="XN220" s="31"/>
      <c r="XO220" s="31"/>
      <c r="XP220" s="31"/>
      <c r="XQ220" s="31"/>
      <c r="XR220" s="31"/>
      <c r="XS220" s="31"/>
      <c r="XT220" s="31"/>
      <c r="XU220" s="31"/>
      <c r="XV220" s="31"/>
      <c r="XW220" s="31"/>
      <c r="XX220" s="31"/>
      <c r="XY220" s="31"/>
      <c r="XZ220" s="31"/>
      <c r="YA220" s="31"/>
      <c r="YB220" s="31"/>
      <c r="YC220" s="31"/>
      <c r="YD220" s="31"/>
      <c r="YE220" s="31"/>
      <c r="YF220" s="31"/>
      <c r="YG220" s="31"/>
      <c r="YH220" s="31"/>
      <c r="YI220" s="31"/>
      <c r="YJ220" s="31"/>
      <c r="YK220" s="31"/>
      <c r="YL220" s="31"/>
      <c r="YM220" s="31"/>
      <c r="YN220" s="31"/>
      <c r="YO220" s="31"/>
      <c r="YP220" s="31"/>
      <c r="YQ220" s="31"/>
      <c r="YR220" s="31"/>
      <c r="YS220" s="31"/>
      <c r="YT220" s="31"/>
      <c r="YU220" s="31"/>
      <c r="YV220" s="31"/>
      <c r="YW220" s="31"/>
      <c r="YX220" s="31"/>
      <c r="YY220" s="31"/>
      <c r="YZ220" s="31"/>
      <c r="ZA220" s="31"/>
      <c r="ZB220" s="31"/>
      <c r="ZC220" s="31"/>
      <c r="ZD220" s="31"/>
      <c r="ZE220" s="31"/>
      <c r="ZF220" s="31"/>
      <c r="ZG220" s="31"/>
      <c r="ZH220" s="31"/>
      <c r="ZI220" s="31"/>
      <c r="ZJ220" s="31"/>
      <c r="ZK220" s="31"/>
      <c r="ZL220" s="31"/>
      <c r="ZM220" s="31"/>
      <c r="ZN220" s="31"/>
      <c r="ZO220" s="31"/>
      <c r="ZP220" s="31"/>
      <c r="ZQ220" s="31"/>
      <c r="ZR220" s="31"/>
      <c r="ZS220" s="31"/>
      <c r="ZT220" s="31"/>
      <c r="ZU220" s="31"/>
      <c r="ZV220" s="31"/>
      <c r="ZW220" s="31"/>
      <c r="ZX220" s="31"/>
      <c r="ZY220" s="31"/>
      <c r="ZZ220" s="31"/>
      <c r="AAA220" s="31"/>
      <c r="AAB220" s="31"/>
      <c r="AAC220" s="31"/>
      <c r="AAD220" s="31"/>
      <c r="AAE220" s="31"/>
      <c r="AAF220" s="31"/>
      <c r="AAG220" s="31"/>
      <c r="AAH220" s="31"/>
      <c r="AAI220" s="31"/>
      <c r="AAJ220" s="31"/>
      <c r="AAK220" s="31"/>
      <c r="AAL220" s="31"/>
      <c r="AAM220" s="31"/>
      <c r="AAN220" s="31"/>
      <c r="AAO220" s="31"/>
      <c r="AAP220" s="31"/>
      <c r="AAQ220" s="31"/>
      <c r="AAR220" s="31"/>
      <c r="AAS220" s="31"/>
      <c r="AAT220" s="31"/>
      <c r="AAU220" s="31"/>
      <c r="AAV220" s="31"/>
      <c r="AAW220" s="31"/>
      <c r="AAX220" s="31"/>
      <c r="AAY220" s="31"/>
      <c r="AAZ220" s="31"/>
      <c r="ABA220" s="31"/>
      <c r="ABB220" s="31"/>
      <c r="ABC220" s="31"/>
      <c r="ABD220" s="31"/>
      <c r="ABE220" s="31"/>
      <c r="ABF220" s="31"/>
      <c r="ABG220" s="31"/>
      <c r="ABH220" s="31"/>
      <c r="ABI220" s="31"/>
      <c r="ABJ220" s="31"/>
      <c r="ABK220" s="31"/>
      <c r="ABL220" s="31"/>
      <c r="ABM220" s="31"/>
      <c r="ABN220" s="31"/>
      <c r="ABO220" s="31"/>
      <c r="ABP220" s="31"/>
      <c r="ABQ220" s="31"/>
      <c r="ABR220" s="31"/>
      <c r="ABS220" s="31"/>
      <c r="ABT220" s="31"/>
      <c r="ABU220" s="31"/>
      <c r="ABV220" s="31"/>
      <c r="ABW220" s="31"/>
      <c r="ABX220" s="31"/>
      <c r="ABY220" s="31"/>
      <c r="ABZ220" s="31"/>
      <c r="ACA220" s="31"/>
      <c r="ACB220" s="31"/>
      <c r="ACC220" s="31"/>
      <c r="ACD220" s="31"/>
      <c r="ACE220" s="31"/>
      <c r="ACF220" s="31"/>
      <c r="ACG220" s="31"/>
      <c r="ACH220" s="31"/>
      <c r="ACI220" s="31"/>
      <c r="ACJ220" s="31"/>
      <c r="ACK220" s="31"/>
      <c r="ACL220" s="31"/>
      <c r="ACM220" s="31"/>
      <c r="ACN220" s="31"/>
      <c r="ACO220" s="31"/>
      <c r="ACP220" s="31"/>
      <c r="ACQ220" s="31"/>
      <c r="ACR220" s="31"/>
      <c r="ACS220" s="31"/>
      <c r="ACT220" s="31"/>
      <c r="ACU220" s="31"/>
      <c r="ACV220" s="31"/>
      <c r="ACW220" s="31"/>
      <c r="ACX220" s="31"/>
      <c r="ACY220" s="31"/>
      <c r="ACZ220" s="31"/>
      <c r="ADA220" s="31"/>
      <c r="ADB220" s="31"/>
      <c r="ADC220" s="31"/>
      <c r="ADD220" s="31"/>
      <c r="ADE220" s="31"/>
      <c r="ADF220" s="31"/>
      <c r="ADG220" s="31"/>
      <c r="ADH220" s="31"/>
      <c r="ADI220" s="31"/>
      <c r="ADJ220" s="31"/>
      <c r="ADK220" s="31"/>
      <c r="ADL220" s="31"/>
      <c r="ADM220" s="31"/>
      <c r="ADN220" s="31"/>
      <c r="ADO220" s="31"/>
      <c r="ADP220" s="31"/>
      <c r="ADQ220" s="31"/>
      <c r="ADR220" s="31"/>
      <c r="ADS220" s="31"/>
      <c r="ADT220" s="31"/>
      <c r="ADU220" s="31"/>
      <c r="ADV220" s="31"/>
      <c r="ADW220" s="31"/>
      <c r="ADX220" s="31"/>
      <c r="ADY220" s="31"/>
      <c r="ADZ220" s="31"/>
      <c r="AEA220" s="31"/>
      <c r="AEB220" s="31"/>
      <c r="AEC220" s="31"/>
      <c r="AED220" s="31"/>
      <c r="AEE220" s="31"/>
      <c r="AEF220" s="31"/>
      <c r="AEG220" s="31"/>
      <c r="AEH220" s="31"/>
      <c r="AEI220" s="31"/>
      <c r="AEJ220" s="31"/>
      <c r="AEK220" s="31"/>
      <c r="AEL220" s="31"/>
      <c r="AEM220" s="31"/>
      <c r="AEN220" s="31"/>
      <c r="AEO220" s="31"/>
      <c r="AEP220" s="31"/>
      <c r="AEQ220" s="31"/>
      <c r="AER220" s="31"/>
      <c r="AES220" s="31"/>
      <c r="AET220" s="31"/>
      <c r="AEU220" s="31"/>
      <c r="AEV220" s="31"/>
      <c r="AEW220" s="31"/>
      <c r="AEX220" s="31"/>
      <c r="AEY220" s="31"/>
      <c r="AEZ220" s="31"/>
      <c r="AFA220" s="31"/>
      <c r="AFB220" s="31"/>
      <c r="AFC220" s="31"/>
      <c r="AFD220" s="31"/>
      <c r="AFE220" s="31"/>
      <c r="AFF220" s="31"/>
      <c r="AFG220" s="31"/>
      <c r="AFH220" s="31"/>
      <c r="AFI220" s="31"/>
      <c r="AFJ220" s="31"/>
      <c r="AFK220" s="31"/>
      <c r="AFL220" s="31"/>
      <c r="AFM220" s="31"/>
      <c r="AFN220" s="31"/>
      <c r="AFO220" s="31"/>
      <c r="AFP220" s="31"/>
      <c r="AFQ220" s="31"/>
      <c r="AFR220" s="31"/>
      <c r="AFS220" s="31"/>
      <c r="AFT220" s="31"/>
      <c r="AFU220" s="31"/>
      <c r="AFV220" s="31"/>
      <c r="AFW220" s="31"/>
      <c r="AFX220" s="31"/>
      <c r="AFY220" s="31"/>
      <c r="AFZ220" s="31"/>
      <c r="AGA220" s="31"/>
      <c r="AGB220" s="31"/>
      <c r="AGC220" s="31"/>
      <c r="AGD220" s="31"/>
      <c r="AGE220" s="31"/>
      <c r="AGF220" s="31"/>
      <c r="AGG220" s="31"/>
      <c r="AGH220" s="31"/>
      <c r="AGI220" s="31"/>
      <c r="AGJ220" s="31"/>
      <c r="AGK220" s="31"/>
      <c r="AGL220" s="31"/>
      <c r="AGM220" s="31"/>
      <c r="AGN220" s="31"/>
      <c r="AGO220" s="31"/>
      <c r="AGP220" s="31"/>
      <c r="AGQ220" s="31"/>
      <c r="AGR220" s="31"/>
      <c r="AGS220" s="31"/>
      <c r="AGT220" s="31"/>
      <c r="AGU220" s="31"/>
      <c r="AGV220" s="31"/>
      <c r="AGW220" s="31"/>
      <c r="AGX220" s="31"/>
      <c r="AGY220" s="31"/>
      <c r="AGZ220" s="31"/>
      <c r="AHA220" s="31"/>
      <c r="AHB220" s="31"/>
      <c r="AHC220" s="31"/>
      <c r="AHD220" s="31"/>
      <c r="AHE220" s="31"/>
      <c r="AHF220" s="31"/>
      <c r="AHG220" s="31"/>
      <c r="AHH220" s="31"/>
      <c r="AHI220" s="31"/>
      <c r="AHJ220" s="31"/>
      <c r="AHK220" s="31"/>
      <c r="AHL220" s="31"/>
      <c r="AHM220" s="31"/>
      <c r="AHN220" s="31"/>
      <c r="AHO220" s="31"/>
      <c r="AHP220" s="31"/>
      <c r="AHQ220" s="31"/>
      <c r="AHR220" s="31"/>
      <c r="AHS220" s="31"/>
      <c r="AHT220" s="31"/>
      <c r="AHU220" s="31"/>
      <c r="AHV220" s="31"/>
      <c r="AHW220" s="31"/>
      <c r="AHX220" s="31"/>
      <c r="AHY220" s="31"/>
      <c r="AHZ220" s="31"/>
      <c r="AIA220" s="31"/>
      <c r="AIB220" s="31"/>
      <c r="AIC220" s="31"/>
      <c r="AID220" s="31"/>
      <c r="AIE220" s="31"/>
    </row>
    <row r="221" spans="1:915" ht="16.5" hidden="1" customHeight="1" x14ac:dyDescent="0.25">
      <c r="A221" s="148" t="str">
        <f t="shared" si="6"/>
        <v>0</v>
      </c>
      <c r="B221" s="1">
        <f>MstList!B252</f>
        <v>402508</v>
      </c>
      <c r="C221" s="9" t="str">
        <f>MstList!C252</f>
        <v>CRC 402508</v>
      </c>
      <c r="D221" s="1" t="str">
        <f>MstList!D252</f>
        <v>Differential Lube</v>
      </c>
      <c r="E221" s="5"/>
      <c r="F221" s="194" t="str">
        <f>IF(E221&gt;0,Totals!F252,"")</f>
        <v/>
      </c>
      <c r="G221" s="194">
        <f t="shared" si="7"/>
        <v>0</v>
      </c>
      <c r="H221" s="157" t="str">
        <f>MstList!H252</f>
        <v>NAPA</v>
      </c>
      <c r="I221" s="157" t="str">
        <f>MstList!I252</f>
        <v/>
      </c>
      <c r="J221" s="375">
        <f>MstList!K252</f>
        <v>0</v>
      </c>
      <c r="K221" s="23"/>
      <c r="L221" s="23"/>
      <c r="M221" s="23"/>
      <c r="N221" s="23"/>
      <c r="P221" s="2"/>
      <c r="Q221" s="29"/>
    </row>
    <row r="222" spans="1:915" ht="16.5" hidden="1" customHeight="1" x14ac:dyDescent="0.25">
      <c r="A222" s="148" t="str">
        <f t="shared" si="6"/>
        <v>0</v>
      </c>
      <c r="B222" s="228" t="str">
        <f>MstList!B253</f>
        <v>BG: 206/208/210</v>
      </c>
      <c r="C222" s="228" t="str">
        <f>MstList!C253</f>
        <v>4M3131</v>
      </c>
      <c r="D222" s="719" t="str">
        <f>MstList!D253</f>
        <v>Fuel System Kit--BG-8 Per Case</v>
      </c>
      <c r="E222" s="5"/>
      <c r="F222" s="228" t="str">
        <f>IF(E222&gt;0,Totals!F253,"")</f>
        <v/>
      </c>
      <c r="G222" s="228">
        <f t="shared" si="7"/>
        <v>0</v>
      </c>
      <c r="H222" s="228" t="str">
        <f>MstList!H253</f>
        <v>Bid</v>
      </c>
      <c r="I222" s="228" t="str">
        <f>MstList!I253</f>
        <v/>
      </c>
      <c r="J222" s="375">
        <f>MstList!K253</f>
        <v>0</v>
      </c>
      <c r="K222" s="23"/>
      <c r="L222" s="23"/>
      <c r="M222" s="23"/>
      <c r="N222" s="23"/>
      <c r="P222" s="2"/>
      <c r="Q222" s="29"/>
    </row>
    <row r="223" spans="1:915" ht="16.5" hidden="1" customHeight="1" x14ac:dyDescent="0.25">
      <c r="A223" s="148" t="str">
        <f t="shared" si="6"/>
        <v>0</v>
      </c>
      <c r="B223" s="228" t="str">
        <f>MstList!B254</f>
        <v>DA75W140</v>
      </c>
      <c r="C223" s="228" t="str">
        <f>MstList!C254</f>
        <v>4M3116B</v>
      </c>
      <c r="D223" s="719" t="str">
        <f>MstList!D254</f>
        <v>Gear Oil-(16 Gal. Barrel)</v>
      </c>
      <c r="E223" s="5"/>
      <c r="F223" s="228" t="str">
        <f>IF(E223&gt;0,Totals!F254,"")</f>
        <v/>
      </c>
      <c r="G223" s="228">
        <f t="shared" si="7"/>
        <v>0</v>
      </c>
      <c r="H223" s="228" t="str">
        <f>MstList!H254</f>
        <v>Bid</v>
      </c>
      <c r="I223" s="228" t="str">
        <f>MstList!I254</f>
        <v/>
      </c>
      <c r="J223" s="375">
        <f>MstList!K254</f>
        <v>0</v>
      </c>
      <c r="K223" s="23"/>
      <c r="L223" s="23"/>
      <c r="M223" s="23"/>
      <c r="N223" s="23"/>
      <c r="P223" s="2"/>
      <c r="Q223" s="29"/>
    </row>
    <row r="224" spans="1:915" ht="16.5" hidden="1" customHeight="1" x14ac:dyDescent="0.25">
      <c r="A224" s="148" t="str">
        <f t="shared" si="6"/>
        <v>0</v>
      </c>
      <c r="B224" s="1" t="str">
        <f>MstList!B255</f>
        <v>PTX22058</v>
      </c>
      <c r="C224" s="9" t="str">
        <f>MstList!C255</f>
        <v>4M0182</v>
      </c>
      <c r="D224" s="1" t="str">
        <f>MstList!D255</f>
        <v>Grease, Dielectric</v>
      </c>
      <c r="E224" s="5"/>
      <c r="F224" s="160" t="str">
        <f>IF(E224&gt;0,Totals!F255,"")</f>
        <v/>
      </c>
      <c r="G224" s="160">
        <f t="shared" si="7"/>
        <v>0</v>
      </c>
      <c r="H224" s="1" t="str">
        <f>MstList!H255</f>
        <v>NAPA</v>
      </c>
      <c r="I224" s="1" t="str">
        <f>MstList!I255</f>
        <v/>
      </c>
      <c r="J224" s="382">
        <f>MstList!K255</f>
        <v>0</v>
      </c>
      <c r="K224" s="23"/>
      <c r="L224" s="23"/>
      <c r="M224" s="23"/>
      <c r="N224" s="23"/>
      <c r="P224" s="2"/>
      <c r="Q224" s="29"/>
    </row>
    <row r="225" spans="1:17" ht="16.5" hidden="1" customHeight="1" x14ac:dyDescent="0.25">
      <c r="A225" s="148" t="str">
        <f t="shared" si="6"/>
        <v>0</v>
      </c>
      <c r="B225" s="1" t="str">
        <f>MstList!B256</f>
        <v>BK7651400</v>
      </c>
      <c r="C225" s="9" t="str">
        <f>MstList!C256</f>
        <v>4M3045</v>
      </c>
      <c r="D225" s="1" t="str">
        <f>MstList!D256</f>
        <v>Oil for Air tools</v>
      </c>
      <c r="E225" s="5"/>
      <c r="F225" s="160" t="str">
        <f>IF(E225&gt;0,Totals!F256,"")</f>
        <v/>
      </c>
      <c r="G225" s="160">
        <f t="shared" si="7"/>
        <v>0</v>
      </c>
      <c r="H225" s="1" t="str">
        <f>MstList!H256</f>
        <v>NAPA</v>
      </c>
      <c r="I225" s="1" t="str">
        <f>MstList!I256</f>
        <v xml:space="preserve"> </v>
      </c>
      <c r="J225" s="382">
        <f>MstList!K256</f>
        <v>0</v>
      </c>
      <c r="K225" s="23"/>
      <c r="L225" s="23"/>
      <c r="M225" s="23"/>
      <c r="N225" s="23"/>
      <c r="P225" s="2"/>
      <c r="Q225" s="29"/>
    </row>
    <row r="226" spans="1:17" ht="16.5" hidden="1" customHeight="1" x14ac:dyDescent="0.25">
      <c r="A226" s="148" t="str">
        <f t="shared" si="6"/>
        <v>0</v>
      </c>
      <c r="B226" s="1" t="str">
        <f>MstList!B257</f>
        <v>PTX 80078</v>
      </c>
      <c r="C226" s="9" t="str">
        <f>MstList!C257</f>
        <v>4M0164</v>
      </c>
      <c r="D226" s="1" t="str">
        <f>MstList!D257</f>
        <v>Anti-Seize Lubricant</v>
      </c>
      <c r="E226" s="5"/>
      <c r="F226" s="194" t="str">
        <f>IF(E226&gt;0,Totals!F257,"")</f>
        <v/>
      </c>
      <c r="G226" s="194">
        <f t="shared" si="7"/>
        <v>0</v>
      </c>
      <c r="H226" s="157" t="str">
        <f>MstList!H257</f>
        <v>NAPA</v>
      </c>
      <c r="I226" s="157" t="str">
        <f>MstList!I257</f>
        <v/>
      </c>
      <c r="J226" s="375">
        <f>MstList!K257</f>
        <v>0</v>
      </c>
      <c r="K226" s="23"/>
      <c r="L226" s="23"/>
      <c r="M226" s="23"/>
      <c r="N226" s="23"/>
      <c r="P226" s="2"/>
      <c r="Q226" s="29"/>
    </row>
    <row r="227" spans="1:17" ht="16.5" hidden="1" customHeight="1" x14ac:dyDescent="0.25">
      <c r="A227" s="148" t="str">
        <f t="shared" si="6"/>
        <v>0</v>
      </c>
      <c r="B227" s="228" t="str">
        <f>MstList!B258</f>
        <v>68088485AA</v>
      </c>
      <c r="C227" s="228" t="str">
        <f>MstList!C258</f>
        <v>4M3047</v>
      </c>
      <c r="D227" s="719" t="str">
        <f>MstList!D258</f>
        <v>Power Steering Fluid</v>
      </c>
      <c r="E227" s="5"/>
      <c r="F227" s="228" t="str">
        <f>IF(E227&gt;0,Totals!F258,"")</f>
        <v/>
      </c>
      <c r="G227" s="228">
        <f t="shared" si="7"/>
        <v>0</v>
      </c>
      <c r="H227" s="228" t="str">
        <f>MstList!H258</f>
        <v>OEM</v>
      </c>
      <c r="I227" s="228">
        <f>MstList!I258</f>
        <v>0</v>
      </c>
      <c r="J227" s="375">
        <f>MstList!K258</f>
        <v>0</v>
      </c>
      <c r="K227" s="23"/>
      <c r="L227" s="23"/>
      <c r="M227" s="23"/>
      <c r="N227" s="23"/>
      <c r="P227" s="2"/>
      <c r="Q227" s="29"/>
    </row>
    <row r="228" spans="1:17" ht="16.5" hidden="1" customHeight="1" x14ac:dyDescent="0.25">
      <c r="A228" s="148" t="str">
        <f t="shared" si="6"/>
        <v>0</v>
      </c>
      <c r="B228" s="1" t="str">
        <f>MstList!B259</f>
        <v>NCB 16PBDS</v>
      </c>
      <c r="C228" s="9" t="str">
        <f>MstList!C259</f>
        <v>4M3104</v>
      </c>
      <c r="D228" s="1" t="str">
        <f>MstList!D259</f>
        <v>PB Blaster</v>
      </c>
      <c r="E228" s="5"/>
      <c r="F228" s="194" t="str">
        <f>IF(E228&gt;0,Totals!F259,"")</f>
        <v/>
      </c>
      <c r="G228" s="194">
        <f t="shared" si="7"/>
        <v>0</v>
      </c>
      <c r="H228" s="157" t="str">
        <f>MstList!H259</f>
        <v>NAPA</v>
      </c>
      <c r="I228" s="157" t="str">
        <f>MstList!I259</f>
        <v/>
      </c>
      <c r="J228" s="375">
        <f>MstList!K259</f>
        <v>0</v>
      </c>
      <c r="K228" s="23"/>
      <c r="L228" s="23"/>
      <c r="M228" s="23"/>
      <c r="N228" s="23"/>
      <c r="P228" s="2"/>
      <c r="Q228" s="29"/>
    </row>
    <row r="229" spans="1:17" ht="16.5" hidden="1" customHeight="1" x14ac:dyDescent="0.25">
      <c r="A229" s="148" t="str">
        <f t="shared" ref="A229:A292" si="8">IF(E229="","0","1")</f>
        <v>0</v>
      </c>
      <c r="B229" s="1" t="str">
        <f>MstList!B260</f>
        <v>MAC 8300</v>
      </c>
      <c r="C229" s="9" t="str">
        <f>MstList!C260</f>
        <v>4M3638</v>
      </c>
      <c r="D229" s="1" t="str">
        <f>MstList!D260</f>
        <v>Silicone Lubricant</v>
      </c>
      <c r="E229" s="5"/>
      <c r="F229" s="194" t="str">
        <f>IF(E229&gt;0,Totals!F260,"")</f>
        <v/>
      </c>
      <c r="G229" s="194">
        <f t="shared" ref="G229:G292" si="9">PRODUCT(E229:F229)</f>
        <v>0</v>
      </c>
      <c r="H229" s="157" t="str">
        <f>MstList!H260</f>
        <v>NAPA</v>
      </c>
      <c r="I229" s="157" t="str">
        <f>MstList!I260</f>
        <v/>
      </c>
      <c r="J229" s="375">
        <f>MstList!K260</f>
        <v>0</v>
      </c>
      <c r="K229" s="23"/>
      <c r="L229" s="23"/>
      <c r="M229" s="23"/>
      <c r="N229" s="23"/>
      <c r="P229" s="2"/>
      <c r="Q229" s="29"/>
    </row>
    <row r="230" spans="1:17" ht="16.5" hidden="1" customHeight="1" x14ac:dyDescent="0.25">
      <c r="A230" s="148" t="str">
        <f t="shared" si="8"/>
        <v>0</v>
      </c>
      <c r="B230" s="1" t="str">
        <f>MstList!B261</f>
        <v>CRC 091840</v>
      </c>
      <c r="C230" s="9" t="str">
        <f>MstList!C261</f>
        <v>4M3149</v>
      </c>
      <c r="D230" s="1" t="str">
        <f>MstList!D261</f>
        <v>Stop Squeal</v>
      </c>
      <c r="E230" s="5"/>
      <c r="F230" s="194" t="str">
        <f>IF(E230&gt;0,Totals!F261,"")</f>
        <v/>
      </c>
      <c r="G230" s="194">
        <f t="shared" si="9"/>
        <v>0</v>
      </c>
      <c r="H230" s="157" t="str">
        <f>MstList!H261</f>
        <v>NAPA</v>
      </c>
      <c r="I230" s="157" t="str">
        <f>MstList!I261</f>
        <v/>
      </c>
      <c r="J230" s="375">
        <f>MstList!K261</f>
        <v>0</v>
      </c>
      <c r="K230" s="23"/>
      <c r="L230" s="23"/>
      <c r="M230" s="23"/>
      <c r="N230" s="23"/>
      <c r="P230" s="2"/>
      <c r="Q230" s="29"/>
    </row>
    <row r="231" spans="1:17" ht="16.5" hidden="1" customHeight="1" x14ac:dyDescent="0.25">
      <c r="A231" s="148" t="str">
        <f t="shared" si="8"/>
        <v>0</v>
      </c>
      <c r="B231" s="1" t="str">
        <f>MstList!B262</f>
        <v>CTC 183710</v>
      </c>
      <c r="C231" s="9" t="str">
        <f>MstList!C262</f>
        <v>4M0135</v>
      </c>
      <c r="D231" s="1" t="str">
        <f>MstList!D262</f>
        <v>Tire Lube Paste</v>
      </c>
      <c r="E231" s="5"/>
      <c r="F231" s="194" t="str">
        <f>IF(E231&gt;0,Totals!F262,"")</f>
        <v/>
      </c>
      <c r="G231" s="194">
        <f t="shared" si="9"/>
        <v>0</v>
      </c>
      <c r="H231" s="157" t="str">
        <f>MstList!H262</f>
        <v>NAPA</v>
      </c>
      <c r="I231" s="157">
        <f>MstList!I262</f>
        <v>0</v>
      </c>
      <c r="J231" s="375">
        <f>MstList!K262</f>
        <v>0</v>
      </c>
      <c r="K231" s="23"/>
      <c r="L231" s="23"/>
      <c r="M231" s="23"/>
      <c r="N231" s="23"/>
      <c r="P231" s="2"/>
      <c r="Q231" s="29"/>
    </row>
    <row r="232" spans="1:17" ht="16.5" hidden="1" customHeight="1" x14ac:dyDescent="0.25">
      <c r="A232" s="148" t="str">
        <f t="shared" si="8"/>
        <v>0</v>
      </c>
      <c r="B232" s="1">
        <f>MstList!B263</f>
        <v>7651338</v>
      </c>
      <c r="C232" s="9" t="str">
        <f>MstList!C263</f>
        <v>4M3114</v>
      </c>
      <c r="D232" s="1" t="str">
        <f>MstList!D263</f>
        <v>Tire Mount Lube</v>
      </c>
      <c r="E232" s="5"/>
      <c r="F232" s="194" t="str">
        <f>IF(E232&gt;0,Totals!F263,"")</f>
        <v/>
      </c>
      <c r="G232" s="194">
        <f t="shared" si="9"/>
        <v>0</v>
      </c>
      <c r="H232" s="157" t="str">
        <f>MstList!H263</f>
        <v>NAPA</v>
      </c>
      <c r="I232" s="157" t="str">
        <f>MstList!I263</f>
        <v/>
      </c>
      <c r="J232" s="375">
        <f>MstList!K263</f>
        <v>0</v>
      </c>
      <c r="K232" s="23"/>
      <c r="L232" s="23"/>
      <c r="M232" s="23"/>
      <c r="N232" s="23"/>
      <c r="P232" s="2"/>
      <c r="Q232" s="29"/>
    </row>
    <row r="233" spans="1:17" ht="16.5" hidden="1" customHeight="1" x14ac:dyDescent="0.25">
      <c r="A233" s="148" t="str">
        <f t="shared" si="8"/>
        <v>0</v>
      </c>
      <c r="B233" s="719" t="str">
        <f>MstList!B264</f>
        <v>BG: 106/310</v>
      </c>
      <c r="C233" s="719" t="str">
        <f>MstList!C264</f>
        <v>4M3130</v>
      </c>
      <c r="D233" s="719" t="str">
        <f>MstList!D264</f>
        <v>Transmission Flush--BG-12 Per Case</v>
      </c>
      <c r="E233" s="5"/>
      <c r="F233" s="228" t="str">
        <f>IF(E233&gt;0,Totals!F264,"")</f>
        <v/>
      </c>
      <c r="G233" s="228">
        <f t="shared" si="9"/>
        <v>0</v>
      </c>
      <c r="H233" s="228" t="str">
        <f>MstList!H264</f>
        <v>Bid</v>
      </c>
      <c r="I233" s="228" t="str">
        <f>MstList!I264</f>
        <v/>
      </c>
      <c r="J233" s="375">
        <f>MstList!K264</f>
        <v>0</v>
      </c>
      <c r="K233" s="23"/>
      <c r="L233" s="23"/>
      <c r="M233" s="23"/>
      <c r="N233" s="23"/>
      <c r="P233" s="2"/>
      <c r="Q233" s="29"/>
    </row>
    <row r="234" spans="1:17" ht="16.5" hidden="1" customHeight="1" x14ac:dyDescent="0.25">
      <c r="A234" s="148" t="str">
        <f t="shared" si="8"/>
        <v>0</v>
      </c>
      <c r="B234" s="80">
        <f>MstList!B265</f>
        <v>5125</v>
      </c>
      <c r="C234" s="213" t="str">
        <f>MstList!C265</f>
        <v>4M3024</v>
      </c>
      <c r="D234" s="1" t="str">
        <f>MstList!D265</f>
        <v>Hand Cleaner</v>
      </c>
      <c r="E234" s="5"/>
      <c r="F234" s="194" t="str">
        <f>IF(E234&gt;0,Totals!F265,"")</f>
        <v/>
      </c>
      <c r="G234" s="194">
        <f t="shared" si="9"/>
        <v>0</v>
      </c>
      <c r="H234" s="157" t="str">
        <f>MstList!H265</f>
        <v>NAPA</v>
      </c>
      <c r="I234" s="157">
        <f>MstList!I265</f>
        <v>0</v>
      </c>
      <c r="J234" s="375">
        <f>MstList!K265</f>
        <v>0</v>
      </c>
      <c r="K234" s="23"/>
      <c r="L234" s="23"/>
      <c r="M234" s="23"/>
      <c r="N234" s="23"/>
      <c r="P234" s="2"/>
      <c r="Q234" s="29"/>
    </row>
    <row r="235" spans="1:17" ht="16.5" hidden="1" customHeight="1" x14ac:dyDescent="0.25">
      <c r="A235" s="148" t="str">
        <f t="shared" si="8"/>
        <v>0</v>
      </c>
      <c r="B235" s="1" t="str">
        <f>MstList!B266</f>
        <v>NCB 5105</v>
      </c>
      <c r="C235" s="9" t="str">
        <f>MstList!C266</f>
        <v>4M3024</v>
      </c>
      <c r="D235" s="1" t="str">
        <f>MstList!D266</f>
        <v>Waterless Hand Cleaner</v>
      </c>
      <c r="E235" s="5"/>
      <c r="F235" s="194" t="str">
        <f>IF(E235&gt;0,Totals!F266,"")</f>
        <v/>
      </c>
      <c r="G235" s="194">
        <f t="shared" si="9"/>
        <v>0</v>
      </c>
      <c r="H235" s="157" t="str">
        <f>MstList!H266</f>
        <v>NAPA</v>
      </c>
      <c r="I235" s="157" t="str">
        <f>MstList!I266</f>
        <v/>
      </c>
      <c r="J235" s="375">
        <f>MstList!K266</f>
        <v>0</v>
      </c>
      <c r="K235" s="23"/>
      <c r="L235" s="23"/>
      <c r="M235" s="23"/>
      <c r="N235" s="23"/>
      <c r="P235" s="2"/>
      <c r="Q235" s="29"/>
    </row>
    <row r="236" spans="1:17" ht="16.5" hidden="1" customHeight="1" x14ac:dyDescent="0.25">
      <c r="A236" s="148" t="str">
        <f t="shared" si="8"/>
        <v>0</v>
      </c>
      <c r="B236" s="1" t="str">
        <f>MstList!B267</f>
        <v>NCB L616</v>
      </c>
      <c r="C236" s="9" t="str">
        <f>MstList!C267</f>
        <v>4M3106</v>
      </c>
      <c r="D236" s="1" t="str">
        <f>MstList!D267</f>
        <v>White Lithium Grease</v>
      </c>
      <c r="E236" s="5"/>
      <c r="F236" s="194" t="str">
        <f>IF(E236&gt;0,Totals!F267,"")</f>
        <v/>
      </c>
      <c r="G236" s="194">
        <f t="shared" si="9"/>
        <v>0</v>
      </c>
      <c r="H236" s="157" t="str">
        <f>MstList!H267</f>
        <v>NAPA</v>
      </c>
      <c r="I236" s="157" t="str">
        <f>MstList!I267</f>
        <v/>
      </c>
      <c r="J236" s="375">
        <f>MstList!K267</f>
        <v>0</v>
      </c>
      <c r="K236" s="23"/>
      <c r="L236" s="23"/>
      <c r="M236" s="23"/>
      <c r="N236" s="23"/>
      <c r="P236" s="2"/>
      <c r="Q236" s="29"/>
    </row>
    <row r="237" spans="1:17" ht="16.5" hidden="1" customHeight="1" x14ac:dyDescent="0.25">
      <c r="A237" s="148" t="str">
        <f t="shared" si="8"/>
        <v>0</v>
      </c>
      <c r="B237" s="1" t="str">
        <f>MstList!B268</f>
        <v>WWS 55MINUS20</v>
      </c>
      <c r="C237" s="9" t="str">
        <f>MstList!C268</f>
        <v>4M3038</v>
      </c>
      <c r="D237" s="1" t="str">
        <f>MstList!D268</f>
        <v>Windshield Washer Fluid-55 Gallon</v>
      </c>
      <c r="E237" s="5"/>
      <c r="F237" s="194" t="str">
        <f>IF(E237&gt;0,Totals!F268,"")</f>
        <v/>
      </c>
      <c r="G237" s="194">
        <f t="shared" si="9"/>
        <v>0</v>
      </c>
      <c r="H237" s="157" t="str">
        <f>MstList!H268</f>
        <v>NAPA</v>
      </c>
      <c r="I237" s="157">
        <f>MstList!I268</f>
        <v>0</v>
      </c>
      <c r="J237" s="375">
        <f>MstList!K268</f>
        <v>0</v>
      </c>
      <c r="K237" s="23"/>
      <c r="L237" s="23"/>
      <c r="M237" s="23"/>
      <c r="N237" s="23"/>
      <c r="P237" s="2"/>
      <c r="Q237" s="29"/>
    </row>
    <row r="238" spans="1:17" ht="16.5" hidden="1" customHeight="1" x14ac:dyDescent="0.25">
      <c r="A238" s="148" t="str">
        <f t="shared" si="8"/>
        <v>0</v>
      </c>
      <c r="B238" s="719" t="str">
        <f>MstList!B269</f>
        <v>BG 108</v>
      </c>
      <c r="C238" s="719" t="str">
        <f>MstList!C269</f>
        <v>4M3130PS</v>
      </c>
      <c r="D238" s="719" t="str">
        <f>MstList!D269</f>
        <v>Power Steering Cleaner (24 per case)</v>
      </c>
      <c r="E238" s="5"/>
      <c r="F238" s="228" t="str">
        <f>IF(E238&gt;0,Totals!F269,"")</f>
        <v/>
      </c>
      <c r="G238" s="228">
        <f t="shared" si="9"/>
        <v>0</v>
      </c>
      <c r="H238" s="228" t="str">
        <f>MstList!H269</f>
        <v>Bid</v>
      </c>
      <c r="I238" s="228">
        <f>MstList!I269</f>
        <v>0</v>
      </c>
      <c r="J238" s="375">
        <f>MstList!K269</f>
        <v>0</v>
      </c>
      <c r="K238" s="23"/>
      <c r="L238" s="23"/>
      <c r="M238" s="23"/>
      <c r="N238" s="23"/>
      <c r="P238" s="2"/>
      <c r="Q238" s="29"/>
    </row>
    <row r="239" spans="1:17" ht="16.5" hidden="1" customHeight="1" x14ac:dyDescent="0.25">
      <c r="A239" s="148" t="str">
        <f t="shared" si="8"/>
        <v>0</v>
      </c>
      <c r="B239" s="721" t="str">
        <f>MstList!B270</f>
        <v>-----------------------</v>
      </c>
      <c r="C239" s="722" t="str">
        <f>MstList!C270</f>
        <v>-------------------</v>
      </c>
      <c r="D239" s="723" t="str">
        <f>MstList!D270</f>
        <v>------------Miscellaneous--------------------</v>
      </c>
      <c r="E239" s="709"/>
      <c r="F239" s="724" t="str">
        <f>IF(E239&gt;0,Totals!F270,"")</f>
        <v/>
      </c>
      <c r="G239" s="724">
        <f t="shared" si="9"/>
        <v>0</v>
      </c>
      <c r="H239" s="725" t="str">
        <f>MstList!H270</f>
        <v>-----------</v>
      </c>
      <c r="I239" s="725" t="str">
        <f>MstList!I270</f>
        <v>------------------------</v>
      </c>
      <c r="J239" s="726">
        <f>MstList!K270</f>
        <v>0</v>
      </c>
      <c r="K239" s="23"/>
      <c r="L239" s="23"/>
      <c r="M239" s="23"/>
      <c r="N239" s="23"/>
      <c r="P239" s="2"/>
      <c r="Q239" s="29"/>
    </row>
    <row r="240" spans="1:17" ht="16.5" hidden="1" customHeight="1" x14ac:dyDescent="0.25">
      <c r="A240" s="148" t="str">
        <f t="shared" si="8"/>
        <v>0</v>
      </c>
      <c r="B240" s="9" t="str">
        <f>MstList!B271</f>
        <v>BK7101222</v>
      </c>
      <c r="C240" s="9" t="str">
        <f>MstList!C271</f>
        <v>4M0112</v>
      </c>
      <c r="D240" s="13" t="str">
        <f>MstList!D271</f>
        <v>Tire Crayon-10 Per Box White</v>
      </c>
      <c r="E240" s="6"/>
      <c r="F240" s="214" t="str">
        <f>IF(E240&gt;0,Totals!F271,"")</f>
        <v/>
      </c>
      <c r="G240" s="214">
        <f t="shared" si="9"/>
        <v>0</v>
      </c>
      <c r="H240" s="157" t="str">
        <f>MstList!H271</f>
        <v>NAPA</v>
      </c>
      <c r="I240" s="157">
        <f>MstList!I271</f>
        <v>0</v>
      </c>
      <c r="J240" s="377">
        <f>MstList!K271</f>
        <v>0</v>
      </c>
      <c r="K240" s="23"/>
      <c r="L240" s="23"/>
      <c r="M240" s="23"/>
      <c r="N240" s="23"/>
      <c r="P240" s="2"/>
      <c r="Q240" s="29"/>
    </row>
    <row r="241" spans="1:17" ht="16.5" hidden="1" customHeight="1" x14ac:dyDescent="0.25">
      <c r="A241" s="148" t="str">
        <f t="shared" si="8"/>
        <v>0</v>
      </c>
      <c r="B241" s="9" t="str">
        <f>MstList!B272</f>
        <v>LMP 194N</v>
      </c>
      <c r="C241" s="9" t="str">
        <f>MstList!C272</f>
        <v>4L3005</v>
      </c>
      <c r="D241" s="13" t="str">
        <f>MstList!D272</f>
        <v>Side Marker Bulb</v>
      </c>
      <c r="E241" s="6"/>
      <c r="F241" s="195" t="str">
        <f>IF(E241&gt;0,Totals!F272,"")</f>
        <v/>
      </c>
      <c r="G241" s="195">
        <f t="shared" si="9"/>
        <v>0</v>
      </c>
      <c r="H241" s="157" t="str">
        <f>MstList!H272</f>
        <v>NAPA</v>
      </c>
      <c r="I241" s="157" t="str">
        <f>MstList!I272</f>
        <v/>
      </c>
      <c r="J241" s="377">
        <f>MstList!K272</f>
        <v>0</v>
      </c>
      <c r="K241" s="23"/>
      <c r="L241" s="23"/>
      <c r="M241" s="23"/>
      <c r="O241" s="2"/>
      <c r="P241" s="29"/>
    </row>
    <row r="242" spans="1:17" ht="16.5" hidden="1" customHeight="1" x14ac:dyDescent="0.25">
      <c r="A242" s="148" t="str">
        <f t="shared" si="8"/>
        <v>0</v>
      </c>
      <c r="B242" s="9" t="str">
        <f>MstList!B273</f>
        <v>LMP 194NAN</v>
      </c>
      <c r="C242" s="9" t="str">
        <f>MstList!C273</f>
        <v>4L3005B</v>
      </c>
      <c r="D242" s="13" t="str">
        <f>MstList!D273</f>
        <v>Amber Side Marker Bulb</v>
      </c>
      <c r="E242" s="6"/>
      <c r="F242" s="195" t="str">
        <f>IF(E242&gt;0,Totals!F273,"")</f>
        <v/>
      </c>
      <c r="G242" s="195">
        <f t="shared" si="9"/>
        <v>0</v>
      </c>
      <c r="H242" s="157" t="str">
        <f>MstList!H273</f>
        <v>NAPA</v>
      </c>
      <c r="I242" s="157">
        <f>MstList!I273</f>
        <v>0</v>
      </c>
      <c r="J242" s="377">
        <f>MstList!K273</f>
        <v>0</v>
      </c>
      <c r="K242" s="23"/>
      <c r="L242" s="23"/>
      <c r="M242" s="23"/>
      <c r="N242" s="23"/>
      <c r="P242" s="2"/>
      <c r="Q242" s="29"/>
    </row>
    <row r="243" spans="1:17" ht="16.5" hidden="1" customHeight="1" x14ac:dyDescent="0.25">
      <c r="A243" s="148" t="str">
        <f t="shared" si="8"/>
        <v>0</v>
      </c>
      <c r="B243" s="9" t="str">
        <f>MstList!B274</f>
        <v>LMP 3157N</v>
      </c>
      <c r="C243" s="9" t="str">
        <f>MstList!C274</f>
        <v>4L3003A</v>
      </c>
      <c r="D243" s="13" t="str">
        <f>MstList!D274</f>
        <v>Bulb</v>
      </c>
      <c r="E243" s="6"/>
      <c r="F243" s="195" t="str">
        <f>IF(E243&gt;0,Totals!F274,"")</f>
        <v/>
      </c>
      <c r="G243" s="195">
        <f t="shared" si="9"/>
        <v>0</v>
      </c>
      <c r="H243" s="157" t="str">
        <f>MstList!H274</f>
        <v>NAPA</v>
      </c>
      <c r="I243" s="157">
        <f>MstList!I274</f>
        <v>0</v>
      </c>
      <c r="J243" s="377">
        <f>MstList!K274</f>
        <v>0</v>
      </c>
      <c r="K243" s="23"/>
      <c r="L243" s="23"/>
      <c r="M243" s="23"/>
      <c r="N243" s="23"/>
      <c r="O243" s="2"/>
      <c r="P243" s="2"/>
      <c r="Q243" s="29"/>
    </row>
    <row r="244" spans="1:17" ht="16.5" hidden="1" customHeight="1" x14ac:dyDescent="0.25">
      <c r="A244" s="148" t="str">
        <f t="shared" si="8"/>
        <v>0</v>
      </c>
      <c r="B244" s="9" t="str">
        <f>MstList!B275</f>
        <v>LMP 7440N</v>
      </c>
      <c r="C244" s="9" t="str">
        <f>MstList!C275</f>
        <v>4L3013</v>
      </c>
      <c r="D244" s="13" t="str">
        <f>MstList!D275</f>
        <v>Bulb</v>
      </c>
      <c r="E244" s="6"/>
      <c r="F244" s="195" t="str">
        <f>IF(E244&gt;0,Totals!F275,"")</f>
        <v/>
      </c>
      <c r="G244" s="195">
        <f t="shared" si="9"/>
        <v>0</v>
      </c>
      <c r="H244" s="157" t="str">
        <f>MstList!H275</f>
        <v>NAPA</v>
      </c>
      <c r="I244" s="157">
        <f>MstList!I275</f>
        <v>0</v>
      </c>
      <c r="J244" s="377">
        <f>MstList!K275</f>
        <v>0</v>
      </c>
      <c r="K244" s="23"/>
      <c r="L244" s="23"/>
      <c r="M244" s="23"/>
      <c r="P244" s="29"/>
    </row>
    <row r="245" spans="1:17" ht="16.5" hidden="1" customHeight="1" x14ac:dyDescent="0.25">
      <c r="A245" s="148" t="str">
        <f t="shared" si="8"/>
        <v>0</v>
      </c>
      <c r="B245" s="9" t="str">
        <f>MstList!B276</f>
        <v>LMP 7441N</v>
      </c>
      <c r="C245" s="9" t="str">
        <f>MstList!C276</f>
        <v>4L3051</v>
      </c>
      <c r="D245" s="13" t="str">
        <f>MstList!D276</f>
        <v>Backup Bulb</v>
      </c>
      <c r="E245" s="6"/>
      <c r="F245" s="195" t="str">
        <f>IF(E245&gt;0,Totals!F276,"")</f>
        <v/>
      </c>
      <c r="G245" s="195">
        <f t="shared" si="9"/>
        <v>0</v>
      </c>
      <c r="H245" s="157" t="str">
        <f>MstList!H276</f>
        <v>NAPA</v>
      </c>
      <c r="I245" s="157">
        <f>MstList!I276</f>
        <v>0</v>
      </c>
      <c r="J245" s="375">
        <f>MstList!K276</f>
        <v>0</v>
      </c>
      <c r="K245" s="23"/>
      <c r="L245" s="23"/>
      <c r="M245" s="23"/>
      <c r="N245" s="23"/>
      <c r="P245" s="2"/>
      <c r="Q245" s="29"/>
    </row>
    <row r="246" spans="1:17" ht="16.5" hidden="1" customHeight="1" x14ac:dyDescent="0.25">
      <c r="A246" s="148" t="str">
        <f t="shared" si="8"/>
        <v>0</v>
      </c>
      <c r="B246" s="9" t="str">
        <f>MstList!B277</f>
        <v>LMP 7443N</v>
      </c>
      <c r="C246" s="9" t="str">
        <f>MstList!C277</f>
        <v>4L3014</v>
      </c>
      <c r="D246" s="13" t="str">
        <f>MstList!D277</f>
        <v>Brake Light Bulb</v>
      </c>
      <c r="E246" s="6"/>
      <c r="F246" s="195" t="str">
        <f>IF(E246&gt;0,Totals!F277,"")</f>
        <v/>
      </c>
      <c r="G246" s="195">
        <f t="shared" si="9"/>
        <v>0</v>
      </c>
      <c r="H246" s="157" t="str">
        <f>MstList!H277</f>
        <v>NAPA</v>
      </c>
      <c r="I246" s="157">
        <f>MstList!I277</f>
        <v>0</v>
      </c>
      <c r="J246" s="375">
        <f>MstList!K277</f>
        <v>0</v>
      </c>
      <c r="K246" s="23"/>
      <c r="L246" s="23"/>
      <c r="M246" s="23"/>
      <c r="N246" s="23"/>
      <c r="P246" s="2"/>
      <c r="Q246" s="29"/>
    </row>
    <row r="247" spans="1:17" ht="16.5" hidden="1" customHeight="1" x14ac:dyDescent="0.25">
      <c r="A247" s="148" t="str">
        <f t="shared" si="8"/>
        <v>0</v>
      </c>
      <c r="B247" s="9" t="str">
        <f>MstList!B278</f>
        <v>LMP 9005N</v>
      </c>
      <c r="C247" s="9" t="str">
        <f>MstList!C278</f>
        <v>4L3017A</v>
      </c>
      <c r="D247" s="13" t="str">
        <f>MstList!D278</f>
        <v>Headlight Bulb (2016-19 Charger)</v>
      </c>
      <c r="E247" s="6"/>
      <c r="F247" s="195" t="str">
        <f>IF(E247&gt;0,Totals!F278,"")</f>
        <v/>
      </c>
      <c r="G247" s="195">
        <f t="shared" si="9"/>
        <v>0</v>
      </c>
      <c r="H247" s="157" t="str">
        <f>MstList!H278</f>
        <v>NAPA</v>
      </c>
      <c r="I247" s="157">
        <f>MstList!I278</f>
        <v>0</v>
      </c>
      <c r="J247" s="375">
        <f>MstList!K278</f>
        <v>0</v>
      </c>
      <c r="K247" s="23"/>
      <c r="L247" s="23"/>
      <c r="M247" s="23"/>
      <c r="N247" s="23"/>
      <c r="P247" s="2"/>
      <c r="Q247" s="29"/>
    </row>
    <row r="248" spans="1:17" ht="16.5" hidden="1" customHeight="1" x14ac:dyDescent="0.25">
      <c r="A248" s="148" t="str">
        <f t="shared" si="8"/>
        <v>0</v>
      </c>
      <c r="B248" s="9" t="str">
        <f>MstList!B279</f>
        <v>LMP 912N</v>
      </c>
      <c r="C248" s="9" t="str">
        <f>MstList!C279</f>
        <v>4L3005D</v>
      </c>
      <c r="D248" s="13" t="str">
        <f>MstList!D279</f>
        <v>Dome Lightbulb</v>
      </c>
      <c r="E248" s="6"/>
      <c r="F248" s="195" t="str">
        <f>IF(E248&gt;0,Totals!F279,"")</f>
        <v/>
      </c>
      <c r="G248" s="195">
        <f t="shared" si="9"/>
        <v>0</v>
      </c>
      <c r="H248" s="157" t="str">
        <f>MstList!H279</f>
        <v>NAPA</v>
      </c>
      <c r="I248" s="157" t="str">
        <f>MstList!I279</f>
        <v/>
      </c>
      <c r="J248" s="377">
        <f>MstList!K279</f>
        <v>0</v>
      </c>
      <c r="K248" s="23"/>
      <c r="L248" s="23"/>
      <c r="M248" s="23"/>
      <c r="N248" s="23"/>
      <c r="P248" s="2"/>
      <c r="Q248" s="29"/>
    </row>
    <row r="249" spans="1:17" ht="16.5" hidden="1" customHeight="1" x14ac:dyDescent="0.25">
      <c r="A249" s="148" t="str">
        <f t="shared" si="8"/>
        <v>0</v>
      </c>
      <c r="B249" s="9" t="str">
        <f>MstList!B280</f>
        <v>BK 6652395</v>
      </c>
      <c r="C249" s="9" t="str">
        <f>MstList!C280</f>
        <v>4F6640D</v>
      </c>
      <c r="D249" s="1" t="str">
        <f>MstList!D280</f>
        <v>Bumper Retaining Clips-50 Per Box</v>
      </c>
      <c r="E249" s="6"/>
      <c r="F249" s="195" t="str">
        <f>IF(E249&gt;0,Totals!F280,"")</f>
        <v/>
      </c>
      <c r="G249" s="195">
        <f t="shared" si="9"/>
        <v>0</v>
      </c>
      <c r="H249" s="157" t="str">
        <f>MstList!H280</f>
        <v>NAPA</v>
      </c>
      <c r="I249" s="157" t="str">
        <f>MstList!I280</f>
        <v/>
      </c>
      <c r="J249" s="375">
        <f>MstList!K280</f>
        <v>0</v>
      </c>
      <c r="K249" s="23"/>
      <c r="L249" s="23"/>
      <c r="M249" s="23"/>
      <c r="N249" s="23"/>
      <c r="P249" s="2"/>
      <c r="Q249" s="29"/>
    </row>
    <row r="250" spans="1:17" ht="16.5" hidden="1" customHeight="1" x14ac:dyDescent="0.25">
      <c r="A250" s="148" t="str">
        <f t="shared" si="8"/>
        <v>0</v>
      </c>
      <c r="B250" s="161" t="str">
        <f>MstList!B281</f>
        <v>DC DC503</v>
      </c>
      <c r="C250" s="9" t="str">
        <f>MstList!C281</f>
        <v>4M3034D</v>
      </c>
      <c r="D250" s="9" t="str">
        <f>MstList!D281</f>
        <v>Gloss White Paint</v>
      </c>
      <c r="E250" s="6"/>
      <c r="F250" s="195" t="str">
        <f>IF(E250&gt;0,Totals!F281,"")</f>
        <v/>
      </c>
      <c r="G250" s="195">
        <f t="shared" si="9"/>
        <v>0</v>
      </c>
      <c r="H250" s="162" t="str">
        <f>MstList!H281</f>
        <v>NAPA</v>
      </c>
      <c r="I250" s="162">
        <f>MstList!I281</f>
        <v>0</v>
      </c>
      <c r="J250" s="377">
        <f>MstList!K281</f>
        <v>0</v>
      </c>
      <c r="K250" s="23"/>
      <c r="L250" s="23"/>
      <c r="M250" s="23"/>
      <c r="N250" s="23"/>
      <c r="P250" s="2"/>
      <c r="Q250" s="29"/>
    </row>
    <row r="251" spans="1:17" ht="16.5" hidden="1" customHeight="1" x14ac:dyDescent="0.25">
      <c r="A251" s="148" t="str">
        <f t="shared" si="8"/>
        <v>0</v>
      </c>
      <c r="B251" s="727" t="str">
        <f>MstList!B282</f>
        <v>BK 7821101</v>
      </c>
      <c r="C251" s="9" t="str">
        <f>MstList!C282</f>
        <v>4M0159H</v>
      </c>
      <c r="D251" s="9" t="str">
        <f>MstList!D282</f>
        <v>Maxi-Fuse 80 Amp</v>
      </c>
      <c r="E251" s="6"/>
      <c r="F251" s="195" t="str">
        <f>IF(E251&gt;0,Totals!F282,"")</f>
        <v/>
      </c>
      <c r="G251" s="195">
        <f t="shared" si="9"/>
        <v>0</v>
      </c>
      <c r="H251" s="162" t="str">
        <f>MstList!H282</f>
        <v>NAPA</v>
      </c>
      <c r="I251" s="162" t="str">
        <f>MstList!I282</f>
        <v/>
      </c>
      <c r="J251" s="377">
        <f>MstList!K282</f>
        <v>0</v>
      </c>
      <c r="K251" s="23"/>
      <c r="L251" s="23"/>
      <c r="M251" s="23"/>
      <c r="N251" s="23"/>
      <c r="P251" s="2"/>
      <c r="Q251" s="29"/>
    </row>
    <row r="252" spans="1:17" ht="16.5" hidden="1" customHeight="1" x14ac:dyDescent="0.25">
      <c r="A252" s="148" t="str">
        <f t="shared" si="8"/>
        <v>0</v>
      </c>
      <c r="B252" s="9" t="str">
        <f>MstList!B283</f>
        <v>DC DC501</v>
      </c>
      <c r="C252" s="9" t="str">
        <f>MstList!C283</f>
        <v>4M3034E</v>
      </c>
      <c r="D252" s="9" t="str">
        <f>MstList!D283</f>
        <v>Gloss Black Paint</v>
      </c>
      <c r="E252" s="6"/>
      <c r="F252" s="195" t="str">
        <f>IF(E252&gt;0,Totals!F283,"")</f>
        <v/>
      </c>
      <c r="G252" s="195">
        <f t="shared" si="9"/>
        <v>0</v>
      </c>
      <c r="H252" s="162" t="str">
        <f>MstList!H283</f>
        <v>NAPA</v>
      </c>
      <c r="I252" s="162" t="str">
        <f>MstList!I283</f>
        <v/>
      </c>
      <c r="J252" s="377">
        <f>MstList!K283</f>
        <v>0</v>
      </c>
      <c r="K252" s="23"/>
      <c r="L252" s="23"/>
      <c r="M252" s="23"/>
      <c r="N252" s="23"/>
      <c r="P252" s="2"/>
      <c r="Q252" s="29"/>
    </row>
    <row r="253" spans="1:17" ht="16.5" hidden="1" customHeight="1" x14ac:dyDescent="0.25">
      <c r="A253" s="148" t="str">
        <f t="shared" si="8"/>
        <v>0</v>
      </c>
      <c r="B253" s="9" t="str">
        <f>MstList!B284</f>
        <v>MMM 07481</v>
      </c>
      <c r="C253" s="9" t="str">
        <f>MstList!C284</f>
        <v>4M3125</v>
      </c>
      <c r="D253" s="9" t="str">
        <f>MstList!D284</f>
        <v>Grind Disc 2 (Box of 25)</v>
      </c>
      <c r="E253" s="6"/>
      <c r="F253" s="195" t="str">
        <f>IF(E253&gt;0,Totals!F284,"")</f>
        <v/>
      </c>
      <c r="G253" s="195">
        <f t="shared" si="9"/>
        <v>0</v>
      </c>
      <c r="H253" s="162" t="str">
        <f>MstList!H284</f>
        <v>NAPA</v>
      </c>
      <c r="I253" s="162" t="str">
        <f>MstList!I284</f>
        <v/>
      </c>
      <c r="J253" s="377">
        <f>MstList!K284</f>
        <v>0</v>
      </c>
      <c r="K253" s="23"/>
      <c r="L253" s="23"/>
      <c r="M253" s="23"/>
      <c r="N253" s="23"/>
      <c r="P253" s="2"/>
      <c r="Q253" s="29"/>
    </row>
    <row r="254" spans="1:17" ht="16.5" hidden="1" customHeight="1" x14ac:dyDescent="0.25">
      <c r="A254" s="148" t="str">
        <f t="shared" si="8"/>
        <v>0</v>
      </c>
      <c r="B254" s="9" t="str">
        <f>MstList!B285</f>
        <v>DC DA1605</v>
      </c>
      <c r="C254" s="9" t="str">
        <f>MstList!C285</f>
        <v>4M3034F</v>
      </c>
      <c r="D254" s="9" t="str">
        <f>MstList!D285</f>
        <v>Flat Black Paint</v>
      </c>
      <c r="E254" s="6"/>
      <c r="F254" s="194" t="str">
        <f>IF(E254&gt;0,Totals!F285,"")</f>
        <v/>
      </c>
      <c r="G254" s="194">
        <f t="shared" si="9"/>
        <v>0</v>
      </c>
      <c r="H254" s="162" t="str">
        <f>MstList!H285</f>
        <v>NAPA</v>
      </c>
      <c r="I254" s="162" t="str">
        <f>MstList!I285</f>
        <v/>
      </c>
      <c r="J254" s="375">
        <f>MstList!K285</f>
        <v>0</v>
      </c>
      <c r="K254" s="23"/>
      <c r="L254" s="23"/>
      <c r="M254" s="23"/>
      <c r="N254" s="23"/>
      <c r="P254" s="2"/>
      <c r="Q254" s="29"/>
    </row>
    <row r="255" spans="1:17" ht="16.5" hidden="1" customHeight="1" x14ac:dyDescent="0.25">
      <c r="A255" s="148" t="str">
        <f t="shared" si="8"/>
        <v>0</v>
      </c>
      <c r="B255" s="9" t="str">
        <f>MstList!B286</f>
        <v>BK 8211366</v>
      </c>
      <c r="C255" s="9" t="str">
        <f>MstList!C286</f>
        <v>4M3043</v>
      </c>
      <c r="D255" s="9" t="str">
        <f>MstList!D286</f>
        <v>50' Air Hose Reel</v>
      </c>
      <c r="E255" s="6"/>
      <c r="F255" s="194" t="str">
        <f>IF(E255&gt;0,Totals!F286,"")</f>
        <v/>
      </c>
      <c r="G255" s="194">
        <f t="shared" si="9"/>
        <v>0</v>
      </c>
      <c r="H255" s="162" t="str">
        <f>MstList!H286</f>
        <v>NAPA</v>
      </c>
      <c r="I255" s="162" t="str">
        <f>MstList!I286</f>
        <v/>
      </c>
      <c r="J255" s="377">
        <f>MstList!K286</f>
        <v>0</v>
      </c>
      <c r="K255" s="23"/>
      <c r="L255" s="23"/>
      <c r="M255" s="23"/>
      <c r="N255" s="23"/>
      <c r="P255" s="2"/>
      <c r="Q255" s="29"/>
    </row>
    <row r="256" spans="1:17" ht="16.5" hidden="1" customHeight="1" x14ac:dyDescent="0.25">
      <c r="A256" s="148" t="str">
        <f t="shared" si="8"/>
        <v>0</v>
      </c>
      <c r="B256" s="9" t="str">
        <f>MstList!B287</f>
        <v>NBH H244</v>
      </c>
      <c r="C256" s="9" t="str">
        <f>MstList!C287</f>
        <v>4M3040</v>
      </c>
      <c r="D256" s="9" t="str">
        <f>MstList!D287</f>
        <v>50' Air Hose</v>
      </c>
      <c r="E256" s="6"/>
      <c r="F256" s="194" t="str">
        <f>IF(E256&gt;0,Totals!F287,"")</f>
        <v/>
      </c>
      <c r="G256" s="194">
        <f t="shared" si="9"/>
        <v>0</v>
      </c>
      <c r="H256" s="162" t="str">
        <f>MstList!H287</f>
        <v>NAPA</v>
      </c>
      <c r="I256" s="162">
        <f>MstList!I287</f>
        <v>0</v>
      </c>
      <c r="J256" s="377">
        <f>MstList!K287</f>
        <v>0</v>
      </c>
      <c r="K256" s="23"/>
      <c r="L256" s="23"/>
      <c r="M256" s="23"/>
      <c r="N256" s="23"/>
      <c r="P256" s="2"/>
      <c r="Q256" s="29"/>
    </row>
    <row r="257" spans="1:17" ht="16.5" hidden="1" customHeight="1" x14ac:dyDescent="0.25">
      <c r="A257" s="148" t="str">
        <f t="shared" si="8"/>
        <v>0</v>
      </c>
      <c r="B257" s="9" t="str">
        <f>MstList!B288</f>
        <v>NFD 8822</v>
      </c>
      <c r="C257" s="9" t="str">
        <f>MstList!C288</f>
        <v>4M3035</v>
      </c>
      <c r="D257" s="9" t="str">
        <f>MstList!D288</f>
        <v>Oil Absorbent 40# Bags</v>
      </c>
      <c r="E257" s="6"/>
      <c r="F257" s="194" t="str">
        <f>IF(E257&gt;0,Totals!F288,"")</f>
        <v/>
      </c>
      <c r="G257" s="194">
        <f t="shared" si="9"/>
        <v>0</v>
      </c>
      <c r="H257" s="162" t="str">
        <f>MstList!H288</f>
        <v>NAPA</v>
      </c>
      <c r="I257" s="162" t="str">
        <f>MstList!I288</f>
        <v/>
      </c>
      <c r="J257" s="377">
        <f>MstList!K288</f>
        <v>0</v>
      </c>
      <c r="K257" s="23"/>
      <c r="L257" s="23"/>
      <c r="M257" s="23"/>
      <c r="N257" s="23"/>
      <c r="P257" s="2"/>
      <c r="Q257" s="29"/>
    </row>
    <row r="258" spans="1:17" ht="16.5" hidden="1" customHeight="1" x14ac:dyDescent="0.25">
      <c r="A258" s="148" t="str">
        <f t="shared" si="8"/>
        <v>0</v>
      </c>
      <c r="B258" s="1" t="str">
        <f>MstList!B289</f>
        <v>FIL MM03</v>
      </c>
      <c r="C258" s="9" t="str">
        <f>MstList!C289</f>
        <v>4M3201</v>
      </c>
      <c r="D258" s="1" t="str">
        <f>MstList!D289</f>
        <v>Oil Stickers</v>
      </c>
      <c r="E258" s="6"/>
      <c r="F258" s="195" t="str">
        <f>IF(E258&gt;0,Totals!F289,"")</f>
        <v/>
      </c>
      <c r="G258" s="195">
        <f t="shared" si="9"/>
        <v>0</v>
      </c>
      <c r="H258" s="157" t="str">
        <f>MstList!H289</f>
        <v>NAPA</v>
      </c>
      <c r="I258" s="157" t="str">
        <f>MstList!I289</f>
        <v/>
      </c>
      <c r="J258" s="375">
        <f>MstList!K289</f>
        <v>0</v>
      </c>
      <c r="K258" s="23"/>
      <c r="L258" s="23"/>
      <c r="M258" s="23"/>
      <c r="N258" s="23"/>
      <c r="P258" s="2"/>
      <c r="Q258" s="29"/>
    </row>
    <row r="259" spans="1:17" ht="16.5" hidden="1" customHeight="1" x14ac:dyDescent="0.25">
      <c r="A259" s="148" t="str">
        <f t="shared" si="8"/>
        <v>0</v>
      </c>
      <c r="B259" s="9" t="str">
        <f>MstList!B290</f>
        <v>DC DC540</v>
      </c>
      <c r="C259" s="9" t="str">
        <f>MstList!C290</f>
        <v>4M3034A</v>
      </c>
      <c r="D259" s="9" t="str">
        <f>MstList!D290</f>
        <v>Primer Paint</v>
      </c>
      <c r="E259" s="6"/>
      <c r="F259" s="195" t="str">
        <f>IF(E259&gt;0,Totals!F290,"")</f>
        <v/>
      </c>
      <c r="G259" s="195">
        <f t="shared" si="9"/>
        <v>0</v>
      </c>
      <c r="H259" s="162" t="str">
        <f>MstList!H290</f>
        <v>NAPA</v>
      </c>
      <c r="I259" s="162" t="str">
        <f>MstList!I290</f>
        <v/>
      </c>
      <c r="J259" s="375">
        <f>MstList!K290</f>
        <v>0</v>
      </c>
      <c r="K259" s="23"/>
      <c r="L259" s="23"/>
      <c r="M259" s="23"/>
      <c r="N259" s="23"/>
      <c r="P259" s="2"/>
      <c r="Q259" s="29"/>
    </row>
    <row r="260" spans="1:17" ht="16.5" hidden="1" customHeight="1" x14ac:dyDescent="0.25">
      <c r="A260" s="148" t="str">
        <f t="shared" si="8"/>
        <v>0</v>
      </c>
      <c r="B260" s="9" t="str">
        <f>MstList!B291</f>
        <v>BK 7702402</v>
      </c>
      <c r="C260" s="9" t="str">
        <f>MstList!C291</f>
        <v>4M3126A</v>
      </c>
      <c r="D260" s="9" t="str">
        <f>MstList!D291</f>
        <v>Razor Blades (Box of 100)</v>
      </c>
      <c r="E260" s="6"/>
      <c r="F260" s="195" t="str">
        <f>IF(E260&gt;0,Totals!F291,"")</f>
        <v/>
      </c>
      <c r="G260" s="195">
        <f t="shared" si="9"/>
        <v>0</v>
      </c>
      <c r="H260" s="162" t="str">
        <f>MstList!H291</f>
        <v>NAPA</v>
      </c>
      <c r="I260" s="162">
        <f>MstList!I291</f>
        <v>0</v>
      </c>
      <c r="J260" s="377">
        <f>MstList!K291</f>
        <v>0</v>
      </c>
      <c r="K260" s="23"/>
      <c r="L260" s="23"/>
      <c r="M260" s="23"/>
      <c r="N260" s="23"/>
      <c r="P260" s="2"/>
      <c r="Q260" s="29"/>
    </row>
    <row r="261" spans="1:17" ht="16.5" hidden="1" customHeight="1" x14ac:dyDescent="0.25">
      <c r="A261" s="148" t="str">
        <f t="shared" si="8"/>
        <v>0</v>
      </c>
      <c r="B261" s="1" t="str">
        <f>MstList!B292</f>
        <v>BK 7701059</v>
      </c>
      <c r="C261" s="9" t="str">
        <f>MstList!C292</f>
        <v>4M0047</v>
      </c>
      <c r="D261" s="1" t="str">
        <f>MstList!D292</f>
        <v>Mechanic Wire</v>
      </c>
      <c r="E261" s="6"/>
      <c r="F261" s="195" t="str">
        <f>IF(E261&gt;0,Totals!F292,"")</f>
        <v/>
      </c>
      <c r="G261" s="195">
        <f t="shared" si="9"/>
        <v>0</v>
      </c>
      <c r="H261" s="157" t="str">
        <f>MstList!H292</f>
        <v>NAPA</v>
      </c>
      <c r="I261" s="157" t="str">
        <f>MstList!I292</f>
        <v/>
      </c>
      <c r="J261" s="377">
        <f>MstList!K292</f>
        <v>0</v>
      </c>
      <c r="K261" s="23"/>
      <c r="L261" s="23"/>
      <c r="M261" s="23"/>
      <c r="N261" s="23"/>
      <c r="P261" s="2"/>
      <c r="Q261" s="29"/>
    </row>
    <row r="262" spans="1:17" ht="16.5" hidden="1" customHeight="1" x14ac:dyDescent="0.25">
      <c r="A262" s="148" t="str">
        <f t="shared" si="8"/>
        <v>0</v>
      </c>
      <c r="B262" s="13" t="str">
        <f>MstList!B293</f>
        <v>NOE 7305030</v>
      </c>
      <c r="C262" s="9" t="str">
        <f>MstList!C293</f>
        <v>4D4150</v>
      </c>
      <c r="D262" s="1" t="str">
        <f>MstList!D293</f>
        <v>Transmission Clips</v>
      </c>
      <c r="E262" s="6"/>
      <c r="F262" s="195" t="str">
        <f>IF(E262&gt;0,Totals!F293,"")</f>
        <v/>
      </c>
      <c r="G262" s="195">
        <f t="shared" si="9"/>
        <v>0</v>
      </c>
      <c r="H262" s="157" t="str">
        <f>MstList!H293</f>
        <v>NAPA</v>
      </c>
      <c r="I262" s="157" t="str">
        <f>MstList!I293</f>
        <v/>
      </c>
      <c r="J262" s="375">
        <f>MstList!K293</f>
        <v>0</v>
      </c>
      <c r="K262" s="23"/>
      <c r="L262" s="23"/>
      <c r="M262" s="23"/>
      <c r="N262" s="23"/>
      <c r="P262" s="2"/>
      <c r="Q262" s="29"/>
    </row>
    <row r="263" spans="1:17" ht="16.5" hidden="1" customHeight="1" x14ac:dyDescent="0.25">
      <c r="A263" s="148" t="str">
        <f t="shared" si="8"/>
        <v>0</v>
      </c>
      <c r="B263" s="1" t="str">
        <f>MstList!B294</f>
        <v>NWW ALFE025SU</v>
      </c>
      <c r="C263" s="9" t="str">
        <f>MstList!C294</f>
        <v>4M3102A</v>
      </c>
      <c r="D263" s="1" t="str">
        <f>MstList!D294</f>
        <v>Wheel Weight--0.25 Ounce, Steel</v>
      </c>
      <c r="E263" s="6"/>
      <c r="F263" s="195" t="str">
        <f>IF(E263&gt;0,Totals!F294,"")</f>
        <v/>
      </c>
      <c r="G263" s="195">
        <f t="shared" si="9"/>
        <v>0</v>
      </c>
      <c r="H263" s="157" t="str">
        <f>MstList!H294</f>
        <v>NAPA</v>
      </c>
      <c r="I263" s="157" t="str">
        <f>MstList!I294</f>
        <v/>
      </c>
      <c r="J263" s="375">
        <f>MstList!K294</f>
        <v>0</v>
      </c>
      <c r="K263" s="23"/>
      <c r="L263" s="23"/>
      <c r="M263" s="23"/>
      <c r="N263" s="23"/>
      <c r="P263" s="2"/>
      <c r="Q263" s="29"/>
    </row>
    <row r="264" spans="1:17" ht="16.5" hidden="1" customHeight="1" x14ac:dyDescent="0.25">
      <c r="A264" s="148" t="str">
        <f t="shared" si="8"/>
        <v>0</v>
      </c>
      <c r="B264" s="1" t="str">
        <f>MstList!B295</f>
        <v>NWW 7525FER10</v>
      </c>
      <c r="C264" s="9" t="str">
        <f>MstList!C295</f>
        <v>4M3160</v>
      </c>
      <c r="D264" s="1" t="str">
        <f>MstList!D295</f>
        <v>Wheel Weight-0.25 Ounce, Stick On</v>
      </c>
      <c r="E264" s="6"/>
      <c r="F264" s="195" t="str">
        <f>IF(E264&gt;0,Totals!F295,"")</f>
        <v/>
      </c>
      <c r="G264" s="195">
        <f t="shared" si="9"/>
        <v>0</v>
      </c>
      <c r="H264" s="157" t="str">
        <f>MstList!H295</f>
        <v>NAPA</v>
      </c>
      <c r="I264" s="157" t="str">
        <f>MstList!I295</f>
        <v/>
      </c>
      <c r="J264" s="375">
        <f>MstList!K295</f>
        <v>0</v>
      </c>
      <c r="K264" s="23"/>
      <c r="L264" s="23"/>
      <c r="M264" s="23"/>
      <c r="N264" s="23"/>
      <c r="P264" s="2"/>
      <c r="Q264" s="29"/>
    </row>
    <row r="265" spans="1:17" ht="16.5" hidden="1" customHeight="1" x14ac:dyDescent="0.25">
      <c r="A265" s="148" t="str">
        <f t="shared" si="8"/>
        <v>0</v>
      </c>
      <c r="B265" s="1" t="str">
        <f>MstList!B296</f>
        <v>NTH PFE050SU</v>
      </c>
      <c r="C265" s="9" t="str">
        <f>MstList!C296</f>
        <v>4M3102B</v>
      </c>
      <c r="D265" s="1" t="str">
        <f>MstList!D296</f>
        <v>Wheel Weight--0.5 Ounce, Steel</v>
      </c>
      <c r="E265" s="6"/>
      <c r="F265" s="195" t="str">
        <f>IF(E265&gt;0,Totals!F296,"")</f>
        <v/>
      </c>
      <c r="G265" s="195">
        <f t="shared" si="9"/>
        <v>0</v>
      </c>
      <c r="H265" s="157" t="str">
        <f>MstList!H296</f>
        <v>NAPA</v>
      </c>
      <c r="I265" s="157" t="str">
        <f>MstList!I296</f>
        <v/>
      </c>
      <c r="J265" s="375">
        <f>MstList!K296</f>
        <v>0</v>
      </c>
      <c r="K265" s="23"/>
      <c r="L265" s="23"/>
      <c r="M265" s="23"/>
      <c r="N265" s="23"/>
      <c r="P265" s="2"/>
      <c r="Q265" s="29"/>
    </row>
    <row r="266" spans="1:17" ht="16.5" hidden="1" customHeight="1" x14ac:dyDescent="0.25">
      <c r="A266" s="148" t="str">
        <f t="shared" si="8"/>
        <v>0</v>
      </c>
      <c r="B266" s="1" t="str">
        <f>MstList!B297</f>
        <v>NTH PFE075SU</v>
      </c>
      <c r="C266" s="9" t="str">
        <f>MstList!C297</f>
        <v>4M3102C</v>
      </c>
      <c r="D266" s="1" t="str">
        <f>MstList!D297</f>
        <v>Wheel Weight--0.75 Ounce, Steel</v>
      </c>
      <c r="E266" s="6"/>
      <c r="F266" s="195" t="str">
        <f>IF(E266&gt;0,Totals!F297,"")</f>
        <v/>
      </c>
      <c r="G266" s="195">
        <f t="shared" si="9"/>
        <v>0</v>
      </c>
      <c r="H266" s="157" t="str">
        <f>MstList!H297</f>
        <v>NAPA</v>
      </c>
      <c r="I266" s="157" t="str">
        <f>MstList!I297</f>
        <v/>
      </c>
      <c r="J266" s="375">
        <f>MstList!K297</f>
        <v>0</v>
      </c>
      <c r="K266" s="23"/>
      <c r="L266" s="23"/>
      <c r="M266" s="23"/>
      <c r="N266" s="23"/>
      <c r="P266" s="2"/>
      <c r="Q266" s="29"/>
    </row>
    <row r="267" spans="1:17" ht="16.5" hidden="1" customHeight="1" x14ac:dyDescent="0.25">
      <c r="A267" s="148" t="str">
        <f t="shared" si="8"/>
        <v>0</v>
      </c>
      <c r="B267" s="1" t="str">
        <f>MstList!B298</f>
        <v>NTH PFE100SU</v>
      </c>
      <c r="C267" s="9" t="str">
        <f>MstList!C298</f>
        <v>4M3102D</v>
      </c>
      <c r="D267" s="1" t="str">
        <f>MstList!D298</f>
        <v>Wheel Weight--1.0 Ounce, Steel</v>
      </c>
      <c r="E267" s="6"/>
      <c r="F267" s="195" t="str">
        <f>IF(E267&gt;0,Totals!F298,"")</f>
        <v/>
      </c>
      <c r="G267" s="195">
        <f t="shared" si="9"/>
        <v>0</v>
      </c>
      <c r="H267" s="157" t="str">
        <f>MstList!H298</f>
        <v>NAPA</v>
      </c>
      <c r="I267" s="157" t="str">
        <f>MstList!I298</f>
        <v/>
      </c>
      <c r="J267" s="375">
        <f>MstList!K298</f>
        <v>0</v>
      </c>
      <c r="K267" s="23"/>
      <c r="L267" s="23"/>
      <c r="M267" s="23"/>
      <c r="N267" s="23"/>
      <c r="P267" s="2"/>
      <c r="Q267" s="29"/>
    </row>
    <row r="268" spans="1:17" ht="16.5" hidden="1" customHeight="1" x14ac:dyDescent="0.25">
      <c r="A268" s="148" t="str">
        <f t="shared" si="8"/>
        <v>0</v>
      </c>
      <c r="B268" s="1" t="str">
        <f>MstList!B299</f>
        <v>NTH PFE125SU</v>
      </c>
      <c r="C268" s="9" t="str">
        <f>MstList!C299</f>
        <v>4M3102E</v>
      </c>
      <c r="D268" s="1" t="str">
        <f>MstList!D299</f>
        <v>Wheel Weight--1.25 Ounce, Steel</v>
      </c>
      <c r="E268" s="6"/>
      <c r="F268" s="195" t="str">
        <f>IF(E268&gt;0,Totals!F299,"")</f>
        <v/>
      </c>
      <c r="G268" s="195">
        <f t="shared" si="9"/>
        <v>0</v>
      </c>
      <c r="H268" s="157" t="str">
        <f>MstList!H299</f>
        <v>NAPA</v>
      </c>
      <c r="I268" s="157" t="str">
        <f>MstList!I299</f>
        <v/>
      </c>
      <c r="J268" s="375">
        <f>MstList!K299</f>
        <v>0</v>
      </c>
      <c r="K268" s="23"/>
      <c r="L268" s="23"/>
      <c r="M268" s="23"/>
      <c r="N268" s="23"/>
      <c r="P268" s="2"/>
      <c r="Q268" s="29"/>
    </row>
    <row r="269" spans="1:17" ht="16.5" hidden="1" customHeight="1" x14ac:dyDescent="0.25">
      <c r="A269" s="148" t="str">
        <f t="shared" si="8"/>
        <v>0</v>
      </c>
      <c r="B269" s="1" t="str">
        <f>MstList!B300</f>
        <v>NTH PFE150SU</v>
      </c>
      <c r="C269" s="9" t="str">
        <f>MstList!C300</f>
        <v>4M3102F</v>
      </c>
      <c r="D269" s="1" t="str">
        <f>MstList!D300</f>
        <v>Wheel Weight--1.5 Ounce, Steel</v>
      </c>
      <c r="E269" s="6"/>
      <c r="F269" s="195" t="str">
        <f>IF(E269&gt;0,Totals!F300,"")</f>
        <v/>
      </c>
      <c r="G269" s="195">
        <f t="shared" si="9"/>
        <v>0</v>
      </c>
      <c r="H269" s="157" t="str">
        <f>MstList!H300</f>
        <v>NAPA</v>
      </c>
      <c r="I269" s="157" t="str">
        <f>MstList!I300</f>
        <v/>
      </c>
      <c r="J269" s="375">
        <f>MstList!K300</f>
        <v>0</v>
      </c>
      <c r="K269" s="23"/>
      <c r="L269" s="23"/>
      <c r="M269" s="23"/>
      <c r="N269" s="23"/>
      <c r="P269" s="2"/>
      <c r="Q269" s="29"/>
    </row>
    <row r="270" spans="1:17" ht="16.5" hidden="1" customHeight="1" x14ac:dyDescent="0.25">
      <c r="A270" s="148" t="str">
        <f t="shared" si="8"/>
        <v>0</v>
      </c>
      <c r="B270" s="1" t="str">
        <f>MstList!B301</f>
        <v>NTH PFE175SU</v>
      </c>
      <c r="C270" s="9" t="str">
        <f>MstList!C301</f>
        <v>4M3102G</v>
      </c>
      <c r="D270" s="1" t="str">
        <f>MstList!D301</f>
        <v>Wheel Weight--1.75 Ounce, Steel</v>
      </c>
      <c r="E270" s="6"/>
      <c r="F270" s="195" t="str">
        <f>IF(E270&gt;0,Totals!F301,"")</f>
        <v/>
      </c>
      <c r="G270" s="195">
        <f t="shared" si="9"/>
        <v>0</v>
      </c>
      <c r="H270" s="157" t="str">
        <f>MstList!H301</f>
        <v>NAPA</v>
      </c>
      <c r="I270" s="157" t="str">
        <f>MstList!I301</f>
        <v/>
      </c>
      <c r="J270" s="375">
        <f>MstList!K301</f>
        <v>0</v>
      </c>
      <c r="K270" s="23"/>
      <c r="L270" s="23"/>
      <c r="M270" s="23"/>
      <c r="N270" s="23"/>
      <c r="P270" s="2"/>
      <c r="Q270" s="29"/>
    </row>
    <row r="271" spans="1:17" ht="16.5" hidden="1" customHeight="1" x14ac:dyDescent="0.25">
      <c r="A271" s="148" t="str">
        <f t="shared" si="8"/>
        <v>0</v>
      </c>
      <c r="B271" s="1" t="str">
        <f>MstList!B302</f>
        <v>NTH PFE200SU</v>
      </c>
      <c r="C271" s="9" t="str">
        <f>MstList!C302</f>
        <v>4M3102H</v>
      </c>
      <c r="D271" s="1" t="str">
        <f>MstList!D302</f>
        <v>Wheel Weight--2.0 Ounce, Steel</v>
      </c>
      <c r="E271" s="6"/>
      <c r="F271" s="195" t="str">
        <f>IF(E271&gt;0,Totals!F302,"")</f>
        <v/>
      </c>
      <c r="G271" s="195">
        <f t="shared" si="9"/>
        <v>0</v>
      </c>
      <c r="H271" s="157" t="str">
        <f>MstList!H302</f>
        <v>NAPA</v>
      </c>
      <c r="I271" s="157" t="str">
        <f>MstList!I302</f>
        <v/>
      </c>
      <c r="J271" s="375">
        <f>MstList!K302</f>
        <v>0</v>
      </c>
      <c r="K271" s="23"/>
      <c r="L271" s="23"/>
      <c r="M271" s="23"/>
      <c r="N271" s="23"/>
      <c r="P271" s="2"/>
      <c r="Q271" s="29"/>
    </row>
    <row r="272" spans="1:17" ht="16.5" hidden="1" customHeight="1" x14ac:dyDescent="0.25">
      <c r="A272" s="148" t="str">
        <f t="shared" si="8"/>
        <v>0</v>
      </c>
      <c r="B272" s="1" t="str">
        <f>MstList!B303</f>
        <v>NTH PFE225SU</v>
      </c>
      <c r="C272" s="9" t="str">
        <f>MstList!C303</f>
        <v>4M3102I</v>
      </c>
      <c r="D272" s="1" t="str">
        <f>MstList!D303</f>
        <v>Wheel Weight--2.25 Ounce, Steel</v>
      </c>
      <c r="E272" s="6"/>
      <c r="F272" s="195" t="str">
        <f>IF(E272&gt;0,Totals!F303,"")</f>
        <v/>
      </c>
      <c r="G272" s="195">
        <f t="shared" si="9"/>
        <v>0</v>
      </c>
      <c r="H272" s="157" t="str">
        <f>MstList!H303</f>
        <v>NAPA</v>
      </c>
      <c r="I272" s="157" t="str">
        <f>MstList!I303</f>
        <v/>
      </c>
      <c r="J272" s="375">
        <f>MstList!K303</f>
        <v>0</v>
      </c>
      <c r="K272" s="23"/>
      <c r="L272" s="23"/>
      <c r="M272" s="23"/>
      <c r="N272" s="23"/>
      <c r="P272" s="2"/>
      <c r="Q272" s="29"/>
    </row>
    <row r="273" spans="1:17" ht="16.5" hidden="1" customHeight="1" x14ac:dyDescent="0.25">
      <c r="A273" s="148" t="str">
        <f t="shared" si="8"/>
        <v>0</v>
      </c>
      <c r="B273" s="1" t="str">
        <f>MstList!B304</f>
        <v>NTH PFE250SU</v>
      </c>
      <c r="C273" s="9" t="str">
        <f>MstList!C304</f>
        <v>4M3102J</v>
      </c>
      <c r="D273" s="1" t="str">
        <f>MstList!D304</f>
        <v>Wheel Weight--2.5 Ounce, Steel</v>
      </c>
      <c r="E273" s="6"/>
      <c r="F273" s="195" t="str">
        <f>IF(E273&gt;0,Totals!F304,"")</f>
        <v/>
      </c>
      <c r="G273" s="195">
        <f t="shared" si="9"/>
        <v>0</v>
      </c>
      <c r="H273" s="157" t="str">
        <f>MstList!H304</f>
        <v>NAPA</v>
      </c>
      <c r="I273" s="157" t="str">
        <f>MstList!I304</f>
        <v/>
      </c>
      <c r="J273" s="375">
        <f>MstList!K304</f>
        <v>0</v>
      </c>
      <c r="K273" s="23"/>
      <c r="L273" s="23"/>
      <c r="M273" s="23"/>
      <c r="N273" s="23"/>
      <c r="P273" s="2"/>
      <c r="Q273" s="29"/>
    </row>
    <row r="274" spans="1:17" ht="16.5" hidden="1" customHeight="1" x14ac:dyDescent="0.25">
      <c r="A274" s="148" t="str">
        <f t="shared" si="8"/>
        <v>0</v>
      </c>
      <c r="B274" s="1" t="str">
        <f>MstList!B305</f>
        <v>NTH PFE300SU</v>
      </c>
      <c r="C274" s="9" t="str">
        <f>MstList!C305</f>
        <v>4M3102L</v>
      </c>
      <c r="D274" s="1" t="str">
        <f>MstList!D305</f>
        <v>Wheel Weight--3.0 Ounce, Steel</v>
      </c>
      <c r="E274" s="6"/>
      <c r="F274" s="195" t="str">
        <f>IF(E274&gt;0,Totals!F305,"")</f>
        <v/>
      </c>
      <c r="G274" s="195">
        <f t="shared" si="9"/>
        <v>0</v>
      </c>
      <c r="H274" s="1" t="str">
        <f>MstList!H305</f>
        <v>NAPA</v>
      </c>
      <c r="I274" s="1">
        <f>MstList!I305</f>
        <v>0</v>
      </c>
      <c r="J274" s="375">
        <f>MstList!K305</f>
        <v>0</v>
      </c>
      <c r="K274" s="23"/>
      <c r="L274" s="23"/>
      <c r="M274" s="23"/>
      <c r="N274" s="23"/>
      <c r="P274" s="2"/>
      <c r="Q274" s="29"/>
    </row>
    <row r="275" spans="1:17" ht="16.5" hidden="1" customHeight="1" x14ac:dyDescent="0.25">
      <c r="A275" s="148" t="str">
        <f t="shared" si="8"/>
        <v>0</v>
      </c>
      <c r="B275" s="1" t="str">
        <f>MstList!B306</f>
        <v>BK 5051204</v>
      </c>
      <c r="C275" s="9" t="str">
        <f>MstList!C306</f>
        <v>4M3100C</v>
      </c>
      <c r="D275" s="1" t="str">
        <f>MstList!D306</f>
        <v>#4 Hose Clamp</v>
      </c>
      <c r="E275" s="6"/>
      <c r="F275" s="195" t="str">
        <f>IF(E275&gt;0,Totals!F306,"")</f>
        <v/>
      </c>
      <c r="G275" s="195">
        <f t="shared" si="9"/>
        <v>0</v>
      </c>
      <c r="H275" s="1" t="str">
        <f>MstList!H306</f>
        <v>NAPA</v>
      </c>
      <c r="I275" s="1">
        <f>MstList!I306</f>
        <v>0</v>
      </c>
      <c r="J275" s="375">
        <f>MstList!K306</f>
        <v>0</v>
      </c>
      <c r="K275" s="23"/>
      <c r="L275" s="23"/>
      <c r="M275" s="23"/>
      <c r="N275" s="23"/>
      <c r="P275" s="2"/>
      <c r="Q275" s="29"/>
    </row>
    <row r="276" spans="1:17" ht="16.5" hidden="1" customHeight="1" x14ac:dyDescent="0.25">
      <c r="A276" s="148" t="str">
        <f t="shared" si="8"/>
        <v>0</v>
      </c>
      <c r="B276" s="1" t="str">
        <f>MstList!B307</f>
        <v>BK 5051228</v>
      </c>
      <c r="C276" s="9" t="str">
        <f>MstList!C307</f>
        <v>4M3100I</v>
      </c>
      <c r="D276" s="1" t="str">
        <f>MstList!D307</f>
        <v>#28 Hose Clamp</v>
      </c>
      <c r="E276" s="6"/>
      <c r="F276" s="195" t="str">
        <f>IF(E276&gt;0,Totals!F307,"")</f>
        <v/>
      </c>
      <c r="G276" s="195">
        <f t="shared" si="9"/>
        <v>0</v>
      </c>
      <c r="H276" s="1" t="str">
        <f>MstList!H307</f>
        <v>NAPA</v>
      </c>
      <c r="I276" s="1">
        <f>MstList!I307</f>
        <v>0</v>
      </c>
      <c r="J276" s="375">
        <f>MstList!K307</f>
        <v>0</v>
      </c>
      <c r="K276" s="23"/>
      <c r="L276" s="23"/>
      <c r="M276" s="23"/>
      <c r="N276" s="23"/>
      <c r="P276" s="2"/>
      <c r="Q276" s="29"/>
    </row>
    <row r="277" spans="1:17" ht="16.5" hidden="1" customHeight="1" x14ac:dyDescent="0.25">
      <c r="A277" s="148" t="str">
        <f t="shared" si="8"/>
        <v>0</v>
      </c>
      <c r="B277" s="1" t="str">
        <f>MstList!B308</f>
        <v>BK 5051232</v>
      </c>
      <c r="C277" s="9" t="str">
        <f>MstList!C308</f>
        <v>4M3100L</v>
      </c>
      <c r="D277" s="1" t="str">
        <f>MstList!D308</f>
        <v>#32 Hose Clamp</v>
      </c>
      <c r="E277" s="6"/>
      <c r="F277" s="195" t="str">
        <f>IF(E277&gt;0,Totals!F308,"")</f>
        <v/>
      </c>
      <c r="G277" s="195">
        <f t="shared" si="9"/>
        <v>0</v>
      </c>
      <c r="H277" s="1" t="str">
        <f>MstList!H308</f>
        <v>NAPA</v>
      </c>
      <c r="I277" s="1">
        <f>MstList!I308</f>
        <v>0</v>
      </c>
      <c r="J277" s="375">
        <f>MstList!K308</f>
        <v>0</v>
      </c>
      <c r="K277" s="23"/>
      <c r="L277" s="23"/>
      <c r="M277" s="23"/>
      <c r="N277" s="23"/>
      <c r="P277" s="2"/>
      <c r="Q277" s="29"/>
    </row>
    <row r="278" spans="1:17" ht="16.5" hidden="1" customHeight="1" x14ac:dyDescent="0.25">
      <c r="A278" s="148" t="str">
        <f t="shared" si="8"/>
        <v>0</v>
      </c>
      <c r="B278" s="1" t="str">
        <f>MstList!B309</f>
        <v>BK 5051236</v>
      </c>
      <c r="C278" s="9" t="str">
        <f>MstList!C309</f>
        <v>4N3100M</v>
      </c>
      <c r="D278" s="1" t="str">
        <f>MstList!D309</f>
        <v>#36 Hose Clamp</v>
      </c>
      <c r="E278" s="6"/>
      <c r="F278" s="195" t="str">
        <f>IF(E278&gt;0,Totals!F309,"")</f>
        <v/>
      </c>
      <c r="G278" s="195">
        <f t="shared" si="9"/>
        <v>0</v>
      </c>
      <c r="H278" s="1" t="str">
        <f>MstList!H309</f>
        <v>NAPA</v>
      </c>
      <c r="I278" s="1">
        <f>MstList!I309</f>
        <v>0</v>
      </c>
      <c r="J278" s="375">
        <f>MstList!K309</f>
        <v>0</v>
      </c>
      <c r="K278" s="23"/>
      <c r="L278" s="23"/>
      <c r="M278" s="23"/>
      <c r="N278" s="23"/>
      <c r="P278" s="2"/>
      <c r="Q278" s="29"/>
    </row>
    <row r="279" spans="1:17" ht="16.5" hidden="1" customHeight="1" x14ac:dyDescent="0.25">
      <c r="A279" s="148" t="str">
        <f t="shared" si="8"/>
        <v>0</v>
      </c>
      <c r="B279" s="22" t="str">
        <f>MstList!B310</f>
        <v>BK 6652388</v>
      </c>
      <c r="C279" s="72" t="str">
        <f>MstList!C310</f>
        <v>4D4602</v>
      </c>
      <c r="D279" s="22" t="str">
        <f>MstList!D310</f>
        <v>Trim Clips (Box of 7)</v>
      </c>
      <c r="E279" s="22"/>
      <c r="F279" s="129" t="str">
        <f>IF(E279&gt;0,Totals!F310,"")</f>
        <v/>
      </c>
      <c r="G279" s="129">
        <f t="shared" si="9"/>
        <v>0</v>
      </c>
      <c r="H279" s="22" t="str">
        <f>MstList!H310</f>
        <v>NAPA</v>
      </c>
      <c r="I279" s="22">
        <f>MstList!I310</f>
        <v>0</v>
      </c>
      <c r="J279" s="376">
        <f>MstList!K310</f>
        <v>0</v>
      </c>
      <c r="K279" s="23"/>
      <c r="L279" s="23"/>
      <c r="M279" s="23"/>
      <c r="N279" s="23"/>
      <c r="P279" s="2"/>
      <c r="Q279" s="29"/>
    </row>
    <row r="280" spans="1:17" ht="16.5" hidden="1" customHeight="1" x14ac:dyDescent="0.25">
      <c r="A280" s="148" t="str">
        <f t="shared" si="8"/>
        <v>0</v>
      </c>
      <c r="B280" s="22" t="str">
        <f>MstList!B311</f>
        <v>BK 6653147</v>
      </c>
      <c r="C280" s="72" t="str">
        <f>MstList!C311</f>
        <v>4D4604</v>
      </c>
      <c r="D280" s="22" t="str">
        <f>MstList!D311</f>
        <v>Trim Clips (Box of 7)</v>
      </c>
      <c r="E280" s="22"/>
      <c r="F280" s="129" t="str">
        <f>IF(E280&gt;0,Totals!F311,"")</f>
        <v/>
      </c>
      <c r="G280" s="129">
        <f t="shared" si="9"/>
        <v>0</v>
      </c>
      <c r="H280" s="22" t="str">
        <f>MstList!H311</f>
        <v>NAPA</v>
      </c>
      <c r="I280" s="22">
        <f>MstList!I311</f>
        <v>0</v>
      </c>
      <c r="J280" s="376">
        <f>MstList!K311</f>
        <v>0</v>
      </c>
      <c r="K280" s="23"/>
      <c r="L280" s="23"/>
      <c r="M280" s="23"/>
      <c r="N280" s="23"/>
      <c r="P280" s="2"/>
      <c r="Q280" s="29"/>
    </row>
    <row r="281" spans="1:17" ht="16.5" hidden="1" customHeight="1" x14ac:dyDescent="0.25">
      <c r="A281" s="148" t="str">
        <f t="shared" si="8"/>
        <v>0</v>
      </c>
      <c r="B281" s="9">
        <f>MstList!B312</f>
        <v>0</v>
      </c>
      <c r="C281" s="9" t="str">
        <f>MstList!C312</f>
        <v>4M3637</v>
      </c>
      <c r="D281" s="22" t="str">
        <f>MstList!D312</f>
        <v>Silicone-Clear</v>
      </c>
      <c r="E281" s="22"/>
      <c r="F281" s="129" t="str">
        <f>IF(E281&gt;0,Totals!F312,"")</f>
        <v/>
      </c>
      <c r="G281" s="129">
        <f t="shared" si="9"/>
        <v>0</v>
      </c>
      <c r="H281" s="22" t="str">
        <f>MstList!H312</f>
        <v>NAPA</v>
      </c>
      <c r="I281" s="22">
        <f>MstList!I312</f>
        <v>0</v>
      </c>
      <c r="J281" s="376">
        <f>MstList!K312</f>
        <v>0</v>
      </c>
      <c r="K281" s="362"/>
      <c r="L281" s="23"/>
      <c r="M281" s="23"/>
      <c r="N281" s="23"/>
      <c r="P281" s="2"/>
      <c r="Q281" s="29"/>
    </row>
    <row r="282" spans="1:17" ht="16.5" hidden="1" customHeight="1" x14ac:dyDescent="0.25">
      <c r="A282" s="148" t="str">
        <f t="shared" si="8"/>
        <v>0</v>
      </c>
      <c r="B282" s="9" t="str">
        <f>MstList!B313</f>
        <v>ptx 24105</v>
      </c>
      <c r="C282" s="9" t="str">
        <f>MstList!C313</f>
        <v>4M3637</v>
      </c>
      <c r="D282" s="22" t="str">
        <f>MstList!D313</f>
        <v>Silicone-Black</v>
      </c>
      <c r="E282" s="22"/>
      <c r="F282" s="129" t="str">
        <f>IF(E282&gt;0,Totals!F313,"")</f>
        <v/>
      </c>
      <c r="G282" s="129">
        <f t="shared" si="9"/>
        <v>0</v>
      </c>
      <c r="H282" s="22" t="str">
        <f>MstList!H313</f>
        <v>NAPA</v>
      </c>
      <c r="I282" s="22">
        <f>MstList!I313</f>
        <v>0</v>
      </c>
      <c r="J282" s="376">
        <f>MstList!K313</f>
        <v>0</v>
      </c>
      <c r="K282" s="23"/>
      <c r="L282" s="23"/>
      <c r="M282" s="23"/>
      <c r="N282" s="23"/>
      <c r="P282" s="2"/>
      <c r="Q282" s="29"/>
    </row>
    <row r="283" spans="1:17" ht="16.5" hidden="1" customHeight="1" x14ac:dyDescent="0.25">
      <c r="A283" s="148" t="str">
        <f t="shared" si="8"/>
        <v>0</v>
      </c>
      <c r="B283" s="9" t="str">
        <f>MstList!B314</f>
        <v>PTX 24240</v>
      </c>
      <c r="C283" s="9" t="str">
        <f>MstList!C314</f>
        <v>4M3147</v>
      </c>
      <c r="D283" s="22" t="str">
        <f>MstList!D314</f>
        <v>Locktreader-Blue</v>
      </c>
      <c r="E283" s="22"/>
      <c r="F283" s="129" t="str">
        <f>IF(E283&gt;0,Totals!F314,"")</f>
        <v/>
      </c>
      <c r="G283" s="129">
        <f t="shared" si="9"/>
        <v>0</v>
      </c>
      <c r="H283" s="22" t="str">
        <f>MstList!H314</f>
        <v>NAPA</v>
      </c>
      <c r="I283" s="22">
        <f>MstList!I314</f>
        <v>0</v>
      </c>
      <c r="J283" s="376">
        <f>MstList!K314</f>
        <v>0</v>
      </c>
      <c r="K283" s="23"/>
      <c r="L283" s="23"/>
      <c r="M283" s="23"/>
      <c r="N283" s="23"/>
      <c r="P283" s="2"/>
      <c r="Q283" s="29"/>
    </row>
    <row r="284" spans="1:17" ht="16.5" hidden="1" customHeight="1" x14ac:dyDescent="0.25">
      <c r="A284" s="148" t="str">
        <f t="shared" si="8"/>
        <v>0</v>
      </c>
      <c r="B284" s="106">
        <f>MstList!B315</f>
        <v>7651144</v>
      </c>
      <c r="C284" s="72" t="str">
        <f>MstList!C315</f>
        <v>4M0166</v>
      </c>
      <c r="D284" s="22" t="str">
        <f>MstList!D315</f>
        <v>Locktreader-Red</v>
      </c>
      <c r="E284" s="22"/>
      <c r="F284" s="129" t="str">
        <f>IF(E284&gt;0,Totals!F315,"")</f>
        <v/>
      </c>
      <c r="G284" s="129">
        <f t="shared" si="9"/>
        <v>0</v>
      </c>
      <c r="H284" s="22" t="str">
        <f>MstList!H315</f>
        <v>NAPA</v>
      </c>
      <c r="I284" s="22">
        <f>MstList!I315</f>
        <v>0</v>
      </c>
      <c r="J284" s="376">
        <f>MstList!K315</f>
        <v>0</v>
      </c>
      <c r="K284" s="23"/>
      <c r="L284" s="23"/>
      <c r="M284" s="23"/>
      <c r="N284" s="23"/>
      <c r="P284" s="2"/>
      <c r="Q284" s="29"/>
    </row>
    <row r="285" spans="1:17" ht="16.5" hidden="1" customHeight="1" x14ac:dyDescent="0.25">
      <c r="A285" s="148" t="str">
        <f t="shared" si="8"/>
        <v>0</v>
      </c>
      <c r="B285" s="1" t="str">
        <f>MstList!B316</f>
        <v>72-N642-2</v>
      </c>
      <c r="C285" s="9" t="str">
        <f>MstList!C316</f>
        <v>4M0157</v>
      </c>
      <c r="D285" s="1" t="str">
        <f>MstList!D316</f>
        <v>Mechanic Gloves (Med)</v>
      </c>
      <c r="E285" s="22"/>
      <c r="F285" s="194" t="str">
        <f>IF(E285&gt;0,Totals!F316,"")</f>
        <v/>
      </c>
      <c r="G285" s="194">
        <f t="shared" si="9"/>
        <v>0</v>
      </c>
      <c r="H285" s="156" t="str">
        <f>MstList!H316</f>
        <v>QPA</v>
      </c>
      <c r="I285" s="156" t="str">
        <f>MstList!I316</f>
        <v>12926-100196614</v>
      </c>
      <c r="J285" s="374">
        <f>MstList!K316</f>
        <v>0</v>
      </c>
      <c r="K285" s="23"/>
      <c r="L285" s="23"/>
      <c r="M285" s="23"/>
      <c r="N285" s="23"/>
      <c r="P285" s="2"/>
      <c r="Q285" s="29"/>
    </row>
    <row r="286" spans="1:17" ht="16.5" hidden="1" customHeight="1" x14ac:dyDescent="0.25">
      <c r="A286" s="148" t="str">
        <f t="shared" si="8"/>
        <v>0</v>
      </c>
      <c r="B286" s="1" t="str">
        <f>MstList!B317</f>
        <v>72-N643-2</v>
      </c>
      <c r="C286" s="9" t="str">
        <f>MstList!C317</f>
        <v>4M3212</v>
      </c>
      <c r="D286" s="1" t="str">
        <f>MstList!D317</f>
        <v>Mechanic Gloves (Large)</v>
      </c>
      <c r="E286" s="22"/>
      <c r="F286" s="194" t="str">
        <f>IF(E286&gt;0,Totals!F317,"")</f>
        <v/>
      </c>
      <c r="G286" s="194">
        <f t="shared" si="9"/>
        <v>0</v>
      </c>
      <c r="H286" s="156" t="str">
        <f>MstList!H317</f>
        <v>QPA</v>
      </c>
      <c r="I286" s="156" t="str">
        <f>MstList!I317</f>
        <v>12926-100196615</v>
      </c>
      <c r="J286" s="374">
        <f>MstList!K317</f>
        <v>0</v>
      </c>
      <c r="K286" s="23"/>
      <c r="L286" s="23"/>
      <c r="M286" s="23"/>
      <c r="N286" s="23"/>
      <c r="P286" s="2"/>
      <c r="Q286" s="29"/>
    </row>
    <row r="287" spans="1:17" ht="16.5" hidden="1" customHeight="1" x14ac:dyDescent="0.25">
      <c r="A287" s="148" t="str">
        <f t="shared" si="8"/>
        <v>0</v>
      </c>
      <c r="B287" s="1" t="str">
        <f>MstList!B318</f>
        <v>72-N644-2</v>
      </c>
      <c r="C287" s="9" t="str">
        <f>MstList!C318</f>
        <v>4M3213</v>
      </c>
      <c r="D287" s="1" t="str">
        <f>MstList!D318</f>
        <v>Mechanic Gloves (X-Large)</v>
      </c>
      <c r="E287" s="22"/>
      <c r="F287" s="194" t="str">
        <f>IF(E287&gt;0,Totals!F318,"")</f>
        <v/>
      </c>
      <c r="G287" s="194">
        <f t="shared" si="9"/>
        <v>0</v>
      </c>
      <c r="H287" s="156" t="str">
        <f>MstList!H318</f>
        <v>QPA</v>
      </c>
      <c r="I287" s="156" t="str">
        <f>MstList!I318</f>
        <v>12926-100196616</v>
      </c>
      <c r="J287" s="374">
        <f>MstList!K318</f>
        <v>0</v>
      </c>
      <c r="K287" s="23"/>
      <c r="L287" s="23"/>
      <c r="M287" s="23"/>
      <c r="N287" s="23"/>
      <c r="P287" s="2"/>
      <c r="Q287" s="29"/>
    </row>
    <row r="288" spans="1:17" ht="16.5" hidden="1" customHeight="1" x14ac:dyDescent="0.25">
      <c r="A288" s="148" t="str">
        <f t="shared" si="8"/>
        <v>0</v>
      </c>
      <c r="B288" s="22" t="str">
        <f>MstList!B319</f>
        <v>NW770216</v>
      </c>
      <c r="C288" s="72" t="str">
        <f>MstList!C319</f>
        <v>302A285</v>
      </c>
      <c r="D288" s="22" t="str">
        <f>MstList!D319</f>
        <v>Terminal Assortment</v>
      </c>
      <c r="E288" s="22"/>
      <c r="F288" s="129" t="str">
        <f>IF(E288&gt;0,Totals!F319,"")</f>
        <v/>
      </c>
      <c r="G288" s="129">
        <f t="shared" si="9"/>
        <v>0</v>
      </c>
      <c r="H288" s="22" t="str">
        <f>MstList!H319</f>
        <v>NAPA</v>
      </c>
      <c r="I288" s="22">
        <f>MstList!I319</f>
        <v>0</v>
      </c>
      <c r="J288" s="376">
        <f>MstList!K319</f>
        <v>0</v>
      </c>
      <c r="K288" s="23"/>
      <c r="L288" s="23"/>
      <c r="M288" s="23"/>
      <c r="N288" s="23"/>
      <c r="P288" s="2"/>
      <c r="Q288" s="29"/>
    </row>
    <row r="289" spans="1:17" ht="16.5" hidden="1" customHeight="1" x14ac:dyDescent="0.25">
      <c r="A289" s="148" t="str">
        <f t="shared" si="8"/>
        <v>0</v>
      </c>
      <c r="B289" s="22" t="str">
        <f>MstList!B320</f>
        <v>NW 770222</v>
      </c>
      <c r="C289" s="72" t="str">
        <f>MstList!C320</f>
        <v>4M0042</v>
      </c>
      <c r="D289" s="22" t="str">
        <f>MstList!D320</f>
        <v>Heat Shrink Tubing</v>
      </c>
      <c r="E289" s="22"/>
      <c r="F289" s="129" t="str">
        <f>IF(E289&gt;0,Totals!F320,"")</f>
        <v/>
      </c>
      <c r="G289" s="129">
        <f t="shared" si="9"/>
        <v>0</v>
      </c>
      <c r="H289" s="22" t="str">
        <f>MstList!H320</f>
        <v>NAPA</v>
      </c>
      <c r="I289" s="22">
        <f>MstList!I320</f>
        <v>0</v>
      </c>
      <c r="J289" s="376">
        <f>MstList!K320</f>
        <v>0</v>
      </c>
      <c r="K289" s="23"/>
      <c r="L289" s="23"/>
      <c r="M289" s="23"/>
      <c r="N289" s="23"/>
      <c r="P289" s="2"/>
      <c r="Q289" s="29"/>
    </row>
    <row r="290" spans="1:17" ht="16.5" hidden="1" customHeight="1" x14ac:dyDescent="0.25">
      <c r="A290" s="148" t="str">
        <f t="shared" si="8"/>
        <v>0</v>
      </c>
      <c r="B290" s="22" t="str">
        <f>MstList!B321</f>
        <v>NCB 05701</v>
      </c>
      <c r="C290" s="72" t="str">
        <f>MstList!C321</f>
        <v>4M3214</v>
      </c>
      <c r="D290" s="22" t="str">
        <f>MstList!D321</f>
        <v>Mother's Wax</v>
      </c>
      <c r="E290" s="22"/>
      <c r="F290" s="129" t="str">
        <f>IF(E290&gt;0,Totals!F321,"")</f>
        <v/>
      </c>
      <c r="G290" s="129">
        <f t="shared" si="9"/>
        <v>0</v>
      </c>
      <c r="H290" s="22" t="str">
        <f>MstList!H321</f>
        <v>NAPA</v>
      </c>
      <c r="I290" s="22">
        <f>MstList!I321</f>
        <v>0</v>
      </c>
      <c r="J290" s="376">
        <f>MstList!K321</f>
        <v>0</v>
      </c>
      <c r="K290" s="23"/>
      <c r="L290" s="23"/>
      <c r="M290" s="23"/>
      <c r="N290" s="23"/>
      <c r="P290" s="2"/>
      <c r="Q290" s="29"/>
    </row>
    <row r="291" spans="1:17" ht="16.5" hidden="1" customHeight="1" x14ac:dyDescent="0.25">
      <c r="A291" s="148" t="str">
        <f t="shared" si="8"/>
        <v>0</v>
      </c>
      <c r="B291" s="22" t="str">
        <f>MstList!B322</f>
        <v>LUC10160</v>
      </c>
      <c r="C291" s="72" t="str">
        <f>MstList!C322</f>
        <v>4M3215</v>
      </c>
      <c r="D291" s="22" t="str">
        <f>MstList!D322</f>
        <v>Lucas Speed Wax</v>
      </c>
      <c r="E291" s="22"/>
      <c r="F291" s="129" t="str">
        <f>IF(E291&gt;0,Totals!F322,"")</f>
        <v/>
      </c>
      <c r="G291" s="129">
        <f t="shared" si="9"/>
        <v>0</v>
      </c>
      <c r="H291" s="22" t="str">
        <f>MstList!H322</f>
        <v>NAPA</v>
      </c>
      <c r="I291" s="22">
        <f>MstList!I322</f>
        <v>0</v>
      </c>
      <c r="J291" s="376">
        <f>MstList!K322</f>
        <v>0</v>
      </c>
      <c r="K291" s="23"/>
      <c r="L291" s="23"/>
      <c r="M291" s="23"/>
      <c r="N291" s="23"/>
      <c r="P291" s="2"/>
      <c r="Q291" s="29"/>
    </row>
    <row r="292" spans="1:17" ht="16.5" hidden="1" customHeight="1" x14ac:dyDescent="0.25">
      <c r="A292" s="148" t="str">
        <f t="shared" si="8"/>
        <v>0</v>
      </c>
      <c r="B292" s="22" t="str">
        <f>MstList!B323</f>
        <v>BCBM23</v>
      </c>
      <c r="C292" s="72" t="str">
        <f>MstList!C323</f>
        <v>4M3216</v>
      </c>
      <c r="D292" s="22" t="str">
        <f>MstList!D323</f>
        <v>Tire Wet</v>
      </c>
      <c r="E292" s="22"/>
      <c r="F292" s="129" t="str">
        <f>IF(E292&gt;0,Totals!F323,"")</f>
        <v/>
      </c>
      <c r="G292" s="129">
        <f t="shared" si="9"/>
        <v>0</v>
      </c>
      <c r="H292" s="22" t="str">
        <f>MstList!H323</f>
        <v>NAPA</v>
      </c>
      <c r="I292" s="22">
        <f>MstList!I323</f>
        <v>0</v>
      </c>
      <c r="J292" s="376">
        <f>MstList!K323</f>
        <v>0</v>
      </c>
      <c r="K292" s="23"/>
      <c r="L292" s="23"/>
      <c r="M292" s="23"/>
      <c r="N292" s="23"/>
      <c r="P292" s="2"/>
      <c r="Q292" s="29"/>
    </row>
    <row r="293" spans="1:17" ht="16.5" hidden="1" customHeight="1" x14ac:dyDescent="0.25">
      <c r="A293" s="148" t="str">
        <f t="shared" ref="A293:A355" si="10">IF(E293="","0","1")</f>
        <v>0</v>
      </c>
      <c r="B293" s="22" t="str">
        <f>MstList!B324</f>
        <v>NCB 10160</v>
      </c>
      <c r="C293" s="72" t="str">
        <f>MstList!C324</f>
        <v>4M3217</v>
      </c>
      <c r="D293" s="22" t="str">
        <f>MstList!D324</f>
        <v>Armor -All</v>
      </c>
      <c r="E293" s="22"/>
      <c r="F293" s="129" t="str">
        <f>IF(E293&gt;0,Totals!F324,"")</f>
        <v/>
      </c>
      <c r="G293" s="129">
        <f t="shared" ref="G293:G355" si="11">PRODUCT(E293:F293)</f>
        <v>0</v>
      </c>
      <c r="H293" s="22" t="str">
        <f>MstList!H324</f>
        <v>NAPA</v>
      </c>
      <c r="I293" s="22">
        <f>MstList!I324</f>
        <v>0</v>
      </c>
      <c r="J293" s="376">
        <f>MstList!K324</f>
        <v>0</v>
      </c>
      <c r="K293" s="23"/>
      <c r="L293" s="23"/>
      <c r="M293" s="23"/>
      <c r="N293" s="23"/>
      <c r="P293" s="2"/>
      <c r="Q293" s="29"/>
    </row>
    <row r="294" spans="1:17" ht="16.5" hidden="1" customHeight="1" x14ac:dyDescent="0.25">
      <c r="A294" s="148" t="str">
        <f t="shared" si="10"/>
        <v>0</v>
      </c>
      <c r="B294" s="22" t="str">
        <f>MstList!B325</f>
        <v>TW T520</v>
      </c>
      <c r="C294" s="72" t="str">
        <f>MstList!C325</f>
        <v>4M3218</v>
      </c>
      <c r="D294" s="22" t="str">
        <f>MstList!D325</f>
        <v>Bug &amp; Tar Remover</v>
      </c>
      <c r="E294" s="22"/>
      <c r="F294" s="129" t="str">
        <f>IF(E294&gt;0,Totals!F325,"")</f>
        <v/>
      </c>
      <c r="G294" s="129">
        <f t="shared" si="11"/>
        <v>0</v>
      </c>
      <c r="H294" s="22" t="str">
        <f>MstList!H325</f>
        <v>NAPA</v>
      </c>
      <c r="I294" s="22">
        <f>MstList!I325</f>
        <v>0</v>
      </c>
      <c r="J294" s="376">
        <f>MstList!K325</f>
        <v>0</v>
      </c>
      <c r="K294" s="23"/>
      <c r="L294" s="23"/>
      <c r="M294" s="23"/>
      <c r="N294" s="23"/>
      <c r="P294" s="2"/>
      <c r="Q294" s="29"/>
    </row>
    <row r="295" spans="1:17" ht="16.5" hidden="1" customHeight="1" x14ac:dyDescent="0.25">
      <c r="A295" s="148" t="str">
        <f t="shared" si="10"/>
        <v>0</v>
      </c>
      <c r="B295" s="22" t="str">
        <f>MstList!B326</f>
        <v>MAC 8100</v>
      </c>
      <c r="C295" s="72" t="str">
        <f>MstList!C326</f>
        <v>4M3219</v>
      </c>
      <c r="D295" s="22" t="str">
        <f>MstList!D326</f>
        <v>Window Cleaner</v>
      </c>
      <c r="E295" s="22"/>
      <c r="F295" s="129" t="str">
        <f>IF(E295&gt;0,Totals!F326,"")</f>
        <v/>
      </c>
      <c r="G295" s="129">
        <f t="shared" si="11"/>
        <v>0</v>
      </c>
      <c r="H295" s="22" t="str">
        <f>MstList!H326</f>
        <v>NAPA</v>
      </c>
      <c r="I295" s="22">
        <f>MstList!I326</f>
        <v>0</v>
      </c>
      <c r="J295" s="376">
        <f>MstList!K326</f>
        <v>0</v>
      </c>
      <c r="K295" s="23"/>
      <c r="L295" s="23"/>
      <c r="M295" s="23"/>
      <c r="N295" s="23"/>
      <c r="P295" s="2"/>
      <c r="Q295" s="29"/>
    </row>
    <row r="296" spans="1:17" ht="16.5" hidden="1" customHeight="1" x14ac:dyDescent="0.25">
      <c r="A296" s="148" t="str">
        <f t="shared" si="10"/>
        <v>0</v>
      </c>
      <c r="B296" s="22" t="str">
        <f>MstList!B327</f>
        <v>NCB620191</v>
      </c>
      <c r="C296" s="72" t="str">
        <f>MstList!C327</f>
        <v>4M3017</v>
      </c>
      <c r="D296" s="22" t="str">
        <f>MstList!D327</f>
        <v>Carwash Soap, Rain-X</v>
      </c>
      <c r="E296" s="22"/>
      <c r="F296" s="129" t="str">
        <f>IF(E296&gt;0,Totals!F327,"")</f>
        <v/>
      </c>
      <c r="G296" s="129">
        <f t="shared" si="11"/>
        <v>0</v>
      </c>
      <c r="H296" s="22" t="str">
        <f>MstList!H327</f>
        <v>NAPA</v>
      </c>
      <c r="I296" s="22">
        <f>MstList!I327</f>
        <v>0</v>
      </c>
      <c r="J296" s="376">
        <f>MstList!K327</f>
        <v>0</v>
      </c>
      <c r="K296" s="23"/>
      <c r="L296" s="23"/>
      <c r="M296" s="23"/>
      <c r="N296" s="23"/>
      <c r="P296" s="2"/>
      <c r="Q296" s="29"/>
    </row>
    <row r="297" spans="1:17" ht="16.5" hidden="1" customHeight="1" x14ac:dyDescent="0.25">
      <c r="A297" s="148" t="str">
        <f t="shared" si="10"/>
        <v>1</v>
      </c>
      <c r="B297" s="223">
        <f>IF(Totals!$J329=$H$1, Totals!B329,"")</f>
        <v>0</v>
      </c>
      <c r="C297" s="223">
        <f>IF(Totals!$J329=$H$1, Totals!C329,"")</f>
        <v>0</v>
      </c>
      <c r="D297" s="72">
        <f>IF(Totals!$J329=$H$1, Totals!D329,"")</f>
        <v>0</v>
      </c>
      <c r="E297" s="72">
        <f>IF(Totals!$J329=$H$1, Totals!E329,"")</f>
        <v>0</v>
      </c>
      <c r="F297" s="72">
        <f>IF(Totals!$J329=$H$1, Totals!F329,"")</f>
        <v>0</v>
      </c>
      <c r="G297" s="194">
        <f t="shared" si="11"/>
        <v>0</v>
      </c>
      <c r="H297" s="72" t="str">
        <f>IF(Totals!$J329=$H$1, Totals!H329,"")</f>
        <v>NAPA</v>
      </c>
      <c r="I297" s="72">
        <f>IF(Totals!$J329=$H$1, Totals!I329,"")</f>
        <v>0</v>
      </c>
      <c r="J297" s="357">
        <f>IF(Totals!$J329=$H$1,Totals!J329,"")</f>
        <v>0</v>
      </c>
      <c r="K297" s="371"/>
      <c r="L297" s="23"/>
      <c r="M297" s="29"/>
      <c r="N297" s="23"/>
      <c r="P297" s="2"/>
      <c r="Q297" s="29"/>
    </row>
    <row r="298" spans="1:17" ht="16.5" hidden="1" customHeight="1" x14ac:dyDescent="0.25">
      <c r="A298" s="148" t="str">
        <f t="shared" si="10"/>
        <v>1</v>
      </c>
      <c r="B298" s="223">
        <f>IF(Totals!$J330=$H$1, Totals!B330,"")</f>
        <v>0</v>
      </c>
      <c r="C298" s="223">
        <f>IF(Totals!$J330=$H$1, Totals!C330,"")</f>
        <v>0</v>
      </c>
      <c r="D298" s="72">
        <f>IF(Totals!$J330=$H$1, Totals!D330,"")</f>
        <v>0</v>
      </c>
      <c r="E298" s="72">
        <f>IF(Totals!$J330=$H$1, Totals!E330,"")</f>
        <v>0</v>
      </c>
      <c r="F298" s="72">
        <f>IF(Totals!$J330=$H$1, Totals!F330,"")</f>
        <v>0</v>
      </c>
      <c r="G298" s="194">
        <f t="shared" si="11"/>
        <v>0</v>
      </c>
      <c r="H298" s="72" t="str">
        <f>IF(Totals!$J330=$H$1, Totals!H330,"")</f>
        <v>NAPA</v>
      </c>
      <c r="I298" s="72">
        <f>IF(Totals!$J330=$H$1, Totals!I330,"")</f>
        <v>0</v>
      </c>
      <c r="J298" s="357">
        <f>IF(Totals!$J330=$H$1,Totals!J330,"")</f>
        <v>0</v>
      </c>
      <c r="K298" s="371"/>
      <c r="L298" s="2"/>
      <c r="M298" s="23"/>
    </row>
    <row r="299" spans="1:17" ht="16.5" hidden="1" customHeight="1" x14ac:dyDescent="0.25">
      <c r="A299" s="148" t="str">
        <f t="shared" si="10"/>
        <v>1</v>
      </c>
      <c r="B299" s="223">
        <f>IF(Totals!$J331=$H$1, Totals!B331,"")</f>
        <v>0</v>
      </c>
      <c r="C299" s="223">
        <f>IF(Totals!$J331=$H$1, Totals!C331,"")</f>
        <v>0</v>
      </c>
      <c r="D299" s="72">
        <f>IF(Totals!$J331=$H$1, Totals!D331,"")</f>
        <v>0</v>
      </c>
      <c r="E299" s="72">
        <f>IF(Totals!$J331=$H$1, Totals!E331,"")</f>
        <v>0</v>
      </c>
      <c r="F299" s="72">
        <f>IF(Totals!$J331=$H$1, Totals!F331,"")</f>
        <v>0</v>
      </c>
      <c r="G299" s="194">
        <f t="shared" si="11"/>
        <v>0</v>
      </c>
      <c r="H299" s="72" t="str">
        <f>IF(Totals!$J331=$H$1, Totals!H331,"")</f>
        <v>NAPA</v>
      </c>
      <c r="I299" s="72">
        <f>IF(Totals!$J331=$H$1, Totals!I331,"")</f>
        <v>0</v>
      </c>
      <c r="J299" s="357">
        <f>IF(Totals!$J331=$H$1,Totals!J331,"")</f>
        <v>0</v>
      </c>
      <c r="K299" s="371"/>
      <c r="L299" s="23"/>
      <c r="N299" s="23"/>
    </row>
    <row r="300" spans="1:17" ht="16.5" hidden="1" customHeight="1" x14ac:dyDescent="0.25">
      <c r="A300" s="148" t="str">
        <f t="shared" si="10"/>
        <v>1</v>
      </c>
      <c r="B300" s="223">
        <f>IF(Totals!$J332=$H$1, Totals!B332,"")</f>
        <v>0</v>
      </c>
      <c r="C300" s="223">
        <f>IF(Totals!$J332=$H$1, Totals!C332,"")</f>
        <v>0</v>
      </c>
      <c r="D300" s="72">
        <f>IF(Totals!$J332=$H$1, Totals!D332,"")</f>
        <v>0</v>
      </c>
      <c r="E300" s="72">
        <f>IF(Totals!$J332=$H$1, Totals!E332,"")</f>
        <v>0</v>
      </c>
      <c r="F300" s="72">
        <f>IF(Totals!$J332=$H$1, Totals!F332,"")</f>
        <v>0</v>
      </c>
      <c r="G300" s="194">
        <f t="shared" si="11"/>
        <v>0</v>
      </c>
      <c r="H300" s="72" t="str">
        <f>IF(Totals!$J332=$H$1, Totals!H332,"")</f>
        <v>NAPA</v>
      </c>
      <c r="I300" s="72">
        <f>IF(Totals!$J332=$H$1, Totals!I332,"")</f>
        <v>0</v>
      </c>
      <c r="J300" s="357">
        <f>IF(Totals!$J332=$H$1,Totals!J332,"")</f>
        <v>0</v>
      </c>
      <c r="K300" s="371"/>
      <c r="L300" s="23"/>
      <c r="N300" s="23"/>
    </row>
    <row r="301" spans="1:17" ht="16.5" hidden="1" customHeight="1" x14ac:dyDescent="0.25">
      <c r="A301" s="148" t="str">
        <f t="shared" si="10"/>
        <v>1</v>
      </c>
      <c r="B301" s="223">
        <f>IF(Totals!$J333=$H$1, Totals!B333,"")</f>
        <v>0</v>
      </c>
      <c r="C301" s="223">
        <f>IF(Totals!$J333=$H$1, Totals!C333,"")</f>
        <v>0</v>
      </c>
      <c r="D301" s="72">
        <f>IF(Totals!$J333=$H$1, Totals!D333,"")</f>
        <v>0</v>
      </c>
      <c r="E301" s="72">
        <f>IF(Totals!$J333=$H$1, Totals!E333,"")</f>
        <v>0</v>
      </c>
      <c r="F301" s="72">
        <f>IF(Totals!$J333=$H$1, Totals!F333,"")</f>
        <v>0</v>
      </c>
      <c r="G301" s="194">
        <f t="shared" si="11"/>
        <v>0</v>
      </c>
      <c r="H301" s="72" t="str">
        <f>IF(Totals!$J333=$H$1, Totals!H333,"")</f>
        <v>NAPA</v>
      </c>
      <c r="I301" s="72">
        <f>IF(Totals!$J333=$H$1, Totals!I333,"")</f>
        <v>0</v>
      </c>
      <c r="J301" s="357">
        <f>IF(Totals!$J333=$H$1,Totals!J333,"")</f>
        <v>0</v>
      </c>
      <c r="K301" s="371"/>
    </row>
    <row r="302" spans="1:17" ht="16.5" hidden="1" customHeight="1" x14ac:dyDescent="0.25">
      <c r="A302" s="148" t="str">
        <f t="shared" si="10"/>
        <v>1</v>
      </c>
      <c r="B302" s="223">
        <f>IF(Totals!$J334=$H$1, Totals!B334,"")</f>
        <v>0</v>
      </c>
      <c r="C302" s="223">
        <f>IF(Totals!$J334=$H$1, Totals!C334,"")</f>
        <v>0</v>
      </c>
      <c r="D302" s="72">
        <f>IF(Totals!$J334=$H$1, Totals!D334,"")</f>
        <v>0</v>
      </c>
      <c r="E302" s="72">
        <f>IF(Totals!$J334=$H$1, Totals!E334,"")</f>
        <v>0</v>
      </c>
      <c r="F302" s="72">
        <f>IF(Totals!$J334=$H$1, Totals!F334,"")</f>
        <v>0</v>
      </c>
      <c r="G302" s="214">
        <f t="shared" si="11"/>
        <v>0</v>
      </c>
      <c r="H302" s="72" t="str">
        <f>IF(Totals!$J334=$H$1, Totals!H334,"")</f>
        <v>NAPA</v>
      </c>
      <c r="I302" s="72">
        <f>IF(Totals!$J334=$H$1, Totals!I334,"")</f>
        <v>0</v>
      </c>
      <c r="J302" s="357">
        <f>IF(Totals!$J334=$H$1,Totals!J334,"")</f>
        <v>0</v>
      </c>
      <c r="K302" s="371"/>
      <c r="M302" s="27"/>
    </row>
    <row r="303" spans="1:17" ht="16.5" hidden="1" customHeight="1" x14ac:dyDescent="0.25">
      <c r="A303" s="148" t="str">
        <f t="shared" si="10"/>
        <v>1</v>
      </c>
      <c r="B303" s="223">
        <f>IF(Totals!$J335=$H$1, Totals!B335,"")</f>
        <v>0</v>
      </c>
      <c r="C303" s="223">
        <f>IF(Totals!$J335=$H$1, Totals!C335,"")</f>
        <v>0</v>
      </c>
      <c r="D303" s="72">
        <f>IF(Totals!$J335=$H$1, Totals!D335,"")</f>
        <v>0</v>
      </c>
      <c r="E303" s="72">
        <f>IF(Totals!$J335=$H$1, Totals!E335,"")</f>
        <v>0</v>
      </c>
      <c r="F303" s="72">
        <f>IF(Totals!$J335=$H$1, Totals!F335,"")</f>
        <v>0</v>
      </c>
      <c r="G303" s="195">
        <f t="shared" si="11"/>
        <v>0</v>
      </c>
      <c r="H303" s="72" t="str">
        <f>IF(Totals!$J335=$H$1, Totals!H335,"")</f>
        <v>NAPA</v>
      </c>
      <c r="I303" s="72">
        <f>IF(Totals!$J335=$H$1, Totals!I335,"")</f>
        <v>0</v>
      </c>
      <c r="J303" s="357">
        <f>IF(Totals!$J335=$H$1,Totals!J335,"")</f>
        <v>0</v>
      </c>
      <c r="K303" s="371"/>
    </row>
    <row r="304" spans="1:17" ht="16.5" hidden="1" customHeight="1" x14ac:dyDescent="0.25">
      <c r="A304" s="148" t="str">
        <f t="shared" si="10"/>
        <v>1</v>
      </c>
      <c r="B304" s="223">
        <f>IF(Totals!$J336=$H$1, Totals!B336,"")</f>
        <v>0</v>
      </c>
      <c r="C304" s="223">
        <f>IF(Totals!$J336=$H$1, Totals!C336,"")</f>
        <v>0</v>
      </c>
      <c r="D304" s="72">
        <f>IF(Totals!$J336=$H$1, Totals!D336,"")</f>
        <v>0</v>
      </c>
      <c r="E304" s="72">
        <f>IF(Totals!$J336=$H$1, Totals!E336,"")</f>
        <v>0</v>
      </c>
      <c r="F304" s="72">
        <f>IF(Totals!$J336=$H$1, Totals!F336,"")</f>
        <v>0</v>
      </c>
      <c r="G304" s="195">
        <f t="shared" si="11"/>
        <v>0</v>
      </c>
      <c r="H304" s="72" t="str">
        <f>IF(Totals!$J336=$H$1, Totals!H336,"")</f>
        <v>NAPA</v>
      </c>
      <c r="I304" s="72">
        <f>IF(Totals!$J336=$H$1, Totals!I336,"")</f>
        <v>0</v>
      </c>
      <c r="J304" s="357">
        <f>IF(Totals!$J336=$H$1,Totals!J336,"")</f>
        <v>0</v>
      </c>
      <c r="K304" s="371"/>
    </row>
    <row r="305" spans="1:11" ht="16.5" hidden="1" customHeight="1" x14ac:dyDescent="0.25">
      <c r="A305" s="148" t="str">
        <f t="shared" si="10"/>
        <v>1</v>
      </c>
      <c r="B305" s="223">
        <f>IF(Totals!$J337=$H$1, Totals!B337,"")</f>
        <v>0</v>
      </c>
      <c r="C305" s="223">
        <f>IF(Totals!$J337=$H$1, Totals!C337,"")</f>
        <v>0</v>
      </c>
      <c r="D305" s="72">
        <f>IF(Totals!$J337=$H$1, Totals!D337,"")</f>
        <v>0</v>
      </c>
      <c r="E305" s="72">
        <f>IF(Totals!$J337=$H$1, Totals!E337,"")</f>
        <v>0</v>
      </c>
      <c r="F305" s="72">
        <f>IF(Totals!$J337=$H$1, Totals!F337,"")</f>
        <v>0</v>
      </c>
      <c r="G305" s="195">
        <f t="shared" si="11"/>
        <v>0</v>
      </c>
      <c r="H305" s="72" t="str">
        <f>IF(Totals!$J337=$H$1, Totals!H337,"")</f>
        <v>NAPA</v>
      </c>
      <c r="I305" s="72">
        <f>IF(Totals!$J337=$H$1, Totals!I337,"")</f>
        <v>0</v>
      </c>
      <c r="J305" s="357">
        <f>IF(Totals!$J337=$H$1,Totals!J337,"")</f>
        <v>0</v>
      </c>
      <c r="K305" s="371"/>
    </row>
    <row r="306" spans="1:11" ht="16.5" hidden="1" customHeight="1" x14ac:dyDescent="0.25">
      <c r="A306" s="148" t="str">
        <f t="shared" si="10"/>
        <v>1</v>
      </c>
      <c r="B306" s="223">
        <f>IF(Totals!$J338=$H$1, Totals!B338,"")</f>
        <v>0</v>
      </c>
      <c r="C306" s="223">
        <f>IF(Totals!$J338=$H$1, Totals!C338,"")</f>
        <v>0</v>
      </c>
      <c r="D306" s="72">
        <f>IF(Totals!$J338=$H$1, Totals!D338,"")</f>
        <v>0</v>
      </c>
      <c r="E306" s="72">
        <f>IF(Totals!$J338=$H$1, Totals!E338,"")</f>
        <v>0</v>
      </c>
      <c r="F306" s="72">
        <f>IF(Totals!$J338=$H$1, Totals!F338,"")</f>
        <v>0</v>
      </c>
      <c r="G306" s="195">
        <f t="shared" si="11"/>
        <v>0</v>
      </c>
      <c r="H306" s="72" t="str">
        <f>IF(Totals!$J338=$H$1, Totals!H338,"")</f>
        <v>NAPA</v>
      </c>
      <c r="I306" s="72">
        <f>IF(Totals!$J338=$H$1, Totals!I338,"")</f>
        <v>0</v>
      </c>
      <c r="J306" s="357">
        <f>IF(Totals!$J338=$H$1,Totals!J338,"")</f>
        <v>0</v>
      </c>
      <c r="K306" s="371"/>
    </row>
    <row r="307" spans="1:11" ht="16.5" hidden="1" customHeight="1" x14ac:dyDescent="0.25">
      <c r="A307" s="148" t="str">
        <f t="shared" si="10"/>
        <v>1</v>
      </c>
      <c r="B307" s="223">
        <f>IF(Totals!$J339=$H$1, Totals!B339,"")</f>
        <v>0</v>
      </c>
      <c r="C307" s="223">
        <f>IF(Totals!$J339=$H$1, Totals!C339,"")</f>
        <v>0</v>
      </c>
      <c r="D307" s="72">
        <f>IF(Totals!$J339=$H$1, Totals!D339,"")</f>
        <v>0</v>
      </c>
      <c r="E307" s="72">
        <f>IF(Totals!$J339=$H$1, Totals!E339,"")</f>
        <v>0</v>
      </c>
      <c r="F307" s="72">
        <f>IF(Totals!$J339=$H$1, Totals!F339,"")</f>
        <v>0</v>
      </c>
      <c r="G307" s="195">
        <f t="shared" si="11"/>
        <v>0</v>
      </c>
      <c r="H307" s="72" t="str">
        <f>IF(Totals!$J339=$H$1, Totals!H339,"")</f>
        <v>NAPA</v>
      </c>
      <c r="I307" s="72">
        <f>IF(Totals!$J339=$H$1, Totals!I339,"")</f>
        <v>0</v>
      </c>
      <c r="J307" s="357">
        <f>IF(Totals!$J339=$H$1,Totals!J339,"")</f>
        <v>0</v>
      </c>
      <c r="K307" s="371"/>
    </row>
    <row r="308" spans="1:11" ht="16.5" hidden="1" customHeight="1" x14ac:dyDescent="0.25">
      <c r="A308" s="148" t="str">
        <f t="shared" si="10"/>
        <v>1</v>
      </c>
      <c r="B308" s="223">
        <f>IF(Totals!$J340=$H$1, Totals!B340,"")</f>
        <v>0</v>
      </c>
      <c r="C308" s="223">
        <f>IF(Totals!$J340=$H$1, Totals!C340,"")</f>
        <v>0</v>
      </c>
      <c r="D308" s="72">
        <f>IF(Totals!$J340=$H$1, Totals!D340,"")</f>
        <v>0</v>
      </c>
      <c r="E308" s="72">
        <f>IF(Totals!$J340=$H$1, Totals!E340,"")</f>
        <v>0</v>
      </c>
      <c r="F308" s="72">
        <f>IF(Totals!$J340=$H$1, Totals!F340,"")</f>
        <v>0</v>
      </c>
      <c r="G308" s="195">
        <f t="shared" si="11"/>
        <v>0</v>
      </c>
      <c r="H308" s="72" t="str">
        <f>IF(Totals!$J340=$H$1, Totals!H340,"")</f>
        <v>NAPA</v>
      </c>
      <c r="I308" s="72">
        <f>IF(Totals!$J340=$H$1, Totals!I340,"")</f>
        <v>0</v>
      </c>
      <c r="J308" s="357">
        <f>IF(Totals!$J340=$H$1,Totals!J340,"")</f>
        <v>0</v>
      </c>
      <c r="K308" s="371"/>
    </row>
    <row r="309" spans="1:11" ht="16.5" hidden="1" customHeight="1" x14ac:dyDescent="0.25">
      <c r="A309" s="148" t="str">
        <f t="shared" si="10"/>
        <v>1</v>
      </c>
      <c r="B309" s="223">
        <f>IF(Totals!$J341=$H$1, Totals!B341,"")</f>
        <v>0</v>
      </c>
      <c r="C309" s="223">
        <f>IF(Totals!$J341=$H$1, Totals!C341,"")</f>
        <v>0</v>
      </c>
      <c r="D309" s="72">
        <f>IF(Totals!$J341=$H$1, Totals!D341,"")</f>
        <v>0</v>
      </c>
      <c r="E309" s="72">
        <f>IF(Totals!$J341=$H$1, Totals!E341,"")</f>
        <v>0</v>
      </c>
      <c r="F309" s="72">
        <f>IF(Totals!$J341=$H$1, Totals!F341,"")</f>
        <v>0</v>
      </c>
      <c r="G309" s="195">
        <f t="shared" si="11"/>
        <v>0</v>
      </c>
      <c r="H309" s="72" t="str">
        <f>IF(Totals!$J341=$H$1, Totals!H341,"")</f>
        <v>NAPA</v>
      </c>
      <c r="I309" s="72">
        <f>IF(Totals!$J341=$H$1, Totals!I341,"")</f>
        <v>0</v>
      </c>
      <c r="J309" s="357">
        <f>IF(Totals!$J341=$H$1,Totals!J341,"")</f>
        <v>0</v>
      </c>
      <c r="K309" s="371"/>
    </row>
    <row r="310" spans="1:11" ht="16.5" hidden="1" customHeight="1" x14ac:dyDescent="0.25">
      <c r="A310" s="148" t="str">
        <f t="shared" si="10"/>
        <v>1</v>
      </c>
      <c r="B310" s="223">
        <f>IF(Totals!$J342=$H$1, Totals!B342,"")</f>
        <v>0</v>
      </c>
      <c r="C310" s="223">
        <f>IF(Totals!$J342=$H$1, Totals!C342,"")</f>
        <v>0</v>
      </c>
      <c r="D310" s="72">
        <f>IF(Totals!$J342=$H$1, Totals!D342,"")</f>
        <v>0</v>
      </c>
      <c r="E310" s="72">
        <f>IF(Totals!$J342=$H$1, Totals!E342,"")</f>
        <v>0</v>
      </c>
      <c r="F310" s="72">
        <f>IF(Totals!$J342=$H$1, Totals!F342,"")</f>
        <v>0</v>
      </c>
      <c r="G310" s="194">
        <f t="shared" si="11"/>
        <v>0</v>
      </c>
      <c r="H310" s="72" t="str">
        <f>IF(Totals!$J342=$H$1, Totals!H342,"")</f>
        <v>NAPA</v>
      </c>
      <c r="I310" s="72">
        <f>IF(Totals!$J342=$H$1, Totals!I342,"")</f>
        <v>0</v>
      </c>
      <c r="J310" s="357">
        <f>IF(Totals!$J342=$H$1,Totals!J342,"")</f>
        <v>0</v>
      </c>
      <c r="K310" s="371"/>
    </row>
    <row r="311" spans="1:11" ht="16.5" hidden="1" customHeight="1" x14ac:dyDescent="0.25">
      <c r="A311" s="148" t="str">
        <f t="shared" si="10"/>
        <v>1</v>
      </c>
      <c r="B311" s="223">
        <f>IF(Totals!$J343=$H$1, Totals!B343,"")</f>
        <v>0</v>
      </c>
      <c r="C311" s="223">
        <f>IF(Totals!$J343=$H$1, Totals!C343,"")</f>
        <v>0</v>
      </c>
      <c r="D311" s="72">
        <f>IF(Totals!$J343=$H$1, Totals!D343,"")</f>
        <v>0</v>
      </c>
      <c r="E311" s="72">
        <f>IF(Totals!$J343=$H$1, Totals!E343,"")</f>
        <v>0</v>
      </c>
      <c r="F311" s="72">
        <f>IF(Totals!$J343=$H$1, Totals!F343,"")</f>
        <v>0</v>
      </c>
      <c r="G311" s="194">
        <f t="shared" si="11"/>
        <v>0</v>
      </c>
      <c r="H311" s="72" t="str">
        <f>IF(Totals!$J343=$H$1, Totals!H343,"")</f>
        <v>NAPA</v>
      </c>
      <c r="I311" s="72">
        <f>IF(Totals!$J343=$H$1, Totals!I343,"")</f>
        <v>0</v>
      </c>
      <c r="J311" s="357">
        <f>IF(Totals!$J343=$H$1,Totals!J343,"")</f>
        <v>0</v>
      </c>
      <c r="K311" s="371"/>
    </row>
    <row r="312" spans="1:11" ht="16.5" hidden="1" customHeight="1" x14ac:dyDescent="0.25">
      <c r="A312" s="148" t="str">
        <f t="shared" si="10"/>
        <v>1</v>
      </c>
      <c r="B312" s="223">
        <f>IF(Totals!$J344=$H$1, Totals!B344,"")</f>
        <v>0</v>
      </c>
      <c r="C312" s="223">
        <f>IF(Totals!$J344=$H$1, Totals!C344,"")</f>
        <v>0</v>
      </c>
      <c r="D312" s="72">
        <f>IF(Totals!$J344=$H$1, Totals!D344,"")</f>
        <v>0</v>
      </c>
      <c r="E312" s="72">
        <f>IF(Totals!$J344=$H$1, Totals!E344,"")</f>
        <v>0</v>
      </c>
      <c r="F312" s="72">
        <f>IF(Totals!$J344=$H$1, Totals!F344,"")</f>
        <v>0</v>
      </c>
      <c r="G312" s="194">
        <f t="shared" si="11"/>
        <v>0</v>
      </c>
      <c r="H312" s="72" t="str">
        <f>IF(Totals!$J344=$H$1, Totals!H344,"")</f>
        <v>NAPA</v>
      </c>
      <c r="I312" s="72">
        <f>IF(Totals!$J344=$H$1, Totals!I344,"")</f>
        <v>0</v>
      </c>
      <c r="J312" s="357">
        <f>IF(Totals!$J344=$H$1,Totals!J344,"")</f>
        <v>0</v>
      </c>
      <c r="K312" s="371"/>
    </row>
    <row r="313" spans="1:11" ht="16.5" hidden="1" customHeight="1" x14ac:dyDescent="0.25">
      <c r="A313" s="148" t="str">
        <f t="shared" si="10"/>
        <v>1</v>
      </c>
      <c r="B313" s="223">
        <f>IF(Totals!$J345=$H$1, Totals!B345,"")</f>
        <v>0</v>
      </c>
      <c r="C313" s="223">
        <f>IF(Totals!$J345=$H$1, Totals!C345,"")</f>
        <v>0</v>
      </c>
      <c r="D313" s="72">
        <f>IF(Totals!$J345=$H$1, Totals!D345,"")</f>
        <v>0</v>
      </c>
      <c r="E313" s="72">
        <f>IF(Totals!$J345=$H$1, Totals!E345,"")</f>
        <v>0</v>
      </c>
      <c r="F313" s="72">
        <f>IF(Totals!$J345=$H$1, Totals!F345,"")</f>
        <v>0</v>
      </c>
      <c r="G313" s="194">
        <f t="shared" si="11"/>
        <v>0</v>
      </c>
      <c r="H313" s="72" t="str">
        <f>IF(Totals!$J345=$H$1, Totals!H345,"")</f>
        <v>NAPA</v>
      </c>
      <c r="I313" s="72">
        <f>IF(Totals!$J345=$H$1, Totals!I345,"")</f>
        <v>0</v>
      </c>
      <c r="J313" s="357">
        <f>IF(Totals!$J345=$H$1,Totals!J345,"")</f>
        <v>0</v>
      </c>
      <c r="K313" s="371"/>
    </row>
    <row r="314" spans="1:11" ht="16.5" hidden="1" customHeight="1" x14ac:dyDescent="0.25">
      <c r="A314" s="148" t="str">
        <f t="shared" si="10"/>
        <v>1</v>
      </c>
      <c r="B314" s="223">
        <f>IF(Totals!$J346=$H$1, Totals!B346,"")</f>
        <v>0</v>
      </c>
      <c r="C314" s="223">
        <f>IF(Totals!$J346=$H$1, Totals!C346,"")</f>
        <v>0</v>
      </c>
      <c r="D314" s="72">
        <f>IF(Totals!$J346=$H$1, Totals!D346,"")</f>
        <v>0</v>
      </c>
      <c r="E314" s="72">
        <f>IF(Totals!$J346=$H$1, Totals!E346,"")</f>
        <v>0</v>
      </c>
      <c r="F314" s="72">
        <f>IF(Totals!$J346=$H$1, Totals!F346,"")</f>
        <v>0</v>
      </c>
      <c r="G314" s="194">
        <f t="shared" si="11"/>
        <v>0</v>
      </c>
      <c r="H314" s="72" t="str">
        <f>IF(Totals!$J346=$H$1, Totals!H346,"")</f>
        <v>NAPA</v>
      </c>
      <c r="I314" s="72">
        <f>IF(Totals!$J346=$H$1, Totals!I346,"")</f>
        <v>0</v>
      </c>
      <c r="J314" s="357">
        <f>IF(Totals!$J346=$H$1,Totals!J346,"")</f>
        <v>0</v>
      </c>
      <c r="K314" s="371"/>
    </row>
    <row r="315" spans="1:11" ht="16.5" hidden="1" customHeight="1" x14ac:dyDescent="0.25">
      <c r="A315" s="148" t="str">
        <f t="shared" si="10"/>
        <v>1</v>
      </c>
      <c r="B315" s="223">
        <f>IF(Totals!$J347=$H$1, Totals!B347,"")</f>
        <v>0</v>
      </c>
      <c r="C315" s="223">
        <f>IF(Totals!$J347=$H$1, Totals!C347,"")</f>
        <v>0</v>
      </c>
      <c r="D315" s="72">
        <f>IF(Totals!$J347=$H$1, Totals!D347,"")</f>
        <v>0</v>
      </c>
      <c r="E315" s="72">
        <f>IF(Totals!$J347=$H$1, Totals!E347,"")</f>
        <v>0</v>
      </c>
      <c r="F315" s="72">
        <f>IF(Totals!$J347=$H$1, Totals!F347,"")</f>
        <v>0</v>
      </c>
      <c r="G315" s="214">
        <f t="shared" si="11"/>
        <v>0</v>
      </c>
      <c r="H315" s="72" t="str">
        <f>IF(Totals!$J347=$H$1, Totals!H347,"")</f>
        <v>NAPA</v>
      </c>
      <c r="I315" s="72">
        <f>IF(Totals!$J347=$H$1, Totals!I347,"")</f>
        <v>0</v>
      </c>
      <c r="J315" s="357">
        <f>IF(Totals!$J347=$H$1,Totals!J347,"")</f>
        <v>0</v>
      </c>
      <c r="K315" s="371"/>
    </row>
    <row r="316" spans="1:11" ht="16.5" hidden="1" customHeight="1" x14ac:dyDescent="0.25">
      <c r="A316" s="148" t="str">
        <f t="shared" si="10"/>
        <v>1</v>
      </c>
      <c r="B316" s="223">
        <f>IF(Totals!$J348=$H$1, Totals!B348,"")</f>
        <v>0</v>
      </c>
      <c r="C316" s="223">
        <f>IF(Totals!$J348=$H$1, Totals!C348,"")</f>
        <v>0</v>
      </c>
      <c r="D316" s="72">
        <f>IF(Totals!$J348=$H$1, Totals!D348,"")</f>
        <v>0</v>
      </c>
      <c r="E316" s="72">
        <f>IF(Totals!$J348=$H$1, Totals!E348,"")</f>
        <v>0</v>
      </c>
      <c r="F316" s="72">
        <f>IF(Totals!$J348=$H$1, Totals!F348,"")</f>
        <v>0</v>
      </c>
      <c r="G316" s="195">
        <f t="shared" si="11"/>
        <v>0</v>
      </c>
      <c r="H316" s="72" t="str">
        <f>IF(Totals!$J348=$H$1, Totals!H348,"")</f>
        <v>NAPA</v>
      </c>
      <c r="I316" s="72">
        <f>IF(Totals!$J348=$H$1, Totals!I348,"")</f>
        <v>0</v>
      </c>
      <c r="J316" s="357">
        <f>IF(Totals!$J348=$H$1,Totals!J348,"")</f>
        <v>0</v>
      </c>
      <c r="K316" s="371"/>
    </row>
    <row r="317" spans="1:11" ht="16.5" hidden="1" customHeight="1" x14ac:dyDescent="0.25">
      <c r="A317" s="148" t="str">
        <f t="shared" si="10"/>
        <v>1</v>
      </c>
      <c r="B317" s="223">
        <f>IF(Totals!$J349=$H$1, Totals!B349,"")</f>
        <v>0</v>
      </c>
      <c r="C317" s="223">
        <f>IF(Totals!$J349=$H$1, Totals!C349,"")</f>
        <v>0</v>
      </c>
      <c r="D317" s="72">
        <f>IF(Totals!$J349=$H$1, Totals!D349,"")</f>
        <v>0</v>
      </c>
      <c r="E317" s="72">
        <f>IF(Totals!$J349=$H$1, Totals!E349,"")</f>
        <v>0</v>
      </c>
      <c r="F317" s="72">
        <f>IF(Totals!$J349=$H$1, Totals!F349,"")</f>
        <v>0</v>
      </c>
      <c r="G317" s="195">
        <f t="shared" si="11"/>
        <v>0</v>
      </c>
      <c r="H317" s="72" t="str">
        <f>IF(Totals!$J349=$H$1, Totals!H349,"")</f>
        <v>NAPA</v>
      </c>
      <c r="I317" s="72">
        <f>IF(Totals!$J349=$H$1, Totals!I349,"")</f>
        <v>0</v>
      </c>
      <c r="J317" s="357">
        <f>IF(Totals!$J349=$H$1,Totals!J349,"")</f>
        <v>0</v>
      </c>
      <c r="K317" s="371"/>
    </row>
    <row r="318" spans="1:11" ht="16.5" hidden="1" customHeight="1" x14ac:dyDescent="0.25">
      <c r="A318" s="148" t="str">
        <f t="shared" si="10"/>
        <v>1</v>
      </c>
      <c r="B318" s="223">
        <f>IF(Totals!$J350=$H$1, Totals!B350,"")</f>
        <v>0</v>
      </c>
      <c r="C318" s="223">
        <f>IF(Totals!$J350=$H$1, Totals!C350,"")</f>
        <v>0</v>
      </c>
      <c r="D318" s="72">
        <f>IF(Totals!$J350=$H$1, Totals!D350,"")</f>
        <v>0</v>
      </c>
      <c r="E318" s="72">
        <f>IF(Totals!$J350=$H$1, Totals!E350,"")</f>
        <v>0</v>
      </c>
      <c r="F318" s="72">
        <f>IF(Totals!$J350=$H$1, Totals!F350,"")</f>
        <v>0</v>
      </c>
      <c r="G318" s="195">
        <f t="shared" si="11"/>
        <v>0</v>
      </c>
      <c r="H318" s="72" t="str">
        <f>IF(Totals!$J350=$H$1, Totals!H350,"")</f>
        <v>NAPA</v>
      </c>
      <c r="I318" s="72">
        <f>IF(Totals!$J350=$H$1, Totals!I350,"")</f>
        <v>0</v>
      </c>
      <c r="J318" s="357">
        <f>IF(Totals!$J350=$H$1,Totals!J350,"")</f>
        <v>0</v>
      </c>
      <c r="K318" s="371"/>
    </row>
    <row r="319" spans="1:11" ht="16.5" hidden="1" customHeight="1" x14ac:dyDescent="0.25">
      <c r="A319" s="148" t="str">
        <f t="shared" si="10"/>
        <v>1</v>
      </c>
      <c r="B319" s="223">
        <f>IF(Totals!$J351=$H$1, Totals!B351,"")</f>
        <v>0</v>
      </c>
      <c r="C319" s="223">
        <f>IF(Totals!$J351=$H$1, Totals!C351,"")</f>
        <v>0</v>
      </c>
      <c r="D319" s="72">
        <f>IF(Totals!$J351=$H$1, Totals!D351,"")</f>
        <v>0</v>
      </c>
      <c r="E319" s="72">
        <f>IF(Totals!$J351=$H$1, Totals!E351,"")</f>
        <v>0</v>
      </c>
      <c r="F319" s="72">
        <f>IF(Totals!$J351=$H$1, Totals!F351,"")</f>
        <v>0</v>
      </c>
      <c r="G319" s="195">
        <f t="shared" si="11"/>
        <v>0</v>
      </c>
      <c r="H319" s="72" t="str">
        <f>IF(Totals!$J351=$H$1, Totals!H351,"")</f>
        <v>NAPA</v>
      </c>
      <c r="I319" s="72">
        <f>IF(Totals!$J351=$H$1, Totals!I351,"")</f>
        <v>0</v>
      </c>
      <c r="J319" s="357">
        <f>IF(Totals!$J351=$H$1,Totals!J351,"")</f>
        <v>0</v>
      </c>
      <c r="K319" s="371"/>
    </row>
    <row r="320" spans="1:11" ht="16.5" hidden="1" customHeight="1" x14ac:dyDescent="0.25">
      <c r="A320" s="148" t="str">
        <f t="shared" si="10"/>
        <v>1</v>
      </c>
      <c r="B320" s="223">
        <f>IF(Totals!$J352=$H$1, Totals!B352,"")</f>
        <v>0</v>
      </c>
      <c r="C320" s="223">
        <f>IF(Totals!$J352=$H$1, Totals!C352,"")</f>
        <v>0</v>
      </c>
      <c r="D320" s="72">
        <f>IF(Totals!$J352=$H$1, Totals!D352,"")</f>
        <v>0</v>
      </c>
      <c r="E320" s="72">
        <f>IF(Totals!$J352=$H$1, Totals!E352,"")</f>
        <v>0</v>
      </c>
      <c r="F320" s="72">
        <f>IF(Totals!$J352=$H$1, Totals!F352,"")</f>
        <v>0</v>
      </c>
      <c r="G320" s="195">
        <f t="shared" si="11"/>
        <v>0</v>
      </c>
      <c r="H320" s="72" t="str">
        <f>IF(Totals!$J352=$H$1, Totals!H352,"")</f>
        <v>NAPA</v>
      </c>
      <c r="I320" s="72">
        <f>IF(Totals!$J352=$H$1, Totals!I352,"")</f>
        <v>0</v>
      </c>
      <c r="J320" s="357">
        <f>IF(Totals!$J352=$H$1,Totals!J352,"")</f>
        <v>0</v>
      </c>
      <c r="K320" s="371"/>
    </row>
    <row r="321" spans="1:14" ht="16.5" hidden="1" customHeight="1" x14ac:dyDescent="0.25">
      <c r="A321" s="148" t="str">
        <f t="shared" si="10"/>
        <v>1</v>
      </c>
      <c r="B321" s="223">
        <f>IF(Totals!$J353=$H$1, Totals!B353,"")</f>
        <v>0</v>
      </c>
      <c r="C321" s="223">
        <f>IF(Totals!$J353=$H$1, Totals!C353,"")</f>
        <v>0</v>
      </c>
      <c r="D321" s="72">
        <f>IF(Totals!$J353=$H$1, Totals!D353,"")</f>
        <v>0</v>
      </c>
      <c r="E321" s="72">
        <f>IF(Totals!$J353=$H$1, Totals!E353,"")</f>
        <v>0</v>
      </c>
      <c r="F321" s="72">
        <f>IF(Totals!$J353=$H$1, Totals!F353,"")</f>
        <v>0</v>
      </c>
      <c r="G321" s="195">
        <f t="shared" si="11"/>
        <v>0</v>
      </c>
      <c r="H321" s="72" t="str">
        <f>IF(Totals!$J353=$H$1, Totals!H353,"")</f>
        <v>NAPA</v>
      </c>
      <c r="I321" s="72">
        <f>IF(Totals!$J353=$H$1, Totals!I353,"")</f>
        <v>0</v>
      </c>
      <c r="J321" s="357">
        <f>IF(Totals!$J353=$H$1,Totals!J353,"")</f>
        <v>0</v>
      </c>
      <c r="K321" s="371"/>
    </row>
    <row r="322" spans="1:14" ht="16.5" hidden="1" customHeight="1" x14ac:dyDescent="0.25">
      <c r="A322" s="148" t="str">
        <f t="shared" si="10"/>
        <v>1</v>
      </c>
      <c r="B322" s="223">
        <f>IF(Totals!$J354=$H$1, Totals!B354,"")</f>
        <v>0</v>
      </c>
      <c r="C322" s="223">
        <f>IF(Totals!$J354=$H$1, Totals!C354,"")</f>
        <v>0</v>
      </c>
      <c r="D322" s="72">
        <f>IF(Totals!$J354=$H$1, Totals!D354,"")</f>
        <v>0</v>
      </c>
      <c r="E322" s="72">
        <f>IF(Totals!$J354=$H$1, Totals!E354,"")</f>
        <v>0</v>
      </c>
      <c r="F322" s="72">
        <f>IF(Totals!$J354=$H$1, Totals!F354,"")</f>
        <v>0</v>
      </c>
      <c r="G322" s="195">
        <f t="shared" si="11"/>
        <v>0</v>
      </c>
      <c r="H322" s="72" t="str">
        <f>IF(Totals!$J354=$H$1, Totals!H354,"")</f>
        <v>NAPA</v>
      </c>
      <c r="I322" s="72">
        <f>IF(Totals!$J354=$H$1, Totals!I354,"")</f>
        <v>0</v>
      </c>
      <c r="J322" s="357">
        <f>IF(Totals!$J354=$H$1,Totals!J354,"")</f>
        <v>0</v>
      </c>
      <c r="K322" s="371"/>
    </row>
    <row r="323" spans="1:14" ht="16.5" hidden="1" customHeight="1" x14ac:dyDescent="0.25">
      <c r="A323" s="148" t="str">
        <f t="shared" si="10"/>
        <v>1</v>
      </c>
      <c r="B323" s="223">
        <f>IF(Totals!$J355=$H$1, Totals!B355,"")</f>
        <v>0</v>
      </c>
      <c r="C323" s="223">
        <f>IF(Totals!$J355=$H$1, Totals!C355,"")</f>
        <v>0</v>
      </c>
      <c r="D323" s="72">
        <f>IF(Totals!$J355=$H$1, Totals!D355,"")</f>
        <v>0</v>
      </c>
      <c r="E323" s="72">
        <f>IF(Totals!$J355=$H$1, Totals!E355,"")</f>
        <v>0</v>
      </c>
      <c r="F323" s="72">
        <f>IF(Totals!$J355=$H$1, Totals!F355,"")</f>
        <v>0</v>
      </c>
      <c r="G323" s="72">
        <f t="shared" si="11"/>
        <v>0</v>
      </c>
      <c r="H323" s="72" t="str">
        <f>IF(Totals!$J355=$H$1, Totals!H355,"")</f>
        <v>NAPA</v>
      </c>
      <c r="I323" s="72">
        <f>IF(Totals!$J355=$H$1, Totals!I355,"")</f>
        <v>0</v>
      </c>
      <c r="J323" s="357">
        <f>IF(Totals!$J355=$H$1,Totals!J355,"")</f>
        <v>0</v>
      </c>
      <c r="K323" s="371"/>
    </row>
    <row r="324" spans="1:14" ht="16.5" hidden="1" customHeight="1" x14ac:dyDescent="0.25">
      <c r="A324" s="148" t="str">
        <f t="shared" si="10"/>
        <v>1</v>
      </c>
      <c r="B324" s="223">
        <f>IF(Totals!$J356=$H$1, Totals!B356,"")</f>
        <v>0</v>
      </c>
      <c r="C324" s="223">
        <f>IF(Totals!$J356=$H$1, Totals!C356,"")</f>
        <v>0</v>
      </c>
      <c r="D324" s="72">
        <f>IF(Totals!$J356=$H$1, Totals!D356,"")</f>
        <v>0</v>
      </c>
      <c r="E324" s="72">
        <f>IF(Totals!$J356=$H$1, Totals!E356,"")</f>
        <v>0</v>
      </c>
      <c r="F324" s="72">
        <f>IF(Totals!$J356=$H$1, Totals!F356,"")</f>
        <v>0</v>
      </c>
      <c r="G324" s="72">
        <f t="shared" si="11"/>
        <v>0</v>
      </c>
      <c r="H324" s="72" t="str">
        <f>IF(Totals!$J356=$H$1, Totals!H356,"")</f>
        <v>NAPA</v>
      </c>
      <c r="I324" s="72">
        <f>IF(Totals!$J356=$H$1, Totals!I356,"")</f>
        <v>0</v>
      </c>
      <c r="J324" s="357">
        <f>IF(Totals!$J356=$H$1,Totals!J356,"")</f>
        <v>0</v>
      </c>
      <c r="K324" s="371"/>
    </row>
    <row r="325" spans="1:14" ht="16.5" hidden="1" customHeight="1" x14ac:dyDescent="0.25">
      <c r="A325" s="148" t="str">
        <f t="shared" si="10"/>
        <v>1</v>
      </c>
      <c r="B325" s="223">
        <f>IF(Totals!$J357=$H$1, Totals!B357,"")</f>
        <v>0</v>
      </c>
      <c r="C325" s="223">
        <f>IF(Totals!$J357=$H$1, Totals!C357,"")</f>
        <v>0</v>
      </c>
      <c r="D325" s="72">
        <f>IF(Totals!$J357=$H$1, Totals!D357,"")</f>
        <v>0</v>
      </c>
      <c r="E325" s="72">
        <f>IF(Totals!$J357=$H$1, Totals!E357,"")</f>
        <v>0</v>
      </c>
      <c r="F325" s="72">
        <f>IF(Totals!$J357=$H$1, Totals!F357,"")</f>
        <v>0</v>
      </c>
      <c r="G325" s="72">
        <f t="shared" si="11"/>
        <v>0</v>
      </c>
      <c r="H325" s="72" t="str">
        <f>IF(Totals!$J357=$H$1, Totals!H357,"")</f>
        <v>NAPA</v>
      </c>
      <c r="I325" s="72">
        <f>IF(Totals!$J357=$H$1, Totals!I357,"")</f>
        <v>0</v>
      </c>
      <c r="J325" s="357">
        <f>IF(Totals!$J357=$H$1,Totals!J357,"")</f>
        <v>0</v>
      </c>
      <c r="K325" s="371"/>
    </row>
    <row r="326" spans="1:14" ht="16.5" hidden="1" customHeight="1" x14ac:dyDescent="0.25">
      <c r="A326" s="148" t="str">
        <f t="shared" si="10"/>
        <v>1</v>
      </c>
      <c r="B326" s="223">
        <f>IF(Totals!$J358=$H$1, Totals!B358,"")</f>
        <v>0</v>
      </c>
      <c r="C326" s="223">
        <f>IF(Totals!$J358=$H$1, Totals!C358,"")</f>
        <v>0</v>
      </c>
      <c r="D326" s="72">
        <f>IF(Totals!$J358=$H$1, Totals!D358,"")</f>
        <v>0</v>
      </c>
      <c r="E326" s="72">
        <f>IF(Totals!$J358=$H$1, Totals!E358,"")</f>
        <v>0</v>
      </c>
      <c r="F326" s="72">
        <f>IF(Totals!$J358=$H$1, Totals!F358,"")</f>
        <v>0</v>
      </c>
      <c r="G326" s="72">
        <f t="shared" si="11"/>
        <v>0</v>
      </c>
      <c r="H326" s="72" t="str">
        <f>IF(Totals!$J358=$H$1, Totals!H358,"")</f>
        <v>NAPA</v>
      </c>
      <c r="I326" s="72">
        <f>IF(Totals!$J358=$H$1, Totals!I358,"")</f>
        <v>0</v>
      </c>
      <c r="J326" s="357">
        <f>IF(Totals!$J358=$H$1,Totals!J358,"")</f>
        <v>0</v>
      </c>
      <c r="K326" s="371"/>
    </row>
    <row r="327" spans="1:14" ht="16.5" hidden="1" customHeight="1" x14ac:dyDescent="0.25">
      <c r="A327" s="148" t="str">
        <f t="shared" si="10"/>
        <v>1</v>
      </c>
      <c r="B327" s="223">
        <f>IF(Totals!$J359=$H$1, Totals!B359,"")</f>
        <v>0</v>
      </c>
      <c r="C327" s="223">
        <f>IF(Totals!$J359=$H$1, Totals!C359,"")</f>
        <v>0</v>
      </c>
      <c r="D327" s="72">
        <f>IF(Totals!$J359=$H$1, Totals!D359,"")</f>
        <v>0</v>
      </c>
      <c r="E327" s="72">
        <f>IF(Totals!$J359=$H$1, Totals!E359,"")</f>
        <v>0</v>
      </c>
      <c r="F327" s="72">
        <f>IF(Totals!$J359=$H$1, Totals!F359,"")</f>
        <v>0</v>
      </c>
      <c r="G327" s="72">
        <f t="shared" si="11"/>
        <v>0</v>
      </c>
      <c r="H327" s="72" t="str">
        <f>IF(Totals!$J359=$H$1, Totals!H359,"")</f>
        <v>NAPA</v>
      </c>
      <c r="I327" s="72">
        <f>IF(Totals!$J359=$H$1, Totals!I359,"")</f>
        <v>0</v>
      </c>
      <c r="J327" s="357">
        <f>IF(Totals!$J359=$H$1,Totals!J359,"")</f>
        <v>0</v>
      </c>
      <c r="K327" s="371"/>
    </row>
    <row r="328" spans="1:14" ht="16.5" hidden="1" customHeight="1" x14ac:dyDescent="0.25">
      <c r="A328" s="148" t="str">
        <f t="shared" si="10"/>
        <v>1</v>
      </c>
      <c r="B328" s="223">
        <f>IF(Totals!$J360=$H$1, Totals!B360,"")</f>
        <v>0</v>
      </c>
      <c r="C328" s="223">
        <f>IF(Totals!$J360=$H$1, Totals!C360,"")</f>
        <v>0</v>
      </c>
      <c r="D328" s="72">
        <f>IF(Totals!$J360=$H$1, Totals!D360,"")</f>
        <v>0</v>
      </c>
      <c r="E328" s="72">
        <f>IF(Totals!$J360=$H$1, Totals!E360,"")</f>
        <v>0</v>
      </c>
      <c r="F328" s="72">
        <f>IF(Totals!$J360=$H$1, Totals!F360,"")</f>
        <v>0</v>
      </c>
      <c r="G328" s="72">
        <f t="shared" si="11"/>
        <v>0</v>
      </c>
      <c r="H328" s="72" t="str">
        <f>IF(Totals!$J360=$H$1, Totals!H360,"")</f>
        <v>NAPA</v>
      </c>
      <c r="I328" s="72">
        <f>IF(Totals!$J360=$H$1, Totals!I360,"")</f>
        <v>0</v>
      </c>
      <c r="J328" s="357">
        <f>IF(Totals!$J360=$H$1,Totals!J360,"")</f>
        <v>0</v>
      </c>
      <c r="K328" s="371"/>
    </row>
    <row r="329" spans="1:14" ht="16.5" hidden="1" customHeight="1" x14ac:dyDescent="0.25">
      <c r="A329" s="148" t="str">
        <f t="shared" si="10"/>
        <v>1</v>
      </c>
      <c r="B329" s="223">
        <f>IF(Totals!$J361=$H$1, Totals!B361,"")</f>
        <v>0</v>
      </c>
      <c r="C329" s="223">
        <f>IF(Totals!$J361=$H$1, Totals!C361,"")</f>
        <v>0</v>
      </c>
      <c r="D329" s="72">
        <f>IF(Totals!$J361=$H$1, Totals!D361,"")</f>
        <v>0</v>
      </c>
      <c r="E329" s="72">
        <f>IF(Totals!$J361=$H$1, Totals!E361,"")</f>
        <v>0</v>
      </c>
      <c r="F329" s="72">
        <f>IF(Totals!$J361=$H$1, Totals!F361,"")</f>
        <v>0</v>
      </c>
      <c r="G329" s="72">
        <f t="shared" si="11"/>
        <v>0</v>
      </c>
      <c r="H329" s="72" t="str">
        <f>IF(Totals!$J361=$H$1, Totals!H361,"")</f>
        <v>NAPA</v>
      </c>
      <c r="I329" s="72">
        <f>IF(Totals!$J361=$H$1, Totals!I361,"")</f>
        <v>0</v>
      </c>
      <c r="J329" s="357">
        <f>IF(Totals!$J361=$H$1,Totals!J361,"")</f>
        <v>0</v>
      </c>
      <c r="K329" s="371"/>
    </row>
    <row r="330" spans="1:14" ht="16.5" hidden="1" customHeight="1" x14ac:dyDescent="0.25">
      <c r="A330" s="148" t="str">
        <f t="shared" si="10"/>
        <v>1</v>
      </c>
      <c r="B330" s="223">
        <f>IF(Totals!$J362=$H$1, Totals!B362,"")</f>
        <v>0</v>
      </c>
      <c r="C330" s="223">
        <f>IF(Totals!$J362=$H$1, Totals!C362,"")</f>
        <v>0</v>
      </c>
      <c r="D330" s="72">
        <f>IF(Totals!$J362=$H$1, Totals!D362,"")</f>
        <v>0</v>
      </c>
      <c r="E330" s="72">
        <f>IF(Totals!$J362=$H$1, Totals!E362,"")</f>
        <v>0</v>
      </c>
      <c r="F330" s="72">
        <f>IF(Totals!$J362=$H$1, Totals!F362,"")</f>
        <v>0</v>
      </c>
      <c r="G330" s="72">
        <f t="shared" si="11"/>
        <v>0</v>
      </c>
      <c r="H330" s="72" t="str">
        <f>IF(Totals!$J362=$H$1, Totals!H362,"")</f>
        <v>NAPA</v>
      </c>
      <c r="I330" s="72">
        <f>IF(Totals!$J362=$H$1, Totals!I362,"")</f>
        <v>0</v>
      </c>
      <c r="J330" s="357">
        <f>IF(Totals!$J362=$H$1,Totals!J362,"")</f>
        <v>0</v>
      </c>
      <c r="K330" s="371"/>
    </row>
    <row r="331" spans="1:14" ht="16.5" hidden="1" customHeight="1" x14ac:dyDescent="0.25">
      <c r="A331" s="148" t="str">
        <f t="shared" si="10"/>
        <v>1</v>
      </c>
      <c r="B331" s="223">
        <f>IF(Totals!$J363=$H$1, Totals!B363,"")</f>
        <v>0</v>
      </c>
      <c r="C331" s="223">
        <f>IF(Totals!$J363=$H$1, Totals!C363,"")</f>
        <v>0</v>
      </c>
      <c r="D331" s="72">
        <f>IF(Totals!$J363=$H$1, Totals!D363,"")</f>
        <v>0</v>
      </c>
      <c r="E331" s="72">
        <f>IF(Totals!$J363=$H$1, Totals!E363,"")</f>
        <v>0</v>
      </c>
      <c r="F331" s="72">
        <f>IF(Totals!$J363=$H$1, Totals!F363,"")</f>
        <v>0</v>
      </c>
      <c r="G331" s="72">
        <f t="shared" si="11"/>
        <v>0</v>
      </c>
      <c r="H331" s="72" t="str">
        <f>IF(Totals!$J363=$H$1, Totals!H363,"")</f>
        <v>NAPA</v>
      </c>
      <c r="I331" s="72">
        <f>IF(Totals!$J363=$H$1, Totals!I363,"")</f>
        <v>0</v>
      </c>
      <c r="J331" s="357">
        <f>IF(Totals!$J363=$H$1,Totals!J363,"")</f>
        <v>0</v>
      </c>
      <c r="K331" s="371"/>
    </row>
    <row r="332" spans="1:14" ht="16.5" hidden="1" customHeight="1" x14ac:dyDescent="0.25">
      <c r="A332" s="148" t="str">
        <f t="shared" si="10"/>
        <v>1</v>
      </c>
      <c r="B332" s="223">
        <f>IF(Totals!$J364=$H$1, Totals!B364,"")</f>
        <v>0</v>
      </c>
      <c r="C332" s="223">
        <f>IF(Totals!$J364=$H$1, Totals!C364,"")</f>
        <v>0</v>
      </c>
      <c r="D332" s="72">
        <f>IF(Totals!$J364=$H$1, Totals!D364,"")</f>
        <v>0</v>
      </c>
      <c r="E332" s="72">
        <f>IF(Totals!$J364=$H$1, Totals!E364,"")</f>
        <v>0</v>
      </c>
      <c r="F332" s="72">
        <f>IF(Totals!$J364=$H$1, Totals!F364,"")</f>
        <v>0</v>
      </c>
      <c r="G332" s="72">
        <f t="shared" si="11"/>
        <v>0</v>
      </c>
      <c r="H332" s="72" t="str">
        <f>IF(Totals!$J364=$H$1, Totals!H364,"")</f>
        <v>NAPA</v>
      </c>
      <c r="I332" s="72">
        <f>IF(Totals!$J364=$H$1, Totals!I364,"")</f>
        <v>0</v>
      </c>
      <c r="J332" s="357">
        <f>IF(Totals!$J364=$H$1,Totals!J364,"")</f>
        <v>0</v>
      </c>
      <c r="K332" s="371"/>
    </row>
    <row r="333" spans="1:14" ht="16.5" hidden="1" customHeight="1" x14ac:dyDescent="0.25">
      <c r="A333" s="148" t="str">
        <f t="shared" si="10"/>
        <v>1</v>
      </c>
      <c r="B333" s="223">
        <f>IF(Totals!$J365=$H$1, Totals!B365,"")</f>
        <v>0</v>
      </c>
      <c r="C333" s="223">
        <f>IF(Totals!$J365=$H$1, Totals!C365,"")</f>
        <v>0</v>
      </c>
      <c r="D333" s="72">
        <f>IF(Totals!$J365=$H$1, Totals!D365,"")</f>
        <v>0</v>
      </c>
      <c r="E333" s="72">
        <f>IF(Totals!$J365=$H$1, Totals!E365,"")</f>
        <v>0</v>
      </c>
      <c r="F333" s="72">
        <f>IF(Totals!$J365=$H$1, Totals!F365,"")</f>
        <v>0</v>
      </c>
      <c r="G333" s="72">
        <f t="shared" si="11"/>
        <v>0</v>
      </c>
      <c r="H333" s="72" t="str">
        <f>IF(Totals!$J365=$H$1, Totals!H365,"")</f>
        <v>NAPA</v>
      </c>
      <c r="I333" s="72">
        <f>IF(Totals!$J365=$H$1, Totals!I365,"")</f>
        <v>0</v>
      </c>
      <c r="J333" s="357">
        <f>IF(Totals!$J365=$H$1,Totals!J365,"")</f>
        <v>0</v>
      </c>
      <c r="K333" s="371"/>
    </row>
    <row r="334" spans="1:14" ht="16.5" hidden="1" customHeight="1" x14ac:dyDescent="0.25">
      <c r="A334" s="148" t="str">
        <f t="shared" si="10"/>
        <v>1</v>
      </c>
      <c r="B334" s="223">
        <f>IF(Totals!$J366=$H$1, Totals!B366,"")</f>
        <v>0</v>
      </c>
      <c r="C334" s="223">
        <f>IF(Totals!$J366=$H$1, Totals!C366,"")</f>
        <v>0</v>
      </c>
      <c r="D334" s="72">
        <f>IF(Totals!$J366=$H$1, Totals!D366,"")</f>
        <v>0</v>
      </c>
      <c r="E334" s="72">
        <f>IF(Totals!$J366=$H$1, Totals!E366,"")</f>
        <v>0</v>
      </c>
      <c r="F334" s="72">
        <f>IF(Totals!$J366=$H$1, Totals!F366,"")</f>
        <v>0</v>
      </c>
      <c r="G334" s="72">
        <f t="shared" si="11"/>
        <v>0</v>
      </c>
      <c r="H334" s="72" t="str">
        <f>IF(Totals!$J366=$H$1, Totals!H366,"")</f>
        <v>NAPA</v>
      </c>
      <c r="I334" s="72">
        <f>IF(Totals!$J366=$H$1, Totals!I366,"")</f>
        <v>0</v>
      </c>
      <c r="J334" s="357">
        <f>IF(Totals!$J366=$H$1,Totals!J366,"")</f>
        <v>0</v>
      </c>
      <c r="K334" s="371"/>
    </row>
    <row r="335" spans="1:14" ht="16.5" hidden="1" customHeight="1" x14ac:dyDescent="0.25">
      <c r="A335" s="148" t="str">
        <f t="shared" si="10"/>
        <v>1</v>
      </c>
      <c r="B335" s="223">
        <f>IF(Totals!$J367=$H$1, Totals!B367,"")</f>
        <v>0</v>
      </c>
      <c r="C335" s="223">
        <f>IF(Totals!$J367=$H$1, Totals!C367,"")</f>
        <v>0</v>
      </c>
      <c r="D335" s="72">
        <f>IF(Totals!$J367=$H$1, Totals!D367,"")</f>
        <v>0</v>
      </c>
      <c r="E335" s="72">
        <f>IF(Totals!$J367=$H$1, Totals!E367,"")</f>
        <v>0</v>
      </c>
      <c r="F335" s="72">
        <f>IF(Totals!$J367=$H$1, Totals!F367,"")</f>
        <v>0</v>
      </c>
      <c r="G335" s="72">
        <f t="shared" si="11"/>
        <v>0</v>
      </c>
      <c r="H335" s="72" t="str">
        <f>IF(Totals!$J367=$H$1, Totals!H367,"")</f>
        <v>NAPA</v>
      </c>
      <c r="I335" s="72">
        <f>IF(Totals!$J367=$H$1, Totals!I367,"")</f>
        <v>0</v>
      </c>
      <c r="J335" s="357">
        <f>IF(Totals!$J367=$H$1,Totals!J367,"")</f>
        <v>0</v>
      </c>
      <c r="K335" s="371"/>
    </row>
    <row r="336" spans="1:14" ht="16.5" hidden="1" customHeight="1" x14ac:dyDescent="0.25">
      <c r="A336" s="148" t="str">
        <f t="shared" si="10"/>
        <v>1</v>
      </c>
      <c r="B336" s="223">
        <f>IF(Totals!$J368=$H$1, Totals!B368,"")</f>
        <v>0</v>
      </c>
      <c r="C336" s="223">
        <f>IF(Totals!$J368=$H$1, Totals!C368,"")</f>
        <v>0</v>
      </c>
      <c r="D336" s="72">
        <f>IF(Totals!$J368=$H$1, Totals!D368,"")</f>
        <v>0</v>
      </c>
      <c r="E336" s="72">
        <f>IF(Totals!$J368=$H$1, Totals!E368,"")</f>
        <v>0</v>
      </c>
      <c r="F336" s="72">
        <f>IF(Totals!$J368=$H$1, Totals!F368,"")</f>
        <v>0</v>
      </c>
      <c r="G336" s="72">
        <f t="shared" si="11"/>
        <v>0</v>
      </c>
      <c r="H336" s="72" t="str">
        <f>IF(Totals!$J368=$H$1, Totals!H368,"")</f>
        <v>NAPA</v>
      </c>
      <c r="I336" s="72">
        <f>IF(Totals!$J368=$H$1, Totals!I368,"")</f>
        <v>0</v>
      </c>
      <c r="J336" s="357">
        <f>IF(Totals!$J368=$H$1,Totals!J368,"")</f>
        <v>0</v>
      </c>
      <c r="K336" s="371"/>
      <c r="N336" s="148">
        <f>MstList!L360</f>
        <v>0</v>
      </c>
    </row>
    <row r="337" spans="1:14" ht="16.5" hidden="1" customHeight="1" x14ac:dyDescent="0.25">
      <c r="A337" s="148" t="str">
        <f t="shared" si="10"/>
        <v>1</v>
      </c>
      <c r="B337" s="223">
        <f>IF(Totals!$J369=$H$1, Totals!B369,"")</f>
        <v>0</v>
      </c>
      <c r="C337" s="223">
        <f>IF(Totals!$J369=$H$1, Totals!C369,"")</f>
        <v>0</v>
      </c>
      <c r="D337" s="72">
        <f>IF(Totals!$J369=$H$1, Totals!D369,"")</f>
        <v>0</v>
      </c>
      <c r="E337" s="72">
        <f>IF(Totals!$J369=$H$1, Totals!E369,"")</f>
        <v>0</v>
      </c>
      <c r="F337" s="72">
        <f>IF(Totals!$J369=$H$1, Totals!F369,"")</f>
        <v>0</v>
      </c>
      <c r="G337" s="72">
        <f t="shared" si="11"/>
        <v>0</v>
      </c>
      <c r="H337" s="72" t="str">
        <f>IF(Totals!$J369=$H$1, Totals!H369,"")</f>
        <v>NAPA</v>
      </c>
      <c r="I337" s="72">
        <f>IF(Totals!$J369=$H$1, Totals!I369,"")</f>
        <v>0</v>
      </c>
      <c r="J337" s="357">
        <f>IF(Totals!$J369=$H$1,Totals!J369,"")</f>
        <v>0</v>
      </c>
      <c r="K337" s="371"/>
      <c r="N337" s="148">
        <f>MstList!L361</f>
        <v>0</v>
      </c>
    </row>
    <row r="338" spans="1:14" ht="16.5" hidden="1" customHeight="1" x14ac:dyDescent="0.25">
      <c r="A338" s="148" t="str">
        <f t="shared" si="10"/>
        <v>1</v>
      </c>
      <c r="B338" s="223">
        <f>IF(Totals!$J370=$H$1, Totals!B370,"")</f>
        <v>0</v>
      </c>
      <c r="C338" s="223">
        <f>IF(Totals!$J370=$H$1, Totals!C370,"")</f>
        <v>0</v>
      </c>
      <c r="D338" s="72">
        <f>IF(Totals!$J370=$H$1, Totals!D370,"")</f>
        <v>0</v>
      </c>
      <c r="E338" s="72">
        <f>IF(Totals!$J370=$H$1, Totals!E370,"")</f>
        <v>0</v>
      </c>
      <c r="F338" s="72">
        <f>IF(Totals!$J370=$H$1, Totals!F370,"")</f>
        <v>0</v>
      </c>
      <c r="G338" s="72">
        <f t="shared" si="11"/>
        <v>0</v>
      </c>
      <c r="H338" s="72" t="str">
        <f>IF(Totals!$J370=$H$1, Totals!H370,"")</f>
        <v>NAPA</v>
      </c>
      <c r="I338" s="72">
        <f>IF(Totals!$J370=$H$1, Totals!I370,"")</f>
        <v>0</v>
      </c>
      <c r="J338" s="357">
        <f>IF(Totals!$J370=$H$1,Totals!J370,"")</f>
        <v>0</v>
      </c>
      <c r="K338" s="371"/>
      <c r="N338" s="148">
        <f>MstList!L362</f>
        <v>0</v>
      </c>
    </row>
    <row r="339" spans="1:14" ht="16.5" hidden="1" customHeight="1" x14ac:dyDescent="0.25">
      <c r="A339" s="148" t="str">
        <f t="shared" si="10"/>
        <v>1</v>
      </c>
      <c r="B339" s="223">
        <f>IF(Totals!$J371=$H$1, Totals!B371,"")</f>
        <v>0</v>
      </c>
      <c r="C339" s="223">
        <f>IF(Totals!$J371=$H$1, Totals!C371,"")</f>
        <v>0</v>
      </c>
      <c r="D339" s="72">
        <f>IF(Totals!$J371=$H$1, Totals!D371,"")</f>
        <v>0</v>
      </c>
      <c r="E339" s="72">
        <f>IF(Totals!$J371=$H$1, Totals!E371,"")</f>
        <v>0</v>
      </c>
      <c r="F339" s="72">
        <f>IF(Totals!$J371=$H$1, Totals!F371,"")</f>
        <v>0</v>
      </c>
      <c r="G339" s="72">
        <f t="shared" si="11"/>
        <v>0</v>
      </c>
      <c r="H339" s="72" t="str">
        <f>IF(Totals!$J371=$H$1, Totals!H371,"")</f>
        <v>NAPA</v>
      </c>
      <c r="I339" s="72">
        <f>IF(Totals!$J371=$H$1, Totals!I371,"")</f>
        <v>0</v>
      </c>
      <c r="J339" s="357">
        <f>IF(Totals!$J371=$H$1,Totals!J371,"")</f>
        <v>0</v>
      </c>
      <c r="K339" s="371"/>
    </row>
    <row r="340" spans="1:14" ht="16.5" hidden="1" customHeight="1" x14ac:dyDescent="0.25">
      <c r="A340" s="148" t="str">
        <f t="shared" si="10"/>
        <v>1</v>
      </c>
      <c r="B340" s="223">
        <f>IF(Totals!$J372=$H$1, Totals!B372,"")</f>
        <v>0</v>
      </c>
      <c r="C340" s="223">
        <f>IF(Totals!$J372=$H$1, Totals!C372,"")</f>
        <v>0</v>
      </c>
      <c r="D340" s="72">
        <f>IF(Totals!$J372=$H$1, Totals!D372,"")</f>
        <v>0</v>
      </c>
      <c r="E340" s="72">
        <f>IF(Totals!$J372=$H$1, Totals!E372,"")</f>
        <v>0</v>
      </c>
      <c r="F340" s="72">
        <f>IF(Totals!$J372=$H$1, Totals!F372,"")</f>
        <v>0</v>
      </c>
      <c r="G340" s="72">
        <f t="shared" si="11"/>
        <v>0</v>
      </c>
      <c r="H340" s="72" t="str">
        <f>IF(Totals!$J372=$H$1, Totals!H372,"")</f>
        <v>NAPA</v>
      </c>
      <c r="I340" s="72">
        <f>IF(Totals!$J372=$H$1, Totals!I372,"")</f>
        <v>0</v>
      </c>
      <c r="J340" s="357">
        <f>IF(Totals!$J372=$H$1,Totals!J372,"")</f>
        <v>0</v>
      </c>
      <c r="K340" s="371"/>
    </row>
    <row r="341" spans="1:14" ht="16.5" hidden="1" customHeight="1" x14ac:dyDescent="0.25">
      <c r="A341" s="148" t="str">
        <f t="shared" si="10"/>
        <v>1</v>
      </c>
      <c r="B341" s="223">
        <f>IF(Totals!$J373=$H$1, Totals!B373,"")</f>
        <v>0</v>
      </c>
      <c r="C341" s="223">
        <f>IF(Totals!$J373=$H$1, Totals!C373,"")</f>
        <v>0</v>
      </c>
      <c r="D341" s="72">
        <f>IF(Totals!$J373=$H$1, Totals!D373,"")</f>
        <v>0</v>
      </c>
      <c r="E341" s="72">
        <f>IF(Totals!$J373=$H$1, Totals!E373,"")</f>
        <v>0</v>
      </c>
      <c r="F341" s="72">
        <f>IF(Totals!$J373=$H$1, Totals!F373,"")</f>
        <v>0</v>
      </c>
      <c r="G341" s="72">
        <f t="shared" si="11"/>
        <v>0</v>
      </c>
      <c r="H341" s="72" t="str">
        <f>IF(Totals!$J373=$H$1, Totals!H373,"")</f>
        <v>NAPA</v>
      </c>
      <c r="I341" s="72">
        <f>IF(Totals!$J373=$H$1, Totals!I373,"")</f>
        <v>0</v>
      </c>
      <c r="J341" s="357">
        <f>IF(Totals!$J373=$H$1,Totals!J373,"")</f>
        <v>0</v>
      </c>
      <c r="K341" s="371"/>
    </row>
    <row r="342" spans="1:14" ht="16.5" hidden="1" customHeight="1" x14ac:dyDescent="0.25">
      <c r="A342" s="148" t="str">
        <f t="shared" si="10"/>
        <v>1</v>
      </c>
      <c r="B342" s="223">
        <f>IF(Totals!$J374=$H$1, Totals!B374,"")</f>
        <v>0</v>
      </c>
      <c r="C342" s="223">
        <f>IF(Totals!$J374=$H$1, Totals!C374,"")</f>
        <v>0</v>
      </c>
      <c r="D342" s="72">
        <f>IF(Totals!$J374=$H$1, Totals!D374,"")</f>
        <v>0</v>
      </c>
      <c r="E342" s="72">
        <f>IF(Totals!$J374=$H$1, Totals!E374,"")</f>
        <v>0</v>
      </c>
      <c r="F342" s="72">
        <f>IF(Totals!$J374=$H$1, Totals!F374,"")</f>
        <v>0</v>
      </c>
      <c r="G342" s="72">
        <f t="shared" si="11"/>
        <v>0</v>
      </c>
      <c r="H342" s="72" t="str">
        <f>IF(Totals!$J374=$H$1, Totals!H374,"")</f>
        <v>NAPA</v>
      </c>
      <c r="I342" s="72">
        <f>IF(Totals!$J374=$H$1, Totals!I374,"")</f>
        <v>0</v>
      </c>
      <c r="J342" s="357">
        <f>IF(Totals!$J374=$H$1,Totals!J374,"")</f>
        <v>0</v>
      </c>
      <c r="K342" s="371"/>
    </row>
    <row r="343" spans="1:14" ht="16.5" hidden="1" customHeight="1" x14ac:dyDescent="0.25">
      <c r="A343" s="148" t="str">
        <f t="shared" si="10"/>
        <v>1</v>
      </c>
      <c r="B343" s="223">
        <f>IF(Totals!$J375=$H$1, Totals!B375,"")</f>
        <v>0</v>
      </c>
      <c r="C343" s="223">
        <f>IF(Totals!$J375=$H$1, Totals!C375,"")</f>
        <v>0</v>
      </c>
      <c r="D343" s="72">
        <f>IF(Totals!$J375=$H$1, Totals!D375,"")</f>
        <v>0</v>
      </c>
      <c r="E343" s="72">
        <f>IF(Totals!$J375=$H$1, Totals!E375,"")</f>
        <v>0</v>
      </c>
      <c r="F343" s="72">
        <f>IF(Totals!$J375=$H$1, Totals!F375,"")</f>
        <v>0</v>
      </c>
      <c r="G343" s="72">
        <f t="shared" si="11"/>
        <v>0</v>
      </c>
      <c r="H343" s="72" t="str">
        <f>IF(Totals!$J375=$H$1, Totals!H375,"")</f>
        <v>NAPA</v>
      </c>
      <c r="I343" s="72">
        <f>IF(Totals!$J375=$H$1, Totals!I375,"")</f>
        <v>0</v>
      </c>
      <c r="J343" s="357">
        <f>IF(Totals!$J375=$H$1,Totals!J375,"")</f>
        <v>0</v>
      </c>
      <c r="K343" s="371"/>
    </row>
    <row r="344" spans="1:14" ht="16.5" hidden="1" customHeight="1" x14ac:dyDescent="0.25">
      <c r="A344" s="148" t="str">
        <f t="shared" si="10"/>
        <v>1</v>
      </c>
      <c r="B344" s="223">
        <f>IF(Totals!$J376=$H$1, Totals!B376,"")</f>
        <v>0</v>
      </c>
      <c r="C344" s="223">
        <f>IF(Totals!$J376=$H$1, Totals!C376,"")</f>
        <v>0</v>
      </c>
      <c r="D344" s="72">
        <f>IF(Totals!$J376=$H$1, Totals!D376,"")</f>
        <v>0</v>
      </c>
      <c r="E344" s="72">
        <f>IF(Totals!$J376=$H$1, Totals!E376,"")</f>
        <v>0</v>
      </c>
      <c r="F344" s="72">
        <f>IF(Totals!$J376=$H$1, Totals!F376,"")</f>
        <v>0</v>
      </c>
      <c r="G344" s="72">
        <f t="shared" si="11"/>
        <v>0</v>
      </c>
      <c r="H344" s="72" t="str">
        <f>IF(Totals!$J376=$H$1, Totals!H376,"")</f>
        <v>NAPA</v>
      </c>
      <c r="I344" s="72">
        <f>IF(Totals!$J376=$H$1, Totals!I376,"")</f>
        <v>0</v>
      </c>
      <c r="J344" s="357">
        <f>IF(Totals!$J376=$H$1,Totals!J376,"")</f>
        <v>0</v>
      </c>
      <c r="K344" s="371"/>
    </row>
    <row r="345" spans="1:14" ht="16.5" hidden="1" customHeight="1" x14ac:dyDescent="0.25">
      <c r="A345" s="148" t="str">
        <f t="shared" si="10"/>
        <v>1</v>
      </c>
      <c r="B345" s="223">
        <f>IF(Totals!$J377=$H$1, Totals!B377,"")</f>
        <v>0</v>
      </c>
      <c r="C345" s="223">
        <f>IF(Totals!$J377=$H$1, Totals!C377,"")</f>
        <v>0</v>
      </c>
      <c r="D345" s="72">
        <f>IF(Totals!$J377=$H$1, Totals!D377,"")</f>
        <v>0</v>
      </c>
      <c r="E345" s="72">
        <f>IF(Totals!$J377=$H$1, Totals!E377,"")</f>
        <v>0</v>
      </c>
      <c r="F345" s="72">
        <f>IF(Totals!$J377=$H$1, Totals!F377,"")</f>
        <v>0</v>
      </c>
      <c r="G345" s="72">
        <f t="shared" si="11"/>
        <v>0</v>
      </c>
      <c r="H345" s="72" t="str">
        <f>IF(Totals!$J377=$H$1, Totals!H377,"")</f>
        <v>NAPA</v>
      </c>
      <c r="I345" s="72">
        <f>IF(Totals!$J377=$H$1, Totals!I377,"")</f>
        <v>0</v>
      </c>
      <c r="J345" s="357">
        <f>IF(Totals!$J377=$H$1,Totals!J377,"")</f>
        <v>0</v>
      </c>
      <c r="K345" s="371"/>
    </row>
    <row r="346" spans="1:14" ht="16.5" hidden="1" customHeight="1" x14ac:dyDescent="0.25">
      <c r="A346" s="148" t="str">
        <f t="shared" si="10"/>
        <v>1</v>
      </c>
      <c r="B346" s="223">
        <f>IF(Totals!$J378=$H$1, Totals!B378,"")</f>
        <v>0</v>
      </c>
      <c r="C346" s="223">
        <f>IF(Totals!$J378=$H$1, Totals!C378,"")</f>
        <v>0</v>
      </c>
      <c r="D346" s="72">
        <f>IF(Totals!$J378=$H$1, Totals!D378,"")</f>
        <v>0</v>
      </c>
      <c r="E346" s="72">
        <f>IF(Totals!$J378=$H$1, Totals!E378,"")</f>
        <v>0</v>
      </c>
      <c r="F346" s="72">
        <f>IF(Totals!$J378=$H$1, Totals!F378,"")</f>
        <v>0</v>
      </c>
      <c r="G346" s="72">
        <f t="shared" si="11"/>
        <v>0</v>
      </c>
      <c r="H346" s="72" t="str">
        <f>IF(Totals!$J378=$H$1, Totals!H378,"")</f>
        <v>NAPA</v>
      </c>
      <c r="I346" s="72">
        <f>IF(Totals!$J378=$H$1, Totals!I378,"")</f>
        <v>0</v>
      </c>
      <c r="J346" s="357">
        <f>IF(Totals!$J378=$H$1,Totals!J378,"")</f>
        <v>0</v>
      </c>
      <c r="K346" s="371"/>
    </row>
    <row r="347" spans="1:14" ht="16.5" hidden="1" customHeight="1" x14ac:dyDescent="0.25">
      <c r="A347" s="148" t="str">
        <f t="shared" si="10"/>
        <v>1</v>
      </c>
      <c r="B347" s="223">
        <f>IF(Totals!$J379=$H$1, Totals!B379,"")</f>
        <v>0</v>
      </c>
      <c r="C347" s="223">
        <f>IF(Totals!$J379=$H$1, Totals!C379,"")</f>
        <v>0</v>
      </c>
      <c r="D347" s="72">
        <f>IF(Totals!$J379=$H$1, Totals!D379,"")</f>
        <v>0</v>
      </c>
      <c r="E347" s="72">
        <f>IF(Totals!$J379=$H$1, Totals!E379,"")</f>
        <v>0</v>
      </c>
      <c r="F347" s="72">
        <f>IF(Totals!$J379=$H$1, Totals!F379,"")</f>
        <v>0</v>
      </c>
      <c r="G347" s="72">
        <f t="shared" si="11"/>
        <v>0</v>
      </c>
      <c r="H347" s="72" t="str">
        <f>IF(Totals!$J379=$H$1, Totals!H379,"")</f>
        <v>NAPA</v>
      </c>
      <c r="I347" s="72">
        <f>IF(Totals!$J379=$H$1, Totals!I379,"")</f>
        <v>0</v>
      </c>
      <c r="J347" s="357">
        <f>IF(Totals!$J379=$H$1,Totals!J379,"")</f>
        <v>0</v>
      </c>
      <c r="K347" s="371"/>
    </row>
    <row r="348" spans="1:14" ht="16.5" hidden="1" customHeight="1" x14ac:dyDescent="0.25">
      <c r="A348" s="148" t="str">
        <f t="shared" si="10"/>
        <v>1</v>
      </c>
      <c r="B348" s="223">
        <f>IF(Totals!$J380=$H$1, Totals!B380,"")</f>
        <v>0</v>
      </c>
      <c r="C348" s="223">
        <f>IF(Totals!$J380=$H$1, Totals!C380,"")</f>
        <v>0</v>
      </c>
      <c r="D348" s="72">
        <f>IF(Totals!$J380=$H$1, Totals!D380,"")</f>
        <v>0</v>
      </c>
      <c r="E348" s="72">
        <f>IF(Totals!$J380=$H$1, Totals!E380,"")</f>
        <v>0</v>
      </c>
      <c r="F348" s="72">
        <f>IF(Totals!$J380=$H$1, Totals!F380,"")</f>
        <v>0</v>
      </c>
      <c r="G348" s="72">
        <f t="shared" si="11"/>
        <v>0</v>
      </c>
      <c r="H348" s="72" t="str">
        <f>IF(Totals!$J380=$H$1, Totals!H380,"")</f>
        <v>NAPA</v>
      </c>
      <c r="I348" s="72">
        <f>IF(Totals!$J380=$H$1, Totals!I380,"")</f>
        <v>0</v>
      </c>
      <c r="J348" s="357">
        <f>IF(Totals!$J380=$H$1,Totals!J380,"")</f>
        <v>0</v>
      </c>
      <c r="K348" s="371"/>
    </row>
    <row r="349" spans="1:14" ht="16.5" hidden="1" customHeight="1" x14ac:dyDescent="0.25">
      <c r="A349" s="148" t="str">
        <f t="shared" si="10"/>
        <v>1</v>
      </c>
      <c r="B349" s="223">
        <f>IF(Totals!$J381=$H$1, Totals!B381,"")</f>
        <v>0</v>
      </c>
      <c r="C349" s="223">
        <f>IF(Totals!$J381=$H$1, Totals!C381,"")</f>
        <v>0</v>
      </c>
      <c r="D349" s="72">
        <f>IF(Totals!$J381=$H$1, Totals!D381,"")</f>
        <v>0</v>
      </c>
      <c r="E349" s="72">
        <f>IF(Totals!$J381=$H$1, Totals!E381,"")</f>
        <v>0</v>
      </c>
      <c r="F349" s="72">
        <f>IF(Totals!$J381=$H$1, Totals!F381,"")</f>
        <v>0</v>
      </c>
      <c r="G349" s="72">
        <f t="shared" si="11"/>
        <v>0</v>
      </c>
      <c r="H349" s="72" t="str">
        <f>IF(Totals!$J381=$H$1, Totals!H381,"")</f>
        <v>NAPA</v>
      </c>
      <c r="I349" s="72">
        <f>IF(Totals!$J381=$H$1, Totals!I381,"")</f>
        <v>0</v>
      </c>
      <c r="J349" s="357">
        <f>IF(Totals!$J381=$H$1,Totals!J381,"")</f>
        <v>0</v>
      </c>
      <c r="K349" s="371"/>
    </row>
    <row r="350" spans="1:14" ht="16.5" hidden="1" customHeight="1" x14ac:dyDescent="0.25">
      <c r="A350" s="148" t="str">
        <f t="shared" si="10"/>
        <v>1</v>
      </c>
      <c r="B350" s="223">
        <f>IF(Totals!$J382=$H$1, Totals!B382,"")</f>
        <v>0</v>
      </c>
      <c r="C350" s="223">
        <f>IF(Totals!$J382=$H$1, Totals!C382,"")</f>
        <v>0</v>
      </c>
      <c r="D350" s="72">
        <f>IF(Totals!$J382=$H$1, Totals!D382,"")</f>
        <v>0</v>
      </c>
      <c r="E350" s="72">
        <f>IF(Totals!$J382=$H$1, Totals!E382,"")</f>
        <v>0</v>
      </c>
      <c r="F350" s="72">
        <f>IF(Totals!$J382=$H$1, Totals!F382,"")</f>
        <v>0</v>
      </c>
      <c r="G350" s="72">
        <f t="shared" si="11"/>
        <v>0</v>
      </c>
      <c r="H350" s="72" t="str">
        <f>IF(Totals!$J382=$H$1, Totals!H382,"")</f>
        <v>NAPA</v>
      </c>
      <c r="I350" s="72">
        <f>IF(Totals!$J382=$H$1, Totals!I382,"")</f>
        <v>0</v>
      </c>
      <c r="J350" s="357">
        <f>IF(Totals!$J382=$H$1,Totals!J382,"")</f>
        <v>0</v>
      </c>
      <c r="K350" s="371"/>
    </row>
    <row r="351" spans="1:14" ht="16.5" hidden="1" customHeight="1" x14ac:dyDescent="0.25">
      <c r="A351" s="148" t="str">
        <f t="shared" si="10"/>
        <v>1</v>
      </c>
      <c r="B351" s="223">
        <f>IF(Totals!$J383=$H$1, Totals!B383,"")</f>
        <v>0</v>
      </c>
      <c r="C351" s="223">
        <f>IF(Totals!$J383=$H$1, Totals!C383,"")</f>
        <v>0</v>
      </c>
      <c r="D351" s="72">
        <f>IF(Totals!$J383=$H$1, Totals!D383,"")</f>
        <v>0</v>
      </c>
      <c r="E351" s="72">
        <f>IF(Totals!$J383=$H$1, Totals!E383,"")</f>
        <v>0</v>
      </c>
      <c r="F351" s="72">
        <f>IF(Totals!$J383=$H$1, Totals!F383,"")</f>
        <v>0</v>
      </c>
      <c r="G351" s="72">
        <f t="shared" si="11"/>
        <v>0</v>
      </c>
      <c r="H351" s="72" t="str">
        <f>IF(Totals!$J383=$H$1, Totals!H383,"")</f>
        <v>NAPA</v>
      </c>
      <c r="I351" s="72">
        <f>IF(Totals!$J383=$H$1, Totals!I383,"")</f>
        <v>0</v>
      </c>
      <c r="J351" s="357">
        <f>IF(Totals!$J383=$H$1,Totals!J383,"")</f>
        <v>0</v>
      </c>
      <c r="K351" s="371"/>
    </row>
    <row r="352" spans="1:14" ht="16.5" hidden="1" customHeight="1" x14ac:dyDescent="0.25">
      <c r="A352" s="148" t="str">
        <f t="shared" si="10"/>
        <v>1</v>
      </c>
      <c r="B352" s="223">
        <f>IF(Totals!$J384=$H$1, Totals!B384,"")</f>
        <v>0</v>
      </c>
      <c r="C352" s="223">
        <f>IF(Totals!$J384=$H$1, Totals!C384,"")</f>
        <v>0</v>
      </c>
      <c r="D352" s="72">
        <f>IF(Totals!$J384=$H$1, Totals!D384,"")</f>
        <v>0</v>
      </c>
      <c r="E352" s="72">
        <f>IF(Totals!$J384=$H$1, Totals!E384,"")</f>
        <v>0</v>
      </c>
      <c r="F352" s="72">
        <f>IF(Totals!$J384=$H$1, Totals!F384,"")</f>
        <v>0</v>
      </c>
      <c r="G352" s="72">
        <f t="shared" si="11"/>
        <v>0</v>
      </c>
      <c r="H352" s="72" t="str">
        <f>IF(Totals!$J384=$H$1, Totals!H384,"")</f>
        <v>NAPA</v>
      </c>
      <c r="I352" s="72">
        <f>IF(Totals!$J384=$H$1, Totals!I384,"")</f>
        <v>0</v>
      </c>
      <c r="J352" s="357">
        <f>IF(Totals!$J384=$H$1,Totals!J384,"")</f>
        <v>0</v>
      </c>
      <c r="K352" s="371">
        <f>MstList!L384</f>
        <v>0</v>
      </c>
    </row>
    <row r="353" spans="1:11" ht="16.5" hidden="1" customHeight="1" x14ac:dyDescent="0.25">
      <c r="A353" s="148" t="str">
        <f t="shared" si="10"/>
        <v>1</v>
      </c>
      <c r="B353" s="223">
        <f>IF(Totals!$J385=$H$1, Totals!B385,"")</f>
        <v>0</v>
      </c>
      <c r="C353" s="223">
        <f>IF(Totals!$J385=$H$1, Totals!C385,"")</f>
        <v>0</v>
      </c>
      <c r="D353" s="72">
        <f>IF(Totals!$J385=$H$1, Totals!D385,"")</f>
        <v>0</v>
      </c>
      <c r="E353" s="72">
        <f>IF(Totals!$J385=$H$1, Totals!E385,"")</f>
        <v>0</v>
      </c>
      <c r="F353" s="72">
        <f>IF(Totals!$J385=$H$1, Totals!F385,"")</f>
        <v>0</v>
      </c>
      <c r="G353" s="72">
        <f t="shared" si="11"/>
        <v>0</v>
      </c>
      <c r="H353" s="72" t="str">
        <f>IF(Totals!$J385=$H$1, Totals!H385,"")</f>
        <v>NAPA</v>
      </c>
      <c r="I353" s="72">
        <f>IF(Totals!$J385=$H$1, Totals!I385,"")</f>
        <v>0</v>
      </c>
      <c r="J353" s="357">
        <f>IF(Totals!$J385=$H$1,Totals!J385,"")</f>
        <v>0</v>
      </c>
      <c r="K353" s="371"/>
    </row>
    <row r="354" spans="1:11" ht="16.5" hidden="1" customHeight="1" x14ac:dyDescent="0.25">
      <c r="A354" s="148" t="str">
        <f t="shared" si="10"/>
        <v>1</v>
      </c>
      <c r="B354" s="223">
        <f>IF(Totals!$J386=$H$1, Totals!B386,"")</f>
        <v>0</v>
      </c>
      <c r="C354" s="223">
        <f>IF(Totals!$J386=$H$1, Totals!C386,"")</f>
        <v>0</v>
      </c>
      <c r="D354" s="72">
        <f>IF(Totals!$J386=$H$1, Totals!D386,"")</f>
        <v>0</v>
      </c>
      <c r="E354" s="72">
        <f>IF(Totals!$J386=$H$1, Totals!E386,"")</f>
        <v>0</v>
      </c>
      <c r="F354" s="72">
        <f>IF(Totals!$J386=$H$1, Totals!F386,"")</f>
        <v>0</v>
      </c>
      <c r="G354" s="72">
        <f t="shared" si="11"/>
        <v>0</v>
      </c>
      <c r="H354" s="72" t="str">
        <f>IF(Totals!$J386=$H$1, Totals!H386,"")</f>
        <v>NAPA</v>
      </c>
      <c r="I354" s="72">
        <f>IF(Totals!$J386=$H$1, Totals!I386,"")</f>
        <v>0</v>
      </c>
      <c r="J354" s="357">
        <f>IF(Totals!$J386=$H$1,Totals!J386,"")</f>
        <v>0</v>
      </c>
      <c r="K354" s="371"/>
    </row>
    <row r="355" spans="1:11" ht="16.5" hidden="1" customHeight="1" x14ac:dyDescent="0.25">
      <c r="A355" s="148" t="str">
        <f t="shared" si="10"/>
        <v>1</v>
      </c>
      <c r="B355" s="223">
        <f>IF(Totals!$J387=$H$1, Totals!B387,"")</f>
        <v>0</v>
      </c>
      <c r="C355" s="223">
        <f>IF(Totals!$J387=$H$1, Totals!C387,"")</f>
        <v>0</v>
      </c>
      <c r="D355" s="72">
        <f>IF(Totals!$J387=$H$1, Totals!D387,"")</f>
        <v>0</v>
      </c>
      <c r="E355" s="72">
        <f>IF(Totals!$J387=$H$1, Totals!E387,"")</f>
        <v>0</v>
      </c>
      <c r="F355" s="72">
        <f>IF(Totals!$J387=$H$1, Totals!F387,"")</f>
        <v>0</v>
      </c>
      <c r="G355" s="72">
        <f t="shared" si="11"/>
        <v>0</v>
      </c>
      <c r="H355" s="72" t="str">
        <f>IF(Totals!$J387=$H$1, Totals!H387,"")</f>
        <v>NAPA</v>
      </c>
      <c r="I355" s="72">
        <f>IF(Totals!$J387=$H$1, Totals!I387,"")</f>
        <v>0</v>
      </c>
      <c r="J355" s="357">
        <f>IF(Totals!$J387=$H$1,Totals!J387,"")</f>
        <v>0</v>
      </c>
      <c r="K355" s="371"/>
    </row>
    <row r="356" spans="1:11" ht="16.5" hidden="1" customHeight="1" x14ac:dyDescent="0.25">
      <c r="A356" s="148" t="str">
        <f t="shared" ref="A356:A419" si="12">IF(E356="","0","1")</f>
        <v>1</v>
      </c>
      <c r="B356" s="223">
        <f>IF(Totals!$J388=$H$1, Totals!B388,"")</f>
        <v>0</v>
      </c>
      <c r="C356" s="223">
        <f>IF(Totals!$J388=$H$1, Totals!C388,"")</f>
        <v>0</v>
      </c>
      <c r="D356" s="72">
        <f>IF(Totals!$J388=$H$1, Totals!D388,"")</f>
        <v>0</v>
      </c>
      <c r="E356" s="72">
        <f>IF(Totals!$J388=$H$1, Totals!E388,"")</f>
        <v>0</v>
      </c>
      <c r="F356" s="72">
        <f>IF(Totals!$J388=$H$1, Totals!F388,"")</f>
        <v>0</v>
      </c>
      <c r="G356" s="72">
        <f t="shared" ref="G356:G419" si="13">PRODUCT(E356:F356)</f>
        <v>0</v>
      </c>
      <c r="H356" s="72" t="str">
        <f>IF(Totals!$J388=$H$1, Totals!H388,"")</f>
        <v>NAPA</v>
      </c>
      <c r="I356" s="72">
        <f>IF(Totals!$J388=$H$1, Totals!I388,"")</f>
        <v>0</v>
      </c>
      <c r="J356" s="357">
        <f>IF(Totals!$J388=$H$1,Totals!J388,"")</f>
        <v>0</v>
      </c>
      <c r="K356" s="371"/>
    </row>
    <row r="357" spans="1:11" ht="16.5" hidden="1" customHeight="1" x14ac:dyDescent="0.25">
      <c r="A357" s="148" t="str">
        <f t="shared" si="12"/>
        <v>1</v>
      </c>
      <c r="B357" s="223">
        <f>IF(Totals!$J389=$H$1, Totals!B389,"")</f>
        <v>0</v>
      </c>
      <c r="C357" s="223">
        <f>IF(Totals!$J389=$H$1, Totals!C389,"")</f>
        <v>0</v>
      </c>
      <c r="D357" s="72">
        <f>IF(Totals!$J389=$H$1, Totals!D389,"")</f>
        <v>0</v>
      </c>
      <c r="E357" s="72">
        <f>IF(Totals!$J389=$H$1, Totals!E389,"")</f>
        <v>0</v>
      </c>
      <c r="F357" s="72">
        <f>IF(Totals!$J389=$H$1, Totals!F389,"")</f>
        <v>0</v>
      </c>
      <c r="G357" s="72">
        <f t="shared" si="13"/>
        <v>0</v>
      </c>
      <c r="H357" s="72" t="str">
        <f>IF(Totals!$J389=$H$1, Totals!H389,"")</f>
        <v>NAPA</v>
      </c>
      <c r="I357" s="72">
        <f>IF(Totals!$J389=$H$1, Totals!I389,"")</f>
        <v>0</v>
      </c>
      <c r="J357" s="357">
        <f>IF(Totals!$J389=$H$1,Totals!J389,"")</f>
        <v>0</v>
      </c>
      <c r="K357" s="371"/>
    </row>
    <row r="358" spans="1:11" ht="16.5" hidden="1" customHeight="1" x14ac:dyDescent="0.25">
      <c r="A358" s="148" t="str">
        <f t="shared" si="12"/>
        <v>1</v>
      </c>
      <c r="B358" s="223">
        <f>IF(Totals!$J390=$H$1, Totals!B390,"")</f>
        <v>0</v>
      </c>
      <c r="C358" s="223">
        <f>IF(Totals!$J390=$H$1, Totals!C390,"")</f>
        <v>0</v>
      </c>
      <c r="D358" s="72">
        <f>IF(Totals!$J390=$H$1, Totals!D390,"")</f>
        <v>0</v>
      </c>
      <c r="E358" s="72">
        <f>IF(Totals!$J390=$H$1, Totals!E390,"")</f>
        <v>0</v>
      </c>
      <c r="F358" s="72">
        <f>IF(Totals!$J390=$H$1, Totals!F390,"")</f>
        <v>0</v>
      </c>
      <c r="G358" s="72">
        <f t="shared" si="13"/>
        <v>0</v>
      </c>
      <c r="H358" s="72" t="str">
        <f>IF(Totals!$J390=$H$1, Totals!H390,"")</f>
        <v>NAPA</v>
      </c>
      <c r="I358" s="72">
        <f>IF(Totals!$J390=$H$1, Totals!I390,"")</f>
        <v>0</v>
      </c>
      <c r="J358" s="357">
        <f>IF(Totals!$J390=$H$1,Totals!J390,"")</f>
        <v>0</v>
      </c>
      <c r="K358" s="371"/>
    </row>
    <row r="359" spans="1:11" ht="16.5" hidden="1" customHeight="1" x14ac:dyDescent="0.25">
      <c r="A359" s="148" t="str">
        <f t="shared" si="12"/>
        <v>1</v>
      </c>
      <c r="B359" s="223">
        <f>IF(Totals!$J391=$H$1, Totals!B391,"")</f>
        <v>0</v>
      </c>
      <c r="C359" s="223">
        <f>IF(Totals!$J391=$H$1, Totals!C391,"")</f>
        <v>0</v>
      </c>
      <c r="D359" s="72">
        <f>IF(Totals!$J391=$H$1, Totals!D391,"")</f>
        <v>0</v>
      </c>
      <c r="E359" s="72">
        <f>IF(Totals!$J391=$H$1, Totals!E391,"")</f>
        <v>0</v>
      </c>
      <c r="F359" s="72">
        <f>IF(Totals!$J391=$H$1, Totals!F391,"")</f>
        <v>0</v>
      </c>
      <c r="G359" s="72">
        <f t="shared" si="13"/>
        <v>0</v>
      </c>
      <c r="H359" s="72" t="str">
        <f>IF(Totals!$J391=$H$1, Totals!H391,"")</f>
        <v>NAPA</v>
      </c>
      <c r="I359" s="72">
        <f>IF(Totals!$J391=$H$1, Totals!I391,"")</f>
        <v>0</v>
      </c>
      <c r="J359" s="357">
        <f>IF(Totals!$J391=$H$1,Totals!J391,"")</f>
        <v>0</v>
      </c>
      <c r="K359" s="371"/>
    </row>
    <row r="360" spans="1:11" ht="16.5" hidden="1" customHeight="1" x14ac:dyDescent="0.25">
      <c r="A360" s="148" t="str">
        <f t="shared" si="12"/>
        <v>1</v>
      </c>
      <c r="B360" s="223">
        <f>IF(Totals!$J392=$H$1, Totals!B392,"")</f>
        <v>0</v>
      </c>
      <c r="C360" s="223">
        <f>IF(Totals!$J392=$H$1, Totals!C392,"")</f>
        <v>0</v>
      </c>
      <c r="D360" s="72">
        <f>IF(Totals!$J392=$H$1, Totals!D392,"")</f>
        <v>0</v>
      </c>
      <c r="E360" s="72">
        <f>IF(Totals!$J392=$H$1, Totals!E392,"")</f>
        <v>0</v>
      </c>
      <c r="F360" s="72">
        <f>IF(Totals!$J392=$H$1, Totals!F392,"")</f>
        <v>0</v>
      </c>
      <c r="G360" s="72">
        <f t="shared" si="13"/>
        <v>0</v>
      </c>
      <c r="H360" s="72" t="str">
        <f>IF(Totals!$J392=$H$1, Totals!H392,"")</f>
        <v>NAPA</v>
      </c>
      <c r="I360" s="72">
        <f>IF(Totals!$J392=$H$1, Totals!I392,"")</f>
        <v>0</v>
      </c>
      <c r="J360" s="357">
        <f>IF(Totals!$J392=$H$1,Totals!J392,"")</f>
        <v>0</v>
      </c>
      <c r="K360" s="371"/>
    </row>
    <row r="361" spans="1:11" ht="16.5" hidden="1" customHeight="1" x14ac:dyDescent="0.25">
      <c r="A361" s="148" t="str">
        <f t="shared" si="12"/>
        <v>1</v>
      </c>
      <c r="B361" s="223">
        <f>IF(Totals!$J393=$H$1, Totals!B393,"")</f>
        <v>0</v>
      </c>
      <c r="C361" s="223">
        <f>IF(Totals!$J393=$H$1, Totals!C393,"")</f>
        <v>0</v>
      </c>
      <c r="D361" s="72">
        <f>IF(Totals!$J393=$H$1, Totals!D393,"")</f>
        <v>0</v>
      </c>
      <c r="E361" s="72">
        <f>IF(Totals!$J393=$H$1, Totals!E393,"")</f>
        <v>0</v>
      </c>
      <c r="F361" s="72">
        <f>IF(Totals!$J393=$H$1, Totals!F393,"")</f>
        <v>0</v>
      </c>
      <c r="G361" s="72">
        <f t="shared" si="13"/>
        <v>0</v>
      </c>
      <c r="H361" s="72" t="str">
        <f>IF(Totals!$J393=$H$1, Totals!H393,"")</f>
        <v>NAPA</v>
      </c>
      <c r="I361" s="72">
        <f>IF(Totals!$J393=$H$1, Totals!I393,"")</f>
        <v>0</v>
      </c>
      <c r="J361" s="357">
        <f>IF(Totals!$J393=$H$1,Totals!J393,"")</f>
        <v>0</v>
      </c>
      <c r="K361" s="371"/>
    </row>
    <row r="362" spans="1:11" ht="16.5" hidden="1" customHeight="1" x14ac:dyDescent="0.25">
      <c r="A362" s="148" t="str">
        <f t="shared" si="12"/>
        <v>1</v>
      </c>
      <c r="B362" s="223">
        <f>IF(Totals!$J394=$H$1, Totals!B394,"")</f>
        <v>0</v>
      </c>
      <c r="C362" s="223">
        <f>IF(Totals!$J394=$H$1, Totals!C394,"")</f>
        <v>0</v>
      </c>
      <c r="D362" s="72">
        <f>IF(Totals!$J394=$H$1, Totals!D394,"")</f>
        <v>0</v>
      </c>
      <c r="E362" s="72">
        <f>IF(Totals!$J394=$H$1, Totals!E394,"")</f>
        <v>0</v>
      </c>
      <c r="F362" s="72">
        <f>IF(Totals!$J394=$H$1, Totals!F394,"")</f>
        <v>0</v>
      </c>
      <c r="G362" s="72">
        <f t="shared" si="13"/>
        <v>0</v>
      </c>
      <c r="H362" s="72" t="str">
        <f>IF(Totals!$J394=$H$1, Totals!H394,"")</f>
        <v>NAPA</v>
      </c>
      <c r="I362" s="72">
        <f>IF(Totals!$J394=$H$1, Totals!I394,"")</f>
        <v>0</v>
      </c>
      <c r="J362" s="357">
        <f>IF(Totals!$J394=$H$1,Totals!J394,"")</f>
        <v>0</v>
      </c>
      <c r="K362" s="371"/>
    </row>
    <row r="363" spans="1:11" ht="16.5" hidden="1" customHeight="1" x14ac:dyDescent="0.25">
      <c r="A363" s="148" t="str">
        <f t="shared" si="12"/>
        <v>1</v>
      </c>
      <c r="B363" s="223">
        <f>IF(Totals!$J395=$H$1, Totals!B395,"")</f>
        <v>0</v>
      </c>
      <c r="C363" s="223">
        <f>IF(Totals!$J395=$H$1, Totals!C395,"")</f>
        <v>0</v>
      </c>
      <c r="D363" s="72">
        <f>IF(Totals!$J395=$H$1, Totals!D395,"")</f>
        <v>0</v>
      </c>
      <c r="E363" s="72">
        <f>IF(Totals!$J395=$H$1, Totals!E395,"")</f>
        <v>0</v>
      </c>
      <c r="F363" s="72">
        <f>IF(Totals!$J395=$H$1, Totals!F395,"")</f>
        <v>0</v>
      </c>
      <c r="G363" s="72">
        <f t="shared" si="13"/>
        <v>0</v>
      </c>
      <c r="H363" s="72" t="str">
        <f>IF(Totals!$J395=$H$1, Totals!H395,"")</f>
        <v>NAPA</v>
      </c>
      <c r="I363" s="72">
        <f>IF(Totals!$J395=$H$1, Totals!I395,"")</f>
        <v>0</v>
      </c>
      <c r="J363" s="357">
        <f>IF(Totals!$J395=$H$1,Totals!J395,"")</f>
        <v>0</v>
      </c>
      <c r="K363" s="371"/>
    </row>
    <row r="364" spans="1:11" ht="16.5" hidden="1" customHeight="1" x14ac:dyDescent="0.25">
      <c r="A364" s="148" t="str">
        <f t="shared" si="12"/>
        <v>1</v>
      </c>
      <c r="B364" s="223">
        <f>IF(Totals!$J396=$H$1, Totals!B396,"")</f>
        <v>0</v>
      </c>
      <c r="C364" s="223">
        <f>IF(Totals!$J396=$H$1, Totals!C396,"")</f>
        <v>0</v>
      </c>
      <c r="D364" s="72">
        <f>IF(Totals!$J396=$H$1, Totals!D396,"")</f>
        <v>0</v>
      </c>
      <c r="E364" s="72">
        <f>IF(Totals!$J396=$H$1, Totals!E396,"")</f>
        <v>0</v>
      </c>
      <c r="F364" s="72">
        <f>IF(Totals!$J396=$H$1, Totals!F396,"")</f>
        <v>0</v>
      </c>
      <c r="G364" s="72">
        <f t="shared" si="13"/>
        <v>0</v>
      </c>
      <c r="H364" s="72" t="str">
        <f>IF(Totals!$J396=$H$1, Totals!H396,"")</f>
        <v>NAPA</v>
      </c>
      <c r="I364" s="72">
        <f>IF(Totals!$J396=$H$1, Totals!I396,"")</f>
        <v>0</v>
      </c>
      <c r="J364" s="357">
        <f>IF(Totals!$J396=$H$1,Totals!J396,"")</f>
        <v>0</v>
      </c>
      <c r="K364" s="371"/>
    </row>
    <row r="365" spans="1:11" ht="16.5" hidden="1" customHeight="1" x14ac:dyDescent="0.25">
      <c r="A365" s="148" t="str">
        <f t="shared" si="12"/>
        <v>1</v>
      </c>
      <c r="B365" s="223">
        <f>IF(Totals!$J397=$H$1, Totals!B397,"")</f>
        <v>0</v>
      </c>
      <c r="C365" s="223">
        <f>IF(Totals!$J397=$H$1, Totals!C397,"")</f>
        <v>0</v>
      </c>
      <c r="D365" s="72">
        <f>IF(Totals!$J397=$H$1, Totals!D397,"")</f>
        <v>0</v>
      </c>
      <c r="E365" s="72">
        <f>IF(Totals!$J397=$H$1, Totals!E397,"")</f>
        <v>0</v>
      </c>
      <c r="F365" s="72">
        <f>IF(Totals!$J397=$H$1, Totals!F397,"")</f>
        <v>0</v>
      </c>
      <c r="G365" s="72">
        <f t="shared" si="13"/>
        <v>0</v>
      </c>
      <c r="H365" s="72" t="str">
        <f>IF(Totals!$J397=$H$1, Totals!H397,"")</f>
        <v>NAPA</v>
      </c>
      <c r="I365" s="72">
        <f>IF(Totals!$J397=$H$1, Totals!I397,"")</f>
        <v>0</v>
      </c>
      <c r="J365" s="357">
        <f>IF(Totals!$J397=$H$1,Totals!J397,"")</f>
        <v>0</v>
      </c>
      <c r="K365" s="371"/>
    </row>
    <row r="366" spans="1:11" ht="16.5" hidden="1" customHeight="1" x14ac:dyDescent="0.25">
      <c r="A366" s="148" t="str">
        <f t="shared" si="12"/>
        <v>1</v>
      </c>
      <c r="B366" s="223">
        <f>IF(Totals!$J398=$H$1, Totals!B398,"")</f>
        <v>0</v>
      </c>
      <c r="C366" s="223">
        <f>IF(Totals!$J398=$H$1, Totals!C398,"")</f>
        <v>0</v>
      </c>
      <c r="D366" s="72">
        <f>IF(Totals!$J398=$H$1, Totals!D398,"")</f>
        <v>0</v>
      </c>
      <c r="E366" s="72">
        <f>IF(Totals!$J398=$H$1, Totals!E398,"")</f>
        <v>0</v>
      </c>
      <c r="F366" s="72">
        <f>IF(Totals!$J398=$H$1, Totals!F398,"")</f>
        <v>0</v>
      </c>
      <c r="G366" s="72">
        <f t="shared" si="13"/>
        <v>0</v>
      </c>
      <c r="H366" s="72" t="str">
        <f>IF(Totals!$J398=$H$1, Totals!H398,"")</f>
        <v>NAPA</v>
      </c>
      <c r="I366" s="72">
        <f>IF(Totals!$J398=$H$1, Totals!I398,"")</f>
        <v>0</v>
      </c>
      <c r="J366" s="357">
        <f>IF(Totals!$J398=$H$1,Totals!J398,"")</f>
        <v>0</v>
      </c>
      <c r="K366" s="371"/>
    </row>
    <row r="367" spans="1:11" ht="16.5" hidden="1" customHeight="1" x14ac:dyDescent="0.25">
      <c r="A367" s="148" t="str">
        <f t="shared" si="12"/>
        <v>1</v>
      </c>
      <c r="B367" s="223">
        <f>IF(Totals!$J399=$H$1, Totals!B399,"")</f>
        <v>0</v>
      </c>
      <c r="C367" s="223">
        <f>IF(Totals!$J399=$H$1, Totals!C399,"")</f>
        <v>0</v>
      </c>
      <c r="D367" s="72">
        <f>IF(Totals!$J399=$H$1, Totals!D399,"")</f>
        <v>0</v>
      </c>
      <c r="E367" s="72">
        <f>IF(Totals!$J399=$H$1, Totals!E399,"")</f>
        <v>0</v>
      </c>
      <c r="F367" s="72">
        <f>IF(Totals!$J399=$H$1, Totals!F399,"")</f>
        <v>0</v>
      </c>
      <c r="G367" s="72">
        <f t="shared" si="13"/>
        <v>0</v>
      </c>
      <c r="H367" s="72" t="str">
        <f>IF(Totals!$J399=$H$1, Totals!H399,"")</f>
        <v>NAPA</v>
      </c>
      <c r="I367" s="72">
        <f>IF(Totals!$J399=$H$1, Totals!I399,"")</f>
        <v>0</v>
      </c>
      <c r="J367" s="357">
        <f>IF(Totals!$J399=$H$1,Totals!J399,"")</f>
        <v>0</v>
      </c>
      <c r="K367" s="372"/>
    </row>
    <row r="368" spans="1:11" ht="16.5" hidden="1" customHeight="1" x14ac:dyDescent="0.25">
      <c r="A368" s="148" t="str">
        <f t="shared" si="12"/>
        <v>1</v>
      </c>
      <c r="B368" s="223">
        <f>IF(Totals!$J400=$H$1, Totals!B400,"")</f>
        <v>0</v>
      </c>
      <c r="C368" s="223">
        <f>IF(Totals!$J400=$H$1, Totals!C400,"")</f>
        <v>0</v>
      </c>
      <c r="D368" s="72">
        <f>IF(Totals!$J400=$H$1, Totals!D400,"")</f>
        <v>0</v>
      </c>
      <c r="E368" s="72">
        <f>IF(Totals!$J400=$H$1, Totals!E400,"")</f>
        <v>0</v>
      </c>
      <c r="F368" s="72">
        <f>IF(Totals!$J400=$H$1, Totals!F400,"")</f>
        <v>0</v>
      </c>
      <c r="G368" s="72">
        <f t="shared" si="13"/>
        <v>0</v>
      </c>
      <c r="H368" s="72" t="str">
        <f>IF(Totals!$J400=$H$1, Totals!H400,"")</f>
        <v>NAPA</v>
      </c>
      <c r="I368" s="72">
        <f>IF(Totals!$J400=$H$1, Totals!I400,"")</f>
        <v>0</v>
      </c>
      <c r="J368" s="357">
        <f>IF(Totals!$J400=$H$1,Totals!J400,"")</f>
        <v>0</v>
      </c>
      <c r="K368" s="372"/>
    </row>
    <row r="369" spans="1:11" ht="16.5" hidden="1" customHeight="1" x14ac:dyDescent="0.25">
      <c r="A369" s="148" t="str">
        <f t="shared" si="12"/>
        <v>1</v>
      </c>
      <c r="B369" s="223">
        <f>IF(Totals!$J401=$H$1, Totals!B401,"")</f>
        <v>0</v>
      </c>
      <c r="C369" s="223">
        <f>IF(Totals!$J401=$H$1, Totals!C401,"")</f>
        <v>0</v>
      </c>
      <c r="D369" s="72">
        <f>IF(Totals!$J401=$H$1, Totals!D401,"")</f>
        <v>0</v>
      </c>
      <c r="E369" s="72">
        <f>IF(Totals!$J401=$H$1, Totals!E401,"")</f>
        <v>0</v>
      </c>
      <c r="F369" s="72">
        <f>IF(Totals!$J401=$H$1, Totals!F401,"")</f>
        <v>0</v>
      </c>
      <c r="G369" s="72">
        <f t="shared" si="13"/>
        <v>0</v>
      </c>
      <c r="H369" s="72" t="str">
        <f>IF(Totals!$J401=$H$1, Totals!H401,"")</f>
        <v>NAPA</v>
      </c>
      <c r="I369" s="72">
        <f>IF(Totals!$J401=$H$1, Totals!I401,"")</f>
        <v>0</v>
      </c>
      <c r="J369" s="357">
        <f>IF(Totals!$J401=$H$1,Totals!J401,"")</f>
        <v>0</v>
      </c>
      <c r="K369" s="372"/>
    </row>
    <row r="370" spans="1:11" ht="16.5" hidden="1" customHeight="1" x14ac:dyDescent="0.25">
      <c r="A370" s="148" t="str">
        <f t="shared" si="12"/>
        <v>1</v>
      </c>
      <c r="B370" s="223">
        <f>IF(Totals!$J402=$H$1, Totals!B402,"")</f>
        <v>0</v>
      </c>
      <c r="C370" s="223">
        <f>IF(Totals!$J402=$H$1, Totals!C402,"")</f>
        <v>0</v>
      </c>
      <c r="D370" s="72">
        <f>IF(Totals!$J402=$H$1, Totals!D402,"")</f>
        <v>0</v>
      </c>
      <c r="E370" s="72">
        <f>IF(Totals!$J402=$H$1, Totals!E402,"")</f>
        <v>0</v>
      </c>
      <c r="F370" s="72">
        <f>IF(Totals!$J402=$H$1, Totals!F402,"")</f>
        <v>0</v>
      </c>
      <c r="G370" s="72">
        <f t="shared" si="13"/>
        <v>0</v>
      </c>
      <c r="H370" s="72" t="str">
        <f>IF(Totals!$J402=$H$1, Totals!H402,"")</f>
        <v>NAPA</v>
      </c>
      <c r="I370" s="72">
        <f>IF(Totals!$J402=$H$1, Totals!I402,"")</f>
        <v>0</v>
      </c>
      <c r="J370" s="357">
        <f>IF(Totals!$J402=$H$1,Totals!J402,"")</f>
        <v>0</v>
      </c>
      <c r="K370" s="372"/>
    </row>
    <row r="371" spans="1:11" ht="16.5" hidden="1" customHeight="1" x14ac:dyDescent="0.25">
      <c r="A371" s="148" t="str">
        <f t="shared" si="12"/>
        <v>1</v>
      </c>
      <c r="B371" s="223">
        <f>IF(Totals!$J403=$H$1, Totals!B403,"")</f>
        <v>0</v>
      </c>
      <c r="C371" s="223">
        <f>IF(Totals!$J403=$H$1, Totals!C403,"")</f>
        <v>0</v>
      </c>
      <c r="D371" s="72">
        <f>IF(Totals!$J403=$H$1, Totals!D403,"")</f>
        <v>0</v>
      </c>
      <c r="E371" s="72">
        <f>IF(Totals!$J403=$H$1, Totals!E403,"")</f>
        <v>0</v>
      </c>
      <c r="F371" s="72">
        <f>IF(Totals!$J403=$H$1, Totals!F403,"")</f>
        <v>0</v>
      </c>
      <c r="G371" s="72">
        <f t="shared" si="13"/>
        <v>0</v>
      </c>
      <c r="H371" s="72" t="str">
        <f>IF(Totals!$J403=$H$1, Totals!H403,"")</f>
        <v>NAPA</v>
      </c>
      <c r="I371" s="72">
        <f>IF(Totals!$J403=$H$1, Totals!I403,"")</f>
        <v>0</v>
      </c>
      <c r="J371" s="357">
        <f>IF(Totals!$J403=$H$1,Totals!J403,"")</f>
        <v>0</v>
      </c>
    </row>
    <row r="372" spans="1:11" ht="16.5" hidden="1" customHeight="1" x14ac:dyDescent="0.25">
      <c r="A372" s="148" t="str">
        <f t="shared" si="12"/>
        <v>1</v>
      </c>
      <c r="B372" s="223">
        <f>IF(Totals!$J404=$H$1, Totals!B404,"")</f>
        <v>0</v>
      </c>
      <c r="C372" s="223">
        <f>IF(Totals!$J404=$H$1, Totals!C404,"")</f>
        <v>0</v>
      </c>
      <c r="D372" s="72">
        <f>IF(Totals!$J404=$H$1, Totals!D404,"")</f>
        <v>0</v>
      </c>
      <c r="E372" s="72">
        <f>IF(Totals!$J404=$H$1, Totals!E404,"")</f>
        <v>0</v>
      </c>
      <c r="F372" s="72">
        <f>IF(Totals!$J404=$H$1, Totals!F404,"")</f>
        <v>0</v>
      </c>
      <c r="G372" s="72">
        <f t="shared" si="13"/>
        <v>0</v>
      </c>
      <c r="H372" s="72" t="str">
        <f>IF(Totals!$J404=$H$1, Totals!H404,"")</f>
        <v>NAPA</v>
      </c>
      <c r="I372" s="72">
        <f>IF(Totals!$J404=$H$1, Totals!I404,"")</f>
        <v>0</v>
      </c>
      <c r="J372" s="357">
        <f>IF(Totals!$J404=$H$1,Totals!J404,"")</f>
        <v>0</v>
      </c>
    </row>
    <row r="373" spans="1:11" ht="16.5" hidden="1" customHeight="1" x14ac:dyDescent="0.25">
      <c r="A373" s="148" t="str">
        <f t="shared" si="12"/>
        <v>1</v>
      </c>
      <c r="B373" s="223">
        <f>IF(Totals!$J405=$H$1, Totals!B405,"")</f>
        <v>0</v>
      </c>
      <c r="C373" s="223">
        <f>IF(Totals!$J405=$H$1, Totals!C405,"")</f>
        <v>0</v>
      </c>
      <c r="D373" s="72">
        <f>IF(Totals!$J405=$H$1, Totals!D405,"")</f>
        <v>0</v>
      </c>
      <c r="E373" s="72">
        <f>IF(Totals!$J405=$H$1, Totals!E405,"")</f>
        <v>0</v>
      </c>
      <c r="F373" s="72">
        <f>IF(Totals!$J405=$H$1, Totals!F405,"")</f>
        <v>0</v>
      </c>
      <c r="G373" s="72">
        <f t="shared" si="13"/>
        <v>0</v>
      </c>
      <c r="H373" s="72" t="str">
        <f>IF(Totals!$J405=$H$1, Totals!H405,"")</f>
        <v>NAPA</v>
      </c>
      <c r="I373" s="72">
        <f>IF(Totals!$J405=$H$1, Totals!I405,"")</f>
        <v>0</v>
      </c>
      <c r="J373" s="357">
        <f>IF(Totals!$J405=$H$1,Totals!J405,"")</f>
        <v>0</v>
      </c>
    </row>
    <row r="374" spans="1:11" ht="16.5" hidden="1" customHeight="1" x14ac:dyDescent="0.25">
      <c r="A374" s="148" t="str">
        <f t="shared" si="12"/>
        <v>1</v>
      </c>
      <c r="B374" s="223">
        <f>IF(Totals!$J406=$H$1, Totals!B406,"")</f>
        <v>0</v>
      </c>
      <c r="C374" s="223">
        <f>IF(Totals!$J406=$H$1, Totals!C406,"")</f>
        <v>0</v>
      </c>
      <c r="D374" s="72">
        <f>IF(Totals!$J406=$H$1, Totals!D406,"")</f>
        <v>0</v>
      </c>
      <c r="E374" s="72">
        <f>IF(Totals!$J406=$H$1, Totals!E406,"")</f>
        <v>0</v>
      </c>
      <c r="F374" s="72">
        <f>IF(Totals!$J406=$H$1, Totals!F406,"")</f>
        <v>0</v>
      </c>
      <c r="G374" s="72">
        <f t="shared" si="13"/>
        <v>0</v>
      </c>
      <c r="H374" s="72" t="str">
        <f>IF(Totals!$J406=$H$1, Totals!H406,"")</f>
        <v>NAPA</v>
      </c>
      <c r="I374" s="72">
        <f>IF(Totals!$J406=$H$1, Totals!I406,"")</f>
        <v>0</v>
      </c>
      <c r="J374" s="357">
        <f>IF(Totals!$J406=$H$1,Totals!J406,"")</f>
        <v>0</v>
      </c>
    </row>
    <row r="375" spans="1:11" ht="16.5" hidden="1" customHeight="1" x14ac:dyDescent="0.25">
      <c r="A375" s="148" t="str">
        <f t="shared" si="12"/>
        <v>1</v>
      </c>
      <c r="B375" s="223">
        <f>IF(Totals!$J407=$H$1, Totals!B407,"")</f>
        <v>0</v>
      </c>
      <c r="C375" s="223">
        <f>IF(Totals!$J407=$H$1, Totals!C407,"")</f>
        <v>0</v>
      </c>
      <c r="D375" s="72">
        <f>IF(Totals!$J407=$H$1, Totals!D407,"")</f>
        <v>0</v>
      </c>
      <c r="E375" s="72">
        <f>IF(Totals!$J407=$H$1, Totals!E407,"")</f>
        <v>0</v>
      </c>
      <c r="F375" s="72">
        <f>IF(Totals!$J407=$H$1, Totals!F407,"")</f>
        <v>0</v>
      </c>
      <c r="G375" s="72">
        <f t="shared" si="13"/>
        <v>0</v>
      </c>
      <c r="H375" s="72" t="str">
        <f>IF(Totals!$J407=$H$1, Totals!H407,"")</f>
        <v>NAPA</v>
      </c>
      <c r="I375" s="72">
        <f>IF(Totals!$J407=$H$1, Totals!I407,"")</f>
        <v>0</v>
      </c>
      <c r="J375" s="357">
        <f>IF(Totals!$J407=$H$1,Totals!J407,"")</f>
        <v>0</v>
      </c>
    </row>
    <row r="376" spans="1:11" ht="16.5" hidden="1" customHeight="1" x14ac:dyDescent="0.25">
      <c r="A376" s="148" t="str">
        <f t="shared" si="12"/>
        <v>1</v>
      </c>
      <c r="B376" s="223">
        <f>IF(Totals!$J408=$H$1, Totals!B408,"")</f>
        <v>0</v>
      </c>
      <c r="C376" s="223">
        <f>IF(Totals!$J408=$H$1, Totals!C408,"")</f>
        <v>0</v>
      </c>
      <c r="D376" s="72">
        <f>IF(Totals!$J408=$H$1, Totals!D408,"")</f>
        <v>0</v>
      </c>
      <c r="E376" s="72">
        <f>IF(Totals!$J408=$H$1, Totals!E408,"")</f>
        <v>0</v>
      </c>
      <c r="F376" s="72">
        <f>IF(Totals!$J408=$H$1, Totals!F408,"")</f>
        <v>0</v>
      </c>
      <c r="G376" s="72">
        <f t="shared" si="13"/>
        <v>0</v>
      </c>
      <c r="H376" s="72" t="str">
        <f>IF(Totals!$J408=$H$1, Totals!H408,"")</f>
        <v>NAPA</v>
      </c>
      <c r="I376" s="72">
        <f>IF(Totals!$J408=$H$1, Totals!I408,"")</f>
        <v>0</v>
      </c>
      <c r="J376" s="357">
        <f>IF(Totals!$J408=$H$1,Totals!J408,"")</f>
        <v>0</v>
      </c>
    </row>
    <row r="377" spans="1:11" ht="16.5" hidden="1" customHeight="1" x14ac:dyDescent="0.25">
      <c r="A377" s="148" t="str">
        <f t="shared" si="12"/>
        <v>1</v>
      </c>
      <c r="B377" s="223">
        <f>IF(Totals!$J409=$H$1, Totals!B409,"")</f>
        <v>0</v>
      </c>
      <c r="C377" s="223">
        <f>IF(Totals!$J409=$H$1, Totals!C409,"")</f>
        <v>0</v>
      </c>
      <c r="D377" s="72">
        <f>IF(Totals!$J409=$H$1, Totals!D409,"")</f>
        <v>0</v>
      </c>
      <c r="E377" s="72">
        <f>IF(Totals!$J409=$H$1, Totals!E409,"")</f>
        <v>0</v>
      </c>
      <c r="F377" s="72">
        <f>IF(Totals!$J409=$H$1, Totals!F409,"")</f>
        <v>0</v>
      </c>
      <c r="G377" s="72">
        <f t="shared" si="13"/>
        <v>0</v>
      </c>
      <c r="H377" s="72" t="str">
        <f>IF(Totals!$J409=$H$1, Totals!H409,"")</f>
        <v>NAPA</v>
      </c>
      <c r="I377" s="72">
        <f>IF(Totals!$J409=$H$1, Totals!I409,"")</f>
        <v>0</v>
      </c>
      <c r="J377" s="357">
        <f>IF(Totals!$J409=$H$1,Totals!J409,"")</f>
        <v>0</v>
      </c>
    </row>
    <row r="378" spans="1:11" ht="16.5" hidden="1" customHeight="1" x14ac:dyDescent="0.25">
      <c r="A378" s="148" t="str">
        <f t="shared" si="12"/>
        <v>1</v>
      </c>
      <c r="B378" s="223">
        <f>IF(Totals!$J410=$H$1, Totals!B410,"")</f>
        <v>0</v>
      </c>
      <c r="C378" s="223">
        <f>IF(Totals!$J410=$H$1, Totals!C410,"")</f>
        <v>0</v>
      </c>
      <c r="D378" s="72">
        <f>IF(Totals!$J410=$H$1, Totals!D410,"")</f>
        <v>0</v>
      </c>
      <c r="E378" s="72">
        <f>IF(Totals!$J410=$H$1, Totals!E410,"")</f>
        <v>0</v>
      </c>
      <c r="F378" s="72">
        <f>IF(Totals!$J410=$H$1, Totals!F410,"")</f>
        <v>0</v>
      </c>
      <c r="G378" s="72">
        <f t="shared" si="13"/>
        <v>0</v>
      </c>
      <c r="H378" s="72" t="str">
        <f>IF(Totals!$J410=$H$1, Totals!H410,"")</f>
        <v>NAPA</v>
      </c>
      <c r="I378" s="72">
        <f>IF(Totals!$J410=$H$1, Totals!I410,"")</f>
        <v>0</v>
      </c>
      <c r="J378" s="357">
        <f>IF(Totals!$J410=$H$1,Totals!J410,"")</f>
        <v>0</v>
      </c>
    </row>
    <row r="379" spans="1:11" ht="16.5" hidden="1" customHeight="1" x14ac:dyDescent="0.25">
      <c r="A379" s="148" t="str">
        <f t="shared" si="12"/>
        <v>1</v>
      </c>
      <c r="B379" s="223">
        <f>IF(Totals!$J411=$H$1, Totals!B411,"")</f>
        <v>0</v>
      </c>
      <c r="C379" s="223">
        <f>IF(Totals!$J411=$H$1, Totals!C411,"")</f>
        <v>0</v>
      </c>
      <c r="D379" s="72">
        <f>IF(Totals!$J411=$H$1, Totals!D411,"")</f>
        <v>0</v>
      </c>
      <c r="E379" s="72">
        <f>IF(Totals!$J411=$H$1, Totals!E411,"")</f>
        <v>0</v>
      </c>
      <c r="F379" s="72">
        <f>IF(Totals!$J411=$H$1, Totals!F411,"")</f>
        <v>0</v>
      </c>
      <c r="G379" s="72">
        <f t="shared" si="13"/>
        <v>0</v>
      </c>
      <c r="H379" s="72" t="str">
        <f>IF(Totals!$J411=$H$1, Totals!H411,"")</f>
        <v>NAPA</v>
      </c>
      <c r="I379" s="72">
        <f>IF(Totals!$J411=$H$1, Totals!I411,"")</f>
        <v>0</v>
      </c>
      <c r="J379" s="357">
        <f>IF(Totals!$J411=$H$1,Totals!J411,"")</f>
        <v>0</v>
      </c>
    </row>
    <row r="380" spans="1:11" ht="16.5" hidden="1" customHeight="1" x14ac:dyDescent="0.25">
      <c r="A380" s="148" t="str">
        <f t="shared" si="12"/>
        <v>1</v>
      </c>
      <c r="B380" s="223">
        <f>IF(Totals!$J412=$H$1, Totals!B412,"")</f>
        <v>0</v>
      </c>
      <c r="C380" s="223">
        <f>IF(Totals!$J412=$H$1, Totals!C412,"")</f>
        <v>0</v>
      </c>
      <c r="D380" s="72">
        <f>IF(Totals!$J412=$H$1, Totals!D412,"")</f>
        <v>0</v>
      </c>
      <c r="E380" s="72">
        <f>IF(Totals!$J412=$H$1, Totals!E412,"")</f>
        <v>0</v>
      </c>
      <c r="F380" s="72">
        <f>IF(Totals!$J412=$H$1, Totals!F412,"")</f>
        <v>0</v>
      </c>
      <c r="G380" s="72">
        <f t="shared" si="13"/>
        <v>0</v>
      </c>
      <c r="H380" s="72" t="str">
        <f>IF(Totals!$J412=$H$1, Totals!H412,"")</f>
        <v>NAPA</v>
      </c>
      <c r="I380" s="72">
        <f>IF(Totals!$J412=$H$1, Totals!I412,"")</f>
        <v>0</v>
      </c>
      <c r="J380" s="357">
        <f>IF(Totals!$J412=$H$1,Totals!J412,"")</f>
        <v>0</v>
      </c>
    </row>
    <row r="381" spans="1:11" ht="16.5" hidden="1" customHeight="1" x14ac:dyDescent="0.25">
      <c r="A381" s="148" t="str">
        <f t="shared" si="12"/>
        <v>1</v>
      </c>
      <c r="B381" s="223">
        <f>IF(Totals!$J413=$H$1, Totals!B413,"")</f>
        <v>0</v>
      </c>
      <c r="C381" s="223">
        <f>IF(Totals!$J413=$H$1, Totals!C413,"")</f>
        <v>0</v>
      </c>
      <c r="D381" s="72">
        <f>IF(Totals!$J413=$H$1, Totals!D413,"")</f>
        <v>0</v>
      </c>
      <c r="E381" s="72">
        <f>IF(Totals!$J413=$H$1, Totals!E413,"")</f>
        <v>0</v>
      </c>
      <c r="F381" s="72">
        <f>IF(Totals!$J413=$H$1, Totals!F413,"")</f>
        <v>0</v>
      </c>
      <c r="G381" s="72">
        <f t="shared" si="13"/>
        <v>0</v>
      </c>
      <c r="H381" s="72" t="str">
        <f>IF(Totals!$J413=$H$1, Totals!H413,"")</f>
        <v>NAPA</v>
      </c>
      <c r="I381" s="72">
        <f>IF(Totals!$J413=$H$1, Totals!I413,"")</f>
        <v>0</v>
      </c>
      <c r="J381" s="357">
        <f>IF(Totals!$J413=$H$1,Totals!J413,"")</f>
        <v>0</v>
      </c>
    </row>
    <row r="382" spans="1:11" ht="16.5" hidden="1" customHeight="1" x14ac:dyDescent="0.25">
      <c r="A382" s="148" t="str">
        <f t="shared" si="12"/>
        <v>1</v>
      </c>
      <c r="B382" s="223">
        <f>IF(Totals!$J414=$H$1, Totals!B414,"")</f>
        <v>0</v>
      </c>
      <c r="C382" s="223">
        <f>IF(Totals!$J414=$H$1, Totals!C414,"")</f>
        <v>0</v>
      </c>
      <c r="D382" s="72">
        <f>IF(Totals!$J414=$H$1, Totals!D414,"")</f>
        <v>0</v>
      </c>
      <c r="E382" s="72">
        <f>IF(Totals!$J414=$H$1, Totals!E414,"")</f>
        <v>0</v>
      </c>
      <c r="F382" s="72">
        <f>IF(Totals!$J414=$H$1, Totals!F414,"")</f>
        <v>0</v>
      </c>
      <c r="G382" s="72">
        <f t="shared" si="13"/>
        <v>0</v>
      </c>
      <c r="H382" s="72" t="str">
        <f>IF(Totals!$J414=$H$1, Totals!H414,"")</f>
        <v>NAPA</v>
      </c>
      <c r="I382" s="72">
        <f>IF(Totals!$J414=$H$1, Totals!I414,"")</f>
        <v>0</v>
      </c>
      <c r="J382" s="357">
        <f>IF(Totals!$J414=$H$1,Totals!J414,"")</f>
        <v>0</v>
      </c>
      <c r="K382" s="76"/>
    </row>
    <row r="383" spans="1:11" ht="16.5" hidden="1" customHeight="1" x14ac:dyDescent="0.25">
      <c r="A383" s="148" t="str">
        <f t="shared" si="12"/>
        <v>1</v>
      </c>
      <c r="B383" s="223">
        <f>IF(Totals!$J415=$H$1, Totals!B415,"")</f>
        <v>0</v>
      </c>
      <c r="C383" s="223">
        <f>IF(Totals!$J415=$H$1, Totals!C415,"")</f>
        <v>0</v>
      </c>
      <c r="D383" s="72">
        <f>IF(Totals!$J415=$H$1, Totals!D415,"")</f>
        <v>0</v>
      </c>
      <c r="E383" s="72">
        <f>IF(Totals!$J415=$H$1, Totals!E415,"")</f>
        <v>0</v>
      </c>
      <c r="F383" s="72">
        <f>IF(Totals!$J415=$H$1, Totals!F415,"")</f>
        <v>0</v>
      </c>
      <c r="G383" s="72">
        <f t="shared" si="13"/>
        <v>0</v>
      </c>
      <c r="H383" s="72" t="str">
        <f>IF(Totals!$J415=$H$1, Totals!H415,"")</f>
        <v>NAPA</v>
      </c>
      <c r="I383" s="72">
        <f>IF(Totals!$J415=$H$1, Totals!I415,"")</f>
        <v>0</v>
      </c>
      <c r="J383" s="357">
        <f>IF(Totals!$J415=$H$1,Totals!J415,"")</f>
        <v>0</v>
      </c>
      <c r="K383" s="76"/>
    </row>
    <row r="384" spans="1:11" ht="16.5" hidden="1" customHeight="1" x14ac:dyDescent="0.25">
      <c r="A384" s="148" t="str">
        <f t="shared" si="12"/>
        <v>1</v>
      </c>
      <c r="B384" s="223">
        <f>IF(Totals!$J416=$H$1, Totals!B416,"")</f>
        <v>0</v>
      </c>
      <c r="C384" s="223">
        <f>IF(Totals!$J416=$H$1, Totals!C416,"")</f>
        <v>0</v>
      </c>
      <c r="D384" s="72">
        <f>IF(Totals!$J416=$H$1, Totals!D416,"")</f>
        <v>0</v>
      </c>
      <c r="E384" s="72">
        <f>IF(Totals!$J416=$H$1, Totals!E416,"")</f>
        <v>0</v>
      </c>
      <c r="F384" s="72">
        <f>IF(Totals!$J416=$H$1, Totals!F416,"")</f>
        <v>0</v>
      </c>
      <c r="G384" s="72">
        <f t="shared" si="13"/>
        <v>0</v>
      </c>
      <c r="H384" s="72" t="str">
        <f>IF(Totals!$J416=$H$1, Totals!H416,"")</f>
        <v>NAPA</v>
      </c>
      <c r="I384" s="72">
        <f>IF(Totals!$J416=$H$1, Totals!I416,"")</f>
        <v>0</v>
      </c>
      <c r="J384" s="357">
        <f>IF(Totals!$J416=$H$1,Totals!J416,"")</f>
        <v>0</v>
      </c>
      <c r="K384" s="76"/>
    </row>
    <row r="385" spans="1:12" ht="16.5" hidden="1" customHeight="1" x14ac:dyDescent="0.25">
      <c r="A385" s="148" t="str">
        <f t="shared" si="12"/>
        <v>1</v>
      </c>
      <c r="B385" s="223">
        <f>IF(Totals!$J417=$H$1, Totals!B417,"")</f>
        <v>0</v>
      </c>
      <c r="C385" s="223">
        <f>IF(Totals!$J417=$H$1, Totals!C417,"")</f>
        <v>0</v>
      </c>
      <c r="D385" s="72">
        <f>IF(Totals!$J417=$H$1, Totals!D417,"")</f>
        <v>0</v>
      </c>
      <c r="E385" s="72">
        <f>IF(Totals!$J417=$H$1, Totals!E417,"")</f>
        <v>0</v>
      </c>
      <c r="F385" s="72">
        <f>IF(Totals!$J417=$H$1, Totals!F417,"")</f>
        <v>0</v>
      </c>
      <c r="G385" s="72">
        <f t="shared" si="13"/>
        <v>0</v>
      </c>
      <c r="H385" s="72" t="str">
        <f>IF(Totals!$J417=$H$1, Totals!H417,"")</f>
        <v>NAPA</v>
      </c>
      <c r="I385" s="72">
        <f>IF(Totals!$J417=$H$1, Totals!I417,"")</f>
        <v>0</v>
      </c>
      <c r="J385" s="357">
        <f>IF(Totals!$J417=$H$1,Totals!J417,"")</f>
        <v>0</v>
      </c>
    </row>
    <row r="386" spans="1:12" ht="16.5" hidden="1" customHeight="1" x14ac:dyDescent="0.25">
      <c r="A386" s="148" t="str">
        <f t="shared" si="12"/>
        <v>1</v>
      </c>
      <c r="B386" s="223">
        <f>IF(Totals!$J418=$H$1, Totals!B418,"")</f>
        <v>0</v>
      </c>
      <c r="C386" s="223">
        <f>IF(Totals!$J418=$H$1, Totals!C418,"")</f>
        <v>0</v>
      </c>
      <c r="D386" s="72">
        <f>IF(Totals!$J418=$H$1, Totals!D418,"")</f>
        <v>0</v>
      </c>
      <c r="E386" s="72">
        <f>IF(Totals!$J418=$H$1, Totals!E418,"")</f>
        <v>0</v>
      </c>
      <c r="F386" s="72">
        <f>IF(Totals!$J418=$H$1, Totals!F418,"")</f>
        <v>0</v>
      </c>
      <c r="G386" s="72">
        <f t="shared" si="13"/>
        <v>0</v>
      </c>
      <c r="H386" s="72" t="str">
        <f>IF(Totals!$J418=$H$1, Totals!H418,"")</f>
        <v>NAPA</v>
      </c>
      <c r="I386" s="72">
        <f>IF(Totals!$J418=$H$1, Totals!I418,"")</f>
        <v>0</v>
      </c>
      <c r="J386" s="357">
        <f>IF(Totals!$J418=$H$1,Totals!J418,"")</f>
        <v>0</v>
      </c>
      <c r="K386" s="373"/>
      <c r="L386" s="27"/>
    </row>
    <row r="387" spans="1:12" ht="16.5" hidden="1" customHeight="1" x14ac:dyDescent="0.25">
      <c r="A387" s="148" t="str">
        <f t="shared" si="12"/>
        <v>1</v>
      </c>
      <c r="B387" s="223">
        <f>IF(Totals!$J419=$H$1, Totals!B419,"")</f>
        <v>0</v>
      </c>
      <c r="C387" s="223">
        <f>IF(Totals!$J419=$H$1, Totals!C419,"")</f>
        <v>0</v>
      </c>
      <c r="D387" s="72">
        <f>IF(Totals!$J419=$H$1, Totals!D419,"")</f>
        <v>0</v>
      </c>
      <c r="E387" s="72">
        <f>IF(Totals!$J419=$H$1, Totals!E419,"")</f>
        <v>0</v>
      </c>
      <c r="F387" s="72">
        <f>IF(Totals!$J419=$H$1, Totals!F419,"")</f>
        <v>0</v>
      </c>
      <c r="G387" s="72">
        <f t="shared" si="13"/>
        <v>0</v>
      </c>
      <c r="H387" s="72" t="str">
        <f>IF(Totals!$J419=$H$1, Totals!H419,"")</f>
        <v>NAPA</v>
      </c>
      <c r="I387" s="72">
        <f>IF(Totals!$J419=$H$1, Totals!I419,"")</f>
        <v>0</v>
      </c>
      <c r="J387" s="357">
        <f>IF(Totals!$J419=$H$1,Totals!J419,"")</f>
        <v>0</v>
      </c>
    </row>
    <row r="388" spans="1:12" ht="16.5" hidden="1" customHeight="1" x14ac:dyDescent="0.25">
      <c r="A388" s="148" t="str">
        <f t="shared" si="12"/>
        <v>1</v>
      </c>
      <c r="B388" s="223">
        <f>IF(Totals!$J420=$H$1, Totals!B420,"")</f>
        <v>0</v>
      </c>
      <c r="C388" s="223">
        <f>IF(Totals!$J420=$H$1, Totals!C420,"")</f>
        <v>0</v>
      </c>
      <c r="D388" s="72">
        <f>IF(Totals!$J420=$H$1, Totals!D420,"")</f>
        <v>0</v>
      </c>
      <c r="E388" s="72">
        <f>IF(Totals!$J420=$H$1, Totals!E420,"")</f>
        <v>0</v>
      </c>
      <c r="F388" s="72">
        <f>IF(Totals!$J420=$H$1, Totals!F420,"")</f>
        <v>0</v>
      </c>
      <c r="G388" s="72">
        <f t="shared" si="13"/>
        <v>0</v>
      </c>
      <c r="H388" s="72" t="str">
        <f>IF(Totals!$J420=$H$1, Totals!H420,"")</f>
        <v>NAPA</v>
      </c>
      <c r="I388" s="72">
        <f>IF(Totals!$J420=$H$1, Totals!I420,"")</f>
        <v>0</v>
      </c>
      <c r="J388" s="357">
        <f>IF(Totals!$J420=$H$1,Totals!J420,"")</f>
        <v>0</v>
      </c>
    </row>
    <row r="389" spans="1:12" ht="16.5" hidden="1" customHeight="1" x14ac:dyDescent="0.25">
      <c r="A389" s="148" t="str">
        <f t="shared" si="12"/>
        <v>1</v>
      </c>
      <c r="B389" s="223">
        <f>IF(Totals!$J421=$H$1, Totals!B421,"")</f>
        <v>0</v>
      </c>
      <c r="C389" s="223">
        <f>IF(Totals!$J421=$H$1, Totals!C421,"")</f>
        <v>0</v>
      </c>
      <c r="D389" s="72">
        <f>IF(Totals!$J421=$H$1, Totals!D421,"")</f>
        <v>0</v>
      </c>
      <c r="E389" s="72">
        <f>IF(Totals!$J421=$H$1, Totals!E421,"")</f>
        <v>0</v>
      </c>
      <c r="F389" s="72">
        <f>IF(Totals!$J421=$H$1, Totals!F421,"")</f>
        <v>0</v>
      </c>
      <c r="G389" s="72">
        <f t="shared" si="13"/>
        <v>0</v>
      </c>
      <c r="H389" s="72" t="str">
        <f>IF(Totals!$J421=$H$1, Totals!H421,"")</f>
        <v>NAPA</v>
      </c>
      <c r="I389" s="72">
        <f>IF(Totals!$J421=$H$1, Totals!I421,"")</f>
        <v>0</v>
      </c>
      <c r="J389" s="357">
        <f>IF(Totals!$J421=$H$1,Totals!J421,"")</f>
        <v>0</v>
      </c>
    </row>
    <row r="390" spans="1:12" ht="16.5" hidden="1" customHeight="1" x14ac:dyDescent="0.25">
      <c r="A390" s="148" t="str">
        <f t="shared" si="12"/>
        <v>1</v>
      </c>
      <c r="B390" s="223">
        <f>IF(Totals!$J422=$H$1, Totals!B422,"")</f>
        <v>0</v>
      </c>
      <c r="C390" s="223">
        <f>IF(Totals!$J422=$H$1, Totals!C422,"")</f>
        <v>0</v>
      </c>
      <c r="D390" s="72">
        <f>IF(Totals!$J422=$H$1, Totals!D422,"")</f>
        <v>0</v>
      </c>
      <c r="E390" s="72">
        <f>IF(Totals!$J422=$H$1, Totals!E422,"")</f>
        <v>0</v>
      </c>
      <c r="F390" s="72">
        <f>IF(Totals!$J422=$H$1, Totals!F422,"")</f>
        <v>0</v>
      </c>
      <c r="G390" s="72">
        <f t="shared" si="13"/>
        <v>0</v>
      </c>
      <c r="H390" s="72" t="str">
        <f>IF(Totals!$J422=$H$1, Totals!H422,"")</f>
        <v>NAPA</v>
      </c>
      <c r="I390" s="72">
        <f>IF(Totals!$J422=$H$1, Totals!I422,"")</f>
        <v>0</v>
      </c>
      <c r="J390" s="357">
        <f>IF(Totals!$J422=$H$1,Totals!J422,"")</f>
        <v>0</v>
      </c>
    </row>
    <row r="391" spans="1:12" ht="16.5" hidden="1" customHeight="1" x14ac:dyDescent="0.25">
      <c r="A391" s="148" t="str">
        <f t="shared" si="12"/>
        <v>1</v>
      </c>
      <c r="B391" s="223">
        <f>IF(Totals!$J423=$H$1, Totals!B423,"")</f>
        <v>0</v>
      </c>
      <c r="C391" s="223">
        <f>IF(Totals!$J423=$H$1, Totals!C423,"")</f>
        <v>0</v>
      </c>
      <c r="D391" s="72">
        <f>IF(Totals!$J423=$H$1, Totals!D423,"")</f>
        <v>0</v>
      </c>
      <c r="E391" s="72">
        <f>IF(Totals!$J423=$H$1, Totals!E423,"")</f>
        <v>0</v>
      </c>
      <c r="F391" s="72">
        <f>IF(Totals!$J423=$H$1, Totals!F423,"")</f>
        <v>0</v>
      </c>
      <c r="G391" s="72">
        <f t="shared" si="13"/>
        <v>0</v>
      </c>
      <c r="H391" s="72" t="str">
        <f>IF(Totals!$J423=$H$1, Totals!H423,"")</f>
        <v>NAPA</v>
      </c>
      <c r="I391" s="72">
        <f>IF(Totals!$J423=$H$1, Totals!I423,"")</f>
        <v>0</v>
      </c>
      <c r="J391" s="357">
        <f>IF(Totals!$J423=$H$1,Totals!J423,"")</f>
        <v>0</v>
      </c>
    </row>
    <row r="392" spans="1:12" ht="16.5" hidden="1" customHeight="1" x14ac:dyDescent="0.25">
      <c r="A392" s="148" t="str">
        <f t="shared" si="12"/>
        <v>1</v>
      </c>
      <c r="B392" s="223">
        <f>IF(Totals!$J424=$H$1, Totals!B424,"")</f>
        <v>0</v>
      </c>
      <c r="C392" s="223">
        <f>IF(Totals!$J424=$H$1, Totals!C424,"")</f>
        <v>0</v>
      </c>
      <c r="D392" s="72">
        <f>IF(Totals!$J424=$H$1, Totals!D424,"")</f>
        <v>0</v>
      </c>
      <c r="E392" s="72">
        <f>IF(Totals!$J424=$H$1, Totals!E424,"")</f>
        <v>0</v>
      </c>
      <c r="F392" s="72">
        <f>IF(Totals!$J424=$H$1, Totals!F424,"")</f>
        <v>0</v>
      </c>
      <c r="G392" s="72">
        <f t="shared" si="13"/>
        <v>0</v>
      </c>
      <c r="H392" s="72" t="str">
        <f>IF(Totals!$J424=$H$1, Totals!H424,"")</f>
        <v>NAPA</v>
      </c>
      <c r="I392" s="72">
        <f>IF(Totals!$J424=$H$1, Totals!I424,"")</f>
        <v>0</v>
      </c>
      <c r="J392" s="357">
        <f>IF(Totals!$J424=$H$1,Totals!J424,"")</f>
        <v>0</v>
      </c>
    </row>
    <row r="393" spans="1:12" ht="16.5" hidden="1" customHeight="1" x14ac:dyDescent="0.25">
      <c r="A393" s="148" t="str">
        <f t="shared" si="12"/>
        <v>1</v>
      </c>
      <c r="B393" s="223">
        <f>IF(Totals!$J425=$H$1, Totals!B425,"")</f>
        <v>0</v>
      </c>
      <c r="C393" s="223">
        <f>IF(Totals!$J425=$H$1, Totals!C425,"")</f>
        <v>0</v>
      </c>
      <c r="D393" s="72">
        <f>IF(Totals!$J425=$H$1, Totals!D425,"")</f>
        <v>0</v>
      </c>
      <c r="E393" s="72">
        <f>IF(Totals!$J425=$H$1, Totals!E425,"")</f>
        <v>0</v>
      </c>
      <c r="F393" s="72">
        <f>IF(Totals!$J425=$H$1, Totals!F425,"")</f>
        <v>0</v>
      </c>
      <c r="G393" s="72">
        <f t="shared" si="13"/>
        <v>0</v>
      </c>
      <c r="H393" s="72" t="str">
        <f>IF(Totals!$J425=$H$1, Totals!H425,"")</f>
        <v>NAPA</v>
      </c>
      <c r="I393" s="72">
        <f>IF(Totals!$J425=$H$1, Totals!I425,"")</f>
        <v>0</v>
      </c>
      <c r="J393" s="357">
        <f>IF(Totals!$J425=$H$1,Totals!J425,"")</f>
        <v>0</v>
      </c>
    </row>
    <row r="394" spans="1:12" ht="16.5" hidden="1" customHeight="1" x14ac:dyDescent="0.25">
      <c r="A394" s="148" t="str">
        <f t="shared" si="12"/>
        <v>1</v>
      </c>
      <c r="B394" s="223">
        <f>IF(Totals!$J426=$H$1, Totals!B426,"")</f>
        <v>0</v>
      </c>
      <c r="C394" s="223">
        <f>IF(Totals!$J426=$H$1, Totals!C426,"")</f>
        <v>0</v>
      </c>
      <c r="D394" s="72">
        <f>IF(Totals!$J426=$H$1, Totals!D426,"")</f>
        <v>0</v>
      </c>
      <c r="E394" s="72">
        <f>IF(Totals!$J426=$H$1, Totals!E426,"")</f>
        <v>0</v>
      </c>
      <c r="F394" s="72">
        <f>IF(Totals!$J426=$H$1, Totals!F426,"")</f>
        <v>0</v>
      </c>
      <c r="G394" s="72">
        <f t="shared" si="13"/>
        <v>0</v>
      </c>
      <c r="H394" s="72" t="str">
        <f>IF(Totals!$J426=$H$1, Totals!H426,"")</f>
        <v>NAPA</v>
      </c>
      <c r="I394" s="72">
        <f>IF(Totals!$J426=$H$1, Totals!I426,"")</f>
        <v>0</v>
      </c>
      <c r="J394" s="357">
        <f>IF(Totals!$J426=$H$1,Totals!J426,"")</f>
        <v>0</v>
      </c>
    </row>
    <row r="395" spans="1:12" ht="16.5" hidden="1" customHeight="1" x14ac:dyDescent="0.25">
      <c r="A395" s="148" t="str">
        <f t="shared" si="12"/>
        <v>1</v>
      </c>
      <c r="B395" s="223">
        <f>IF(Totals!$J427=$H$1, Totals!B427,"")</f>
        <v>0</v>
      </c>
      <c r="C395" s="223">
        <f>IF(Totals!$J427=$H$1, Totals!C427,"")</f>
        <v>0</v>
      </c>
      <c r="D395" s="72">
        <f>IF(Totals!$J427=$H$1, Totals!D427,"")</f>
        <v>0</v>
      </c>
      <c r="E395" s="72">
        <f>IF(Totals!$J427=$H$1, Totals!E427,"")</f>
        <v>0</v>
      </c>
      <c r="F395" s="72">
        <f>IF(Totals!$J427=$H$1, Totals!F427,"")</f>
        <v>0</v>
      </c>
      <c r="G395" s="72">
        <f t="shared" si="13"/>
        <v>0</v>
      </c>
      <c r="H395" s="72" t="str">
        <f>IF(Totals!$J427=$H$1, Totals!H427,"")</f>
        <v>NAPA</v>
      </c>
      <c r="I395" s="72">
        <f>IF(Totals!$J427=$H$1, Totals!I427,"")</f>
        <v>0</v>
      </c>
      <c r="J395" s="357">
        <f>IF(Totals!$J427=$H$1,Totals!J427,"")</f>
        <v>0</v>
      </c>
    </row>
    <row r="396" spans="1:12" ht="16.5" hidden="1" customHeight="1" x14ac:dyDescent="0.25">
      <c r="A396" s="148" t="str">
        <f t="shared" si="12"/>
        <v>1</v>
      </c>
      <c r="B396" s="223">
        <f>IF(Totals!$J428=$H$1, Totals!B428,"")</f>
        <v>0</v>
      </c>
      <c r="C396" s="223">
        <f>IF(Totals!$J428=$H$1, Totals!C428,"")</f>
        <v>0</v>
      </c>
      <c r="D396" s="72">
        <f>IF(Totals!$J428=$H$1, Totals!D428,"")</f>
        <v>0</v>
      </c>
      <c r="E396" s="72">
        <f>IF(Totals!$J428=$H$1, Totals!E428,"")</f>
        <v>0</v>
      </c>
      <c r="F396" s="72">
        <f>IF(Totals!$J428=$H$1, Totals!F428,"")</f>
        <v>0</v>
      </c>
      <c r="G396" s="72">
        <f t="shared" si="13"/>
        <v>0</v>
      </c>
      <c r="H396" s="72" t="str">
        <f>IF(Totals!$J428=$H$1, Totals!H428,"")</f>
        <v>NAPA</v>
      </c>
      <c r="I396" s="72">
        <f>IF(Totals!$J428=$H$1, Totals!I428,"")</f>
        <v>0</v>
      </c>
      <c r="J396" s="357">
        <f>IF(Totals!$J428=$H$1,Totals!J428,"")</f>
        <v>0</v>
      </c>
    </row>
    <row r="397" spans="1:12" ht="16.5" hidden="1" customHeight="1" x14ac:dyDescent="0.25">
      <c r="A397" s="148" t="str">
        <f t="shared" si="12"/>
        <v>1</v>
      </c>
      <c r="B397" s="223">
        <f>IF(Totals!$J429=$H$1, Totals!B429,"")</f>
        <v>0</v>
      </c>
      <c r="C397" s="223">
        <f>IF(Totals!$J429=$H$1, Totals!C429,"")</f>
        <v>0</v>
      </c>
      <c r="D397" s="72">
        <f>IF(Totals!$J429=$H$1, Totals!D429,"")</f>
        <v>0</v>
      </c>
      <c r="E397" s="72">
        <f>IF(Totals!$J429=$H$1, Totals!E429,"")</f>
        <v>0</v>
      </c>
      <c r="F397" s="72">
        <f>IF(Totals!$J429=$H$1, Totals!F429,"")</f>
        <v>0</v>
      </c>
      <c r="G397" s="72">
        <f t="shared" si="13"/>
        <v>0</v>
      </c>
      <c r="H397" s="72" t="str">
        <f>IF(Totals!$J429=$H$1, Totals!H429,"")</f>
        <v>NAPA</v>
      </c>
      <c r="I397" s="72">
        <f>IF(Totals!$J429=$H$1, Totals!I429,"")</f>
        <v>0</v>
      </c>
      <c r="J397" s="357">
        <f>IF(Totals!$J429=$H$1,Totals!J429,"")</f>
        <v>0</v>
      </c>
    </row>
    <row r="398" spans="1:12" ht="16.5" hidden="1" customHeight="1" x14ac:dyDescent="0.25">
      <c r="A398" s="148" t="str">
        <f t="shared" si="12"/>
        <v>1</v>
      </c>
      <c r="B398" s="223">
        <f>IF(Totals!$J430=$H$1, Totals!B430,"")</f>
        <v>0</v>
      </c>
      <c r="C398" s="223">
        <f>IF(Totals!$J430=$H$1, Totals!C430,"")</f>
        <v>0</v>
      </c>
      <c r="D398" s="72">
        <f>IF(Totals!$J430=$H$1, Totals!D430,"")</f>
        <v>0</v>
      </c>
      <c r="E398" s="72">
        <f>IF(Totals!$J430=$H$1, Totals!E430,"")</f>
        <v>0</v>
      </c>
      <c r="F398" s="72">
        <f>IF(Totals!$J430=$H$1, Totals!F430,"")</f>
        <v>0</v>
      </c>
      <c r="G398" s="72">
        <f t="shared" si="13"/>
        <v>0</v>
      </c>
      <c r="H398" s="72" t="str">
        <f>IF(Totals!$J430=$H$1, Totals!H430,"")</f>
        <v>NAPA</v>
      </c>
      <c r="I398" s="72">
        <f>IF(Totals!$J430=$H$1, Totals!I430,"")</f>
        <v>0</v>
      </c>
      <c r="J398" s="357">
        <f>IF(Totals!$J430=$H$1,Totals!J430,"")</f>
        <v>0</v>
      </c>
    </row>
    <row r="399" spans="1:12" ht="16.5" hidden="1" customHeight="1" x14ac:dyDescent="0.25">
      <c r="A399" s="148" t="str">
        <f t="shared" si="12"/>
        <v>1</v>
      </c>
      <c r="B399" s="223">
        <f>IF(Totals!$J431=$H$1, Totals!B431,"")</f>
        <v>0</v>
      </c>
      <c r="C399" s="223">
        <f>IF(Totals!$J431=$H$1, Totals!C431,"")</f>
        <v>0</v>
      </c>
      <c r="D399" s="72">
        <f>IF(Totals!$J431=$H$1, Totals!D431,"")</f>
        <v>0</v>
      </c>
      <c r="E399" s="72">
        <f>IF(Totals!$J431=$H$1, Totals!E431,"")</f>
        <v>0</v>
      </c>
      <c r="F399" s="72">
        <f>IF(Totals!$J431=$H$1, Totals!F431,"")</f>
        <v>0</v>
      </c>
      <c r="G399" s="72">
        <f t="shared" si="13"/>
        <v>0</v>
      </c>
      <c r="H399" s="72" t="str">
        <f>IF(Totals!$J431=$H$1, Totals!H431,"")</f>
        <v>NAPA</v>
      </c>
      <c r="I399" s="72">
        <f>IF(Totals!$J431=$H$1, Totals!I431,"")</f>
        <v>0</v>
      </c>
      <c r="J399" s="357">
        <f>IF(Totals!$J431=$H$1,Totals!J431,"")</f>
        <v>0</v>
      </c>
    </row>
    <row r="400" spans="1:12" ht="16.5" hidden="1" customHeight="1" x14ac:dyDescent="0.25">
      <c r="A400" s="148" t="str">
        <f t="shared" si="12"/>
        <v>1</v>
      </c>
      <c r="B400" s="223">
        <f>IF(Totals!$J432=$H$1, Totals!B432,"")</f>
        <v>0</v>
      </c>
      <c r="C400" s="223">
        <f>IF(Totals!$J432=$H$1, Totals!C432,"")</f>
        <v>0</v>
      </c>
      <c r="D400" s="72">
        <f>IF(Totals!$J432=$H$1, Totals!D432,"")</f>
        <v>0</v>
      </c>
      <c r="E400" s="72">
        <f>IF(Totals!$J432=$H$1, Totals!E432,"")</f>
        <v>0</v>
      </c>
      <c r="F400" s="72">
        <f>IF(Totals!$J432=$H$1, Totals!F432,"")</f>
        <v>0</v>
      </c>
      <c r="G400" s="72">
        <f t="shared" si="13"/>
        <v>0</v>
      </c>
      <c r="H400" s="72" t="str">
        <f>IF(Totals!$J432=$H$1, Totals!H432,"")</f>
        <v>NAPA</v>
      </c>
      <c r="I400" s="72">
        <f>IF(Totals!$J432=$H$1, Totals!I432,"")</f>
        <v>0</v>
      </c>
      <c r="J400" s="357">
        <f>IF(Totals!$J432=$H$1,Totals!J432,"")</f>
        <v>0</v>
      </c>
    </row>
    <row r="401" spans="1:10" ht="16.5" hidden="1" customHeight="1" x14ac:dyDescent="0.25">
      <c r="A401" s="148" t="str">
        <f t="shared" si="12"/>
        <v>1</v>
      </c>
      <c r="B401" s="223">
        <f>IF(Totals!$J433=$H$1, Totals!B433,"")</f>
        <v>0</v>
      </c>
      <c r="C401" s="223">
        <f>IF(Totals!$J433=$H$1, Totals!C433,"")</f>
        <v>0</v>
      </c>
      <c r="D401" s="72">
        <f>IF(Totals!$J433=$H$1, Totals!D433,"")</f>
        <v>0</v>
      </c>
      <c r="E401" s="72">
        <f>IF(Totals!$J433=$H$1, Totals!E433,"")</f>
        <v>0</v>
      </c>
      <c r="F401" s="72">
        <f>IF(Totals!$J433=$H$1, Totals!F433,"")</f>
        <v>0</v>
      </c>
      <c r="G401" s="72">
        <f t="shared" si="13"/>
        <v>0</v>
      </c>
      <c r="H401" s="72" t="str">
        <f>IF(Totals!$J433=$H$1, Totals!H433,"")</f>
        <v>NAPA</v>
      </c>
      <c r="I401" s="72">
        <f>IF(Totals!$J433=$H$1, Totals!I433,"")</f>
        <v>0</v>
      </c>
      <c r="J401" s="357">
        <f>IF(Totals!$J433=$H$1,Totals!J433,"")</f>
        <v>0</v>
      </c>
    </row>
    <row r="402" spans="1:10" ht="16.5" hidden="1" customHeight="1" x14ac:dyDescent="0.25">
      <c r="A402" s="148" t="str">
        <f t="shared" si="12"/>
        <v>1</v>
      </c>
      <c r="B402" s="223">
        <f>IF(Totals!$J434=$H$1, Totals!B434,"")</f>
        <v>0</v>
      </c>
      <c r="C402" s="223">
        <f>IF(Totals!$J434=$H$1, Totals!C434,"")</f>
        <v>0</v>
      </c>
      <c r="D402" s="72">
        <f>IF(Totals!$J434=$H$1, Totals!D434,"")</f>
        <v>0</v>
      </c>
      <c r="E402" s="72">
        <f>IF(Totals!$J434=$H$1, Totals!E434,"")</f>
        <v>0</v>
      </c>
      <c r="F402" s="72">
        <f>IF(Totals!$J434=$H$1, Totals!F434,"")</f>
        <v>0</v>
      </c>
      <c r="G402" s="72">
        <f t="shared" si="13"/>
        <v>0</v>
      </c>
      <c r="H402" s="72" t="str">
        <f>IF(Totals!$J434=$H$1, Totals!H434,"")</f>
        <v>NAPA</v>
      </c>
      <c r="I402" s="72">
        <f>IF(Totals!$J434=$H$1, Totals!I434,"")</f>
        <v>0</v>
      </c>
      <c r="J402" s="357">
        <f>IF(Totals!$J434=$H$1,Totals!J434,"")</f>
        <v>0</v>
      </c>
    </row>
    <row r="403" spans="1:10" ht="16.5" hidden="1" customHeight="1" x14ac:dyDescent="0.25">
      <c r="A403" s="148" t="str">
        <f t="shared" si="12"/>
        <v>1</v>
      </c>
      <c r="B403" s="223">
        <f>IF(Totals!$J435=$H$1, Totals!B435,"")</f>
        <v>0</v>
      </c>
      <c r="C403" s="223">
        <f>IF(Totals!$J435=$H$1, Totals!C435,"")</f>
        <v>0</v>
      </c>
      <c r="D403" s="72">
        <f>IF(Totals!$J435=$H$1, Totals!D435,"")</f>
        <v>0</v>
      </c>
      <c r="E403" s="72">
        <f>IF(Totals!$J435=$H$1, Totals!E435,"")</f>
        <v>0</v>
      </c>
      <c r="F403" s="72">
        <f>IF(Totals!$J435=$H$1, Totals!F435,"")</f>
        <v>0</v>
      </c>
      <c r="G403" s="72">
        <f t="shared" si="13"/>
        <v>0</v>
      </c>
      <c r="H403" s="72" t="str">
        <f>IF(Totals!$J435=$H$1, Totals!H435,"")</f>
        <v>NAPA</v>
      </c>
      <c r="I403" s="72">
        <f>IF(Totals!$J435=$H$1, Totals!I435,"")</f>
        <v>0</v>
      </c>
      <c r="J403" s="357">
        <f>IF(Totals!$J435=$H$1,Totals!J435,"")</f>
        <v>0</v>
      </c>
    </row>
    <row r="404" spans="1:10" ht="16.5" hidden="1" customHeight="1" x14ac:dyDescent="0.25">
      <c r="A404" s="148" t="str">
        <f t="shared" si="12"/>
        <v>1</v>
      </c>
      <c r="B404" s="223">
        <f>IF(Totals!$J436=$H$1, Totals!B436,"")</f>
        <v>0</v>
      </c>
      <c r="C404" s="223">
        <f>IF(Totals!$J436=$H$1, Totals!C436,"")</f>
        <v>0</v>
      </c>
      <c r="D404" s="72">
        <f>IF(Totals!$J436=$H$1, Totals!D436,"")</f>
        <v>0</v>
      </c>
      <c r="E404" s="72">
        <f>IF(Totals!$J436=$H$1, Totals!E436,"")</f>
        <v>0</v>
      </c>
      <c r="F404" s="72">
        <f>IF(Totals!$J436=$H$1, Totals!F436,"")</f>
        <v>0</v>
      </c>
      <c r="G404" s="72">
        <f t="shared" si="13"/>
        <v>0</v>
      </c>
      <c r="H404" s="72" t="str">
        <f>IF(Totals!$J436=$H$1, Totals!H436,"")</f>
        <v>NAPA</v>
      </c>
      <c r="I404" s="72">
        <f>IF(Totals!$J436=$H$1, Totals!I436,"")</f>
        <v>0</v>
      </c>
      <c r="J404" s="357">
        <f>IF(Totals!$J436=$H$1,Totals!J436,"")</f>
        <v>0</v>
      </c>
    </row>
    <row r="405" spans="1:10" ht="16.5" hidden="1" customHeight="1" x14ac:dyDescent="0.25">
      <c r="A405" s="148" t="str">
        <f t="shared" si="12"/>
        <v>1</v>
      </c>
      <c r="B405" s="223">
        <f>IF(Totals!$J437=$H$1, Totals!B437,"")</f>
        <v>0</v>
      </c>
      <c r="C405" s="223">
        <f>IF(Totals!$J437=$H$1, Totals!C437,"")</f>
        <v>0</v>
      </c>
      <c r="D405" s="72">
        <f>IF(Totals!$J437=$H$1, Totals!D437,"")</f>
        <v>0</v>
      </c>
      <c r="E405" s="72">
        <f>IF(Totals!$J437=$H$1, Totals!E437,"")</f>
        <v>0</v>
      </c>
      <c r="F405" s="72">
        <f>IF(Totals!$J437=$H$1, Totals!F437,"")</f>
        <v>0</v>
      </c>
      <c r="G405" s="72">
        <f t="shared" si="13"/>
        <v>0</v>
      </c>
      <c r="H405" s="72" t="str">
        <f>IF(Totals!$J437=$H$1, Totals!H437,"")</f>
        <v>NAPA</v>
      </c>
      <c r="I405" s="72">
        <f>IF(Totals!$J437=$H$1, Totals!I437,"")</f>
        <v>0</v>
      </c>
      <c r="J405" s="357">
        <f>IF(Totals!$J437=$H$1,Totals!J437,"")</f>
        <v>0</v>
      </c>
    </row>
    <row r="406" spans="1:10" ht="16.5" hidden="1" customHeight="1" x14ac:dyDescent="0.25">
      <c r="A406" s="148" t="str">
        <f t="shared" si="12"/>
        <v>1</v>
      </c>
      <c r="B406" s="223">
        <f>IF(Totals!$J438=$H$1, Totals!B438,"")</f>
        <v>0</v>
      </c>
      <c r="C406" s="223">
        <f>IF(Totals!$J438=$H$1, Totals!C438,"")</f>
        <v>0</v>
      </c>
      <c r="D406" s="72">
        <f>IF(Totals!$J438=$H$1, Totals!D438,"")</f>
        <v>0</v>
      </c>
      <c r="E406" s="72">
        <f>IF(Totals!$J438=$H$1, Totals!E438,"")</f>
        <v>0</v>
      </c>
      <c r="F406" s="72">
        <f>IF(Totals!$J438=$H$1, Totals!F438,"")</f>
        <v>0</v>
      </c>
      <c r="G406" s="72">
        <f t="shared" si="13"/>
        <v>0</v>
      </c>
      <c r="H406" s="72" t="str">
        <f>IF(Totals!$J438=$H$1, Totals!H438,"")</f>
        <v>NAPA</v>
      </c>
      <c r="I406" s="72">
        <f>IF(Totals!$J438=$H$1, Totals!I438,"")</f>
        <v>0</v>
      </c>
      <c r="J406" s="357">
        <f>IF(Totals!$J438=$H$1,Totals!J438,"")</f>
        <v>0</v>
      </c>
    </row>
    <row r="407" spans="1:10" ht="16.5" hidden="1" customHeight="1" x14ac:dyDescent="0.25">
      <c r="A407" s="148" t="str">
        <f t="shared" si="12"/>
        <v>1</v>
      </c>
      <c r="B407" s="223">
        <f>IF(Totals!$J439=$H$1, Totals!B439,"")</f>
        <v>0</v>
      </c>
      <c r="C407" s="223">
        <f>IF(Totals!$J439=$H$1, Totals!C439,"")</f>
        <v>0</v>
      </c>
      <c r="D407" s="72">
        <f>IF(Totals!$J439=$H$1, Totals!D439,"")</f>
        <v>0</v>
      </c>
      <c r="E407" s="72">
        <f>IF(Totals!$J439=$H$1, Totals!E439,"")</f>
        <v>0</v>
      </c>
      <c r="F407" s="72">
        <f>IF(Totals!$J439=$H$1, Totals!F439,"")</f>
        <v>0</v>
      </c>
      <c r="G407" s="72">
        <f t="shared" si="13"/>
        <v>0</v>
      </c>
      <c r="H407" s="72" t="str">
        <f>IF(Totals!$J439=$H$1, Totals!H439,"")</f>
        <v>NAPA</v>
      </c>
      <c r="I407" s="72">
        <f>IF(Totals!$J439=$H$1, Totals!I439,"")</f>
        <v>0</v>
      </c>
      <c r="J407" s="357">
        <f>IF(Totals!$J439=$H$1,Totals!J439,"")</f>
        <v>0</v>
      </c>
    </row>
    <row r="408" spans="1:10" ht="16.5" hidden="1" customHeight="1" x14ac:dyDescent="0.25">
      <c r="A408" s="148" t="str">
        <f t="shared" si="12"/>
        <v>1</v>
      </c>
      <c r="B408" s="223">
        <f>IF(Totals!$J440=$H$1, Totals!B440,"")</f>
        <v>0</v>
      </c>
      <c r="C408" s="223">
        <f>IF(Totals!$J440=$H$1, Totals!C440,"")</f>
        <v>0</v>
      </c>
      <c r="D408" s="72">
        <f>IF(Totals!$J440=$H$1, Totals!D440,"")</f>
        <v>0</v>
      </c>
      <c r="E408" s="72">
        <f>IF(Totals!$J440=$H$1, Totals!E440,"")</f>
        <v>0</v>
      </c>
      <c r="F408" s="72">
        <f>IF(Totals!$J440=$H$1, Totals!F440,"")</f>
        <v>0</v>
      </c>
      <c r="G408" s="72">
        <f t="shared" si="13"/>
        <v>0</v>
      </c>
      <c r="H408" s="72" t="str">
        <f>IF(Totals!$J440=$H$1, Totals!H440,"")</f>
        <v>NAPA</v>
      </c>
      <c r="I408" s="72">
        <f>IF(Totals!$J440=$H$1, Totals!I440,"")</f>
        <v>0</v>
      </c>
      <c r="J408" s="357">
        <f>IF(Totals!$J440=$H$1,Totals!J440,"")</f>
        <v>0</v>
      </c>
    </row>
    <row r="409" spans="1:10" ht="16.5" hidden="1" customHeight="1" x14ac:dyDescent="0.25">
      <c r="A409" s="148" t="str">
        <f t="shared" si="12"/>
        <v>1</v>
      </c>
      <c r="B409" s="223">
        <f>IF(Totals!$J441=$H$1, Totals!B441,"")</f>
        <v>0</v>
      </c>
      <c r="C409" s="223">
        <f>IF(Totals!$J441=$H$1, Totals!C441,"")</f>
        <v>0</v>
      </c>
      <c r="D409" s="72">
        <f>IF(Totals!$J441=$H$1, Totals!D441,"")</f>
        <v>0</v>
      </c>
      <c r="E409" s="72">
        <f>IF(Totals!$J441=$H$1, Totals!E441,"")</f>
        <v>0</v>
      </c>
      <c r="F409" s="72">
        <f>IF(Totals!$J441=$H$1, Totals!F441,"")</f>
        <v>0</v>
      </c>
      <c r="G409" s="72">
        <f t="shared" si="13"/>
        <v>0</v>
      </c>
      <c r="H409" s="72" t="str">
        <f>IF(Totals!$J441=$H$1, Totals!H441,"")</f>
        <v>NAPA</v>
      </c>
      <c r="I409" s="72">
        <f>IF(Totals!$J441=$H$1, Totals!I441,"")</f>
        <v>0</v>
      </c>
      <c r="J409" s="357">
        <f>IF(Totals!$J441=$H$1,Totals!J441,"")</f>
        <v>0</v>
      </c>
    </row>
    <row r="410" spans="1:10" ht="16.5" hidden="1" customHeight="1" x14ac:dyDescent="0.25">
      <c r="A410" s="148" t="str">
        <f t="shared" si="12"/>
        <v>1</v>
      </c>
      <c r="B410" s="223">
        <f>IF(Totals!$J442=$H$1, Totals!B442,"")</f>
        <v>0</v>
      </c>
      <c r="C410" s="223">
        <f>IF(Totals!$J442=$H$1, Totals!C442,"")</f>
        <v>0</v>
      </c>
      <c r="D410" s="72">
        <f>IF(Totals!$J442=$H$1, Totals!D442,"")</f>
        <v>0</v>
      </c>
      <c r="E410" s="72">
        <f>IF(Totals!$J442=$H$1, Totals!E442,"")</f>
        <v>0</v>
      </c>
      <c r="F410" s="72">
        <f>IF(Totals!$J442=$H$1, Totals!F442,"")</f>
        <v>0</v>
      </c>
      <c r="G410" s="72">
        <f t="shared" si="13"/>
        <v>0</v>
      </c>
      <c r="H410" s="72" t="str">
        <f>IF(Totals!$J442=$H$1, Totals!H442,"")</f>
        <v>NAPA</v>
      </c>
      <c r="I410" s="72">
        <f>IF(Totals!$J442=$H$1, Totals!I442,"")</f>
        <v>0</v>
      </c>
      <c r="J410" s="357">
        <f>IF(Totals!$J442=$H$1,Totals!J442,"")</f>
        <v>0</v>
      </c>
    </row>
    <row r="411" spans="1:10" ht="16.5" hidden="1" customHeight="1" x14ac:dyDescent="0.25">
      <c r="A411" s="148" t="str">
        <f t="shared" si="12"/>
        <v>1</v>
      </c>
      <c r="B411" s="223">
        <f>IF(Totals!$J443=$H$1, Totals!B443,"")</f>
        <v>0</v>
      </c>
      <c r="C411" s="223">
        <f>IF(Totals!$J443=$H$1, Totals!C443,"")</f>
        <v>0</v>
      </c>
      <c r="D411" s="72">
        <f>IF(Totals!$J443=$H$1, Totals!D443,"")</f>
        <v>0</v>
      </c>
      <c r="E411" s="72">
        <f>IF(Totals!$J443=$H$1, Totals!E443,"")</f>
        <v>0</v>
      </c>
      <c r="F411" s="72">
        <f>IF(Totals!$J443=$H$1, Totals!F443,"")</f>
        <v>0</v>
      </c>
      <c r="G411" s="72">
        <f t="shared" si="13"/>
        <v>0</v>
      </c>
      <c r="H411" s="72" t="str">
        <f>IF(Totals!$J443=$H$1, Totals!H443,"")</f>
        <v>NAPA</v>
      </c>
      <c r="I411" s="72">
        <f>IF(Totals!$J443=$H$1, Totals!I443,"")</f>
        <v>0</v>
      </c>
      <c r="J411" s="357">
        <f>IF(Totals!$J443=$H$1,Totals!J443,"")</f>
        <v>0</v>
      </c>
    </row>
    <row r="412" spans="1:10" ht="16.5" hidden="1" customHeight="1" x14ac:dyDescent="0.25">
      <c r="A412" s="148" t="str">
        <f t="shared" si="12"/>
        <v>1</v>
      </c>
      <c r="B412" s="223">
        <f>IF(Totals!$J444=$H$1, Totals!B444,"")</f>
        <v>0</v>
      </c>
      <c r="C412" s="223">
        <f>IF(Totals!$J444=$H$1, Totals!C444,"")</f>
        <v>0</v>
      </c>
      <c r="D412" s="72">
        <f>IF(Totals!$J444=$H$1, Totals!D444,"")</f>
        <v>0</v>
      </c>
      <c r="E412" s="72">
        <f>IF(Totals!$J444=$H$1, Totals!E444,"")</f>
        <v>0</v>
      </c>
      <c r="F412" s="72">
        <f>IF(Totals!$J444=$H$1, Totals!F444,"")</f>
        <v>0</v>
      </c>
      <c r="G412" s="72">
        <f t="shared" si="13"/>
        <v>0</v>
      </c>
      <c r="H412" s="72" t="str">
        <f>IF(Totals!$J444=$H$1, Totals!H444,"")</f>
        <v>NAPA</v>
      </c>
      <c r="I412" s="72">
        <f>IF(Totals!$J444=$H$1, Totals!I444,"")</f>
        <v>0</v>
      </c>
      <c r="J412" s="357">
        <f>IF(Totals!$J444=$H$1,Totals!J444,"")</f>
        <v>0</v>
      </c>
    </row>
    <row r="413" spans="1:10" ht="16.5" hidden="1" customHeight="1" x14ac:dyDescent="0.25">
      <c r="A413" s="148" t="str">
        <f t="shared" si="12"/>
        <v>1</v>
      </c>
      <c r="B413" s="223">
        <f>IF(Totals!$J445=$H$1, Totals!B445,"")</f>
        <v>0</v>
      </c>
      <c r="C413" s="223">
        <f>IF(Totals!$J445=$H$1, Totals!C445,"")</f>
        <v>0</v>
      </c>
      <c r="D413" s="72">
        <f>IF(Totals!$J445=$H$1, Totals!D445,"")</f>
        <v>0</v>
      </c>
      <c r="E413" s="72">
        <f>IF(Totals!$J445=$H$1, Totals!E445,"")</f>
        <v>0</v>
      </c>
      <c r="F413" s="72">
        <f>IF(Totals!$J445=$H$1, Totals!F445,"")</f>
        <v>0</v>
      </c>
      <c r="G413" s="72">
        <f t="shared" si="13"/>
        <v>0</v>
      </c>
      <c r="H413" s="72" t="str">
        <f>IF(Totals!$J445=$H$1, Totals!H445,"")</f>
        <v>NAPA</v>
      </c>
      <c r="I413" s="72">
        <f>IF(Totals!$J445=$H$1, Totals!I445,"")</f>
        <v>0</v>
      </c>
      <c r="J413" s="357">
        <f>IF(Totals!$J445=$H$1,Totals!J445,"")</f>
        <v>0</v>
      </c>
    </row>
    <row r="414" spans="1:10" ht="16.5" hidden="1" customHeight="1" x14ac:dyDescent="0.25">
      <c r="A414" s="148" t="str">
        <f t="shared" si="12"/>
        <v>1</v>
      </c>
      <c r="B414" s="223">
        <f>IF(Totals!$J446=$H$1, Totals!B446,"")</f>
        <v>0</v>
      </c>
      <c r="C414" s="223">
        <f>IF(Totals!$J446=$H$1, Totals!C446,"")</f>
        <v>0</v>
      </c>
      <c r="D414" s="72">
        <f>IF(Totals!$J446=$H$1, Totals!D446,"")</f>
        <v>0</v>
      </c>
      <c r="E414" s="72">
        <f>IF(Totals!$J446=$H$1, Totals!E446,"")</f>
        <v>0</v>
      </c>
      <c r="F414" s="72">
        <f>IF(Totals!$J446=$H$1, Totals!F446,"")</f>
        <v>0</v>
      </c>
      <c r="G414" s="72">
        <f t="shared" si="13"/>
        <v>0</v>
      </c>
      <c r="H414" s="72" t="str">
        <f>IF(Totals!$J446=$H$1, Totals!H446,"")</f>
        <v>NAPA</v>
      </c>
      <c r="I414" s="72">
        <f>IF(Totals!$J446=$H$1, Totals!I446,"")</f>
        <v>0</v>
      </c>
      <c r="J414" s="357">
        <f>IF(Totals!$J446=$H$1,Totals!J446,"")</f>
        <v>0</v>
      </c>
    </row>
    <row r="415" spans="1:10" ht="16.5" hidden="1" customHeight="1" x14ac:dyDescent="0.25">
      <c r="A415" s="148" t="str">
        <f t="shared" si="12"/>
        <v>1</v>
      </c>
      <c r="B415" s="223">
        <f>IF(Totals!$J447=$H$1, Totals!B447,"")</f>
        <v>0</v>
      </c>
      <c r="C415" s="223">
        <f>IF(Totals!$J447=$H$1, Totals!C447,"")</f>
        <v>0</v>
      </c>
      <c r="D415" s="72">
        <f>IF(Totals!$J447=$H$1, Totals!D447,"")</f>
        <v>0</v>
      </c>
      <c r="E415" s="72">
        <f>IF(Totals!$J447=$H$1, Totals!E447,"")</f>
        <v>0</v>
      </c>
      <c r="F415" s="72">
        <f>IF(Totals!$J447=$H$1, Totals!F447,"")</f>
        <v>0</v>
      </c>
      <c r="G415" s="72">
        <f t="shared" si="13"/>
        <v>0</v>
      </c>
      <c r="H415" s="72" t="str">
        <f>IF(Totals!$J447=$H$1, Totals!H447,"")</f>
        <v>NAPA</v>
      </c>
      <c r="I415" s="72">
        <f>IF(Totals!$J447=$H$1, Totals!I447,"")</f>
        <v>0</v>
      </c>
      <c r="J415" s="357">
        <f>IF(Totals!$J447=$H$1,Totals!J447,"")</f>
        <v>0</v>
      </c>
    </row>
    <row r="416" spans="1:10" ht="16.5" hidden="1" customHeight="1" x14ac:dyDescent="0.25">
      <c r="A416" s="148" t="str">
        <f t="shared" si="12"/>
        <v>1</v>
      </c>
      <c r="B416" s="223">
        <f>IF(Totals!$J448=$H$1, Totals!B448,"")</f>
        <v>0</v>
      </c>
      <c r="C416" s="223">
        <f>IF(Totals!$J448=$H$1, Totals!C448,"")</f>
        <v>0</v>
      </c>
      <c r="D416" s="72">
        <f>IF(Totals!$J448=$H$1, Totals!D448,"")</f>
        <v>0</v>
      </c>
      <c r="E416" s="72">
        <f>IF(Totals!$J448=$H$1, Totals!E448,"")</f>
        <v>0</v>
      </c>
      <c r="F416" s="72">
        <f>IF(Totals!$J448=$H$1, Totals!F448,"")</f>
        <v>0</v>
      </c>
      <c r="G416" s="72">
        <f t="shared" si="13"/>
        <v>0</v>
      </c>
      <c r="H416" s="72" t="str">
        <f>IF(Totals!$J448=$H$1, Totals!H448,"")</f>
        <v>NAPA</v>
      </c>
      <c r="I416" s="72">
        <f>IF(Totals!$J448=$H$1, Totals!I448,"")</f>
        <v>0</v>
      </c>
      <c r="J416" s="357">
        <f>IF(Totals!$J448=$H$1,Totals!J448,"")</f>
        <v>0</v>
      </c>
    </row>
    <row r="417" spans="1:10" ht="16.5" hidden="1" customHeight="1" x14ac:dyDescent="0.25">
      <c r="A417" s="148" t="str">
        <f t="shared" si="12"/>
        <v>1</v>
      </c>
      <c r="B417" s="223">
        <f>IF(Totals!$J449=$H$1, Totals!B449,"")</f>
        <v>0</v>
      </c>
      <c r="C417" s="223">
        <f>IF(Totals!$J449=$H$1, Totals!C449,"")</f>
        <v>0</v>
      </c>
      <c r="D417" s="72">
        <f>IF(Totals!$J449=$H$1, Totals!D449,"")</f>
        <v>0</v>
      </c>
      <c r="E417" s="72">
        <f>IF(Totals!$J449=$H$1, Totals!E449,"")</f>
        <v>0</v>
      </c>
      <c r="F417" s="72">
        <f>IF(Totals!$J449=$H$1, Totals!F449,"")</f>
        <v>0</v>
      </c>
      <c r="G417" s="72">
        <f t="shared" si="13"/>
        <v>0</v>
      </c>
      <c r="H417" s="72" t="str">
        <f>IF(Totals!$J449=$H$1, Totals!H449,"")</f>
        <v>NAPA</v>
      </c>
      <c r="I417" s="72">
        <f>IF(Totals!$J449=$H$1, Totals!I449,"")</f>
        <v>0</v>
      </c>
      <c r="J417" s="357">
        <f>IF(Totals!$J449=$H$1,Totals!J449,"")</f>
        <v>0</v>
      </c>
    </row>
    <row r="418" spans="1:10" ht="16.5" hidden="1" customHeight="1" x14ac:dyDescent="0.25">
      <c r="A418" s="148" t="str">
        <f t="shared" si="12"/>
        <v>1</v>
      </c>
      <c r="B418" s="223">
        <f>IF(Totals!$J450=$H$1, Totals!B450,"")</f>
        <v>0</v>
      </c>
      <c r="C418" s="223">
        <f>IF(Totals!$J450=$H$1, Totals!C450,"")</f>
        <v>0</v>
      </c>
      <c r="D418" s="72">
        <f>IF(Totals!$J450=$H$1, Totals!D450,"")</f>
        <v>0</v>
      </c>
      <c r="E418" s="72">
        <f>IF(Totals!$J450=$H$1, Totals!E450,"")</f>
        <v>0</v>
      </c>
      <c r="F418" s="72">
        <f>IF(Totals!$J450=$H$1, Totals!F450,"")</f>
        <v>0</v>
      </c>
      <c r="G418" s="72">
        <f t="shared" si="13"/>
        <v>0</v>
      </c>
      <c r="H418" s="72" t="str">
        <f>IF(Totals!$J450=$H$1, Totals!H450,"")</f>
        <v>NAPA</v>
      </c>
      <c r="I418" s="72">
        <f>IF(Totals!$J450=$H$1, Totals!I450,"")</f>
        <v>0</v>
      </c>
      <c r="J418" s="357">
        <f>IF(Totals!$J450=$H$1,Totals!J450,"")</f>
        <v>0</v>
      </c>
    </row>
    <row r="419" spans="1:10" ht="16.5" hidden="1" customHeight="1" x14ac:dyDescent="0.25">
      <c r="A419" s="148" t="str">
        <f t="shared" si="12"/>
        <v>1</v>
      </c>
      <c r="B419" s="223">
        <f>IF(Totals!$J451=$H$1, Totals!B451,"")</f>
        <v>0</v>
      </c>
      <c r="C419" s="223">
        <f>IF(Totals!$J451=$H$1, Totals!C451,"")</f>
        <v>0</v>
      </c>
      <c r="D419" s="72">
        <f>IF(Totals!$J451=$H$1, Totals!D451,"")</f>
        <v>0</v>
      </c>
      <c r="E419" s="72">
        <f>IF(Totals!$J451=$H$1, Totals!E451,"")</f>
        <v>0</v>
      </c>
      <c r="F419" s="72">
        <f>IF(Totals!$J451=$H$1, Totals!F451,"")</f>
        <v>0</v>
      </c>
      <c r="G419" s="72">
        <f t="shared" si="13"/>
        <v>0</v>
      </c>
      <c r="H419" s="72" t="str">
        <f>IF(Totals!$J451=$H$1, Totals!H451,"")</f>
        <v>NAPA</v>
      </c>
      <c r="I419" s="72">
        <f>IF(Totals!$J451=$H$1, Totals!I451,"")</f>
        <v>0</v>
      </c>
      <c r="J419" s="357">
        <f>IF(Totals!$J451=$H$1,Totals!J451,"")</f>
        <v>0</v>
      </c>
    </row>
    <row r="420" spans="1:10" ht="16.5" hidden="1" customHeight="1" x14ac:dyDescent="0.25">
      <c r="A420" s="148" t="str">
        <f t="shared" ref="A420:A467" si="14">IF(E420="","0","1")</f>
        <v>1</v>
      </c>
      <c r="B420" s="223">
        <f>IF(Totals!$J452=$H$1, Totals!B452,"")</f>
        <v>0</v>
      </c>
      <c r="C420" s="223">
        <f>IF(Totals!$J452=$H$1, Totals!C452,"")</f>
        <v>0</v>
      </c>
      <c r="D420" s="72">
        <f>IF(Totals!$J452=$H$1, Totals!D452,"")</f>
        <v>0</v>
      </c>
      <c r="E420" s="72">
        <f>IF(Totals!$J452=$H$1, Totals!E452,"")</f>
        <v>0</v>
      </c>
      <c r="F420" s="72">
        <f>IF(Totals!$J452=$H$1, Totals!F452,"")</f>
        <v>0</v>
      </c>
      <c r="G420" s="72">
        <f t="shared" ref="G420:G467" si="15">PRODUCT(E420:F420)</f>
        <v>0</v>
      </c>
      <c r="H420" s="72" t="str">
        <f>IF(Totals!$J452=$H$1, Totals!H452,"")</f>
        <v>NAPA</v>
      </c>
      <c r="I420" s="72">
        <f>IF(Totals!$J452=$H$1, Totals!I452,"")</f>
        <v>0</v>
      </c>
      <c r="J420" s="357">
        <f>IF(Totals!$J452=$H$1,Totals!J452,"")</f>
        <v>0</v>
      </c>
    </row>
    <row r="421" spans="1:10" ht="16.5" hidden="1" customHeight="1" x14ac:dyDescent="0.25">
      <c r="A421" s="148" t="str">
        <f t="shared" si="14"/>
        <v>1</v>
      </c>
      <c r="B421" s="223">
        <f>IF(Totals!$J453=$H$1, Totals!B453,"")</f>
        <v>0</v>
      </c>
      <c r="C421" s="223">
        <f>IF(Totals!$J453=$H$1, Totals!C453,"")</f>
        <v>0</v>
      </c>
      <c r="D421" s="72">
        <f>IF(Totals!$J453=$H$1, Totals!D453,"")</f>
        <v>0</v>
      </c>
      <c r="E421" s="72">
        <f>IF(Totals!$J453=$H$1, Totals!E453,"")</f>
        <v>0</v>
      </c>
      <c r="F421" s="72">
        <f>IF(Totals!$J453=$H$1, Totals!F453,"")</f>
        <v>0</v>
      </c>
      <c r="G421" s="72">
        <f t="shared" si="15"/>
        <v>0</v>
      </c>
      <c r="H421" s="72" t="str">
        <f>IF(Totals!$J453=$H$1, Totals!H453,"")</f>
        <v>NAPA</v>
      </c>
      <c r="I421" s="72">
        <f>IF(Totals!$J453=$H$1, Totals!I453,"")</f>
        <v>0</v>
      </c>
      <c r="J421" s="357">
        <f>IF(Totals!$J453=$H$1,Totals!J453,"")</f>
        <v>0</v>
      </c>
    </row>
    <row r="422" spans="1:10" ht="16.5" hidden="1" customHeight="1" x14ac:dyDescent="0.25">
      <c r="A422" s="148" t="str">
        <f t="shared" si="14"/>
        <v>1</v>
      </c>
      <c r="B422" s="223">
        <f>IF(Totals!$J454=$H$1, Totals!B454,"")</f>
        <v>0</v>
      </c>
      <c r="C422" s="223">
        <f>IF(Totals!$J454=$H$1, Totals!C454,"")</f>
        <v>0</v>
      </c>
      <c r="D422" s="72">
        <f>IF(Totals!$J454=$H$1, Totals!D454,"")</f>
        <v>0</v>
      </c>
      <c r="E422" s="72">
        <f>IF(Totals!$J454=$H$1, Totals!E454,"")</f>
        <v>0</v>
      </c>
      <c r="F422" s="72">
        <f>IF(Totals!$J454=$H$1, Totals!F454,"")</f>
        <v>0</v>
      </c>
      <c r="G422" s="72">
        <f t="shared" si="15"/>
        <v>0</v>
      </c>
      <c r="H422" s="72" t="str">
        <f>IF(Totals!$J454=$H$1, Totals!H454,"")</f>
        <v>NAPA</v>
      </c>
      <c r="I422" s="72">
        <f>IF(Totals!$J454=$H$1, Totals!I454,"")</f>
        <v>0</v>
      </c>
      <c r="J422" s="357">
        <f>IF(Totals!$J454=$H$1,Totals!J454,"")</f>
        <v>0</v>
      </c>
    </row>
    <row r="423" spans="1:10" ht="16.5" hidden="1" customHeight="1" x14ac:dyDescent="0.25">
      <c r="A423" s="148" t="str">
        <f t="shared" si="14"/>
        <v>1</v>
      </c>
      <c r="B423" s="223">
        <f>IF(Totals!$J455=$H$1, Totals!B455,"")</f>
        <v>0</v>
      </c>
      <c r="C423" s="223">
        <f>IF(Totals!$J455=$H$1, Totals!C455,"")</f>
        <v>0</v>
      </c>
      <c r="D423" s="72">
        <f>IF(Totals!$J455=$H$1, Totals!D455,"")</f>
        <v>0</v>
      </c>
      <c r="E423" s="72">
        <f>IF(Totals!$J455=$H$1, Totals!E455,"")</f>
        <v>0</v>
      </c>
      <c r="F423" s="72">
        <f>IF(Totals!$J455=$H$1, Totals!F455,"")</f>
        <v>0</v>
      </c>
      <c r="G423" s="72">
        <f t="shared" si="15"/>
        <v>0</v>
      </c>
      <c r="H423" s="72" t="str">
        <f>IF(Totals!$J455=$H$1, Totals!H455,"")</f>
        <v>NAPA</v>
      </c>
      <c r="I423" s="72">
        <f>IF(Totals!$J455=$H$1, Totals!I455,"")</f>
        <v>0</v>
      </c>
      <c r="J423" s="357">
        <f>IF(Totals!$J455=$H$1,Totals!J455,"")</f>
        <v>0</v>
      </c>
    </row>
    <row r="424" spans="1:10" ht="16.5" hidden="1" customHeight="1" x14ac:dyDescent="0.25">
      <c r="A424" s="148" t="str">
        <f t="shared" si="14"/>
        <v>1</v>
      </c>
      <c r="B424" s="223">
        <f>IF(Totals!$J456=$H$1, Totals!B456,"")</f>
        <v>0</v>
      </c>
      <c r="C424" s="223">
        <f>IF(Totals!$J456=$H$1, Totals!C456,"")</f>
        <v>0</v>
      </c>
      <c r="D424" s="72">
        <f>IF(Totals!$J456=$H$1, Totals!D456,"")</f>
        <v>0</v>
      </c>
      <c r="E424" s="72">
        <f>IF(Totals!$J456=$H$1, Totals!E456,"")</f>
        <v>0</v>
      </c>
      <c r="F424" s="72">
        <f>IF(Totals!$J456=$H$1, Totals!F456,"")</f>
        <v>0</v>
      </c>
      <c r="G424" s="72">
        <f t="shared" si="15"/>
        <v>0</v>
      </c>
      <c r="H424" s="72" t="str">
        <f>IF(Totals!$J456=$H$1, Totals!H456,"")</f>
        <v>NAPA</v>
      </c>
      <c r="I424" s="72">
        <f>IF(Totals!$J456=$H$1, Totals!I456,"")</f>
        <v>0</v>
      </c>
      <c r="J424" s="357">
        <f>IF(Totals!$J456=$H$1,Totals!J456,"")</f>
        <v>0</v>
      </c>
    </row>
    <row r="425" spans="1:10" ht="16.5" hidden="1" customHeight="1" x14ac:dyDescent="0.25">
      <c r="A425" s="148" t="str">
        <f t="shared" si="14"/>
        <v>1</v>
      </c>
      <c r="B425" s="223">
        <f>IF(Totals!$J457=$H$1, Totals!B457,"")</f>
        <v>0</v>
      </c>
      <c r="C425" s="223">
        <f>IF(Totals!$J457=$H$1, Totals!C457,"")</f>
        <v>0</v>
      </c>
      <c r="D425" s="72">
        <f>IF(Totals!$J457=$H$1, Totals!D457,"")</f>
        <v>0</v>
      </c>
      <c r="E425" s="72">
        <f>IF(Totals!$J457=$H$1, Totals!E457,"")</f>
        <v>0</v>
      </c>
      <c r="F425" s="72">
        <f>IF(Totals!$J457=$H$1, Totals!F457,"")</f>
        <v>0</v>
      </c>
      <c r="G425" s="72">
        <f t="shared" si="15"/>
        <v>0</v>
      </c>
      <c r="H425" s="72" t="str">
        <f>IF(Totals!$J457=$H$1, Totals!H457,"")</f>
        <v>NAPA</v>
      </c>
      <c r="I425" s="72">
        <f>IF(Totals!$J457=$H$1, Totals!I457,"")</f>
        <v>0</v>
      </c>
      <c r="J425" s="357">
        <f>IF(Totals!$J457=$H$1,Totals!J457,"")</f>
        <v>0</v>
      </c>
    </row>
    <row r="426" spans="1:10" ht="16.5" hidden="1" customHeight="1" x14ac:dyDescent="0.25">
      <c r="A426" s="148" t="str">
        <f t="shared" si="14"/>
        <v>1</v>
      </c>
      <c r="B426" s="223">
        <f>IF(Totals!$J458=$H$1, Totals!B458,"")</f>
        <v>0</v>
      </c>
      <c r="C426" s="223">
        <f>IF(Totals!$J458=$H$1, Totals!C458,"")</f>
        <v>0</v>
      </c>
      <c r="D426" s="72">
        <f>IF(Totals!$J458=$H$1, Totals!D458,"")</f>
        <v>0</v>
      </c>
      <c r="E426" s="72">
        <f>IF(Totals!$J458=$H$1, Totals!E458,"")</f>
        <v>0</v>
      </c>
      <c r="F426" s="72">
        <f>IF(Totals!$J458=$H$1, Totals!F458,"")</f>
        <v>0</v>
      </c>
      <c r="G426" s="72">
        <f t="shared" si="15"/>
        <v>0</v>
      </c>
      <c r="H426" s="72" t="str">
        <f>IF(Totals!$J458=$H$1, Totals!H458,"")</f>
        <v>NAPA</v>
      </c>
      <c r="I426" s="72">
        <f>IF(Totals!$J458=$H$1, Totals!I458,"")</f>
        <v>0</v>
      </c>
      <c r="J426" s="357">
        <f>IF(Totals!$J458=$H$1,Totals!J458,"")</f>
        <v>0</v>
      </c>
    </row>
    <row r="427" spans="1:10" ht="16.5" hidden="1" customHeight="1" x14ac:dyDescent="0.25">
      <c r="A427" s="148" t="str">
        <f t="shared" si="14"/>
        <v>1</v>
      </c>
      <c r="B427" s="223">
        <f>IF(Totals!$J459=$H$1, Totals!B459,"")</f>
        <v>0</v>
      </c>
      <c r="C427" s="223">
        <f>IF(Totals!$J459=$H$1, Totals!C459,"")</f>
        <v>0</v>
      </c>
      <c r="D427" s="72">
        <f>IF(Totals!$J459=$H$1, Totals!D459,"")</f>
        <v>0</v>
      </c>
      <c r="E427" s="72">
        <f>IF(Totals!$J459=$H$1, Totals!E459,"")</f>
        <v>0</v>
      </c>
      <c r="F427" s="72">
        <f>IF(Totals!$J459=$H$1, Totals!F459,"")</f>
        <v>0</v>
      </c>
      <c r="G427" s="72">
        <f t="shared" si="15"/>
        <v>0</v>
      </c>
      <c r="H427" s="72" t="str">
        <f>IF(Totals!$J459=$H$1, Totals!H459,"")</f>
        <v>NAPA</v>
      </c>
      <c r="I427" s="72">
        <f>IF(Totals!$J459=$H$1, Totals!I459,"")</f>
        <v>0</v>
      </c>
      <c r="J427" s="357">
        <f>IF(Totals!$J459=$H$1,Totals!J459,"")</f>
        <v>0</v>
      </c>
    </row>
    <row r="428" spans="1:10" ht="16.5" hidden="1" customHeight="1" x14ac:dyDescent="0.25">
      <c r="A428" s="148" t="str">
        <f t="shared" si="14"/>
        <v>1</v>
      </c>
      <c r="B428" s="223">
        <f>IF(Totals!$J460=$H$1, Totals!B460,"")</f>
        <v>0</v>
      </c>
      <c r="C428" s="223">
        <f>IF(Totals!$J460=$H$1, Totals!C460,"")</f>
        <v>0</v>
      </c>
      <c r="D428" s="72">
        <f>IF(Totals!$J460=$H$1, Totals!D460,"")</f>
        <v>0</v>
      </c>
      <c r="E428" s="72">
        <f>IF(Totals!$J460=$H$1, Totals!E460,"")</f>
        <v>0</v>
      </c>
      <c r="F428" s="72">
        <f>IF(Totals!$J460=$H$1, Totals!F460,"")</f>
        <v>0</v>
      </c>
      <c r="G428" s="72">
        <f t="shared" si="15"/>
        <v>0</v>
      </c>
      <c r="H428" s="72" t="str">
        <f>IF(Totals!$J460=$H$1, Totals!H460,"")</f>
        <v>NAPA</v>
      </c>
      <c r="I428" s="72">
        <f>IF(Totals!$J460=$H$1, Totals!I460,"")</f>
        <v>0</v>
      </c>
      <c r="J428" s="357">
        <f>IF(Totals!$J460=$H$1,Totals!J460,"")</f>
        <v>0</v>
      </c>
    </row>
    <row r="429" spans="1:10" ht="16.5" hidden="1" customHeight="1" x14ac:dyDescent="0.25">
      <c r="A429" s="148" t="str">
        <f t="shared" si="14"/>
        <v>1</v>
      </c>
      <c r="B429" s="223">
        <f>IF(Totals!$J461=$H$1, Totals!B461,"")</f>
        <v>0</v>
      </c>
      <c r="C429" s="223">
        <f>IF(Totals!$J461=$H$1, Totals!C461,"")</f>
        <v>0</v>
      </c>
      <c r="D429" s="72">
        <f>IF(Totals!$J461=$H$1, Totals!D461,"")</f>
        <v>0</v>
      </c>
      <c r="E429" s="72">
        <f>IF(Totals!$J461=$H$1, Totals!E461,"")</f>
        <v>0</v>
      </c>
      <c r="F429" s="72">
        <f>IF(Totals!$J461=$H$1, Totals!F461,"")</f>
        <v>0</v>
      </c>
      <c r="G429" s="72">
        <f t="shared" si="15"/>
        <v>0</v>
      </c>
      <c r="H429" s="72" t="str">
        <f>IF(Totals!$J461=$H$1, Totals!H461,"")</f>
        <v>NAPA</v>
      </c>
      <c r="I429" s="72">
        <f>IF(Totals!$J461=$H$1, Totals!I461,"")</f>
        <v>0</v>
      </c>
      <c r="J429" s="357">
        <f>IF(Totals!$J461=$H$1,Totals!J461,"")</f>
        <v>0</v>
      </c>
    </row>
    <row r="430" spans="1:10" ht="16.5" hidden="1" customHeight="1" x14ac:dyDescent="0.25">
      <c r="A430" s="148" t="str">
        <f t="shared" si="14"/>
        <v>1</v>
      </c>
      <c r="B430" s="223">
        <f>IF(Totals!$J462=$H$1, Totals!B462,"")</f>
        <v>0</v>
      </c>
      <c r="C430" s="223">
        <f>IF(Totals!$J462=$H$1, Totals!C462,"")</f>
        <v>0</v>
      </c>
      <c r="D430" s="72">
        <f>IF(Totals!$J462=$H$1, Totals!D462,"")</f>
        <v>0</v>
      </c>
      <c r="E430" s="72">
        <f>IF(Totals!$J462=$H$1, Totals!E462,"")</f>
        <v>0</v>
      </c>
      <c r="F430" s="72">
        <f>IF(Totals!$J462=$H$1, Totals!F462,"")</f>
        <v>0</v>
      </c>
      <c r="G430" s="72">
        <f t="shared" si="15"/>
        <v>0</v>
      </c>
      <c r="H430" s="72" t="str">
        <f>IF(Totals!$J462=$H$1, Totals!H462,"")</f>
        <v>NAPA</v>
      </c>
      <c r="I430" s="72">
        <f>IF(Totals!$J462=$H$1, Totals!I462,"")</f>
        <v>0</v>
      </c>
      <c r="J430" s="357">
        <f>IF(Totals!$J462=$H$1,Totals!J462,"")</f>
        <v>0</v>
      </c>
    </row>
    <row r="431" spans="1:10" ht="16.5" hidden="1" customHeight="1" x14ac:dyDescent="0.25">
      <c r="A431" s="148" t="str">
        <f t="shared" si="14"/>
        <v>1</v>
      </c>
      <c r="B431" s="223">
        <f>IF(Totals!$J463=$H$1, Totals!B463,"")</f>
        <v>0</v>
      </c>
      <c r="C431" s="223">
        <f>IF(Totals!$J463=$H$1, Totals!C463,"")</f>
        <v>0</v>
      </c>
      <c r="D431" s="72">
        <f>IF(Totals!$J463=$H$1, Totals!D463,"")</f>
        <v>0</v>
      </c>
      <c r="E431" s="72">
        <f>IF(Totals!$J463=$H$1, Totals!E463,"")</f>
        <v>0</v>
      </c>
      <c r="F431" s="72">
        <f>IF(Totals!$J463=$H$1, Totals!F463,"")</f>
        <v>0</v>
      </c>
      <c r="G431" s="72">
        <f t="shared" si="15"/>
        <v>0</v>
      </c>
      <c r="H431" s="72" t="str">
        <f>IF(Totals!$J463=$H$1, Totals!H463,"")</f>
        <v>NAPA</v>
      </c>
      <c r="I431" s="72">
        <f>IF(Totals!$J463=$H$1, Totals!I463,"")</f>
        <v>0</v>
      </c>
      <c r="J431" s="357">
        <f>IF(Totals!$J463=$H$1,Totals!J463,"")</f>
        <v>0</v>
      </c>
    </row>
    <row r="432" spans="1:10" ht="16.5" hidden="1" customHeight="1" x14ac:dyDescent="0.25">
      <c r="A432" s="148" t="str">
        <f t="shared" si="14"/>
        <v>1</v>
      </c>
      <c r="B432" s="223">
        <f>IF(Totals!$J464=$H$1, Totals!B464,"")</f>
        <v>0</v>
      </c>
      <c r="C432" s="223">
        <f>IF(Totals!$J464=$H$1, Totals!C464,"")</f>
        <v>0</v>
      </c>
      <c r="D432" s="72">
        <f>IF(Totals!$J464=$H$1, Totals!D464,"")</f>
        <v>0</v>
      </c>
      <c r="E432" s="72">
        <f>IF(Totals!$J464=$H$1, Totals!E464,"")</f>
        <v>0</v>
      </c>
      <c r="F432" s="72">
        <f>IF(Totals!$J464=$H$1, Totals!F464,"")</f>
        <v>0</v>
      </c>
      <c r="G432" s="72">
        <f t="shared" si="15"/>
        <v>0</v>
      </c>
      <c r="H432" s="72" t="str">
        <f>IF(Totals!$J464=$H$1, Totals!H464,"")</f>
        <v>NAPA</v>
      </c>
      <c r="I432" s="72">
        <f>IF(Totals!$J464=$H$1, Totals!I464,"")</f>
        <v>0</v>
      </c>
      <c r="J432" s="357">
        <f>IF(Totals!$J464=$H$1,Totals!J464,"")</f>
        <v>0</v>
      </c>
    </row>
    <row r="433" spans="1:10" ht="16.5" hidden="1" customHeight="1" x14ac:dyDescent="0.25">
      <c r="A433" s="148" t="str">
        <f t="shared" si="14"/>
        <v>1</v>
      </c>
      <c r="B433" s="223">
        <f>IF(Totals!$J465=$H$1, Totals!B465,"")</f>
        <v>0</v>
      </c>
      <c r="C433" s="223">
        <f>IF(Totals!$J465=$H$1, Totals!C465,"")</f>
        <v>0</v>
      </c>
      <c r="D433" s="72">
        <f>IF(Totals!$J465=$H$1, Totals!D465,"")</f>
        <v>0</v>
      </c>
      <c r="E433" s="72">
        <f>IF(Totals!$J465=$H$1, Totals!E465,"")</f>
        <v>0</v>
      </c>
      <c r="F433" s="72">
        <f>IF(Totals!$J465=$H$1, Totals!F465,"")</f>
        <v>0</v>
      </c>
      <c r="G433" s="72">
        <f t="shared" si="15"/>
        <v>0</v>
      </c>
      <c r="H433" s="72" t="str">
        <f>IF(Totals!$J465=$H$1, Totals!H465,"")</f>
        <v>NAPA</v>
      </c>
      <c r="I433" s="72">
        <f>IF(Totals!$J465=$H$1, Totals!I465,"")</f>
        <v>0</v>
      </c>
      <c r="J433" s="357">
        <f>IF(Totals!$J465=$H$1,Totals!J465,"")</f>
        <v>0</v>
      </c>
    </row>
    <row r="434" spans="1:10" ht="16.5" hidden="1" customHeight="1" x14ac:dyDescent="0.25">
      <c r="A434" s="148" t="str">
        <f t="shared" si="14"/>
        <v>1</v>
      </c>
      <c r="B434" s="223">
        <f>IF(Totals!$J466=$H$1, Totals!B466,"")</f>
        <v>0</v>
      </c>
      <c r="C434" s="223">
        <f>IF(Totals!$J466=$H$1, Totals!C466,"")</f>
        <v>0</v>
      </c>
      <c r="D434" s="72">
        <f>IF(Totals!$J466=$H$1, Totals!D466,"")</f>
        <v>0</v>
      </c>
      <c r="E434" s="72">
        <f>IF(Totals!$J466=$H$1, Totals!E466,"")</f>
        <v>0</v>
      </c>
      <c r="F434" s="72">
        <f>IF(Totals!$J466=$H$1, Totals!F466,"")</f>
        <v>0</v>
      </c>
      <c r="G434" s="72">
        <f t="shared" si="15"/>
        <v>0</v>
      </c>
      <c r="H434" s="72" t="str">
        <f>IF(Totals!$J466=$H$1, Totals!H466,"")</f>
        <v>NAPA</v>
      </c>
      <c r="I434" s="72">
        <f>IF(Totals!$J466=$H$1, Totals!I466,"")</f>
        <v>0</v>
      </c>
      <c r="J434" s="357">
        <f>IF(Totals!$J466=$H$1,Totals!J466,"")</f>
        <v>0</v>
      </c>
    </row>
    <row r="435" spans="1:10" ht="16.5" hidden="1" customHeight="1" x14ac:dyDescent="0.25">
      <c r="A435" s="148" t="str">
        <f t="shared" si="14"/>
        <v>1</v>
      </c>
      <c r="B435" s="223">
        <f>IF(Totals!$J467=$H$1, Totals!B467,"")</f>
        <v>0</v>
      </c>
      <c r="C435" s="223">
        <f>IF(Totals!$J467=$H$1, Totals!C467,"")</f>
        <v>0</v>
      </c>
      <c r="D435" s="72">
        <f>IF(Totals!$J467=$H$1, Totals!D467,"")</f>
        <v>0</v>
      </c>
      <c r="E435" s="72">
        <f>IF(Totals!$J467=$H$1, Totals!E467,"")</f>
        <v>0</v>
      </c>
      <c r="F435" s="72">
        <f>IF(Totals!$J467=$H$1, Totals!F467,"")</f>
        <v>0</v>
      </c>
      <c r="G435" s="72">
        <f t="shared" si="15"/>
        <v>0</v>
      </c>
      <c r="H435" s="72" t="str">
        <f>IF(Totals!$J467=$H$1, Totals!H467,"")</f>
        <v>NAPA</v>
      </c>
      <c r="I435" s="72">
        <f>IF(Totals!$J467=$H$1, Totals!I467,"")</f>
        <v>0</v>
      </c>
      <c r="J435" s="357">
        <f>IF(Totals!$J467=$H$1,Totals!J467,"")</f>
        <v>0</v>
      </c>
    </row>
    <row r="436" spans="1:10" ht="16.5" hidden="1" customHeight="1" x14ac:dyDescent="0.25">
      <c r="A436" s="148" t="str">
        <f t="shared" si="14"/>
        <v>1</v>
      </c>
      <c r="B436" s="223">
        <f>IF(Totals!$J468=$H$1, Totals!B468,"")</f>
        <v>0</v>
      </c>
      <c r="C436" s="223">
        <f>IF(Totals!$J468=$H$1, Totals!C468,"")</f>
        <v>0</v>
      </c>
      <c r="D436" s="72">
        <f>IF(Totals!$J468=$H$1, Totals!D468,"")</f>
        <v>0</v>
      </c>
      <c r="E436" s="72">
        <f>IF(Totals!$J468=$H$1, Totals!E468,"")</f>
        <v>0</v>
      </c>
      <c r="F436" s="72">
        <f>IF(Totals!$J468=$H$1, Totals!F468,"")</f>
        <v>0</v>
      </c>
      <c r="G436" s="72">
        <f t="shared" si="15"/>
        <v>0</v>
      </c>
      <c r="H436" s="72" t="str">
        <f>IF(Totals!$J468=$H$1, Totals!H468,"")</f>
        <v>NAPA</v>
      </c>
      <c r="I436" s="72">
        <f>IF(Totals!$J468=$H$1, Totals!I468,"")</f>
        <v>0</v>
      </c>
      <c r="J436" s="357">
        <f>IF(Totals!$J468=$H$1,Totals!J468,"")</f>
        <v>0</v>
      </c>
    </row>
    <row r="437" spans="1:10" ht="16.5" hidden="1" customHeight="1" x14ac:dyDescent="0.25">
      <c r="A437" s="148" t="str">
        <f t="shared" si="14"/>
        <v>1</v>
      </c>
      <c r="B437" s="223">
        <f>IF(Totals!$J469=$H$1, Totals!B469,"")</f>
        <v>0</v>
      </c>
      <c r="C437" s="223">
        <f>IF(Totals!$J469=$H$1, Totals!C469,"")</f>
        <v>0</v>
      </c>
      <c r="D437" s="72">
        <f>IF(Totals!$J469=$H$1, Totals!D469,"")</f>
        <v>0</v>
      </c>
      <c r="E437" s="72">
        <f>IF(Totals!$J469=$H$1, Totals!E469,"")</f>
        <v>0</v>
      </c>
      <c r="F437" s="72">
        <f>IF(Totals!$J469=$H$1, Totals!F469,"")</f>
        <v>0</v>
      </c>
      <c r="G437" s="72">
        <f t="shared" si="15"/>
        <v>0</v>
      </c>
      <c r="H437" s="72" t="str">
        <f>IF(Totals!$J469=$H$1, Totals!H469,"")</f>
        <v>NAPA</v>
      </c>
      <c r="I437" s="72">
        <f>IF(Totals!$J469=$H$1, Totals!I469,"")</f>
        <v>0</v>
      </c>
      <c r="J437" s="357">
        <f>IF(Totals!$J469=$H$1,Totals!J469,"")</f>
        <v>0</v>
      </c>
    </row>
    <row r="438" spans="1:10" ht="16.5" hidden="1" customHeight="1" x14ac:dyDescent="0.25">
      <c r="A438" s="148" t="str">
        <f t="shared" si="14"/>
        <v>1</v>
      </c>
      <c r="B438" s="223">
        <f>IF(Totals!$J470=$H$1, Totals!B470,"")</f>
        <v>0</v>
      </c>
      <c r="C438" s="223">
        <f>IF(Totals!$J470=$H$1, Totals!C470,"")</f>
        <v>0</v>
      </c>
      <c r="D438" s="72">
        <f>IF(Totals!$J470=$H$1, Totals!D470,"")</f>
        <v>0</v>
      </c>
      <c r="E438" s="72">
        <f>IF(Totals!$J470=$H$1, Totals!E470,"")</f>
        <v>0</v>
      </c>
      <c r="F438" s="72">
        <f>IF(Totals!$J470=$H$1, Totals!F470,"")</f>
        <v>0</v>
      </c>
      <c r="G438" s="72">
        <f t="shared" si="15"/>
        <v>0</v>
      </c>
      <c r="H438" s="72" t="str">
        <f>IF(Totals!$J470=$H$1, Totals!H470,"")</f>
        <v>NAPA</v>
      </c>
      <c r="I438" s="72">
        <f>IF(Totals!$J470=$H$1, Totals!I470,"")</f>
        <v>0</v>
      </c>
      <c r="J438" s="357">
        <f>IF(Totals!$J470=$H$1,Totals!J470,"")</f>
        <v>0</v>
      </c>
    </row>
    <row r="439" spans="1:10" ht="16.5" hidden="1" customHeight="1" x14ac:dyDescent="0.25">
      <c r="A439" s="148" t="str">
        <f t="shared" si="14"/>
        <v>1</v>
      </c>
      <c r="B439" s="223">
        <f>IF(Totals!$J471=$H$1, Totals!B471,"")</f>
        <v>0</v>
      </c>
      <c r="C439" s="223">
        <f>IF(Totals!$J471=$H$1, Totals!C471,"")</f>
        <v>0</v>
      </c>
      <c r="D439" s="72">
        <f>IF(Totals!$J471=$H$1, Totals!D471,"")</f>
        <v>0</v>
      </c>
      <c r="E439" s="72">
        <f>IF(Totals!$J471=$H$1, Totals!E471,"")</f>
        <v>0</v>
      </c>
      <c r="F439" s="72">
        <f>IF(Totals!$J471=$H$1, Totals!F471,"")</f>
        <v>0</v>
      </c>
      <c r="G439" s="72">
        <f t="shared" si="15"/>
        <v>0</v>
      </c>
      <c r="H439" s="72" t="str">
        <f>IF(Totals!$J471=$H$1, Totals!H471,"")</f>
        <v>NAPA</v>
      </c>
      <c r="I439" s="72">
        <f>IF(Totals!$J471=$H$1, Totals!I471,"")</f>
        <v>0</v>
      </c>
      <c r="J439" s="357">
        <f>IF(Totals!$J471=$H$1,Totals!J471,"")</f>
        <v>0</v>
      </c>
    </row>
    <row r="440" spans="1:10" ht="16.5" hidden="1" customHeight="1" x14ac:dyDescent="0.25">
      <c r="A440" s="148" t="str">
        <f t="shared" si="14"/>
        <v>1</v>
      </c>
      <c r="B440" s="223">
        <f>IF(Totals!$J472=$H$1, Totals!B472,"")</f>
        <v>0</v>
      </c>
      <c r="C440" s="223">
        <f>IF(Totals!$J472=$H$1, Totals!C472,"")</f>
        <v>0</v>
      </c>
      <c r="D440" s="72">
        <f>IF(Totals!$J472=$H$1, Totals!D472,"")</f>
        <v>0</v>
      </c>
      <c r="E440" s="72">
        <f>IF(Totals!$J472=$H$1, Totals!E472,"")</f>
        <v>0</v>
      </c>
      <c r="F440" s="72">
        <f>IF(Totals!$J472=$H$1, Totals!F472,"")</f>
        <v>0</v>
      </c>
      <c r="G440" s="72">
        <f t="shared" si="15"/>
        <v>0</v>
      </c>
      <c r="H440" s="72" t="str">
        <f>IF(Totals!$J472=$H$1, Totals!H472,"")</f>
        <v>NAPA</v>
      </c>
      <c r="I440" s="72">
        <f>IF(Totals!$J472=$H$1, Totals!I472,"")</f>
        <v>0</v>
      </c>
      <c r="J440" s="357">
        <f>IF(Totals!$J472=$H$1,Totals!J472,"")</f>
        <v>0</v>
      </c>
    </row>
    <row r="441" spans="1:10" ht="16.5" hidden="1" customHeight="1" x14ac:dyDescent="0.25">
      <c r="A441" s="148" t="str">
        <f t="shared" si="14"/>
        <v>1</v>
      </c>
      <c r="B441" s="223">
        <f>IF(Totals!$J473=$H$1, Totals!B473,"")</f>
        <v>0</v>
      </c>
      <c r="C441" s="223">
        <f>IF(Totals!$J473=$H$1, Totals!C473,"")</f>
        <v>0</v>
      </c>
      <c r="D441" s="72">
        <f>IF(Totals!$J473=$H$1, Totals!D473,"")</f>
        <v>0</v>
      </c>
      <c r="E441" s="72">
        <f>IF(Totals!$J473=$H$1, Totals!E473,"")</f>
        <v>0</v>
      </c>
      <c r="F441" s="72">
        <f>IF(Totals!$J473=$H$1, Totals!F473,"")</f>
        <v>0</v>
      </c>
      <c r="G441" s="72">
        <f t="shared" si="15"/>
        <v>0</v>
      </c>
      <c r="H441" s="72" t="str">
        <f>IF(Totals!$J473=$H$1, Totals!H473,"")</f>
        <v>NAPA</v>
      </c>
      <c r="I441" s="72">
        <f>IF(Totals!$J473=$H$1, Totals!I473,"")</f>
        <v>0</v>
      </c>
      <c r="J441" s="357">
        <f>IF(Totals!$J473=$H$1,Totals!J473,"")</f>
        <v>0</v>
      </c>
    </row>
    <row r="442" spans="1:10" ht="16.5" hidden="1" customHeight="1" x14ac:dyDescent="0.25">
      <c r="A442" s="148" t="str">
        <f t="shared" si="14"/>
        <v>1</v>
      </c>
      <c r="B442" s="223">
        <f>IF(Totals!$J474=$H$1, Totals!B474,"")</f>
        <v>0</v>
      </c>
      <c r="C442" s="223">
        <f>IF(Totals!$J474=$H$1, Totals!C474,"")</f>
        <v>0</v>
      </c>
      <c r="D442" s="72">
        <f>IF(Totals!$J474=$H$1, Totals!D474,"")</f>
        <v>0</v>
      </c>
      <c r="E442" s="72">
        <f>IF(Totals!$J474=$H$1, Totals!E474,"")</f>
        <v>0</v>
      </c>
      <c r="F442" s="72">
        <f>IF(Totals!$J474=$H$1, Totals!F474,"")</f>
        <v>0</v>
      </c>
      <c r="G442" s="72">
        <f t="shared" si="15"/>
        <v>0</v>
      </c>
      <c r="H442" s="72" t="str">
        <f>IF(Totals!$J474=$H$1, Totals!H474,"")</f>
        <v>NAPA</v>
      </c>
      <c r="I442" s="72">
        <f>IF(Totals!$J474=$H$1, Totals!I474,"")</f>
        <v>0</v>
      </c>
      <c r="J442" s="357">
        <f>IF(Totals!$J474=$H$1,Totals!J474,"")</f>
        <v>0</v>
      </c>
    </row>
    <row r="443" spans="1:10" ht="16.5" hidden="1" customHeight="1" x14ac:dyDescent="0.25">
      <c r="A443" s="148" t="str">
        <f t="shared" si="14"/>
        <v>1</v>
      </c>
      <c r="B443" s="223">
        <f>IF(Totals!$J475=$H$1, Totals!B475,"")</f>
        <v>0</v>
      </c>
      <c r="C443" s="223">
        <f>IF(Totals!$J475=$H$1, Totals!C475,"")</f>
        <v>0</v>
      </c>
      <c r="D443" s="72">
        <f>IF(Totals!$J475=$H$1, Totals!D475,"")</f>
        <v>0</v>
      </c>
      <c r="E443" s="72">
        <f>IF(Totals!$J475=$H$1, Totals!E475,"")</f>
        <v>0</v>
      </c>
      <c r="F443" s="72">
        <f>IF(Totals!$J475=$H$1, Totals!F475,"")</f>
        <v>0</v>
      </c>
      <c r="G443" s="72">
        <f t="shared" si="15"/>
        <v>0</v>
      </c>
      <c r="H443" s="72" t="str">
        <f>IF(Totals!$J475=$H$1, Totals!H475,"")</f>
        <v>NAPA</v>
      </c>
      <c r="I443" s="72">
        <f>IF(Totals!$J475=$H$1, Totals!I475,"")</f>
        <v>0</v>
      </c>
      <c r="J443" s="357">
        <f>IF(Totals!$J475=$H$1,Totals!J475,"")</f>
        <v>0</v>
      </c>
    </row>
    <row r="444" spans="1:10" ht="16.5" hidden="1" customHeight="1" x14ac:dyDescent="0.25">
      <c r="A444" s="148" t="str">
        <f t="shared" si="14"/>
        <v>1</v>
      </c>
      <c r="B444" s="223">
        <f>IF(Totals!$J476=$H$1, Totals!B476,"")</f>
        <v>0</v>
      </c>
      <c r="C444" s="223">
        <f>IF(Totals!$J476=$H$1, Totals!C476,"")</f>
        <v>0</v>
      </c>
      <c r="D444" s="72">
        <f>IF(Totals!$J476=$H$1, Totals!D476,"")</f>
        <v>0</v>
      </c>
      <c r="E444" s="72">
        <f>IF(Totals!$J476=$H$1, Totals!E476,"")</f>
        <v>0</v>
      </c>
      <c r="F444" s="72">
        <f>IF(Totals!$J476=$H$1, Totals!F476,"")</f>
        <v>0</v>
      </c>
      <c r="G444" s="72">
        <f t="shared" si="15"/>
        <v>0</v>
      </c>
      <c r="H444" s="72" t="str">
        <f>IF(Totals!$J476=$H$1, Totals!H476,"")</f>
        <v>NAPA</v>
      </c>
      <c r="I444" s="72">
        <f>IF(Totals!$J476=$H$1, Totals!I476,"")</f>
        <v>0</v>
      </c>
      <c r="J444" s="357">
        <f>IF(Totals!$J476=$H$1,Totals!J476,"")</f>
        <v>0</v>
      </c>
    </row>
    <row r="445" spans="1:10" ht="16.5" hidden="1" customHeight="1" x14ac:dyDescent="0.25">
      <c r="A445" s="148" t="str">
        <f t="shared" si="14"/>
        <v>1</v>
      </c>
      <c r="B445" s="223">
        <f>IF(Totals!$J477=$H$1, Totals!B477,"")</f>
        <v>0</v>
      </c>
      <c r="C445" s="223">
        <f>IF(Totals!$J477=$H$1, Totals!C477,"")</f>
        <v>0</v>
      </c>
      <c r="D445" s="72">
        <f>IF(Totals!$J477=$H$1, Totals!D477,"")</f>
        <v>0</v>
      </c>
      <c r="E445" s="72">
        <f>IF(Totals!$J477=$H$1, Totals!E477,"")</f>
        <v>0</v>
      </c>
      <c r="F445" s="72">
        <f>IF(Totals!$J477=$H$1, Totals!F477,"")</f>
        <v>0</v>
      </c>
      <c r="G445" s="72">
        <f t="shared" si="15"/>
        <v>0</v>
      </c>
      <c r="H445" s="72" t="str">
        <f>IF(Totals!$J477=$H$1, Totals!H477,"")</f>
        <v>NAPA</v>
      </c>
      <c r="I445" s="72">
        <f>IF(Totals!$J477=$H$1, Totals!I477,"")</f>
        <v>0</v>
      </c>
      <c r="J445" s="357">
        <f>IF(Totals!$J477=$H$1,Totals!J477,"")</f>
        <v>0</v>
      </c>
    </row>
    <row r="446" spans="1:10" ht="16.5" hidden="1" customHeight="1" x14ac:dyDescent="0.25">
      <c r="A446" s="148" t="str">
        <f t="shared" si="14"/>
        <v>1</v>
      </c>
      <c r="B446" s="223">
        <f>IF(Totals!$J478=$H$1, Totals!B478,"")</f>
        <v>0</v>
      </c>
      <c r="C446" s="223">
        <f>IF(Totals!$J478=$H$1, Totals!C478,"")</f>
        <v>0</v>
      </c>
      <c r="D446" s="72">
        <f>IF(Totals!$J478=$H$1, Totals!D478,"")</f>
        <v>0</v>
      </c>
      <c r="E446" s="72">
        <f>IF(Totals!$J478=$H$1, Totals!E478,"")</f>
        <v>0</v>
      </c>
      <c r="F446" s="72">
        <f>IF(Totals!$J478=$H$1, Totals!F478,"")</f>
        <v>0</v>
      </c>
      <c r="G446" s="72">
        <f t="shared" si="15"/>
        <v>0</v>
      </c>
      <c r="H446" s="72" t="str">
        <f>IF(Totals!$J478=$H$1, Totals!H478,"")</f>
        <v>NAPA</v>
      </c>
      <c r="I446" s="72">
        <f>IF(Totals!$J478=$H$1, Totals!I478,"")</f>
        <v>0</v>
      </c>
      <c r="J446" s="357">
        <f>IF(Totals!$J478=$H$1,Totals!J478,"")</f>
        <v>0</v>
      </c>
    </row>
    <row r="447" spans="1:10" ht="16.5" hidden="1" customHeight="1" x14ac:dyDescent="0.25">
      <c r="A447" s="148" t="str">
        <f t="shared" si="14"/>
        <v>1</v>
      </c>
      <c r="B447" s="223">
        <f>IF(Totals!$J479=$H$1, Totals!B479,"")</f>
        <v>0</v>
      </c>
      <c r="C447" s="223">
        <f>IF(Totals!$J479=$H$1, Totals!C479,"")</f>
        <v>0</v>
      </c>
      <c r="D447" s="72">
        <f>IF(Totals!$J479=$H$1, Totals!D479,"")</f>
        <v>0</v>
      </c>
      <c r="E447" s="72">
        <f>IF(Totals!$J479=$H$1, Totals!E479,"")</f>
        <v>0</v>
      </c>
      <c r="F447" s="72">
        <f>IF(Totals!$J479=$H$1, Totals!F479,"")</f>
        <v>0</v>
      </c>
      <c r="G447" s="72">
        <f t="shared" si="15"/>
        <v>0</v>
      </c>
      <c r="H447" s="72" t="str">
        <f>IF(Totals!$J479=$H$1, Totals!H479,"")</f>
        <v>NAPA</v>
      </c>
      <c r="I447" s="72">
        <f>IF(Totals!$J479=$H$1, Totals!I479,"")</f>
        <v>0</v>
      </c>
      <c r="J447" s="357">
        <f>IF(Totals!$J479=$H$1,Totals!J479,"")</f>
        <v>0</v>
      </c>
    </row>
    <row r="448" spans="1:10" ht="16.5" hidden="1" customHeight="1" x14ac:dyDescent="0.25">
      <c r="A448" s="148" t="str">
        <f t="shared" si="14"/>
        <v>1</v>
      </c>
      <c r="B448" s="223">
        <f>IF(Totals!$J480=$H$1, Totals!B480,"")</f>
        <v>0</v>
      </c>
      <c r="C448" s="223">
        <f>IF(Totals!$J480=$H$1, Totals!C480,"")</f>
        <v>0</v>
      </c>
      <c r="D448" s="72">
        <f>IF(Totals!$J480=$H$1, Totals!D480,"")</f>
        <v>0</v>
      </c>
      <c r="E448" s="72">
        <f>IF(Totals!$J480=$H$1, Totals!E480,"")</f>
        <v>0</v>
      </c>
      <c r="F448" s="72">
        <f>IF(Totals!$J480=$H$1, Totals!F480,"")</f>
        <v>0</v>
      </c>
      <c r="G448" s="72">
        <f t="shared" si="15"/>
        <v>0</v>
      </c>
      <c r="H448" s="72" t="str">
        <f>IF(Totals!$J480=$H$1, Totals!H480,"")</f>
        <v>NAPA</v>
      </c>
      <c r="I448" s="72">
        <f>IF(Totals!$J480=$H$1, Totals!I480,"")</f>
        <v>0</v>
      </c>
      <c r="J448" s="357">
        <f>IF(Totals!$J480=$H$1,Totals!J480,"")</f>
        <v>0</v>
      </c>
    </row>
    <row r="449" spans="1:19" ht="16.5" hidden="1" customHeight="1" x14ac:dyDescent="0.25">
      <c r="A449" s="148" t="str">
        <f t="shared" si="14"/>
        <v>1</v>
      </c>
      <c r="B449" s="223">
        <f>IF(Totals!$J481=$H$1, Totals!B481,"")</f>
        <v>0</v>
      </c>
      <c r="C449" s="223">
        <f>IF(Totals!$J481=$H$1, Totals!C481,"")</f>
        <v>0</v>
      </c>
      <c r="D449" s="72">
        <f>IF(Totals!$J481=$H$1, Totals!D481,"")</f>
        <v>0</v>
      </c>
      <c r="E449" s="72">
        <f>IF(Totals!$J481=$H$1, Totals!E481,"")</f>
        <v>0</v>
      </c>
      <c r="F449" s="72">
        <f>IF(Totals!$J481=$H$1, Totals!F481,"")</f>
        <v>0</v>
      </c>
      <c r="G449" s="72">
        <f t="shared" si="15"/>
        <v>0</v>
      </c>
      <c r="H449" s="72" t="str">
        <f>IF(Totals!$J481=$H$1, Totals!H481,"")</f>
        <v>NAPA</v>
      </c>
      <c r="I449" s="72">
        <f>IF(Totals!$J481=$H$1, Totals!I481,"")</f>
        <v>0</v>
      </c>
      <c r="J449" s="357">
        <f>IF(Totals!$J481=$H$1,Totals!J481,"")</f>
        <v>0</v>
      </c>
    </row>
    <row r="450" spans="1:19" ht="16.5" hidden="1" customHeight="1" x14ac:dyDescent="0.25">
      <c r="A450" s="148" t="str">
        <f t="shared" si="14"/>
        <v>1</v>
      </c>
      <c r="B450" s="223">
        <f>IF(Totals!$J482=$H$1, Totals!B482,"")</f>
        <v>0</v>
      </c>
      <c r="C450" s="223">
        <f>IF(Totals!$J482=$H$1, Totals!C482,"")</f>
        <v>0</v>
      </c>
      <c r="D450" s="72">
        <f>IF(Totals!$J482=$H$1, Totals!D482,"")</f>
        <v>0</v>
      </c>
      <c r="E450" s="72">
        <f>IF(Totals!$J482=$H$1, Totals!E482,"")</f>
        <v>0</v>
      </c>
      <c r="F450" s="72">
        <f>IF(Totals!$J482=$H$1, Totals!F482,"")</f>
        <v>0</v>
      </c>
      <c r="G450" s="72">
        <f t="shared" si="15"/>
        <v>0</v>
      </c>
      <c r="H450" s="72" t="str">
        <f>IF(Totals!$J482=$H$1, Totals!H482,"")</f>
        <v>NAPA</v>
      </c>
      <c r="I450" s="72">
        <f>IF(Totals!$J482=$H$1, Totals!I482,"")</f>
        <v>0</v>
      </c>
      <c r="J450" s="357">
        <f>IF(Totals!$J482=$H$1,Totals!J482,"")</f>
        <v>0</v>
      </c>
    </row>
    <row r="451" spans="1:19" ht="16.5" hidden="1" customHeight="1" x14ac:dyDescent="0.25">
      <c r="A451" s="148" t="str">
        <f t="shared" si="14"/>
        <v>1</v>
      </c>
      <c r="B451" s="223">
        <f>IF(Totals!$J483=$H$1, Totals!B483,"")</f>
        <v>0</v>
      </c>
      <c r="C451" s="223">
        <f>IF(Totals!$J483=$H$1, Totals!C483,"")</f>
        <v>0</v>
      </c>
      <c r="D451" s="72">
        <f>IF(Totals!$J483=$H$1, Totals!D483,"")</f>
        <v>0</v>
      </c>
      <c r="E451" s="72">
        <f>IF(Totals!$J483=$H$1, Totals!E483,"")</f>
        <v>0</v>
      </c>
      <c r="F451" s="72">
        <f>IF(Totals!$J483=$H$1, Totals!F483,"")</f>
        <v>0</v>
      </c>
      <c r="G451" s="72">
        <f t="shared" si="15"/>
        <v>0</v>
      </c>
      <c r="H451" s="72" t="str">
        <f>IF(Totals!$J483=$H$1, Totals!H483,"")</f>
        <v>NAPA</v>
      </c>
      <c r="I451" s="72">
        <f>IF(Totals!$J483=$H$1, Totals!I483,"")</f>
        <v>0</v>
      </c>
      <c r="J451" s="357">
        <f>IF(Totals!$J483=$H$1,Totals!J483,"")</f>
        <v>0</v>
      </c>
    </row>
    <row r="452" spans="1:19" ht="16.5" hidden="1" customHeight="1" x14ac:dyDescent="0.25">
      <c r="A452" s="148" t="str">
        <f t="shared" si="14"/>
        <v>1</v>
      </c>
      <c r="B452" s="223">
        <f>IF(Totals!$J484=$H$1, Totals!B484,"")</f>
        <v>0</v>
      </c>
      <c r="C452" s="223">
        <f>IF(Totals!$J484=$H$1, Totals!C484,"")</f>
        <v>0</v>
      </c>
      <c r="D452" s="72">
        <f>IF(Totals!$J484=$H$1, Totals!D484,"")</f>
        <v>0</v>
      </c>
      <c r="E452" s="72">
        <f>IF(Totals!$J484=$H$1, Totals!E484,"")</f>
        <v>0</v>
      </c>
      <c r="F452" s="72">
        <f>IF(Totals!$J484=$H$1, Totals!F484,"")</f>
        <v>0</v>
      </c>
      <c r="G452" s="72">
        <f t="shared" si="15"/>
        <v>0</v>
      </c>
      <c r="H452" s="72" t="str">
        <f>IF(Totals!$J484=$H$1, Totals!H484,"")</f>
        <v>NAPA</v>
      </c>
      <c r="I452" s="72">
        <f>IF(Totals!$J484=$H$1, Totals!I484,"")</f>
        <v>0</v>
      </c>
      <c r="J452" s="357">
        <f>IF(Totals!$J484=$H$1,Totals!J484,"")</f>
        <v>0</v>
      </c>
    </row>
    <row r="453" spans="1:19" ht="16.5" hidden="1" customHeight="1" x14ac:dyDescent="0.25">
      <c r="A453" s="148" t="str">
        <f t="shared" si="14"/>
        <v>1</v>
      </c>
      <c r="B453" s="223">
        <f>IF(Totals!$J485=$H$1, Totals!B485,"")</f>
        <v>0</v>
      </c>
      <c r="C453" s="223">
        <f>IF(Totals!$J485=$H$1, Totals!C485,"")</f>
        <v>0</v>
      </c>
      <c r="D453" s="72">
        <f>IF(Totals!$J485=$H$1, Totals!D485,"")</f>
        <v>0</v>
      </c>
      <c r="E453" s="72">
        <f>IF(Totals!$J485=$H$1, Totals!E485,"")</f>
        <v>0</v>
      </c>
      <c r="F453" s="72">
        <f>IF(Totals!$J485=$H$1, Totals!F485,"")</f>
        <v>0</v>
      </c>
      <c r="G453" s="72">
        <f t="shared" si="15"/>
        <v>0</v>
      </c>
      <c r="H453" s="72" t="str">
        <f>IF(Totals!$J485=$H$1, Totals!H485,"")</f>
        <v>NAPA</v>
      </c>
      <c r="I453" s="72">
        <f>IF(Totals!$J485=$H$1, Totals!I485,"")</f>
        <v>0</v>
      </c>
      <c r="J453" s="357">
        <f>IF(Totals!$J485=$H$1,Totals!J485,"")</f>
        <v>0</v>
      </c>
    </row>
    <row r="454" spans="1:19" ht="16.5" hidden="1" customHeight="1" x14ac:dyDescent="0.25">
      <c r="A454" s="148" t="str">
        <f t="shared" si="14"/>
        <v>1</v>
      </c>
      <c r="B454" s="223">
        <f>IF(Totals!$J486=$H$1, Totals!B486,"")</f>
        <v>0</v>
      </c>
      <c r="C454" s="223">
        <f>IF(Totals!$J486=$H$1, Totals!C486,"")</f>
        <v>0</v>
      </c>
      <c r="D454" s="72">
        <f>IF(Totals!$J486=$H$1, Totals!D486,"")</f>
        <v>0</v>
      </c>
      <c r="E454" s="72">
        <f>IF(Totals!$J486=$H$1, Totals!E486,"")</f>
        <v>0</v>
      </c>
      <c r="F454" s="72">
        <f>IF(Totals!$J486=$H$1, Totals!F486,"")</f>
        <v>0</v>
      </c>
      <c r="G454" s="72">
        <f t="shared" si="15"/>
        <v>0</v>
      </c>
      <c r="H454" s="72" t="str">
        <f>IF(Totals!$J486=$H$1, Totals!H486,"")</f>
        <v>NAPA</v>
      </c>
      <c r="I454" s="72">
        <f>IF(Totals!$J486=$H$1, Totals!I486,"")</f>
        <v>0</v>
      </c>
      <c r="J454" s="357">
        <f>IF(Totals!$J486=$H$1,Totals!J486,"")</f>
        <v>0</v>
      </c>
    </row>
    <row r="455" spans="1:19" ht="16.5" hidden="1" customHeight="1" x14ac:dyDescent="0.25">
      <c r="A455" s="148" t="str">
        <f t="shared" si="14"/>
        <v>1</v>
      </c>
      <c r="B455" s="223">
        <f>IF(Totals!$J487=$H$1, Totals!B487,"")</f>
        <v>0</v>
      </c>
      <c r="C455" s="223">
        <f>IF(Totals!$J487=$H$1, Totals!C487,"")</f>
        <v>0</v>
      </c>
      <c r="D455" s="72">
        <f>IF(Totals!$J487=$H$1, Totals!D487,"")</f>
        <v>0</v>
      </c>
      <c r="E455" s="72">
        <f>IF(Totals!$J487=$H$1, Totals!E487,"")</f>
        <v>0</v>
      </c>
      <c r="F455" s="72">
        <f>IF(Totals!$J487=$H$1, Totals!F487,"")</f>
        <v>0</v>
      </c>
      <c r="G455" s="72">
        <f t="shared" si="15"/>
        <v>0</v>
      </c>
      <c r="H455" s="72" t="str">
        <f>IF(Totals!$J487=$H$1, Totals!H487,"")</f>
        <v>NAPA</v>
      </c>
      <c r="I455" s="72">
        <f>IF(Totals!$J487=$H$1, Totals!I487,"")</f>
        <v>0</v>
      </c>
      <c r="J455" s="357">
        <f>IF(Totals!$J487=$H$1,Totals!J487,"")</f>
        <v>0</v>
      </c>
    </row>
    <row r="456" spans="1:19" ht="16.5" hidden="1" customHeight="1" x14ac:dyDescent="0.25">
      <c r="A456" s="148" t="str">
        <f t="shared" si="14"/>
        <v>1</v>
      </c>
      <c r="B456" s="223">
        <f>IF(Totals!$J488=$H$1, Totals!B488,"")</f>
        <v>0</v>
      </c>
      <c r="C456" s="223">
        <f>IF(Totals!$J488=$H$1, Totals!C488,"")</f>
        <v>0</v>
      </c>
      <c r="D456" s="72">
        <f>IF(Totals!$J488=$H$1, Totals!D488,"")</f>
        <v>0</v>
      </c>
      <c r="E456" s="72">
        <f>IF(Totals!$J488=$H$1, Totals!E488,"")</f>
        <v>0</v>
      </c>
      <c r="F456" s="72">
        <f>IF(Totals!$J488=$H$1, Totals!F488,"")</f>
        <v>0</v>
      </c>
      <c r="G456" s="72">
        <f t="shared" si="15"/>
        <v>0</v>
      </c>
      <c r="H456" s="72" t="str">
        <f>IF(Totals!$J488=$H$1, Totals!H488,"")</f>
        <v>NAPA</v>
      </c>
      <c r="I456" s="72">
        <f>IF(Totals!$J488=$H$1, Totals!I488,"")</f>
        <v>0</v>
      </c>
      <c r="J456" s="357">
        <f>IF(Totals!$J488=$H$1,Totals!J488,"")</f>
        <v>0</v>
      </c>
    </row>
    <row r="457" spans="1:19" ht="16.5" hidden="1" customHeight="1" x14ac:dyDescent="0.25">
      <c r="A457" s="148" t="str">
        <f t="shared" si="14"/>
        <v>1</v>
      </c>
      <c r="B457" s="223">
        <f>IF(Totals!$J489=$H$1, Totals!B489,"")</f>
        <v>0</v>
      </c>
      <c r="C457" s="223">
        <f>IF(Totals!$J489=$H$1, Totals!C489,"")</f>
        <v>0</v>
      </c>
      <c r="D457" s="72">
        <f>IF(Totals!$J489=$H$1, Totals!D489,"")</f>
        <v>0</v>
      </c>
      <c r="E457" s="72">
        <f>IF(Totals!$J489=$H$1, Totals!E489,"")</f>
        <v>0</v>
      </c>
      <c r="F457" s="72">
        <f>IF(Totals!$J489=$H$1, Totals!F489,"")</f>
        <v>0</v>
      </c>
      <c r="G457" s="72">
        <f t="shared" si="15"/>
        <v>0</v>
      </c>
      <c r="H457" s="72" t="str">
        <f>IF(Totals!$J489=$H$1, Totals!H489,"")</f>
        <v>NAPA</v>
      </c>
      <c r="I457" s="72">
        <f>IF(Totals!$J489=$H$1, Totals!I489,"")</f>
        <v>0</v>
      </c>
      <c r="J457" s="357">
        <f>IF(Totals!$J489=$H$1,Totals!J489,"")</f>
        <v>0</v>
      </c>
    </row>
    <row r="458" spans="1:19" ht="16.5" hidden="1" customHeight="1" x14ac:dyDescent="0.25">
      <c r="A458" s="148" t="str">
        <f t="shared" si="14"/>
        <v>1</v>
      </c>
      <c r="B458" s="223">
        <f>IF(Totals!$J490=$H$1, Totals!B490,"")</f>
        <v>0</v>
      </c>
      <c r="C458" s="223">
        <f>IF(Totals!$J490=$H$1, Totals!C490,"")</f>
        <v>0</v>
      </c>
      <c r="D458" s="72">
        <f>IF(Totals!$J490=$H$1, Totals!D490,"")</f>
        <v>0</v>
      </c>
      <c r="E458" s="72">
        <f>IF(Totals!$J490=$H$1, Totals!E490,"")</f>
        <v>0</v>
      </c>
      <c r="F458" s="72">
        <f>IF(Totals!$J490=$H$1, Totals!F490,"")</f>
        <v>0</v>
      </c>
      <c r="G458" s="72">
        <f t="shared" si="15"/>
        <v>0</v>
      </c>
      <c r="H458" s="72" t="str">
        <f>IF(Totals!$J490=$H$1, Totals!H490,"")</f>
        <v>NAPA</v>
      </c>
      <c r="I458" s="72">
        <f>IF(Totals!$J490=$H$1, Totals!I490,"")</f>
        <v>0</v>
      </c>
      <c r="J458" s="357">
        <f>IF(Totals!$J490=$H$1,Totals!J490,"")</f>
        <v>0</v>
      </c>
    </row>
    <row r="459" spans="1:19" ht="16.5" hidden="1" customHeight="1" x14ac:dyDescent="0.25">
      <c r="A459" s="148" t="str">
        <f t="shared" si="14"/>
        <v>1</v>
      </c>
      <c r="B459" s="223">
        <f>IF(Totals!$J491=$H$1, Totals!B491,"")</f>
        <v>0</v>
      </c>
      <c r="C459" s="223">
        <f>IF(Totals!$J491=$H$1, Totals!C491,"")</f>
        <v>0</v>
      </c>
      <c r="D459" s="72">
        <f>IF(Totals!$J491=$H$1, Totals!D491,"")</f>
        <v>0</v>
      </c>
      <c r="E459" s="72">
        <f>IF(Totals!$J491=$H$1, Totals!E491,"")</f>
        <v>0</v>
      </c>
      <c r="F459" s="72">
        <f>IF(Totals!$J491=$H$1, Totals!F491,"")</f>
        <v>0</v>
      </c>
      <c r="G459" s="72">
        <f t="shared" si="15"/>
        <v>0</v>
      </c>
      <c r="H459" s="72" t="str">
        <f>IF(Totals!$J491=$H$1, Totals!H491,"")</f>
        <v>NAPA</v>
      </c>
      <c r="I459" s="72">
        <f>IF(Totals!$J491=$H$1, Totals!I491,"")</f>
        <v>0</v>
      </c>
      <c r="J459" s="357">
        <f>IF(Totals!$J491=$H$1,Totals!J491,"")</f>
        <v>0</v>
      </c>
    </row>
    <row r="460" spans="1:19" ht="16.5" hidden="1" customHeight="1" x14ac:dyDescent="0.25">
      <c r="A460" s="148" t="str">
        <f t="shared" si="14"/>
        <v>1</v>
      </c>
      <c r="B460" s="223">
        <f>IF(Totals!$J492=$H$1, Totals!B492,"")</f>
        <v>0</v>
      </c>
      <c r="C460" s="223">
        <f>IF(Totals!$J492=$H$1, Totals!C492,"")</f>
        <v>0</v>
      </c>
      <c r="D460" s="72">
        <f>IF(Totals!$J492=$H$1, Totals!D492,"")</f>
        <v>0</v>
      </c>
      <c r="E460" s="72">
        <f>IF(Totals!$J492=$H$1, Totals!E492,"")</f>
        <v>0</v>
      </c>
      <c r="F460" s="72">
        <f>IF(Totals!$J492=$H$1, Totals!F492,"")</f>
        <v>0</v>
      </c>
      <c r="G460" s="72">
        <f t="shared" si="15"/>
        <v>0</v>
      </c>
      <c r="H460" s="72" t="str">
        <f>IF(Totals!$J492=$H$1, Totals!H492,"")</f>
        <v>NAPA</v>
      </c>
      <c r="I460" s="72">
        <f>IF(Totals!$J492=$H$1, Totals!I492,"")</f>
        <v>0</v>
      </c>
      <c r="J460" s="357">
        <f>IF(Totals!$J492=$H$1,Totals!J492,"")</f>
        <v>0</v>
      </c>
    </row>
    <row r="461" spans="1:19" ht="16.5" hidden="1" customHeight="1" x14ac:dyDescent="0.25">
      <c r="A461" s="148" t="str">
        <f t="shared" si="14"/>
        <v>1</v>
      </c>
      <c r="B461" s="223">
        <f>IF(Totals!$J493=$H$1, Totals!B493,"")</f>
        <v>0</v>
      </c>
      <c r="C461" s="223">
        <f>IF(Totals!$J493=$H$1, Totals!C493,"")</f>
        <v>0</v>
      </c>
      <c r="D461" s="72">
        <f>IF(Totals!$J493=$H$1, Totals!D493,"")</f>
        <v>0</v>
      </c>
      <c r="E461" s="72">
        <f>IF(Totals!$J493=$H$1, Totals!E493,"")</f>
        <v>0</v>
      </c>
      <c r="F461" s="72">
        <f>IF(Totals!$J493=$H$1, Totals!F493,"")</f>
        <v>0</v>
      </c>
      <c r="G461" s="72">
        <f t="shared" si="15"/>
        <v>0</v>
      </c>
      <c r="H461" s="72" t="str">
        <f>IF(Totals!$J493=$H$1, Totals!H493,"")</f>
        <v>NAPA</v>
      </c>
      <c r="I461" s="72">
        <f>IF(Totals!$J493=$H$1, Totals!I493,"")</f>
        <v>0</v>
      </c>
      <c r="J461" s="357">
        <f>IF(Totals!$J493=$H$1,Totals!J493,"")</f>
        <v>0</v>
      </c>
      <c r="P461" s="163"/>
      <c r="Q461" s="163"/>
      <c r="R461" s="163"/>
      <c r="S461" s="163"/>
    </row>
    <row r="462" spans="1:19" ht="16.5" hidden="1" customHeight="1" x14ac:dyDescent="0.25">
      <c r="A462" s="148" t="str">
        <f t="shared" si="14"/>
        <v>1</v>
      </c>
      <c r="B462" s="223">
        <f>IF(Totals!$J494=$H$1, Totals!B494,"")</f>
        <v>0</v>
      </c>
      <c r="C462" s="223">
        <f>IF(Totals!$J494=$H$1, Totals!C494,"")</f>
        <v>0</v>
      </c>
      <c r="D462" s="72">
        <f>IF(Totals!$J494=$H$1, Totals!D494,"")</f>
        <v>0</v>
      </c>
      <c r="E462" s="72">
        <f>IF(Totals!$J494=$H$1, Totals!E494,"")</f>
        <v>0</v>
      </c>
      <c r="F462" s="72">
        <f>IF(Totals!$J494=$H$1, Totals!F494,"")</f>
        <v>0</v>
      </c>
      <c r="G462" s="72">
        <f t="shared" si="15"/>
        <v>0</v>
      </c>
      <c r="H462" s="72" t="str">
        <f>IF(Totals!$J494=$H$1, Totals!H494,"")</f>
        <v>NAPA</v>
      </c>
      <c r="I462" s="72">
        <f>IF(Totals!$J494=$H$1, Totals!I494,"")</f>
        <v>0</v>
      </c>
      <c r="J462" s="357">
        <f>IF(Totals!$J494=$H$1,Totals!J494,"")</f>
        <v>0</v>
      </c>
      <c r="P462" s="147"/>
      <c r="Q462" s="147"/>
      <c r="R462" s="147"/>
      <c r="S462" s="147"/>
    </row>
    <row r="463" spans="1:19" ht="16.5" hidden="1" customHeight="1" x14ac:dyDescent="0.25">
      <c r="A463" s="148" t="str">
        <f t="shared" si="14"/>
        <v>1</v>
      </c>
      <c r="B463" s="223">
        <f>IF(Totals!$J495=$H$1, Totals!B495,"")</f>
        <v>0</v>
      </c>
      <c r="C463" s="223">
        <f>IF(Totals!$J495=$H$1, Totals!C495,"")</f>
        <v>0</v>
      </c>
      <c r="D463" s="72">
        <f>IF(Totals!$J495=$H$1, Totals!D495,"")</f>
        <v>0</v>
      </c>
      <c r="E463" s="72">
        <f>IF(Totals!$J495=$H$1, Totals!E495,"")</f>
        <v>0</v>
      </c>
      <c r="F463" s="72">
        <f>IF(Totals!$J495=$H$1, Totals!F495,"")</f>
        <v>0</v>
      </c>
      <c r="G463" s="72">
        <f t="shared" si="15"/>
        <v>0</v>
      </c>
      <c r="H463" s="72" t="str">
        <f>IF(Totals!$J495=$H$1, Totals!H495,"")</f>
        <v>NAPA</v>
      </c>
      <c r="I463" s="72">
        <f>IF(Totals!$J495=$H$1, Totals!I495,"")</f>
        <v>0</v>
      </c>
      <c r="J463" s="357">
        <f>IF(Totals!$J495=$H$1,Totals!J495,"")</f>
        <v>0</v>
      </c>
      <c r="P463" s="147"/>
      <c r="Q463" s="147"/>
      <c r="R463" s="147"/>
      <c r="S463" s="147"/>
    </row>
    <row r="464" spans="1:19" ht="16.5" hidden="1" customHeight="1" x14ac:dyDescent="0.25">
      <c r="A464" s="148" t="str">
        <f t="shared" si="14"/>
        <v>1</v>
      </c>
      <c r="B464" s="223">
        <f>IF(Totals!$J496=$H$1, Totals!B496,"")</f>
        <v>0</v>
      </c>
      <c r="C464" s="223">
        <f>IF(Totals!$J496=$H$1, Totals!C496,"")</f>
        <v>0</v>
      </c>
      <c r="D464" s="72">
        <f>IF(Totals!$J496=$H$1, Totals!D496,"")</f>
        <v>0</v>
      </c>
      <c r="E464" s="72">
        <f>IF(Totals!$J496=$H$1, Totals!E496,"")</f>
        <v>0</v>
      </c>
      <c r="F464" s="72">
        <f>IF(Totals!$J496=$H$1, Totals!F496,"")</f>
        <v>0</v>
      </c>
      <c r="G464" s="72">
        <f t="shared" si="15"/>
        <v>0</v>
      </c>
      <c r="H464" s="72" t="str">
        <f>IF(Totals!$J496=$H$1, Totals!H496,"")</f>
        <v>NAPA</v>
      </c>
      <c r="I464" s="72">
        <f>IF(Totals!$J496=$H$1, Totals!I496,"")</f>
        <v>0</v>
      </c>
      <c r="J464" s="357">
        <f>IF(Totals!$J496=$H$1,Totals!J496,"")</f>
        <v>0</v>
      </c>
    </row>
    <row r="465" spans="1:10" ht="16.5" hidden="1" customHeight="1" x14ac:dyDescent="0.25">
      <c r="A465" s="148" t="str">
        <f t="shared" si="14"/>
        <v>1</v>
      </c>
      <c r="B465" s="223">
        <f>IF(Totals!$J497=$H$1, Totals!B497,"")</f>
        <v>0</v>
      </c>
      <c r="C465" s="223">
        <f>IF(Totals!$J497=$H$1, Totals!C497,"")</f>
        <v>0</v>
      </c>
      <c r="D465" s="72">
        <f>IF(Totals!$J497=$H$1, Totals!D497,"")</f>
        <v>0</v>
      </c>
      <c r="E465" s="72">
        <f>IF(Totals!$J497=$H$1, Totals!E497,"")</f>
        <v>0</v>
      </c>
      <c r="F465" s="72">
        <f>IF(Totals!$J497=$H$1, Totals!F497,"")</f>
        <v>0</v>
      </c>
      <c r="G465" s="72">
        <f t="shared" si="15"/>
        <v>0</v>
      </c>
      <c r="H465" s="72" t="str">
        <f>IF(Totals!$J497=$H$1, Totals!H497,"")</f>
        <v>NAPA</v>
      </c>
      <c r="I465" s="72">
        <f>IF(Totals!$J497=$H$1, Totals!I497,"")</f>
        <v>0</v>
      </c>
      <c r="J465" s="357">
        <f>IF(Totals!$J497=$H$1,Totals!J497,"")</f>
        <v>0</v>
      </c>
    </row>
    <row r="466" spans="1:10" ht="16.5" hidden="1" customHeight="1" x14ac:dyDescent="0.25">
      <c r="A466" s="148" t="str">
        <f t="shared" si="14"/>
        <v>1</v>
      </c>
      <c r="B466" s="223">
        <f>IF(Totals!$J498=$H$1, Totals!B498,"")</f>
        <v>0</v>
      </c>
      <c r="C466" s="223">
        <f>IF(Totals!$J498=$H$1, Totals!C498,"")</f>
        <v>0</v>
      </c>
      <c r="D466" s="72">
        <f>IF(Totals!$J498=$H$1, Totals!D498,"")</f>
        <v>0</v>
      </c>
      <c r="E466" s="72">
        <f>IF(Totals!$J498=$H$1, Totals!E498,"")</f>
        <v>0</v>
      </c>
      <c r="F466" s="72">
        <f>IF(Totals!$J498=$H$1, Totals!F498,"")</f>
        <v>0</v>
      </c>
      <c r="G466" s="72">
        <f t="shared" si="15"/>
        <v>0</v>
      </c>
      <c r="H466" s="72" t="str">
        <f>IF(Totals!$J498=$H$1, Totals!H498,"")</f>
        <v>NAPA</v>
      </c>
      <c r="I466" s="72">
        <f>IF(Totals!$J498=$H$1, Totals!I498,"")</f>
        <v>0</v>
      </c>
      <c r="J466" s="357">
        <f>IF(Totals!$J498=$H$1,Totals!J498,"")</f>
        <v>0</v>
      </c>
    </row>
    <row r="467" spans="1:10" ht="16.5" hidden="1" customHeight="1" x14ac:dyDescent="0.25">
      <c r="A467" s="148" t="str">
        <f t="shared" si="14"/>
        <v>1</v>
      </c>
      <c r="B467" s="223">
        <f>IF(Totals!$J499=$H$1, Totals!B499,"")</f>
        <v>0</v>
      </c>
      <c r="C467" s="223">
        <f>IF(Totals!$J499=$H$1, Totals!C499,"")</f>
        <v>0</v>
      </c>
      <c r="D467" s="72">
        <f>IF(Totals!$J499=$H$1, Totals!D499,"")</f>
        <v>0</v>
      </c>
      <c r="E467" s="72">
        <f>IF(Totals!$J499=$H$1, Totals!E499,"")</f>
        <v>0</v>
      </c>
      <c r="F467" s="72">
        <f>IF(Totals!$J499=$H$1, Totals!F499,"")</f>
        <v>0</v>
      </c>
      <c r="G467" s="72">
        <f t="shared" si="15"/>
        <v>0</v>
      </c>
      <c r="H467" s="72" t="str">
        <f>IF(Totals!$J499=$H$1, Totals!H499,"")</f>
        <v>NAPA</v>
      </c>
      <c r="I467" s="72">
        <f>IF(Totals!$J499=$H$1, Totals!I499,"")</f>
        <v>0</v>
      </c>
      <c r="J467" s="357">
        <f>IF(Totals!$J499=$H$1,Totals!J499,"")</f>
        <v>0</v>
      </c>
    </row>
    <row r="468" spans="1:10" ht="16.5" customHeight="1" x14ac:dyDescent="0.25">
      <c r="B468" s="1" t="s">
        <v>1186</v>
      </c>
      <c r="C468" s="9"/>
      <c r="D468" s="1" t="s">
        <v>1187</v>
      </c>
      <c r="E468" s="22">
        <v>4</v>
      </c>
      <c r="F468" s="194"/>
      <c r="G468" s="194"/>
      <c r="H468" s="156" t="s">
        <v>7</v>
      </c>
      <c r="I468" s="156"/>
      <c r="J468" s="374"/>
    </row>
    <row r="469" spans="1:10" ht="16.5" customHeight="1" x14ac:dyDescent="0.25">
      <c r="B469" s="147"/>
      <c r="C469" s="147"/>
      <c r="D469" s="147"/>
      <c r="E469" s="22"/>
      <c r="F469" s="129"/>
      <c r="G469" s="129"/>
      <c r="H469" s="147"/>
      <c r="I469" s="610"/>
    </row>
    <row r="470" spans="1:10" ht="16.5" customHeight="1" x14ac:dyDescent="0.25">
      <c r="B470" s="147"/>
      <c r="C470" s="147"/>
      <c r="D470" s="147"/>
      <c r="E470" s="22"/>
      <c r="F470" s="129"/>
      <c r="G470" s="129"/>
      <c r="H470" s="147"/>
      <c r="I470" s="610"/>
    </row>
    <row r="471" spans="1:10" ht="16.5" customHeight="1" x14ac:dyDescent="0.25">
      <c r="B471" s="147"/>
      <c r="C471" s="147"/>
      <c r="D471" s="147"/>
      <c r="E471" s="22"/>
      <c r="F471" s="129"/>
      <c r="G471" s="129"/>
      <c r="H471" s="147"/>
      <c r="I471" s="610"/>
    </row>
    <row r="472" spans="1:10" ht="16.5" customHeight="1" x14ac:dyDescent="0.25">
      <c r="B472" s="147"/>
      <c r="C472" s="147"/>
      <c r="D472" s="147"/>
      <c r="E472" s="22"/>
      <c r="F472" s="129"/>
      <c r="G472" s="129"/>
      <c r="H472" s="147"/>
      <c r="I472" s="610"/>
    </row>
    <row r="473" spans="1:10" ht="16.5" customHeight="1" x14ac:dyDescent="0.25">
      <c r="B473" s="147"/>
      <c r="C473" s="147"/>
      <c r="D473" s="147"/>
      <c r="E473" s="22"/>
      <c r="F473" s="129"/>
      <c r="G473" s="129"/>
      <c r="H473" s="147"/>
      <c r="I473" s="610"/>
    </row>
    <row r="474" spans="1:10" ht="16.5" customHeight="1" x14ac:dyDescent="0.25">
      <c r="B474" s="147"/>
      <c r="C474" s="147"/>
      <c r="D474" s="147"/>
      <c r="E474" s="22"/>
      <c r="F474" s="129"/>
      <c r="G474" s="129"/>
      <c r="H474" s="147"/>
      <c r="I474" s="610"/>
    </row>
    <row r="475" spans="1:10" ht="16.5" customHeight="1" x14ac:dyDescent="0.25">
      <c r="B475" s="147"/>
      <c r="C475" s="147"/>
      <c r="D475" s="147"/>
      <c r="E475" s="22"/>
      <c r="F475" s="129"/>
      <c r="G475" s="129"/>
      <c r="H475" s="147"/>
      <c r="I475" s="610"/>
    </row>
    <row r="476" spans="1:10" ht="16.5" customHeight="1" x14ac:dyDescent="0.25">
      <c r="B476" s="147"/>
      <c r="C476" s="147"/>
      <c r="D476" s="147"/>
      <c r="E476" s="22"/>
      <c r="F476" s="129"/>
      <c r="G476" s="129"/>
      <c r="H476" s="147"/>
      <c r="I476" s="610"/>
    </row>
    <row r="477" spans="1:10" ht="16.5" customHeight="1" x14ac:dyDescent="0.25">
      <c r="B477" s="147"/>
      <c r="C477" s="147"/>
      <c r="D477" s="147"/>
      <c r="E477" s="22"/>
      <c r="F477" s="129"/>
      <c r="G477" s="129"/>
      <c r="H477" s="147"/>
      <c r="I477" s="610"/>
    </row>
    <row r="478" spans="1:10" ht="16.5" customHeight="1" x14ac:dyDescent="0.25">
      <c r="B478" s="147"/>
      <c r="C478" s="147"/>
      <c r="D478" s="147"/>
      <c r="E478" s="22"/>
      <c r="F478" s="129"/>
      <c r="G478" s="129"/>
      <c r="H478" s="147"/>
      <c r="I478" s="610"/>
    </row>
    <row r="479" spans="1:10" ht="16.5" customHeight="1" x14ac:dyDescent="0.25">
      <c r="B479" s="147"/>
      <c r="C479" s="147"/>
      <c r="D479" s="147"/>
      <c r="E479" s="22"/>
      <c r="F479" s="129"/>
      <c r="G479" s="129"/>
      <c r="H479" s="147"/>
      <c r="I479" s="610"/>
    </row>
    <row r="480" spans="1:10" ht="16.5" customHeight="1" x14ac:dyDescent="0.25">
      <c r="B480" s="147"/>
      <c r="C480" s="147"/>
      <c r="D480" s="147"/>
      <c r="E480" s="22"/>
      <c r="F480" s="129"/>
      <c r="G480" s="129"/>
      <c r="H480" s="147"/>
      <c r="I480" s="610"/>
    </row>
    <row r="481" spans="2:9" ht="16.5" customHeight="1" x14ac:dyDescent="0.25">
      <c r="B481" s="147"/>
      <c r="C481" s="147"/>
      <c r="D481" s="147"/>
      <c r="E481" s="22"/>
      <c r="F481" s="129"/>
      <c r="G481" s="129"/>
      <c r="H481" s="147"/>
      <c r="I481" s="610"/>
    </row>
    <row r="482" spans="2:9" ht="16.5" customHeight="1" x14ac:dyDescent="0.25">
      <c r="B482" s="147"/>
      <c r="C482" s="147"/>
      <c r="D482" s="147"/>
      <c r="E482" s="22"/>
      <c r="F482" s="129"/>
      <c r="G482" s="129"/>
      <c r="H482" s="147"/>
      <c r="I482" s="610"/>
    </row>
    <row r="483" spans="2:9" ht="16.5" customHeight="1" x14ac:dyDescent="0.25">
      <c r="B483" s="147"/>
      <c r="C483" s="147"/>
      <c r="D483" s="147"/>
      <c r="E483" s="22"/>
      <c r="F483" s="129"/>
      <c r="G483" s="129"/>
      <c r="H483" s="147"/>
      <c r="I483" s="610"/>
    </row>
    <row r="484" spans="2:9" ht="18" customHeight="1" x14ac:dyDescent="0.25">
      <c r="B484" s="147"/>
      <c r="C484" s="147"/>
      <c r="D484" s="147"/>
      <c r="E484" s="22"/>
      <c r="F484" s="129"/>
      <c r="G484" s="129"/>
      <c r="H484" s="147"/>
      <c r="I484" s="610"/>
    </row>
    <row r="485" spans="2:9" ht="18" customHeight="1" x14ac:dyDescent="0.25">
      <c r="B485" s="147"/>
      <c r="C485" s="147"/>
      <c r="D485" s="147"/>
      <c r="E485" s="22"/>
      <c r="F485" s="129"/>
      <c r="G485" s="129"/>
      <c r="H485" s="147"/>
      <c r="I485" s="610"/>
    </row>
    <row r="486" spans="2:9" ht="18" customHeight="1" x14ac:dyDescent="0.25">
      <c r="B486" s="147"/>
      <c r="C486" s="147"/>
      <c r="D486" s="147"/>
      <c r="E486" s="22"/>
      <c r="F486" s="129"/>
      <c r="G486" s="129"/>
      <c r="H486" s="147"/>
      <c r="I486" s="610"/>
    </row>
    <row r="487" spans="2:9" ht="18" customHeight="1" x14ac:dyDescent="0.25">
      <c r="B487" s="147"/>
      <c r="C487" s="147"/>
      <c r="D487" s="147"/>
      <c r="E487" s="22"/>
      <c r="F487" s="129"/>
      <c r="G487" s="129"/>
      <c r="H487" s="147"/>
      <c r="I487" s="610"/>
    </row>
    <row r="488" spans="2:9" ht="18" customHeight="1" x14ac:dyDescent="0.25">
      <c r="B488" s="147"/>
      <c r="C488" s="147"/>
      <c r="D488" s="147"/>
      <c r="E488" s="22"/>
      <c r="F488" s="129"/>
      <c r="G488" s="129"/>
      <c r="H488" s="147"/>
      <c r="I488" s="610"/>
    </row>
    <row r="489" spans="2:9" ht="18" customHeight="1" x14ac:dyDescent="0.25">
      <c r="B489" s="147"/>
      <c r="C489" s="147"/>
      <c r="D489" s="147"/>
      <c r="E489" s="22"/>
      <c r="F489" s="129"/>
      <c r="G489" s="129"/>
      <c r="H489" s="147"/>
      <c r="I489" s="610"/>
    </row>
    <row r="490" spans="2:9" ht="18" customHeight="1" x14ac:dyDescent="0.25">
      <c r="B490" s="147"/>
      <c r="C490" s="147"/>
      <c r="D490" s="147"/>
      <c r="E490" s="22"/>
      <c r="F490" s="129"/>
      <c r="G490" s="129"/>
      <c r="H490" s="147"/>
      <c r="I490" s="610"/>
    </row>
    <row r="491" spans="2:9" ht="18" customHeight="1" x14ac:dyDescent="0.25">
      <c r="B491" s="147"/>
      <c r="C491" s="147"/>
      <c r="D491" s="147"/>
      <c r="E491" s="22"/>
      <c r="F491" s="129"/>
      <c r="G491" s="129"/>
      <c r="H491" s="147"/>
      <c r="I491" s="610"/>
    </row>
    <row r="492" spans="2:9" ht="18" customHeight="1" x14ac:dyDescent="0.25">
      <c r="B492" s="147"/>
      <c r="C492" s="147"/>
      <c r="D492" s="147"/>
      <c r="E492" s="22"/>
      <c r="F492" s="129"/>
      <c r="G492" s="129"/>
      <c r="H492" s="147"/>
      <c r="I492" s="610"/>
    </row>
    <row r="493" spans="2:9" ht="18" customHeight="1" x14ac:dyDescent="0.25">
      <c r="B493" s="147"/>
      <c r="C493" s="147"/>
      <c r="D493" s="147"/>
      <c r="E493" s="22"/>
      <c r="F493" s="129"/>
      <c r="G493" s="129"/>
      <c r="H493" s="147"/>
      <c r="I493" s="610"/>
    </row>
    <row r="494" spans="2:9" ht="18" customHeight="1" x14ac:dyDescent="0.25">
      <c r="B494" s="147"/>
      <c r="C494" s="147"/>
      <c r="D494" s="147"/>
      <c r="E494" s="22"/>
      <c r="F494" s="129"/>
      <c r="G494" s="129"/>
      <c r="H494" s="147"/>
      <c r="I494" s="610"/>
    </row>
    <row r="495" spans="2:9" ht="18" customHeight="1" x14ac:dyDescent="0.25">
      <c r="B495" s="147"/>
      <c r="C495" s="147"/>
      <c r="D495" s="147"/>
      <c r="E495" s="22"/>
      <c r="F495" s="129"/>
      <c r="G495" s="129"/>
      <c r="H495" s="147"/>
      <c r="I495" s="610"/>
    </row>
    <row r="496" spans="2:9" ht="18" customHeight="1" x14ac:dyDescent="0.25">
      <c r="B496" s="147"/>
      <c r="C496" s="147"/>
      <c r="D496" s="147"/>
      <c r="E496" s="22"/>
      <c r="F496" s="129"/>
      <c r="G496" s="129"/>
      <c r="H496" s="147"/>
      <c r="I496" s="610"/>
    </row>
    <row r="497" spans="2:9" ht="18" customHeight="1" x14ac:dyDescent="0.25">
      <c r="B497" s="147"/>
      <c r="C497" s="147"/>
      <c r="D497" s="147"/>
      <c r="E497" s="22"/>
      <c r="F497" s="129"/>
      <c r="G497" s="129"/>
      <c r="H497" s="147"/>
      <c r="I497" s="610"/>
    </row>
    <row r="498" spans="2:9" ht="18" customHeight="1" x14ac:dyDescent="0.25">
      <c r="B498" s="147"/>
      <c r="C498" s="147"/>
      <c r="D498" s="147"/>
      <c r="E498" s="22"/>
      <c r="F498" s="129"/>
      <c r="G498" s="129"/>
      <c r="H498" s="147"/>
      <c r="I498" s="610"/>
    </row>
    <row r="499" spans="2:9" ht="18" customHeight="1" x14ac:dyDescent="0.25">
      <c r="B499" s="147"/>
      <c r="C499" s="147"/>
      <c r="D499" s="147"/>
      <c r="E499" s="22"/>
      <c r="F499" s="129"/>
      <c r="G499" s="129"/>
      <c r="H499" s="147"/>
      <c r="I499" s="610"/>
    </row>
    <row r="500" spans="2:9" ht="18" customHeight="1" x14ac:dyDescent="0.25">
      <c r="B500" s="147"/>
      <c r="C500" s="147"/>
      <c r="D500" s="147"/>
      <c r="E500" s="22"/>
      <c r="F500" s="129"/>
      <c r="G500" s="129"/>
      <c r="H500" s="147"/>
      <c r="I500" s="610"/>
    </row>
    <row r="501" spans="2:9" ht="18" customHeight="1" x14ac:dyDescent="0.25">
      <c r="B501" s="147"/>
      <c r="C501" s="147"/>
      <c r="D501" s="147"/>
      <c r="E501" s="22"/>
      <c r="F501" s="129"/>
      <c r="G501" s="129"/>
      <c r="H501" s="147"/>
      <c r="I501" s="610"/>
    </row>
    <row r="502" spans="2:9" ht="18" customHeight="1" x14ac:dyDescent="0.25">
      <c r="B502" s="147"/>
      <c r="C502" s="147"/>
      <c r="D502" s="147"/>
      <c r="E502" s="22"/>
      <c r="F502" s="129"/>
      <c r="G502" s="129"/>
      <c r="H502" s="147"/>
      <c r="I502" s="610"/>
    </row>
    <row r="503" spans="2:9" ht="18" customHeight="1" x14ac:dyDescent="0.25">
      <c r="B503" s="147"/>
      <c r="C503" s="147"/>
      <c r="D503" s="147"/>
      <c r="E503" s="22"/>
      <c r="F503" s="129"/>
      <c r="G503" s="129"/>
      <c r="H503" s="147"/>
      <c r="I503" s="610"/>
    </row>
    <row r="504" spans="2:9" ht="18" customHeight="1" x14ac:dyDescent="0.25">
      <c r="B504" s="147"/>
      <c r="C504" s="147"/>
      <c r="D504" s="147"/>
      <c r="E504" s="22"/>
      <c r="F504" s="129"/>
      <c r="G504" s="129"/>
      <c r="H504" s="147"/>
      <c r="I504" s="610"/>
    </row>
    <row r="505" spans="2:9" ht="18" customHeight="1" x14ac:dyDescent="0.25">
      <c r="B505" s="147"/>
      <c r="C505" s="147"/>
      <c r="D505" s="147"/>
      <c r="E505" s="22"/>
      <c r="F505" s="129"/>
      <c r="G505" s="129"/>
      <c r="H505" s="147"/>
      <c r="I505" s="610"/>
    </row>
    <row r="506" spans="2:9" ht="18" customHeight="1" x14ac:dyDescent="0.25">
      <c r="B506" s="147"/>
      <c r="C506" s="147"/>
      <c r="D506" s="147"/>
      <c r="E506" s="22"/>
      <c r="F506" s="129"/>
      <c r="G506" s="129"/>
      <c r="H506" s="147"/>
      <c r="I506" s="610"/>
    </row>
    <row r="507" spans="2:9" ht="18" customHeight="1" x14ac:dyDescent="0.25">
      <c r="B507" s="147"/>
      <c r="C507" s="147"/>
      <c r="D507" s="147"/>
      <c r="E507" s="22"/>
      <c r="F507" s="129"/>
      <c r="G507" s="129"/>
      <c r="H507" s="147"/>
      <c r="I507" s="610"/>
    </row>
    <row r="508" spans="2:9" ht="18" customHeight="1" x14ac:dyDescent="0.25">
      <c r="B508" s="147"/>
      <c r="C508" s="147"/>
      <c r="D508" s="147"/>
      <c r="E508" s="22"/>
      <c r="F508" s="129"/>
      <c r="G508" s="129"/>
      <c r="H508" s="147"/>
      <c r="I508" s="610"/>
    </row>
    <row r="509" spans="2:9" ht="18" customHeight="1" x14ac:dyDescent="0.25">
      <c r="B509" s="147"/>
      <c r="C509" s="147"/>
      <c r="D509" s="147"/>
      <c r="E509" s="22"/>
      <c r="F509" s="129"/>
      <c r="G509" s="129"/>
      <c r="H509" s="147"/>
      <c r="I509" s="610"/>
    </row>
    <row r="510" spans="2:9" ht="18" customHeight="1" x14ac:dyDescent="0.25">
      <c r="B510" s="147"/>
      <c r="C510" s="147"/>
      <c r="D510" s="147"/>
      <c r="E510" s="22"/>
      <c r="F510" s="129"/>
      <c r="G510" s="129"/>
      <c r="H510" s="147"/>
      <c r="I510" s="610"/>
    </row>
    <row r="511" spans="2:9" ht="18" customHeight="1" x14ac:dyDescent="0.25">
      <c r="B511" s="147"/>
      <c r="C511" s="147"/>
      <c r="D511" s="147"/>
      <c r="E511" s="22"/>
      <c r="F511" s="129"/>
      <c r="G511" s="129"/>
      <c r="H511" s="147"/>
      <c r="I511" s="610"/>
    </row>
    <row r="512" spans="2:9" ht="18" customHeight="1" x14ac:dyDescent="0.25">
      <c r="B512" s="147"/>
      <c r="C512" s="147"/>
      <c r="D512" s="147"/>
      <c r="E512" s="22"/>
      <c r="F512" s="129"/>
      <c r="G512" s="129"/>
      <c r="H512" s="147"/>
      <c r="I512" s="610"/>
    </row>
    <row r="513" spans="2:9" ht="18" customHeight="1" x14ac:dyDescent="0.25">
      <c r="B513" s="147"/>
      <c r="C513" s="147"/>
      <c r="D513" s="147"/>
      <c r="E513" s="22"/>
      <c r="F513" s="129"/>
      <c r="G513" s="129"/>
      <c r="H513" s="147"/>
      <c r="I513" s="610"/>
    </row>
    <row r="514" spans="2:9" ht="18" customHeight="1" x14ac:dyDescent="0.25">
      <c r="B514" s="147"/>
      <c r="C514" s="147"/>
      <c r="D514" s="147"/>
      <c r="E514" s="22"/>
      <c r="F514" s="129"/>
      <c r="G514" s="129"/>
      <c r="H514" s="147"/>
      <c r="I514" s="610"/>
    </row>
    <row r="515" spans="2:9" ht="18" customHeight="1" x14ac:dyDescent="0.25">
      <c r="B515" s="147"/>
      <c r="C515" s="147"/>
      <c r="D515" s="147"/>
      <c r="E515" s="22"/>
      <c r="F515" s="129"/>
      <c r="G515" s="129"/>
      <c r="H515" s="147"/>
      <c r="I515" s="610"/>
    </row>
    <row r="516" spans="2:9" ht="18" customHeight="1" x14ac:dyDescent="0.25">
      <c r="B516" s="147"/>
      <c r="C516" s="147"/>
      <c r="D516" s="147"/>
      <c r="E516" s="22"/>
      <c r="F516" s="129"/>
      <c r="G516" s="129"/>
      <c r="H516" s="147"/>
      <c r="I516" s="610"/>
    </row>
    <row r="517" spans="2:9" ht="18" customHeight="1" x14ac:dyDescent="0.25">
      <c r="B517" s="147"/>
      <c r="C517" s="147"/>
      <c r="D517" s="147"/>
      <c r="E517" s="22"/>
      <c r="F517" s="129"/>
      <c r="G517" s="129"/>
      <c r="H517" s="147"/>
      <c r="I517" s="610"/>
    </row>
    <row r="518" spans="2:9" ht="18" customHeight="1" x14ac:dyDescent="0.25">
      <c r="B518" s="147"/>
      <c r="C518" s="147"/>
      <c r="D518" s="147"/>
      <c r="E518" s="22"/>
      <c r="F518" s="129"/>
      <c r="G518" s="129"/>
      <c r="H518" s="147"/>
      <c r="I518" s="610"/>
    </row>
    <row r="519" spans="2:9" ht="18" customHeight="1" x14ac:dyDescent="0.25">
      <c r="B519" s="147"/>
      <c r="C519" s="147"/>
      <c r="D519" s="147"/>
      <c r="E519" s="22"/>
      <c r="F519" s="129"/>
      <c r="G519" s="129"/>
      <c r="H519" s="147"/>
      <c r="I519" s="610"/>
    </row>
    <row r="520" spans="2:9" ht="18" customHeight="1" x14ac:dyDescent="0.25">
      <c r="B520" s="147"/>
      <c r="C520" s="147"/>
      <c r="D520" s="147"/>
      <c r="E520" s="22"/>
      <c r="F520" s="129"/>
      <c r="G520" s="129"/>
      <c r="H520" s="147"/>
      <c r="I520" s="610"/>
    </row>
    <row r="521" spans="2:9" ht="18" customHeight="1" x14ac:dyDescent="0.25">
      <c r="B521" s="147"/>
      <c r="C521" s="147"/>
      <c r="D521" s="147"/>
      <c r="E521" s="22"/>
      <c r="F521" s="129"/>
      <c r="G521" s="129"/>
      <c r="H521" s="147"/>
      <c r="I521" s="610"/>
    </row>
    <row r="522" spans="2:9" ht="18" customHeight="1" x14ac:dyDescent="0.25">
      <c r="B522" s="147"/>
      <c r="C522" s="147"/>
      <c r="D522" s="147"/>
      <c r="E522" s="22"/>
      <c r="F522" s="129"/>
      <c r="G522" s="129"/>
      <c r="H522" s="147"/>
      <c r="I522" s="610"/>
    </row>
    <row r="523" spans="2:9" ht="18" customHeight="1" x14ac:dyDescent="0.25">
      <c r="B523" s="147"/>
      <c r="C523" s="147"/>
      <c r="D523" s="147"/>
      <c r="E523" s="22"/>
      <c r="F523" s="129"/>
      <c r="G523" s="129"/>
      <c r="H523" s="147"/>
      <c r="I523" s="610"/>
    </row>
    <row r="524" spans="2:9" ht="18" customHeight="1" x14ac:dyDescent="0.25">
      <c r="B524" s="147"/>
      <c r="C524" s="147"/>
      <c r="D524" s="147"/>
      <c r="E524" s="22"/>
      <c r="F524" s="129"/>
      <c r="G524" s="129"/>
      <c r="H524" s="147"/>
      <c r="I524" s="610"/>
    </row>
    <row r="525" spans="2:9" ht="18" customHeight="1" x14ac:dyDescent="0.25">
      <c r="B525" s="147"/>
      <c r="C525" s="147"/>
      <c r="D525" s="147"/>
      <c r="E525" s="22"/>
      <c r="F525" s="129"/>
      <c r="G525" s="129"/>
      <c r="H525" s="147"/>
      <c r="I525" s="610"/>
    </row>
    <row r="526" spans="2:9" ht="18" customHeight="1" x14ac:dyDescent="0.25">
      <c r="B526" s="147"/>
      <c r="C526" s="147"/>
      <c r="D526" s="147"/>
      <c r="E526" s="22"/>
      <c r="F526" s="129"/>
      <c r="G526" s="129"/>
      <c r="H526" s="147"/>
      <c r="I526" s="610"/>
    </row>
    <row r="527" spans="2:9" ht="18" customHeight="1" x14ac:dyDescent="0.25">
      <c r="B527" s="147"/>
      <c r="C527" s="147"/>
      <c r="D527" s="147"/>
      <c r="E527" s="22"/>
      <c r="F527" s="129"/>
      <c r="G527" s="129"/>
      <c r="H527" s="147"/>
      <c r="I527" s="610"/>
    </row>
    <row r="528" spans="2:9" ht="18" customHeight="1" x14ac:dyDescent="0.25">
      <c r="B528" s="147"/>
      <c r="C528" s="147"/>
      <c r="D528" s="147"/>
      <c r="E528" s="22"/>
      <c r="F528" s="129"/>
      <c r="G528" s="129"/>
      <c r="H528" s="147"/>
      <c r="I528" s="610"/>
    </row>
    <row r="529" spans="2:9" ht="18" customHeight="1" x14ac:dyDescent="0.25">
      <c r="B529" s="147"/>
      <c r="C529" s="147"/>
      <c r="D529" s="147"/>
      <c r="E529" s="22"/>
      <c r="F529" s="129"/>
      <c r="G529" s="129"/>
      <c r="H529" s="147"/>
      <c r="I529" s="610"/>
    </row>
    <row r="530" spans="2:9" ht="18" customHeight="1" x14ac:dyDescent="0.25">
      <c r="B530" s="147"/>
      <c r="C530" s="147"/>
      <c r="D530" s="147"/>
      <c r="E530" s="22"/>
      <c r="F530" s="129"/>
      <c r="G530" s="129"/>
      <c r="H530" s="147"/>
      <c r="I530" s="610"/>
    </row>
    <row r="531" spans="2:9" ht="18" customHeight="1" x14ac:dyDescent="0.25">
      <c r="B531" s="147"/>
      <c r="C531" s="147"/>
      <c r="D531" s="147"/>
      <c r="E531" s="22"/>
      <c r="F531" s="129"/>
      <c r="G531" s="129"/>
      <c r="H531" s="147"/>
      <c r="I531" s="610"/>
    </row>
    <row r="532" spans="2:9" ht="18" customHeight="1" x14ac:dyDescent="0.25">
      <c r="B532" s="147"/>
      <c r="C532" s="147"/>
      <c r="D532" s="147"/>
      <c r="E532" s="22"/>
      <c r="F532" s="129"/>
      <c r="G532" s="129"/>
      <c r="H532" s="147"/>
      <c r="I532" s="610"/>
    </row>
    <row r="533" spans="2:9" ht="18" customHeight="1" x14ac:dyDescent="0.25">
      <c r="B533" s="147"/>
      <c r="C533" s="147"/>
      <c r="D533" s="147"/>
      <c r="E533" s="22"/>
      <c r="F533" s="129"/>
      <c r="G533" s="129"/>
      <c r="H533" s="147"/>
      <c r="I533" s="610"/>
    </row>
    <row r="534" spans="2:9" ht="18" customHeight="1" x14ac:dyDescent="0.25">
      <c r="B534" s="147"/>
      <c r="C534" s="147"/>
      <c r="D534" s="147"/>
      <c r="E534" s="22"/>
      <c r="F534" s="129"/>
      <c r="G534" s="129"/>
      <c r="H534" s="147"/>
      <c r="I534" s="610"/>
    </row>
    <row r="535" spans="2:9" ht="18" customHeight="1" x14ac:dyDescent="0.25">
      <c r="B535" s="147"/>
      <c r="C535" s="147"/>
      <c r="D535" s="147"/>
      <c r="E535" s="22"/>
      <c r="F535" s="129"/>
      <c r="G535" s="129"/>
      <c r="H535" s="147"/>
      <c r="I535" s="610"/>
    </row>
    <row r="536" spans="2:9" ht="18" customHeight="1" x14ac:dyDescent="0.25">
      <c r="B536" s="147"/>
      <c r="C536" s="147"/>
      <c r="D536" s="147"/>
      <c r="E536" s="22"/>
      <c r="F536" s="129"/>
      <c r="G536" s="129"/>
      <c r="H536" s="147"/>
      <c r="I536" s="610"/>
    </row>
    <row r="537" spans="2:9" ht="18" customHeight="1" x14ac:dyDescent="0.25">
      <c r="B537" s="147"/>
      <c r="C537" s="147"/>
      <c r="D537" s="147"/>
      <c r="E537" s="22"/>
      <c r="F537" s="129"/>
      <c r="G537" s="129"/>
      <c r="H537" s="147"/>
      <c r="I537" s="610"/>
    </row>
    <row r="538" spans="2:9" ht="18" customHeight="1" x14ac:dyDescent="0.25">
      <c r="B538" s="147"/>
      <c r="C538" s="147"/>
      <c r="D538" s="147"/>
      <c r="E538" s="22"/>
      <c r="F538" s="129"/>
      <c r="G538" s="129"/>
      <c r="H538" s="147"/>
      <c r="I538" s="610"/>
    </row>
    <row r="539" spans="2:9" ht="18" customHeight="1" x14ac:dyDescent="0.25">
      <c r="B539" s="147"/>
      <c r="C539" s="147"/>
      <c r="D539" s="147"/>
      <c r="E539" s="22"/>
      <c r="F539" s="129"/>
      <c r="G539" s="129"/>
      <c r="H539" s="147"/>
      <c r="I539" s="610"/>
    </row>
    <row r="540" spans="2:9" ht="18" customHeight="1" x14ac:dyDescent="0.25">
      <c r="B540" s="147"/>
      <c r="C540" s="147"/>
      <c r="D540" s="147"/>
      <c r="E540" s="22"/>
      <c r="F540" s="129"/>
      <c r="G540" s="129"/>
      <c r="H540" s="147"/>
      <c r="I540" s="610"/>
    </row>
    <row r="541" spans="2:9" ht="18" customHeight="1" x14ac:dyDescent="0.25">
      <c r="B541" s="147"/>
      <c r="C541" s="147"/>
      <c r="D541" s="147"/>
      <c r="E541" s="22"/>
      <c r="F541" s="129"/>
      <c r="G541" s="129"/>
      <c r="H541" s="147"/>
      <c r="I541" s="610"/>
    </row>
    <row r="542" spans="2:9" ht="18" customHeight="1" x14ac:dyDescent="0.25">
      <c r="B542" s="147"/>
      <c r="C542" s="147"/>
      <c r="D542" s="147"/>
      <c r="E542" s="22"/>
      <c r="F542" s="129"/>
      <c r="G542" s="129"/>
      <c r="H542" s="147"/>
      <c r="I542" s="610"/>
    </row>
    <row r="543" spans="2:9" ht="18" customHeight="1" x14ac:dyDescent="0.25">
      <c r="B543" s="147"/>
      <c r="C543" s="147"/>
      <c r="D543" s="147"/>
      <c r="E543" s="22"/>
      <c r="F543" s="129"/>
      <c r="G543" s="129"/>
      <c r="H543" s="147"/>
      <c r="I543" s="610"/>
    </row>
    <row r="544" spans="2:9" ht="18" customHeight="1" x14ac:dyDescent="0.25">
      <c r="B544" s="147"/>
      <c r="C544" s="147"/>
      <c r="D544" s="147"/>
      <c r="E544" s="22"/>
      <c r="F544" s="129"/>
      <c r="G544" s="129"/>
      <c r="H544" s="147"/>
      <c r="I544" s="610"/>
    </row>
    <row r="545" spans="2:9" ht="18" customHeight="1" x14ac:dyDescent="0.25">
      <c r="B545" s="147"/>
      <c r="C545" s="147"/>
      <c r="D545" s="147"/>
      <c r="E545" s="22"/>
      <c r="F545" s="129"/>
      <c r="G545" s="129"/>
      <c r="H545" s="147"/>
      <c r="I545" s="610"/>
    </row>
    <row r="546" spans="2:9" ht="18" customHeight="1" x14ac:dyDescent="0.25">
      <c r="B546" s="147"/>
      <c r="C546" s="147"/>
      <c r="D546" s="147"/>
      <c r="E546" s="22"/>
      <c r="F546" s="129"/>
      <c r="G546" s="129"/>
      <c r="H546" s="147"/>
      <c r="I546" s="610"/>
    </row>
    <row r="547" spans="2:9" ht="18" customHeight="1" x14ac:dyDescent="0.25">
      <c r="B547" s="147"/>
      <c r="C547" s="147"/>
      <c r="D547" s="147"/>
      <c r="E547" s="22"/>
      <c r="F547" s="129"/>
      <c r="G547" s="129"/>
      <c r="H547" s="147"/>
      <c r="I547" s="610"/>
    </row>
    <row r="548" spans="2:9" ht="18" customHeight="1" x14ac:dyDescent="0.25">
      <c r="B548" s="147"/>
      <c r="C548" s="147"/>
      <c r="D548" s="147"/>
      <c r="E548" s="22"/>
      <c r="F548" s="129"/>
      <c r="G548" s="129"/>
      <c r="H548" s="147"/>
      <c r="I548" s="610"/>
    </row>
    <row r="549" spans="2:9" ht="18" customHeight="1" x14ac:dyDescent="0.25">
      <c r="B549" s="147"/>
      <c r="C549" s="147"/>
      <c r="D549" s="147"/>
      <c r="E549" s="22"/>
      <c r="F549" s="129"/>
      <c r="G549" s="129"/>
      <c r="H549" s="147"/>
      <c r="I549" s="610"/>
    </row>
    <row r="550" spans="2:9" ht="18" customHeight="1" x14ac:dyDescent="0.25">
      <c r="B550" s="147"/>
      <c r="C550" s="147"/>
      <c r="D550" s="147"/>
      <c r="E550" s="22"/>
      <c r="F550" s="129"/>
      <c r="G550" s="129"/>
      <c r="H550" s="147"/>
      <c r="I550" s="610"/>
    </row>
    <row r="551" spans="2:9" ht="18" customHeight="1" x14ac:dyDescent="0.25">
      <c r="B551" s="147"/>
      <c r="C551" s="147"/>
      <c r="D551" s="147"/>
      <c r="E551" s="22"/>
      <c r="F551" s="129"/>
      <c r="G551" s="129"/>
      <c r="H551" s="147"/>
      <c r="I551" s="610"/>
    </row>
    <row r="552" spans="2:9" ht="18" customHeight="1" x14ac:dyDescent="0.25">
      <c r="B552" s="147"/>
      <c r="C552" s="147"/>
      <c r="D552" s="147"/>
      <c r="E552" s="22"/>
      <c r="F552" s="129"/>
      <c r="G552" s="129"/>
      <c r="H552" s="147"/>
      <c r="I552" s="610"/>
    </row>
    <row r="553" spans="2:9" ht="18" customHeight="1" x14ac:dyDescent="0.25">
      <c r="B553" s="147"/>
      <c r="C553" s="147"/>
      <c r="D553" s="147"/>
      <c r="E553" s="22"/>
      <c r="F553" s="129"/>
      <c r="G553" s="129"/>
      <c r="H553" s="147"/>
      <c r="I553" s="610"/>
    </row>
    <row r="554" spans="2:9" ht="18" customHeight="1" x14ac:dyDescent="0.25">
      <c r="B554" s="147"/>
      <c r="C554" s="147"/>
      <c r="D554" s="147"/>
      <c r="E554" s="22"/>
      <c r="F554" s="129"/>
      <c r="G554" s="129"/>
      <c r="H554" s="147"/>
      <c r="I554" s="610"/>
    </row>
    <row r="555" spans="2:9" ht="18" customHeight="1" x14ac:dyDescent="0.25">
      <c r="B555" s="147"/>
      <c r="C555" s="147"/>
      <c r="D555" s="147"/>
      <c r="E555" s="22"/>
      <c r="F555" s="129"/>
      <c r="G555" s="129"/>
      <c r="H555" s="147"/>
      <c r="I555" s="610"/>
    </row>
    <row r="556" spans="2:9" ht="18" customHeight="1" x14ac:dyDescent="0.25">
      <c r="B556" s="147"/>
      <c r="C556" s="147"/>
      <c r="D556" s="147"/>
      <c r="E556" s="22"/>
      <c r="F556" s="129"/>
      <c r="G556" s="129"/>
      <c r="H556" s="147"/>
      <c r="I556" s="610"/>
    </row>
    <row r="557" spans="2:9" ht="18" customHeight="1" x14ac:dyDescent="0.25">
      <c r="B557" s="147"/>
      <c r="C557" s="147"/>
      <c r="D557" s="147"/>
      <c r="E557" s="22"/>
      <c r="F557" s="129"/>
      <c r="G557" s="129"/>
      <c r="H557" s="147"/>
      <c r="I557" s="610"/>
    </row>
    <row r="558" spans="2:9" ht="18" customHeight="1" x14ac:dyDescent="0.25">
      <c r="B558" s="147"/>
      <c r="C558" s="147"/>
      <c r="D558" s="147"/>
      <c r="E558" s="22"/>
      <c r="F558" s="129"/>
      <c r="G558" s="129"/>
      <c r="H558" s="147"/>
      <c r="I558" s="610"/>
    </row>
    <row r="559" spans="2:9" ht="18" customHeight="1" x14ac:dyDescent="0.25">
      <c r="B559" s="147"/>
      <c r="C559" s="147"/>
      <c r="D559" s="147"/>
      <c r="E559" s="22"/>
      <c r="F559" s="129"/>
      <c r="G559" s="129"/>
      <c r="H559" s="147"/>
      <c r="I559" s="610"/>
    </row>
    <row r="560" spans="2:9" ht="18" customHeight="1" x14ac:dyDescent="0.25">
      <c r="B560" s="147"/>
      <c r="C560" s="147"/>
      <c r="D560" s="147"/>
      <c r="E560" s="22"/>
      <c r="F560" s="129"/>
      <c r="G560" s="129"/>
      <c r="H560" s="147"/>
      <c r="I560" s="610"/>
    </row>
    <row r="561" spans="2:9" ht="18" customHeight="1" x14ac:dyDescent="0.25">
      <c r="B561" s="147"/>
      <c r="C561" s="147"/>
      <c r="D561" s="147"/>
      <c r="E561" s="22"/>
      <c r="F561" s="129"/>
      <c r="G561" s="129"/>
      <c r="H561" s="147"/>
      <c r="I561" s="610"/>
    </row>
    <row r="562" spans="2:9" ht="18" customHeight="1" x14ac:dyDescent="0.25">
      <c r="B562" s="147"/>
      <c r="C562" s="147"/>
      <c r="D562" s="147"/>
      <c r="E562" s="22"/>
      <c r="F562" s="129"/>
      <c r="G562" s="129"/>
      <c r="H562" s="147"/>
      <c r="I562" s="610"/>
    </row>
    <row r="563" spans="2:9" ht="18" customHeight="1" x14ac:dyDescent="0.25">
      <c r="B563" s="147"/>
      <c r="C563" s="147"/>
      <c r="D563" s="147"/>
      <c r="E563" s="22"/>
      <c r="F563" s="129"/>
      <c r="G563" s="129"/>
      <c r="H563" s="147"/>
      <c r="I563" s="610"/>
    </row>
    <row r="564" spans="2:9" ht="18" customHeight="1" x14ac:dyDescent="0.25">
      <c r="B564" s="147"/>
      <c r="C564" s="147"/>
      <c r="D564" s="147"/>
      <c r="E564" s="22"/>
      <c r="F564" s="129"/>
      <c r="G564" s="129"/>
      <c r="H564" s="147"/>
      <c r="I564" s="610"/>
    </row>
    <row r="565" spans="2:9" ht="18" customHeight="1" x14ac:dyDescent="0.25">
      <c r="B565" s="147"/>
      <c r="C565" s="147"/>
      <c r="D565" s="147"/>
      <c r="E565" s="22"/>
      <c r="F565" s="129"/>
      <c r="G565" s="129"/>
      <c r="H565" s="147"/>
      <c r="I565" s="610"/>
    </row>
  </sheetData>
  <mergeCells count="1">
    <mergeCell ref="B1:D1"/>
  </mergeCells>
  <dataValidations count="1">
    <dataValidation type="decimal" allowBlank="1" showInputMessage="1" showErrorMessage="1" error="Only number can be entered, no text.  If you want to add a text note type it in column I, for example &quot;24(2 cases)&quot; enter the (2 cases) in column I of same row." sqref="E209:E296 E207 E64:E73 E188:E192 E131:E165 E58:E62 E28:E56 E3:E26 E75:E129 E168:E186" xr:uid="{FF43BD66-A97D-4788-A52C-6A2EB9A5B4F6}">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6626" r:id="rId4"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28" r:id="rId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29" r:id="rId6" name="Button 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30" r:id="rId7" name="Button 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31" r:id="rId8" name="Button 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32" r:id="rId9"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33" r:id="rId10" name="Button 9">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34" r:id="rId11" name="Button 10">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35" r:id="rId12" name="Button 11">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36" r:id="rId13" name="Button 12">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37" r:id="rId14" name="Button 13">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38" r:id="rId1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39" r:id="rId16" name="Button 1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40" r:id="rId17" name="Button 1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41" r:id="rId18" name="Button 1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42" r:id="rId19" name="Button 18">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43" r:id="rId20" name="Button 19">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44" r:id="rId21"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45" r:id="rId22" name="Button 21">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46" r:id="rId23" name="Button 22">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47" r:id="rId24" name="Button 23">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48" r:id="rId25" name="Button 24">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49" r:id="rId26" name="Button 25">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50" r:id="rId27"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51" r:id="rId28" name="Button 27">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52" r:id="rId29" name="HideButton">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53" r:id="rId30" name="Button 29">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54" r:id="rId31" name="HideButton">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55" r:id="rId32" name="Button 31">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56" r:id="rId33"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57" r:id="rId34" name="Button 33">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58" r:id="rId35" name="Button 34">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59" r:id="rId36" name="Button 35">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60" r:id="rId37" name="Button 36">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61" r:id="rId38" name="Button 37">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62" r:id="rId39"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63" r:id="rId40" name="Button 39">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64" r:id="rId41" name="Button 40">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65" r:id="rId42" name="Button 41">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66" r:id="rId43" name="Button 42">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67" r:id="rId44" name="Button 43">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6668" r:id="rId4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6669" r:id="rId46" name="Button 4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6670" r:id="rId47" name="Button 4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6671" r:id="rId48" name="Button 4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6672" r:id="rId49" name="Button 48">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6673" r:id="rId50" name="Button 49">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
    <tabColor rgb="FFFFC000"/>
  </sheetPr>
  <dimension ref="A1:AC446"/>
  <sheetViews>
    <sheetView showZeros="0" topLeftCell="B1" workbookViewId="0">
      <pane ySplit="2" topLeftCell="A56" activePane="bottomLeft" state="frozen"/>
      <selection activeCell="H500" sqref="H500:I599"/>
      <selection pane="bottomLeft" activeCell="C2" sqref="C2"/>
    </sheetView>
  </sheetViews>
  <sheetFormatPr defaultColWidth="9.140625" defaultRowHeight="18" customHeight="1" x14ac:dyDescent="0.25"/>
  <cols>
    <col min="1" max="1" width="6.7109375" style="148" hidden="1" customWidth="1"/>
    <col min="2" max="2" width="19.140625" style="148" customWidth="1"/>
    <col min="3" max="3" width="15.85546875" style="148" customWidth="1"/>
    <col min="4" max="4" width="37.28515625" style="148" customWidth="1"/>
    <col min="5" max="5" width="9.85546875" style="76" customWidth="1"/>
    <col min="6" max="7" width="12.5703125" style="174" customWidth="1"/>
    <col min="8" max="8" width="9.140625" style="148"/>
    <col min="9" max="9" width="14.85546875" style="263" customWidth="1"/>
    <col min="10" max="10" width="12.42578125" style="148" customWidth="1"/>
    <col min="11" max="14" width="9.140625" style="148"/>
    <col min="15" max="27" width="0" style="148" hidden="1" customWidth="1"/>
    <col min="28" max="16384" width="9.140625" style="148"/>
  </cols>
  <sheetData>
    <row r="1" spans="1:29" ht="21" customHeight="1" x14ac:dyDescent="0.3">
      <c r="A1" s="281" t="s">
        <v>1017</v>
      </c>
      <c r="B1" s="738" t="s">
        <v>1214</v>
      </c>
      <c r="C1" s="738"/>
      <c r="D1" s="738"/>
      <c r="E1" s="705"/>
      <c r="F1" s="704">
        <f>COUNTIF(F3:F346,"&gt;0")</f>
        <v>0</v>
      </c>
      <c r="G1" s="704"/>
      <c r="H1" s="706"/>
      <c r="I1" s="707"/>
      <c r="J1" s="708" t="s">
        <v>953</v>
      </c>
      <c r="K1" s="146" t="s">
        <v>9</v>
      </c>
      <c r="L1" s="184" t="s">
        <v>7</v>
      </c>
      <c r="M1" s="184" t="s">
        <v>954</v>
      </c>
      <c r="N1" s="184"/>
      <c r="O1" s="175"/>
      <c r="P1" s="175"/>
      <c r="Q1" s="175"/>
      <c r="R1" s="175"/>
      <c r="S1" s="177"/>
      <c r="T1" s="147"/>
      <c r="U1" s="147"/>
      <c r="V1" s="147"/>
      <c r="W1" s="147"/>
      <c r="X1" s="147"/>
      <c r="Y1" s="147"/>
      <c r="Z1" s="147"/>
      <c r="AA1" s="147"/>
      <c r="AB1" s="147"/>
      <c r="AC1" s="147"/>
    </row>
    <row r="2" spans="1:29" ht="15" customHeight="1" x14ac:dyDescent="0.25">
      <c r="A2" s="281" t="s">
        <v>1018</v>
      </c>
      <c r="B2" s="156" t="s">
        <v>1209</v>
      </c>
      <c r="C2" s="156" t="s">
        <v>2</v>
      </c>
      <c r="D2" s="327" t="s">
        <v>3</v>
      </c>
      <c r="E2" s="328" t="s">
        <v>1025</v>
      </c>
      <c r="F2" s="328" t="s">
        <v>1026</v>
      </c>
      <c r="G2" s="329" t="s">
        <v>5</v>
      </c>
      <c r="H2" s="330" t="s">
        <v>6</v>
      </c>
      <c r="I2" s="276"/>
      <c r="J2" s="175">
        <f>COUNTIFS($E$3:$E$446,"&gt;0",$H$3:$H$446,"NAPA")</f>
        <v>0</v>
      </c>
      <c r="K2" s="151">
        <f>COUNTIFS($E$3:$E$446,"&gt;0",$H$3:$H$446,"OEM")</f>
        <v>4</v>
      </c>
      <c r="L2" s="151">
        <f>COUNTIFS($E$3:$E$446,"&gt;0",$H$3:$H$446,"BID")</f>
        <v>0</v>
      </c>
      <c r="M2" s="151"/>
      <c r="N2" s="175"/>
      <c r="O2" s="175"/>
      <c r="P2" s="175"/>
      <c r="Q2" s="175"/>
      <c r="R2" s="177"/>
      <c r="S2" s="147"/>
      <c r="T2" s="147"/>
      <c r="U2" s="147"/>
      <c r="V2" s="147"/>
      <c r="W2" s="147"/>
      <c r="X2" s="147"/>
      <c r="Y2" s="147"/>
      <c r="Z2" s="147"/>
      <c r="AA2" s="147"/>
      <c r="AB2" s="147"/>
    </row>
    <row r="3" spans="1:29" ht="16.5" hidden="1" customHeight="1" x14ac:dyDescent="0.25">
      <c r="A3" s="148" t="str">
        <f t="shared" ref="A3:A49" si="0">IF(E3="","0","1")</f>
        <v>0</v>
      </c>
      <c r="B3" s="1" t="str">
        <f>MstList!B21</f>
        <v>FLT FT7965</v>
      </c>
      <c r="C3" s="9" t="str">
        <f>MstList!C21</f>
        <v>4D4018F</v>
      </c>
      <c r="D3" s="1" t="str">
        <f>MstList!D21</f>
        <v>Brake Pads-Front</v>
      </c>
      <c r="E3" s="5"/>
      <c r="F3" s="194" t="str">
        <f>IF(E3&gt;0,Totals!F21,"")</f>
        <v/>
      </c>
      <c r="G3" s="194">
        <f t="shared" ref="G3:G49" si="1">PRODUCT(E3:F3)</f>
        <v>0</v>
      </c>
      <c r="H3" s="1" t="str">
        <f>MstList!H21</f>
        <v>NAPA</v>
      </c>
      <c r="I3" s="1">
        <f>MstList!J21</f>
        <v>0</v>
      </c>
      <c r="J3" s="374">
        <f>MstList!K21</f>
        <v>0</v>
      </c>
      <c r="K3" s="362"/>
      <c r="L3" s="362"/>
      <c r="M3" s="362"/>
      <c r="N3" s="362"/>
      <c r="O3" s="27"/>
      <c r="P3" s="27"/>
      <c r="Q3" s="27"/>
      <c r="R3" s="27"/>
      <c r="S3" s="27"/>
      <c r="T3" s="27"/>
      <c r="U3" s="27"/>
    </row>
    <row r="4" spans="1:29" ht="16.5" hidden="1" customHeight="1" x14ac:dyDescent="0.25">
      <c r="A4" s="148" t="str">
        <f t="shared" si="0"/>
        <v>0</v>
      </c>
      <c r="B4" s="1" t="str">
        <f>MstList!B22</f>
        <v>68245089AA</v>
      </c>
      <c r="C4" s="9" t="str">
        <f>MstList!C22</f>
        <v>4D4012</v>
      </c>
      <c r="D4" s="1" t="str">
        <f>MstList!D22</f>
        <v>Brake Pads-Front, 2015</v>
      </c>
      <c r="E4" s="5"/>
      <c r="F4" s="194" t="str">
        <f>IF(E4&gt;0,Totals!F22,"")</f>
        <v/>
      </c>
      <c r="G4" s="194">
        <f t="shared" si="1"/>
        <v>0</v>
      </c>
      <c r="H4" s="156" t="str">
        <f>MstList!H22</f>
        <v>OEM</v>
      </c>
      <c r="I4" s="156">
        <f>MstList!J22</f>
        <v>0</v>
      </c>
      <c r="J4" s="374">
        <f>MstList!K22</f>
        <v>0</v>
      </c>
      <c r="K4" s="362"/>
      <c r="L4" s="362"/>
      <c r="M4" s="362"/>
      <c r="N4" s="362"/>
      <c r="O4" s="27"/>
      <c r="P4" s="27"/>
      <c r="Q4" s="27"/>
      <c r="R4" s="27"/>
      <c r="S4" s="27"/>
      <c r="T4" s="27"/>
      <c r="U4" s="27"/>
    </row>
    <row r="5" spans="1:29" ht="16.5" hidden="1" customHeight="1" x14ac:dyDescent="0.25">
      <c r="A5" s="148" t="str">
        <f t="shared" si="0"/>
        <v>0</v>
      </c>
      <c r="B5" s="1" t="str">
        <f>MstList!B23</f>
        <v>FLT FT8292</v>
      </c>
      <c r="C5" s="9" t="str">
        <f>MstList!C23</f>
        <v>4D4018R</v>
      </c>
      <c r="D5" s="1" t="str">
        <f>MstList!D23</f>
        <v>Brake Pads-Rear</v>
      </c>
      <c r="E5" s="5"/>
      <c r="F5" s="194" t="str">
        <f>IF(E5&gt;0,Totals!F23,"")</f>
        <v/>
      </c>
      <c r="G5" s="194">
        <f t="shared" si="1"/>
        <v>0</v>
      </c>
      <c r="H5" s="1" t="str">
        <f>MstList!H23</f>
        <v>NAPA</v>
      </c>
      <c r="I5" s="1">
        <f>MstList!J23</f>
        <v>0</v>
      </c>
      <c r="J5" s="374">
        <f>MstList!K23</f>
        <v>0</v>
      </c>
      <c r="K5" s="362"/>
      <c r="L5" s="362"/>
      <c r="M5" s="362"/>
      <c r="N5" s="362"/>
      <c r="O5" s="27"/>
      <c r="P5" s="27"/>
      <c r="Q5" s="27"/>
      <c r="R5" s="27"/>
      <c r="S5" s="27"/>
      <c r="T5" s="27"/>
      <c r="U5" s="27"/>
    </row>
    <row r="6" spans="1:29" ht="16.5" hidden="1" customHeight="1" x14ac:dyDescent="0.25">
      <c r="A6" s="148" t="str">
        <f t="shared" si="0"/>
        <v>0</v>
      </c>
      <c r="B6" s="1" t="str">
        <f>MstList!B24</f>
        <v>68245118AA</v>
      </c>
      <c r="C6" s="9" t="str">
        <f>MstList!C24</f>
        <v>4D4013R</v>
      </c>
      <c r="D6" s="1" t="str">
        <f>MstList!D24</f>
        <v>Brake Pads-Rear, 2015</v>
      </c>
      <c r="E6" s="5"/>
      <c r="F6" s="194" t="str">
        <f>IF(E6&gt;0,Totals!F24,"")</f>
        <v/>
      </c>
      <c r="G6" s="194">
        <f t="shared" si="1"/>
        <v>0</v>
      </c>
      <c r="H6" s="156" t="str">
        <f>MstList!H24</f>
        <v>OEM</v>
      </c>
      <c r="I6" s="156">
        <f>MstList!J24</f>
        <v>0</v>
      </c>
      <c r="J6" s="374">
        <f>MstList!K24</f>
        <v>0</v>
      </c>
      <c r="K6" s="362"/>
      <c r="L6" s="362"/>
      <c r="M6" s="362"/>
      <c r="N6" s="362"/>
      <c r="O6" s="27"/>
      <c r="P6" s="27"/>
      <c r="Q6" s="27"/>
      <c r="R6" s="27"/>
      <c r="S6" s="27"/>
      <c r="T6" s="27"/>
      <c r="U6" s="27"/>
    </row>
    <row r="7" spans="1:29" ht="16.5" hidden="1" customHeight="1" x14ac:dyDescent="0.25">
      <c r="A7" s="148" t="str">
        <f t="shared" si="0"/>
        <v>0</v>
      </c>
      <c r="B7" s="1" t="str">
        <f>MstList!B25</f>
        <v>UP 880256CR</v>
      </c>
      <c r="C7" s="9" t="str">
        <f>MstList!C25</f>
        <v>4D4020F</v>
      </c>
      <c r="D7" s="1" t="str">
        <f>MstList!D25</f>
        <v>Brake Rotor-Front</v>
      </c>
      <c r="E7" s="5"/>
      <c r="F7" s="194" t="str">
        <f>IF(E7&gt;0,Totals!F25,"")</f>
        <v/>
      </c>
      <c r="G7" s="194">
        <f t="shared" si="1"/>
        <v>0</v>
      </c>
      <c r="H7" s="1" t="str">
        <f>MstList!H25</f>
        <v>NAPA</v>
      </c>
      <c r="I7" s="1">
        <f>MstList!J25</f>
        <v>0</v>
      </c>
      <c r="J7" s="374">
        <f>MstList!K25</f>
        <v>0</v>
      </c>
      <c r="K7" s="362"/>
      <c r="L7" s="362"/>
      <c r="M7" s="362"/>
      <c r="N7" s="362"/>
      <c r="O7" s="27"/>
      <c r="P7" s="27"/>
      <c r="Q7" s="27"/>
      <c r="R7" s="27"/>
      <c r="S7" s="27"/>
      <c r="T7" s="27"/>
      <c r="U7" s="27"/>
    </row>
    <row r="8" spans="1:29" ht="16.5" hidden="1" customHeight="1" x14ac:dyDescent="0.25">
      <c r="A8" s="148" t="str">
        <f t="shared" si="0"/>
        <v>0</v>
      </c>
      <c r="B8" s="1" t="str">
        <f>MstList!B26</f>
        <v>68184337AA</v>
      </c>
      <c r="C8" s="9" t="str">
        <f>MstList!C26</f>
        <v>4D4021F</v>
      </c>
      <c r="D8" s="1" t="str">
        <f>MstList!D26</f>
        <v>Brake Rotor-Front, 2015</v>
      </c>
      <c r="E8" s="5"/>
      <c r="F8" s="194" t="str">
        <f>IF(E8&gt;0,Totals!F26,"")</f>
        <v/>
      </c>
      <c r="G8" s="194">
        <f t="shared" si="1"/>
        <v>0</v>
      </c>
      <c r="H8" s="156" t="str">
        <f>MstList!H26</f>
        <v>OEM</v>
      </c>
      <c r="I8" s="156">
        <f>MstList!J26</f>
        <v>0</v>
      </c>
      <c r="J8" s="374">
        <f>MstList!K26</f>
        <v>0</v>
      </c>
      <c r="K8" s="362"/>
      <c r="L8" s="362"/>
      <c r="M8" s="362"/>
      <c r="N8" s="362"/>
      <c r="O8" s="27"/>
      <c r="P8" s="27"/>
      <c r="Q8" s="27"/>
      <c r="R8" s="27"/>
      <c r="S8" s="27"/>
      <c r="T8" s="27"/>
      <c r="U8" s="27"/>
    </row>
    <row r="9" spans="1:29" ht="16.5" hidden="1" customHeight="1" x14ac:dyDescent="0.25">
      <c r="A9" s="148" t="str">
        <f t="shared" si="0"/>
        <v>0</v>
      </c>
      <c r="B9" s="1" t="str">
        <f>MstList!B27</f>
        <v>68089130AB</v>
      </c>
      <c r="C9" s="9" t="str">
        <f>MstList!C27</f>
        <v>4D4122</v>
      </c>
      <c r="D9" s="1" t="str">
        <f>MstList!D27</f>
        <v>Brake Booster</v>
      </c>
      <c r="E9" s="5"/>
      <c r="F9" s="194" t="str">
        <f>IF(E9&gt;0,Totals!F27,"")</f>
        <v/>
      </c>
      <c r="G9" s="194">
        <f t="shared" si="1"/>
        <v>0</v>
      </c>
      <c r="H9" s="156" t="str">
        <f>MstList!H27</f>
        <v>OEM</v>
      </c>
      <c r="I9" s="156">
        <f>MstList!J27</f>
        <v>0</v>
      </c>
      <c r="J9" s="374">
        <f>MstList!K27</f>
        <v>0</v>
      </c>
      <c r="K9" s="362"/>
      <c r="L9" s="362"/>
      <c r="M9" s="362"/>
      <c r="N9" s="362"/>
      <c r="O9" s="27"/>
      <c r="P9" s="27"/>
      <c r="Q9" s="27"/>
      <c r="R9" s="27"/>
      <c r="S9" s="27"/>
      <c r="T9" s="27"/>
      <c r="U9" s="27"/>
    </row>
    <row r="10" spans="1:29" ht="16.5" hidden="1" customHeight="1" x14ac:dyDescent="0.25">
      <c r="A10" s="148" t="str">
        <f t="shared" si="0"/>
        <v>0</v>
      </c>
      <c r="B10" s="1" t="str">
        <f>MstList!B28</f>
        <v>UP 83971A</v>
      </c>
      <c r="C10" s="9" t="str">
        <f>MstList!C28</f>
        <v>4D4057</v>
      </c>
      <c r="D10" s="1" t="str">
        <f>MstList!D28</f>
        <v>Front Brake Hardware Kit</v>
      </c>
      <c r="E10" s="5"/>
      <c r="F10" s="194" t="str">
        <f>IF(E10&gt;0,Totals!F28,"")</f>
        <v/>
      </c>
      <c r="G10" s="194">
        <f t="shared" si="1"/>
        <v>0</v>
      </c>
      <c r="H10" s="710" t="str">
        <f>MstList!H28</f>
        <v>NAPA</v>
      </c>
      <c r="I10" s="710">
        <f>MstList!J28</f>
        <v>0</v>
      </c>
      <c r="J10" s="374">
        <f>MstList!K28</f>
        <v>0</v>
      </c>
      <c r="K10" s="362"/>
      <c r="L10" s="362"/>
      <c r="M10" s="362"/>
      <c r="N10" s="362"/>
      <c r="O10" s="27"/>
      <c r="P10" s="27"/>
      <c r="Q10" s="27"/>
      <c r="R10" s="27"/>
      <c r="S10" s="27"/>
      <c r="T10" s="27"/>
      <c r="U10" s="27"/>
    </row>
    <row r="11" spans="1:29" ht="16.5" hidden="1" customHeight="1" x14ac:dyDescent="0.25">
      <c r="A11" s="148" t="str">
        <f t="shared" si="0"/>
        <v>0</v>
      </c>
      <c r="B11" s="1" t="str">
        <f>MstList!B29</f>
        <v>UP89305A</v>
      </c>
      <c r="C11" s="9" t="str">
        <f>MstList!C29</f>
        <v>89305A</v>
      </c>
      <c r="D11" s="1" t="str">
        <f>MstList!D29</f>
        <v>Rear Brake Hardware Kit</v>
      </c>
      <c r="E11" s="5"/>
      <c r="F11" s="194" t="str">
        <f>IF(E11&gt;0,Totals!F29,"")</f>
        <v/>
      </c>
      <c r="G11" s="194">
        <f t="shared" si="1"/>
        <v>0</v>
      </c>
      <c r="H11" s="710" t="str">
        <f>MstList!H29</f>
        <v>NAPA</v>
      </c>
      <c r="I11" s="710">
        <f>MstList!J29</f>
        <v>0</v>
      </c>
      <c r="J11" s="374">
        <f>MstList!K29</f>
        <v>0</v>
      </c>
      <c r="K11" s="362"/>
      <c r="L11" s="362"/>
      <c r="M11" s="362"/>
      <c r="N11" s="362"/>
      <c r="O11" s="27"/>
      <c r="P11" s="27"/>
      <c r="Q11" s="27"/>
      <c r="R11" s="27"/>
      <c r="S11" s="27"/>
      <c r="T11" s="27"/>
      <c r="U11" s="27"/>
    </row>
    <row r="12" spans="1:29" ht="16.5" hidden="1" customHeight="1" x14ac:dyDescent="0.25">
      <c r="A12" s="148" t="str">
        <f t="shared" si="0"/>
        <v>0</v>
      </c>
      <c r="B12" s="1" t="str">
        <f>MstList!B30</f>
        <v>UP 880395CR</v>
      </c>
      <c r="C12" s="9" t="str">
        <f>MstList!C30</f>
        <v>4D4020R</v>
      </c>
      <c r="D12" s="1" t="str">
        <f>MstList!D30</f>
        <v>Brake Rotor-Rear</v>
      </c>
      <c r="E12" s="5"/>
      <c r="F12" s="194" t="str">
        <f>IF(E12&gt;0,Totals!F30,"")</f>
        <v/>
      </c>
      <c r="G12" s="194">
        <f t="shared" si="1"/>
        <v>0</v>
      </c>
      <c r="H12" s="1" t="str">
        <f>MstList!H30</f>
        <v>NAPA</v>
      </c>
      <c r="I12" s="1">
        <f>MstList!J30</f>
        <v>0</v>
      </c>
      <c r="J12" s="374">
        <f>MstList!K30</f>
        <v>0</v>
      </c>
      <c r="K12" s="362"/>
      <c r="L12" s="362"/>
      <c r="M12" s="362"/>
      <c r="N12" s="362"/>
      <c r="O12" s="27"/>
      <c r="P12" s="27"/>
      <c r="Q12" s="27"/>
      <c r="R12" s="27"/>
      <c r="S12" s="27"/>
      <c r="T12" s="27"/>
      <c r="U12" s="27"/>
    </row>
    <row r="13" spans="1:29" ht="16.5" hidden="1" customHeight="1" x14ac:dyDescent="0.25">
      <c r="A13" s="148" t="str">
        <f t="shared" si="0"/>
        <v>0</v>
      </c>
      <c r="B13" s="1" t="str">
        <f>MstList!B31</f>
        <v>68232484AA</v>
      </c>
      <c r="C13" s="9" t="str">
        <f>MstList!C31</f>
        <v>4D4060</v>
      </c>
      <c r="D13" s="1" t="str">
        <f>MstList!D31</f>
        <v>Left Front Brake Hose (Charger 2015)</v>
      </c>
      <c r="E13" s="5"/>
      <c r="F13" s="194" t="str">
        <f>IF(E13&gt;0,Totals!F31,"")</f>
        <v/>
      </c>
      <c r="G13" s="194">
        <f t="shared" si="1"/>
        <v>0</v>
      </c>
      <c r="H13" s="156" t="str">
        <f>MstList!H31</f>
        <v>OEM</v>
      </c>
      <c r="I13" s="156">
        <f>MstList!J31</f>
        <v>0</v>
      </c>
      <c r="J13" s="374">
        <f>MstList!K31</f>
        <v>0</v>
      </c>
      <c r="K13" s="362"/>
      <c r="L13" s="362"/>
      <c r="M13" s="362"/>
      <c r="N13" s="362"/>
      <c r="O13" s="27"/>
      <c r="P13" s="27"/>
      <c r="Q13" s="27"/>
      <c r="R13" s="27"/>
      <c r="S13" s="27"/>
      <c r="T13" s="27"/>
      <c r="U13" s="27"/>
    </row>
    <row r="14" spans="1:29" ht="16.5" hidden="1" customHeight="1" x14ac:dyDescent="0.25">
      <c r="A14" s="148" t="str">
        <f t="shared" si="0"/>
        <v>0</v>
      </c>
      <c r="B14" s="1" t="str">
        <f>MstList!B32</f>
        <v>68257661AA</v>
      </c>
      <c r="C14" s="9" t="str">
        <f>MstList!C32</f>
        <v>4D4061</v>
      </c>
      <c r="D14" s="1" t="str">
        <f>MstList!D32</f>
        <v>Right Front Brake Hose (Charger 2015)</v>
      </c>
      <c r="E14" s="5"/>
      <c r="F14" s="194" t="str">
        <f>IF(E14&gt;0,Totals!F32,"")</f>
        <v/>
      </c>
      <c r="G14" s="194">
        <f t="shared" si="1"/>
        <v>0</v>
      </c>
      <c r="H14" s="156" t="str">
        <f>MstList!H32</f>
        <v>OEM</v>
      </c>
      <c r="I14" s="156">
        <f>MstList!J32</f>
        <v>0</v>
      </c>
      <c r="J14" s="374">
        <f>MstList!K32</f>
        <v>0</v>
      </c>
      <c r="K14" s="362"/>
      <c r="L14" s="362"/>
      <c r="M14" s="362"/>
      <c r="N14" s="362"/>
      <c r="O14" s="27"/>
      <c r="P14" s="27"/>
      <c r="Q14" s="27"/>
      <c r="R14" s="27"/>
      <c r="S14" s="27"/>
      <c r="T14" s="27"/>
      <c r="U14" s="27"/>
    </row>
    <row r="15" spans="1:29" ht="16.5" hidden="1" customHeight="1" x14ac:dyDescent="0.25">
      <c r="A15" s="148" t="str">
        <f t="shared" si="0"/>
        <v>0</v>
      </c>
      <c r="B15" s="1" t="str">
        <f>MstList!B33</f>
        <v>68199987AC</v>
      </c>
      <c r="C15" s="9" t="str">
        <f>MstList!C33</f>
        <v>4D4062</v>
      </c>
      <c r="D15" s="1" t="str">
        <f>MstList!D33</f>
        <v>Front ABS Sensor (2015-18)</v>
      </c>
      <c r="E15" s="5"/>
      <c r="F15" s="194" t="str">
        <f>IF(E15&gt;0,Totals!F33,"")</f>
        <v/>
      </c>
      <c r="G15" s="194">
        <f t="shared" si="1"/>
        <v>0</v>
      </c>
      <c r="H15" s="156" t="str">
        <f>MstList!H33</f>
        <v>OEM</v>
      </c>
      <c r="I15" s="156">
        <f>MstList!J33</f>
        <v>0</v>
      </c>
      <c r="J15" s="374">
        <f>MstList!K33</f>
        <v>0</v>
      </c>
      <c r="K15" s="362"/>
      <c r="L15" s="362"/>
      <c r="M15" s="362"/>
      <c r="N15" s="362"/>
      <c r="O15" s="27"/>
      <c r="P15" s="27"/>
      <c r="Q15" s="27"/>
      <c r="R15" s="27"/>
      <c r="S15" s="27"/>
      <c r="T15" s="27"/>
      <c r="U15" s="27"/>
    </row>
    <row r="16" spans="1:29" ht="16.5" hidden="1" customHeight="1" x14ac:dyDescent="0.25">
      <c r="A16" s="148" t="str">
        <f t="shared" si="0"/>
        <v>0</v>
      </c>
      <c r="B16" s="1" t="str">
        <f>MstList!B34</f>
        <v>NOE 604024</v>
      </c>
      <c r="C16" s="9" t="str">
        <f>MstList!C34</f>
        <v>4D4111</v>
      </c>
      <c r="D16" s="1" t="str">
        <f>MstList!D34</f>
        <v>Heater/AC Door Actuator Motor</v>
      </c>
      <c r="E16" s="5"/>
      <c r="F16" s="194" t="str">
        <f>IF(E16&gt;0,Totals!F34,"")</f>
        <v/>
      </c>
      <c r="G16" s="194">
        <f t="shared" si="1"/>
        <v>0</v>
      </c>
      <c r="H16" s="1" t="str">
        <f>MstList!H34</f>
        <v>NAPA</v>
      </c>
      <c r="I16" s="1">
        <f>MstList!J34</f>
        <v>0</v>
      </c>
      <c r="J16" s="374">
        <f>MstList!K34</f>
        <v>0</v>
      </c>
      <c r="K16" s="362"/>
      <c r="L16" s="362"/>
      <c r="M16" s="362"/>
      <c r="N16" s="362"/>
      <c r="O16" s="27"/>
      <c r="P16" s="27"/>
      <c r="Q16" s="27"/>
      <c r="R16" s="27"/>
      <c r="S16" s="27"/>
      <c r="T16" s="27"/>
      <c r="U16" s="27"/>
    </row>
    <row r="17" spans="1:21" ht="16.5" hidden="1" customHeight="1" x14ac:dyDescent="0.25">
      <c r="A17" s="148" t="str">
        <f t="shared" si="0"/>
        <v>0</v>
      </c>
      <c r="B17" s="1" t="str">
        <f>MstList!B35</f>
        <v>12614XB</v>
      </c>
      <c r="C17" s="9" t="str">
        <f>MstList!C35</f>
        <v>4D4038LF</v>
      </c>
      <c r="D17" s="1" t="str">
        <f>MstList!D35</f>
        <v>Caliper-Left Front</v>
      </c>
      <c r="E17" s="5"/>
      <c r="F17" s="194" t="str">
        <f>IF(E17&gt;0,Totals!F35,"")</f>
        <v/>
      </c>
      <c r="G17" s="194">
        <f t="shared" si="1"/>
        <v>0</v>
      </c>
      <c r="H17" s="1" t="str">
        <f>MstList!H35</f>
        <v>NAPA</v>
      </c>
      <c r="I17" s="1">
        <f>MstList!J35</f>
        <v>0</v>
      </c>
      <c r="J17" s="374">
        <f>MstList!K35</f>
        <v>0</v>
      </c>
      <c r="K17" s="362"/>
      <c r="L17" s="362"/>
      <c r="M17" s="362"/>
      <c r="N17" s="362"/>
      <c r="O17" s="27"/>
      <c r="P17" s="27"/>
      <c r="Q17" s="27"/>
      <c r="R17" s="27"/>
      <c r="S17" s="27"/>
      <c r="T17" s="27"/>
      <c r="U17" s="27"/>
    </row>
    <row r="18" spans="1:21" ht="16.5" hidden="1" customHeight="1" x14ac:dyDescent="0.25">
      <c r="A18" s="148" t="str">
        <f t="shared" si="0"/>
        <v>0</v>
      </c>
      <c r="B18" s="1">
        <f>MstList!B36</f>
        <v>603380</v>
      </c>
      <c r="C18" s="9" t="str">
        <f>MstList!C36</f>
        <v>4D4505</v>
      </c>
      <c r="D18" s="1" t="str">
        <f>MstList!D36</f>
        <v>Coolant Reservoir (2011-2018)</v>
      </c>
      <c r="E18" s="5"/>
      <c r="F18" s="194" t="str">
        <f>IF(E18&gt;0,Totals!F36,"")</f>
        <v/>
      </c>
      <c r="G18" s="194">
        <f t="shared" si="1"/>
        <v>0</v>
      </c>
      <c r="H18" s="1" t="str">
        <f>MstList!H36</f>
        <v>NAPA</v>
      </c>
      <c r="I18" s="1">
        <f>MstList!J36</f>
        <v>0</v>
      </c>
      <c r="J18" s="374">
        <f>MstList!K36</f>
        <v>0</v>
      </c>
      <c r="K18" s="362"/>
      <c r="L18" s="362"/>
      <c r="M18" s="362"/>
      <c r="N18" s="362"/>
      <c r="O18" s="27"/>
      <c r="P18" s="27"/>
      <c r="Q18" s="27"/>
      <c r="R18" s="27"/>
      <c r="S18" s="27"/>
      <c r="T18" s="27"/>
      <c r="U18" s="27"/>
    </row>
    <row r="19" spans="1:21" ht="16.5" hidden="1" customHeight="1" x14ac:dyDescent="0.25">
      <c r="A19" s="148" t="str">
        <f t="shared" si="0"/>
        <v>0</v>
      </c>
      <c r="B19" s="1" t="str">
        <f>MstList!B37</f>
        <v>12614XA</v>
      </c>
      <c r="C19" s="9" t="str">
        <f>MstList!C37</f>
        <v>4D4038RF</v>
      </c>
      <c r="D19" s="1" t="str">
        <f>MstList!D37</f>
        <v>Caliper-Right Front</v>
      </c>
      <c r="E19" s="5"/>
      <c r="F19" s="194" t="str">
        <f>IF(E19&gt;0,Totals!F37,"")</f>
        <v/>
      </c>
      <c r="G19" s="194">
        <f t="shared" si="1"/>
        <v>0</v>
      </c>
      <c r="H19" s="1" t="str">
        <f>MstList!H37</f>
        <v>NAPA</v>
      </c>
      <c r="I19" s="1">
        <f>MstList!J37</f>
        <v>0</v>
      </c>
      <c r="J19" s="374">
        <f>MstList!K37</f>
        <v>0</v>
      </c>
      <c r="K19" s="362"/>
      <c r="L19" s="362"/>
      <c r="M19" s="362"/>
      <c r="N19" s="362"/>
      <c r="O19" s="27"/>
      <c r="P19" s="27"/>
      <c r="Q19" s="27"/>
      <c r="R19" s="27"/>
      <c r="S19" s="27"/>
      <c r="T19" s="27"/>
      <c r="U19" s="27"/>
    </row>
    <row r="20" spans="1:21" ht="16.5" hidden="1" customHeight="1" x14ac:dyDescent="0.25">
      <c r="A20" s="148" t="str">
        <f t="shared" si="0"/>
        <v>0</v>
      </c>
      <c r="B20" s="1" t="str">
        <f>MstList!B38</f>
        <v>68085784AA</v>
      </c>
      <c r="C20" s="9" t="str">
        <f>MstList!C38</f>
        <v>4D4112</v>
      </c>
      <c r="D20" s="1" t="str">
        <f>MstList!D38</f>
        <v>Condensor</v>
      </c>
      <c r="E20" s="5"/>
      <c r="F20" s="194" t="str">
        <f>IF(E20&gt;0,Totals!F38,"")</f>
        <v/>
      </c>
      <c r="G20" s="194">
        <f t="shared" si="1"/>
        <v>0</v>
      </c>
      <c r="H20" s="156" t="str">
        <f>MstList!H38</f>
        <v>OEM</v>
      </c>
      <c r="I20" s="156">
        <f>MstList!J38</f>
        <v>0</v>
      </c>
      <c r="J20" s="374">
        <f>MstList!K38</f>
        <v>0</v>
      </c>
      <c r="K20" s="362"/>
      <c r="L20" s="362"/>
      <c r="M20" s="362"/>
      <c r="N20" s="362"/>
      <c r="O20" s="27"/>
      <c r="P20" s="27"/>
      <c r="Q20" s="27"/>
      <c r="R20" s="27"/>
      <c r="S20" s="27"/>
      <c r="T20" s="27"/>
      <c r="U20" s="27"/>
    </row>
    <row r="21" spans="1:21" ht="16.5" hidden="1" customHeight="1" x14ac:dyDescent="0.25">
      <c r="A21" s="148" t="str">
        <f t="shared" si="0"/>
        <v>0</v>
      </c>
      <c r="B21" s="1" t="str">
        <f>MstList!B39</f>
        <v>5137714AA</v>
      </c>
      <c r="C21" s="9" t="str">
        <f>MstList!C39</f>
        <v>4D4101L</v>
      </c>
      <c r="D21" s="1" t="str">
        <f>MstList!D39</f>
        <v>Cooling Fan Motor (Left)-2011-17)</v>
      </c>
      <c r="E21" s="5"/>
      <c r="F21" s="194" t="str">
        <f>IF(E21&gt;0,Totals!F39,"")</f>
        <v/>
      </c>
      <c r="G21" s="194">
        <f t="shared" si="1"/>
        <v>0</v>
      </c>
      <c r="H21" s="156" t="str">
        <f>MstList!H39</f>
        <v>OEM</v>
      </c>
      <c r="I21" s="156">
        <f>MstList!J39</f>
        <v>0</v>
      </c>
      <c r="J21" s="374">
        <f>MstList!K39</f>
        <v>0</v>
      </c>
      <c r="K21" s="23"/>
      <c r="L21" s="363"/>
      <c r="M21" s="363"/>
      <c r="N21" s="363"/>
      <c r="O21" s="364"/>
      <c r="P21" s="365"/>
      <c r="Q21" s="363"/>
      <c r="R21" s="366"/>
    </row>
    <row r="22" spans="1:21" ht="16.5" hidden="1" customHeight="1" x14ac:dyDescent="0.25">
      <c r="A22" s="148" t="str">
        <f t="shared" si="0"/>
        <v>0</v>
      </c>
      <c r="B22" s="1" t="str">
        <f>MstList!B40</f>
        <v>5072330AB</v>
      </c>
      <c r="C22" s="9" t="str">
        <f>MstList!C40</f>
        <v>4D4101R</v>
      </c>
      <c r="D22" s="1" t="str">
        <f>MstList!D40</f>
        <v>Cooling Fan Motor (Right)-(2011-17)</v>
      </c>
      <c r="E22" s="5"/>
      <c r="F22" s="194" t="str">
        <f>IF(E22&gt;0,Totals!F40,"")</f>
        <v/>
      </c>
      <c r="G22" s="194">
        <f t="shared" si="1"/>
        <v>0</v>
      </c>
      <c r="H22" s="156" t="str">
        <f>MstList!H40</f>
        <v>OEM</v>
      </c>
      <c r="I22" s="156">
        <f>MstList!J40</f>
        <v>0</v>
      </c>
      <c r="J22" s="374">
        <f>MstList!K40</f>
        <v>0</v>
      </c>
      <c r="K22" s="23"/>
      <c r="L22" s="23"/>
      <c r="M22" s="23"/>
      <c r="N22" s="23"/>
    </row>
    <row r="23" spans="1:21" ht="16.5" hidden="1" customHeight="1" x14ac:dyDescent="0.25">
      <c r="A23" s="148" t="str">
        <f t="shared" si="0"/>
        <v>0</v>
      </c>
      <c r="B23" s="1" t="str">
        <f>MstList!B41</f>
        <v>5137713AA</v>
      </c>
      <c r="C23" s="9" t="str">
        <f>MstList!C41</f>
        <v>4D4101B</v>
      </c>
      <c r="D23" s="1" t="str">
        <f>MstList!D41</f>
        <v>Fan Blades (2011-17)</v>
      </c>
      <c r="E23" s="5"/>
      <c r="F23" s="194" t="str">
        <f>IF(E23&gt;0,Totals!F41,"")</f>
        <v/>
      </c>
      <c r="G23" s="194">
        <f t="shared" si="1"/>
        <v>0</v>
      </c>
      <c r="H23" s="156" t="str">
        <f>MstList!H41</f>
        <v>OEM</v>
      </c>
      <c r="I23" s="156">
        <f>MstList!J41</f>
        <v>0</v>
      </c>
      <c r="J23" s="374">
        <f>MstList!K41</f>
        <v>0</v>
      </c>
      <c r="K23" s="23"/>
      <c r="L23" s="23"/>
      <c r="M23" s="23"/>
      <c r="N23" s="23"/>
    </row>
    <row r="24" spans="1:21" ht="16.5" hidden="1" customHeight="1" x14ac:dyDescent="0.25">
      <c r="A24" s="148" t="str">
        <f t="shared" si="0"/>
        <v>0</v>
      </c>
      <c r="B24" s="1" t="str">
        <f>MstList!B42</f>
        <v>NOE 620039XD</v>
      </c>
      <c r="C24" s="9">
        <f>MstList!C42</f>
        <v>0</v>
      </c>
      <c r="D24" s="1" t="str">
        <f>MstList!D42</f>
        <v>Dual Fan Assy.</v>
      </c>
      <c r="E24" s="5"/>
      <c r="F24" s="194" t="str">
        <f>IF(E24&gt;0,Totals!F42,"")</f>
        <v/>
      </c>
      <c r="G24" s="194">
        <f t="shared" si="1"/>
        <v>0</v>
      </c>
      <c r="H24" s="1" t="str">
        <f>MstList!H42</f>
        <v>NAPA</v>
      </c>
      <c r="I24" s="1">
        <f>MstList!J42</f>
        <v>0</v>
      </c>
      <c r="J24" s="374">
        <f>MstList!K42</f>
        <v>0</v>
      </c>
      <c r="K24" s="23"/>
      <c r="L24" s="23"/>
      <c r="M24" s="23"/>
      <c r="N24" s="23"/>
    </row>
    <row r="25" spans="1:21" ht="16.5" hidden="1" customHeight="1" x14ac:dyDescent="0.25">
      <c r="A25" s="148" t="str">
        <f t="shared" si="0"/>
        <v>0</v>
      </c>
      <c r="B25" s="1" t="str">
        <f>MstList!B43</f>
        <v>NCP 2605521M</v>
      </c>
      <c r="C25" s="9" t="str">
        <f>MstList!C43</f>
        <v>4D3130</v>
      </c>
      <c r="D25" s="1" t="str">
        <f>MstList!D43</f>
        <v>Control Arm Upper</v>
      </c>
      <c r="E25" s="5"/>
      <c r="F25" s="194" t="str">
        <f>IF(E25&gt;0,Totals!F43,"")</f>
        <v/>
      </c>
      <c r="G25" s="194">
        <f t="shared" si="1"/>
        <v>0</v>
      </c>
      <c r="H25" s="1" t="str">
        <f>MstList!H43</f>
        <v>NAPA</v>
      </c>
      <c r="I25" s="1">
        <f>MstList!J43</f>
        <v>0</v>
      </c>
      <c r="J25" s="374">
        <f>MstList!K43</f>
        <v>0</v>
      </c>
      <c r="K25" s="23"/>
      <c r="L25" s="23"/>
      <c r="M25" s="23"/>
      <c r="N25" s="23"/>
    </row>
    <row r="26" spans="1:21" ht="16.5" hidden="1" customHeight="1" x14ac:dyDescent="0.25">
      <c r="A26" s="148" t="str">
        <f t="shared" si="0"/>
        <v>0</v>
      </c>
      <c r="B26" s="1" t="str">
        <f>MstList!B44</f>
        <v>NCP2605522M</v>
      </c>
      <c r="C26" s="9" t="str">
        <f>MstList!C44</f>
        <v>4D3129</v>
      </c>
      <c r="D26" s="1" t="str">
        <f>MstList!D44</f>
        <v>Control Arm-Upper Right</v>
      </c>
      <c r="E26" s="5"/>
      <c r="F26" s="194" t="str">
        <f>IF(E26&gt;0,Totals!F44,"")</f>
        <v/>
      </c>
      <c r="G26" s="194">
        <f t="shared" si="1"/>
        <v>0</v>
      </c>
      <c r="H26" s="1" t="str">
        <f>MstList!H44</f>
        <v>NAPA</v>
      </c>
      <c r="I26" s="1">
        <f>MstList!J44</f>
        <v>0</v>
      </c>
      <c r="J26" s="374">
        <f>MstList!K44</f>
        <v>0</v>
      </c>
      <c r="L26" s="23"/>
      <c r="M26" s="23"/>
      <c r="N26" s="23"/>
    </row>
    <row r="27" spans="1:21" ht="16.5" hidden="1" customHeight="1" x14ac:dyDescent="0.25">
      <c r="A27" s="148" t="str">
        <f t="shared" si="0"/>
        <v>0</v>
      </c>
      <c r="B27" s="1" t="str">
        <f>MstList!B45</f>
        <v>5513661AC</v>
      </c>
      <c r="C27" s="9" t="str">
        <f>MstList!C45</f>
        <v>4D3002</v>
      </c>
      <c r="D27" s="1" t="str">
        <f>MstList!D45</f>
        <v>Upper Driver Door Hinge</v>
      </c>
      <c r="E27" s="5"/>
      <c r="F27" s="194" t="str">
        <f>IF(E27&gt;0,Totals!F45,"")</f>
        <v/>
      </c>
      <c r="G27" s="194">
        <f t="shared" si="1"/>
        <v>0</v>
      </c>
      <c r="H27" s="156" t="str">
        <f>MstList!H45</f>
        <v>OEM</v>
      </c>
      <c r="I27" s="156">
        <f>MstList!J45</f>
        <v>0</v>
      </c>
      <c r="J27" s="374">
        <f>MstList!K45</f>
        <v>0</v>
      </c>
      <c r="K27" s="23"/>
      <c r="L27" s="23"/>
      <c r="M27" s="23"/>
      <c r="N27" s="23"/>
    </row>
    <row r="28" spans="1:21" ht="16.5" hidden="1" customHeight="1" x14ac:dyDescent="0.25">
      <c r="A28" s="148" t="str">
        <f t="shared" si="0"/>
        <v>0</v>
      </c>
      <c r="B28" s="1" t="str">
        <f>MstList!B46</f>
        <v>55113665AI</v>
      </c>
      <c r="C28" s="9" t="str">
        <f>MstList!C46</f>
        <v>4D3003</v>
      </c>
      <c r="D28" s="1" t="str">
        <f>MstList!D46</f>
        <v>Lower Driver Door Hinge</v>
      </c>
      <c r="E28" s="5"/>
      <c r="F28" s="194" t="str">
        <f>IF(E28&gt;0,Totals!F46,"")</f>
        <v/>
      </c>
      <c r="G28" s="194">
        <f t="shared" si="1"/>
        <v>0</v>
      </c>
      <c r="H28" s="156" t="str">
        <f>MstList!H46</f>
        <v>OEM</v>
      </c>
      <c r="I28" s="156">
        <f>MstList!J46</f>
        <v>0</v>
      </c>
      <c r="J28" s="374">
        <f>MstList!K46</f>
        <v>0</v>
      </c>
      <c r="K28" s="23"/>
      <c r="L28" s="23"/>
      <c r="M28" s="23"/>
      <c r="N28" s="23"/>
    </row>
    <row r="29" spans="1:21" ht="16.5" hidden="1" customHeight="1" x14ac:dyDescent="0.25">
      <c r="A29" s="148" t="str">
        <f t="shared" si="0"/>
        <v>0</v>
      </c>
      <c r="B29" s="1" t="str">
        <f>MstList!B47</f>
        <v>BRN 27102045</v>
      </c>
      <c r="C29" s="9" t="str">
        <f>MstList!C47</f>
        <v>4D4451</v>
      </c>
      <c r="D29" s="1" t="str">
        <f>MstList!D47</f>
        <v>Front Hub Assembly, 2011 and below</v>
      </c>
      <c r="E29" s="5"/>
      <c r="F29" s="194" t="str">
        <f>IF(E29&gt;0,Totals!F47,"")</f>
        <v/>
      </c>
      <c r="G29" s="194">
        <f t="shared" si="1"/>
        <v>0</v>
      </c>
      <c r="H29" s="1" t="str">
        <f>MstList!H47</f>
        <v>NAPA</v>
      </c>
      <c r="I29" s="1">
        <f>MstList!J47</f>
        <v>0</v>
      </c>
      <c r="J29" s="374">
        <f>MstList!K47</f>
        <v>0</v>
      </c>
      <c r="K29" s="23"/>
      <c r="L29" s="23"/>
      <c r="M29" s="23"/>
      <c r="N29" s="23"/>
    </row>
    <row r="30" spans="1:21" ht="16.5" hidden="1" customHeight="1" x14ac:dyDescent="0.25">
      <c r="A30" s="148" t="str">
        <f t="shared" si="0"/>
        <v>0</v>
      </c>
      <c r="B30" s="1">
        <f>MstList!B48</f>
        <v>6504007</v>
      </c>
      <c r="C30" s="9" t="str">
        <f>MstList!C48</f>
        <v>4D4460</v>
      </c>
      <c r="D30" s="1" t="str">
        <f>MstList!D48</f>
        <v>Front Hub Bearing Nut</v>
      </c>
      <c r="E30" s="5"/>
      <c r="F30" s="194" t="str">
        <f>IF(E30&gt;0,Totals!F48,"")</f>
        <v/>
      </c>
      <c r="G30" s="194">
        <f t="shared" si="1"/>
        <v>0</v>
      </c>
      <c r="H30" s="156" t="str">
        <f>MstList!H48</f>
        <v>OEM</v>
      </c>
      <c r="I30" s="156">
        <f>MstList!J48</f>
        <v>0</v>
      </c>
      <c r="J30" s="374">
        <f>MstList!K48</f>
        <v>0</v>
      </c>
      <c r="K30" s="367"/>
      <c r="L30" s="23"/>
      <c r="M30" s="23"/>
      <c r="N30" s="23"/>
    </row>
    <row r="31" spans="1:21" ht="16.5" hidden="1" customHeight="1" x14ac:dyDescent="0.25">
      <c r="A31" s="148" t="str">
        <f t="shared" si="0"/>
        <v>0</v>
      </c>
      <c r="B31" s="178" t="str">
        <f>MstList!B49</f>
        <v>NOE6006012</v>
      </c>
      <c r="C31" s="178" t="str">
        <f>MstList!C49</f>
        <v>4D3048</v>
      </c>
      <c r="D31" s="178" t="str">
        <f>MstList!D49</f>
        <v xml:space="preserve">DRIVESHAFT CENTER BEARING </v>
      </c>
      <c r="E31" s="178"/>
      <c r="F31" s="200" t="str">
        <f>IF(E31&gt;0,Totals!F49,"")</f>
        <v/>
      </c>
      <c r="G31" s="200">
        <f t="shared" si="1"/>
        <v>0</v>
      </c>
      <c r="H31" s="178" t="str">
        <f>MstList!H49</f>
        <v>NAPA</v>
      </c>
      <c r="I31" s="178">
        <f>MstList!J49</f>
        <v>0</v>
      </c>
      <c r="J31" s="280">
        <f>MstList!K49</f>
        <v>0</v>
      </c>
      <c r="K31" s="362"/>
      <c r="L31" s="23"/>
      <c r="M31" s="23"/>
      <c r="N31" s="23"/>
    </row>
    <row r="32" spans="1:21" ht="16.5" hidden="1" customHeight="1" x14ac:dyDescent="0.25">
      <c r="A32" s="148" t="str">
        <f t="shared" si="0"/>
        <v>0</v>
      </c>
      <c r="B32" s="1" t="str">
        <f>MstList!B50</f>
        <v>BR930578</v>
      </c>
      <c r="C32" s="9" t="str">
        <f>MstList!C50</f>
        <v>4D4452</v>
      </c>
      <c r="D32" s="1" t="str">
        <f>MstList!D50</f>
        <v>Front Hub Assembly, 2012 and up</v>
      </c>
      <c r="E32" s="5"/>
      <c r="F32" s="194" t="str">
        <f>IF(E32&gt;0,Totals!F50,"")</f>
        <v/>
      </c>
      <c r="G32" s="194">
        <f t="shared" si="1"/>
        <v>0</v>
      </c>
      <c r="H32" s="1" t="str">
        <f>MstList!H50</f>
        <v>NAPA</v>
      </c>
      <c r="I32" s="1">
        <f>MstList!J50</f>
        <v>0</v>
      </c>
      <c r="J32" s="374">
        <f>MstList!K50</f>
        <v>0</v>
      </c>
      <c r="K32" s="23"/>
      <c r="L32" s="23"/>
      <c r="M32" s="23"/>
      <c r="N32" s="23"/>
    </row>
    <row r="33" spans="1:14" ht="16.5" hidden="1" customHeight="1" x14ac:dyDescent="0.25">
      <c r="A33" s="148" t="str">
        <f t="shared" si="0"/>
        <v>0</v>
      </c>
      <c r="B33" s="1" t="str">
        <f>MstList!B51</f>
        <v>5136023AE</v>
      </c>
      <c r="C33" s="9" t="str">
        <f>MstList!C51</f>
        <v>4D4202</v>
      </c>
      <c r="D33" s="1" t="str">
        <f>MstList!D51</f>
        <v>Secondary Fuel Pump</v>
      </c>
      <c r="E33" s="5"/>
      <c r="F33" s="194" t="str">
        <f>IF(E33&gt;0,Totals!F51,"")</f>
        <v/>
      </c>
      <c r="G33" s="194">
        <f t="shared" si="1"/>
        <v>0</v>
      </c>
      <c r="H33" s="156" t="str">
        <f>MstList!H51</f>
        <v>OEM</v>
      </c>
      <c r="I33" s="156">
        <f>MstList!J51</f>
        <v>0</v>
      </c>
      <c r="J33" s="374">
        <f>MstList!K51</f>
        <v>0</v>
      </c>
      <c r="K33" s="23"/>
      <c r="L33" s="23"/>
      <c r="M33" s="23"/>
      <c r="N33" s="23"/>
    </row>
    <row r="34" spans="1:14" ht="16.5" hidden="1" customHeight="1" x14ac:dyDescent="0.25">
      <c r="A34" s="148" t="str">
        <f t="shared" si="0"/>
        <v>0</v>
      </c>
      <c r="B34" s="1" t="str">
        <f>MstList!B52</f>
        <v>5136022AJ</v>
      </c>
      <c r="C34" s="9" t="str">
        <f>MstList!C52</f>
        <v>4D4201</v>
      </c>
      <c r="D34" s="1" t="str">
        <f>MstList!D52</f>
        <v xml:space="preserve">Fuel Pump </v>
      </c>
      <c r="E34" s="5"/>
      <c r="F34" s="194" t="str">
        <f>IF(E34&gt;0,Totals!F52,"")</f>
        <v/>
      </c>
      <c r="G34" s="194">
        <f t="shared" si="1"/>
        <v>0</v>
      </c>
      <c r="H34" s="156" t="str">
        <f>MstList!H52</f>
        <v>OEM</v>
      </c>
      <c r="I34" s="156">
        <f>MstList!J52</f>
        <v>0</v>
      </c>
      <c r="J34" s="374">
        <f>MstList!K52</f>
        <v>0</v>
      </c>
      <c r="K34" s="23"/>
      <c r="L34" s="23"/>
      <c r="M34" s="23"/>
      <c r="N34" s="23"/>
    </row>
    <row r="35" spans="1:14" ht="16.5" hidden="1" customHeight="1" x14ac:dyDescent="0.25">
      <c r="A35" s="148" t="str">
        <f t="shared" si="0"/>
        <v>0</v>
      </c>
      <c r="B35" s="1" t="str">
        <f>MstList!B53</f>
        <v>DFPFG1053</v>
      </c>
      <c r="C35" s="9" t="str">
        <f>MstList!C53</f>
        <v>4D3150</v>
      </c>
      <c r="D35" s="1" t="str">
        <f>MstList!D53</f>
        <v xml:space="preserve">Fuel Pump </v>
      </c>
      <c r="E35" s="5"/>
      <c r="F35" s="194" t="str">
        <f>IF(E35&gt;0,Totals!F53,"")</f>
        <v/>
      </c>
      <c r="G35" s="194">
        <f t="shared" si="1"/>
        <v>0</v>
      </c>
      <c r="H35" s="156" t="str">
        <f>MstList!H53</f>
        <v>NAPA</v>
      </c>
      <c r="I35" s="156">
        <f>MstList!J53</f>
        <v>0</v>
      </c>
      <c r="J35" s="374">
        <f>MstList!K53</f>
        <v>0</v>
      </c>
      <c r="K35" s="23"/>
      <c r="L35" s="23"/>
      <c r="M35" s="23"/>
      <c r="N35" s="23"/>
    </row>
    <row r="36" spans="1:14" ht="16.5" hidden="1" customHeight="1" x14ac:dyDescent="0.25">
      <c r="A36" s="148" t="str">
        <f t="shared" si="0"/>
        <v>0</v>
      </c>
      <c r="B36" s="1" t="str">
        <f>MstList!B54</f>
        <v>CRB 280325</v>
      </c>
      <c r="C36" s="9">
        <f>MstList!C54</f>
        <v>280325</v>
      </c>
      <c r="D36" s="1" t="str">
        <f>MstList!D54</f>
        <v>Fuel Sender Pedal (2011-20)</v>
      </c>
      <c r="E36" s="5"/>
      <c r="F36" s="194" t="str">
        <f>IF(E36&gt;0,Totals!F54,"")</f>
        <v/>
      </c>
      <c r="G36" s="194">
        <f t="shared" si="1"/>
        <v>0</v>
      </c>
      <c r="H36" s="156" t="str">
        <f>MstList!H54</f>
        <v>NAPA</v>
      </c>
      <c r="I36" s="156">
        <f>MstList!J54</f>
        <v>0</v>
      </c>
      <c r="J36" s="374">
        <f>MstList!K54</f>
        <v>0</v>
      </c>
      <c r="K36" s="23"/>
      <c r="L36" s="23"/>
      <c r="M36" s="23"/>
      <c r="N36" s="23"/>
    </row>
    <row r="37" spans="1:14" ht="16.5" hidden="1" customHeight="1" x14ac:dyDescent="0.25">
      <c r="A37" s="148" t="str">
        <f t="shared" si="0"/>
        <v>0</v>
      </c>
      <c r="B37" s="1" t="str">
        <f>MstList!B55</f>
        <v>68235388AA</v>
      </c>
      <c r="C37" s="9" t="str">
        <f>MstList!C55</f>
        <v>4D3200</v>
      </c>
      <c r="D37" s="1" t="str">
        <f>MstList!D55</f>
        <v>Fuse Wiring Kit</v>
      </c>
      <c r="E37" s="5"/>
      <c r="F37" s="194" t="str">
        <f>IF(E37&gt;0,Totals!F55,"")</f>
        <v/>
      </c>
      <c r="G37" s="194">
        <f t="shared" si="1"/>
        <v>0</v>
      </c>
      <c r="H37" s="156" t="str">
        <f>MstList!H55</f>
        <v>OEM</v>
      </c>
      <c r="I37" s="156">
        <f>MstList!J55</f>
        <v>0</v>
      </c>
      <c r="J37" s="374">
        <f>MstList!K55</f>
        <v>0</v>
      </c>
      <c r="K37" s="23"/>
      <c r="L37" s="23"/>
      <c r="M37" s="23"/>
      <c r="N37" s="23"/>
    </row>
    <row r="38" spans="1:14" ht="16.5" hidden="1" customHeight="1" x14ac:dyDescent="0.25">
      <c r="A38" s="148" t="str">
        <f t="shared" si="0"/>
        <v>0</v>
      </c>
      <c r="B38" s="1" t="str">
        <f>MstList!B56</f>
        <v>LMP 9012LLN</v>
      </c>
      <c r="C38" s="9" t="str">
        <f>MstList!C56</f>
        <v>4L 3052</v>
      </c>
      <c r="D38" s="1" t="str">
        <f>MstList!D56</f>
        <v>Headlight Bulb(2015)</v>
      </c>
      <c r="E38" s="5"/>
      <c r="F38" s="194" t="str">
        <f>IF(E38&gt;0,Totals!F56,"")</f>
        <v/>
      </c>
      <c r="G38" s="194">
        <f t="shared" si="1"/>
        <v>0</v>
      </c>
      <c r="H38" s="1" t="str">
        <f>MstList!H56</f>
        <v>NAPA</v>
      </c>
      <c r="I38" s="1">
        <f>MstList!J56</f>
        <v>0</v>
      </c>
      <c r="J38" s="374">
        <f>MstList!K56</f>
        <v>0</v>
      </c>
      <c r="K38" s="23"/>
      <c r="L38" s="23"/>
      <c r="M38" s="23"/>
      <c r="N38" s="23"/>
    </row>
    <row r="39" spans="1:14" ht="16.5" hidden="1" customHeight="1" x14ac:dyDescent="0.25">
      <c r="A39" s="148" t="str">
        <f t="shared" si="0"/>
        <v>0</v>
      </c>
      <c r="B39" s="1" t="str">
        <f>MstList!B57</f>
        <v>BK MZCH2502270N</v>
      </c>
      <c r="C39" s="9" t="str">
        <f>MstList!C57</f>
        <v>4D3302L</v>
      </c>
      <c r="D39" s="1" t="str">
        <f>MstList!D57</f>
        <v>Headlight Assy. 2015-2016</v>
      </c>
      <c r="E39" s="5"/>
      <c r="F39" s="194" t="str">
        <f>IF(E39&gt;0,Totals!F57,"")</f>
        <v/>
      </c>
      <c r="G39" s="194">
        <f t="shared" si="1"/>
        <v>0</v>
      </c>
      <c r="H39" s="1" t="str">
        <f>MstList!H57</f>
        <v>NAPA</v>
      </c>
      <c r="I39" s="1">
        <f>MstList!J57</f>
        <v>0</v>
      </c>
      <c r="J39" s="374">
        <f>MstList!K57</f>
        <v>0</v>
      </c>
      <c r="K39" s="23"/>
      <c r="L39" s="23"/>
      <c r="M39" s="23"/>
      <c r="N39" s="23"/>
    </row>
    <row r="40" spans="1:14" ht="16.5" hidden="1" customHeight="1" x14ac:dyDescent="0.25">
      <c r="A40" s="148" t="str">
        <f t="shared" si="0"/>
        <v>0</v>
      </c>
      <c r="B40" s="1" t="str">
        <f>MstList!B58</f>
        <v>BK MZCH2503270N</v>
      </c>
      <c r="C40" s="9" t="str">
        <f>MstList!C58</f>
        <v>4D3302R</v>
      </c>
      <c r="D40" s="1" t="str">
        <f>MstList!D58</f>
        <v>Headlight Assy. 2015-2016</v>
      </c>
      <c r="E40" s="5"/>
      <c r="F40" s="194" t="str">
        <f>IF(E40&gt;0,Totals!F58,"")</f>
        <v/>
      </c>
      <c r="G40" s="194">
        <f t="shared" si="1"/>
        <v>0</v>
      </c>
      <c r="H40" s="1" t="str">
        <f>MstList!H58</f>
        <v>NAPA</v>
      </c>
      <c r="I40" s="1">
        <f>MstList!J58</f>
        <v>0</v>
      </c>
      <c r="J40" s="374">
        <f>MstList!K58</f>
        <v>0</v>
      </c>
      <c r="K40" s="23"/>
      <c r="L40" s="23"/>
      <c r="M40" s="23"/>
      <c r="N40" s="23"/>
    </row>
    <row r="41" spans="1:14" ht="16.5" hidden="1" customHeight="1" x14ac:dyDescent="0.25">
      <c r="A41" s="148" t="str">
        <f t="shared" si="0"/>
        <v>0</v>
      </c>
      <c r="B41" s="9" t="str">
        <f>MstList!B59</f>
        <v>LMP BP1255H11N</v>
      </c>
      <c r="C41" s="9" t="str">
        <f>MstList!C59</f>
        <v>4L3008</v>
      </c>
      <c r="D41" s="1" t="str">
        <f>MstList!D59</f>
        <v>Headlight Bulb (2011-14)</v>
      </c>
      <c r="E41" s="5"/>
      <c r="F41" s="194" t="str">
        <f>IF(E41&gt;0,Totals!F59,"")</f>
        <v/>
      </c>
      <c r="G41" s="194">
        <f t="shared" si="1"/>
        <v>0</v>
      </c>
      <c r="H41" s="1" t="str">
        <f>MstList!H59</f>
        <v>NAPA</v>
      </c>
      <c r="I41" s="1">
        <f>MstList!J59</f>
        <v>0</v>
      </c>
      <c r="J41" s="374">
        <f>MstList!K59</f>
        <v>0</v>
      </c>
      <c r="K41" s="23"/>
      <c r="L41" s="23"/>
      <c r="M41" s="23"/>
      <c r="N41" s="23"/>
    </row>
    <row r="42" spans="1:14" ht="16.5" hidden="1" customHeight="1" x14ac:dyDescent="0.25">
      <c r="A42" s="148" t="str">
        <f t="shared" si="0"/>
        <v>0</v>
      </c>
      <c r="B42" s="1" t="str">
        <f>MstList!B60</f>
        <v>1PS72DX9AC</v>
      </c>
      <c r="C42" s="9" t="str">
        <f>MstList!C60</f>
        <v>1PS72DX9AC</v>
      </c>
      <c r="D42" s="1" t="str">
        <f>MstList!D60</f>
        <v>Hood Release Cable</v>
      </c>
      <c r="E42" s="5"/>
      <c r="F42" s="194" t="str">
        <f>IF(E42&gt;0,Totals!F60,"")</f>
        <v/>
      </c>
      <c r="G42" s="194">
        <f t="shared" si="1"/>
        <v>0</v>
      </c>
      <c r="H42" s="156" t="str">
        <f>MstList!H60</f>
        <v>OEM</v>
      </c>
      <c r="I42" s="156">
        <f>MstList!J60</f>
        <v>0</v>
      </c>
      <c r="J42" s="374">
        <f>MstList!K60</f>
        <v>0</v>
      </c>
      <c r="K42" s="23"/>
      <c r="L42" s="23"/>
      <c r="M42" s="23"/>
      <c r="N42" s="23"/>
    </row>
    <row r="43" spans="1:14" ht="16.5" hidden="1" customHeight="1" x14ac:dyDescent="0.25">
      <c r="A43" s="148" t="str">
        <f t="shared" si="0"/>
        <v>0</v>
      </c>
      <c r="B43" s="9" t="str">
        <f>MstList!B61</f>
        <v>ECH IC584</v>
      </c>
      <c r="C43" s="9" t="str">
        <f>MstList!C61</f>
        <v>4D4194</v>
      </c>
      <c r="D43" s="1" t="str">
        <f>MstList!D61</f>
        <v>Ignition Coil (2006-19)</v>
      </c>
      <c r="E43" s="5"/>
      <c r="F43" s="194" t="str">
        <f>IF(E43&gt;0,Totals!F61,"")</f>
        <v/>
      </c>
      <c r="G43" s="194">
        <f t="shared" si="1"/>
        <v>0</v>
      </c>
      <c r="H43" s="1" t="str">
        <f>MstList!H61</f>
        <v xml:space="preserve">NAPA </v>
      </c>
      <c r="I43" s="1">
        <f>MstList!J61</f>
        <v>0</v>
      </c>
      <c r="J43" s="374">
        <f>MstList!K61</f>
        <v>0</v>
      </c>
      <c r="K43" s="23"/>
      <c r="L43" s="23"/>
      <c r="M43" s="23"/>
      <c r="N43" s="23"/>
    </row>
    <row r="44" spans="1:14" ht="16.5" hidden="1" customHeight="1" x14ac:dyDescent="0.25">
      <c r="A44" s="148" t="str">
        <f t="shared" si="0"/>
        <v>0</v>
      </c>
      <c r="B44" s="1" t="str">
        <f>MstList!B62</f>
        <v>68059902AA</v>
      </c>
      <c r="C44" s="9" t="str">
        <f>MstList!C62</f>
        <v>68059902AA</v>
      </c>
      <c r="D44" s="1" t="str">
        <f>MstList!D62</f>
        <v>Jack Assy.</v>
      </c>
      <c r="E44" s="5"/>
      <c r="F44" s="194" t="str">
        <f>IF(E44&gt;0,Totals!F62,"")</f>
        <v/>
      </c>
      <c r="G44" s="194">
        <f t="shared" si="1"/>
        <v>0</v>
      </c>
      <c r="H44" s="156" t="str">
        <f>MstList!H62</f>
        <v>OEM</v>
      </c>
      <c r="I44" s="156">
        <f>MstList!J62</f>
        <v>0</v>
      </c>
      <c r="J44" s="374">
        <f>MstList!K62</f>
        <v>0</v>
      </c>
      <c r="K44" s="23"/>
      <c r="L44" s="23"/>
      <c r="M44" s="23"/>
      <c r="N44" s="23"/>
    </row>
    <row r="45" spans="1:14" ht="16.5" hidden="1" customHeight="1" x14ac:dyDescent="0.25">
      <c r="A45" s="148" t="str">
        <f t="shared" si="0"/>
        <v>0</v>
      </c>
      <c r="B45" s="1" t="str">
        <f>MstList!B63</f>
        <v>68211290AB</v>
      </c>
      <c r="C45" s="9" t="str">
        <f>MstList!C63</f>
        <v>4D4616</v>
      </c>
      <c r="D45" s="1" t="str">
        <f>MstList!D63</f>
        <v>License Plate Light LED  (2016-17)</v>
      </c>
      <c r="E45" s="5"/>
      <c r="F45" s="194" t="str">
        <f>IF(E45&gt;0,Totals!F63,"")</f>
        <v/>
      </c>
      <c r="G45" s="194">
        <f t="shared" si="1"/>
        <v>0</v>
      </c>
      <c r="H45" s="156" t="str">
        <f>MstList!H63</f>
        <v>OEM</v>
      </c>
      <c r="I45" s="156">
        <f>MstList!J63</f>
        <v>0</v>
      </c>
      <c r="J45" s="374">
        <f>MstList!K63</f>
        <v>0</v>
      </c>
      <c r="K45" s="23"/>
      <c r="L45" s="23"/>
      <c r="M45" s="23"/>
      <c r="N45" s="23"/>
    </row>
    <row r="46" spans="1:14" ht="16.5" hidden="1" customHeight="1" x14ac:dyDescent="0.25">
      <c r="A46" s="148" t="str">
        <f t="shared" si="0"/>
        <v>0</v>
      </c>
      <c r="B46" s="1" t="str">
        <f>MstList!B64</f>
        <v>NBH 17030</v>
      </c>
      <c r="C46" s="9" t="str">
        <f>MstList!C64</f>
        <v>4D3060</v>
      </c>
      <c r="D46" s="1" t="str">
        <f>MstList!D64</f>
        <v>Heater Hose</v>
      </c>
      <c r="E46" s="5"/>
      <c r="F46" s="194" t="str">
        <f>IF(E46&gt;0,Totals!F64,"")</f>
        <v/>
      </c>
      <c r="G46" s="194">
        <f t="shared" si="1"/>
        <v>0</v>
      </c>
      <c r="H46" s="1" t="str">
        <f>MstList!H64</f>
        <v>NAPA</v>
      </c>
      <c r="I46" s="1">
        <f>MstList!J64</f>
        <v>0</v>
      </c>
      <c r="J46" s="374">
        <f>MstList!K64</f>
        <v>0</v>
      </c>
      <c r="K46" s="23"/>
      <c r="L46" s="23"/>
      <c r="M46" s="23"/>
      <c r="N46" s="23"/>
    </row>
    <row r="47" spans="1:14" ht="16.5" hidden="1" customHeight="1" x14ac:dyDescent="0.25">
      <c r="A47" s="148" t="str">
        <f t="shared" si="0"/>
        <v>0</v>
      </c>
      <c r="B47" s="1" t="str">
        <f>MstList!B65</f>
        <v>NBH 17031</v>
      </c>
      <c r="C47" s="9" t="str">
        <f>MstList!C65</f>
        <v>4D3060A</v>
      </c>
      <c r="D47" s="1" t="str">
        <f>MstList!D65</f>
        <v>Heater Hose</v>
      </c>
      <c r="E47" s="5"/>
      <c r="F47" s="194" t="str">
        <f>IF(E47&gt;0,Totals!F65,"")</f>
        <v/>
      </c>
      <c r="G47" s="194">
        <f t="shared" si="1"/>
        <v>0</v>
      </c>
      <c r="H47" s="1" t="str">
        <f>MstList!H65</f>
        <v>NAPA</v>
      </c>
      <c r="I47" s="1">
        <f>MstList!J65</f>
        <v>0</v>
      </c>
      <c r="J47" s="374"/>
      <c r="K47" s="23"/>
      <c r="L47" s="23"/>
      <c r="M47" s="23"/>
      <c r="N47" s="23"/>
    </row>
    <row r="48" spans="1:14" ht="16.5" hidden="1" customHeight="1" x14ac:dyDescent="0.25">
      <c r="A48" s="148" t="str">
        <f t="shared" si="0"/>
        <v>0</v>
      </c>
      <c r="B48" s="1" t="str">
        <f>MstList!B66</f>
        <v>5168389AB</v>
      </c>
      <c r="C48" s="9" t="str">
        <f>MstList!C66</f>
        <v>4D3139</v>
      </c>
      <c r="D48" s="1" t="str">
        <f>MstList!D66</f>
        <v>Lower Control Arm (Up to 2015)</v>
      </c>
      <c r="E48" s="5"/>
      <c r="F48" s="194" t="str">
        <f>IF(E48&gt;0,Totals!F66,"")</f>
        <v/>
      </c>
      <c r="G48" s="194">
        <f t="shared" si="1"/>
        <v>0</v>
      </c>
      <c r="H48" s="156" t="str">
        <f>MstList!H66</f>
        <v>OEM</v>
      </c>
      <c r="I48" s="156">
        <f>MstList!J66</f>
        <v>0</v>
      </c>
      <c r="J48" s="374"/>
      <c r="K48" s="23"/>
      <c r="L48" s="23"/>
      <c r="M48" s="23"/>
      <c r="N48" s="23"/>
    </row>
    <row r="49" spans="1:15" ht="16.5" hidden="1" customHeight="1" x14ac:dyDescent="0.25">
      <c r="A49" s="148" t="str">
        <f t="shared" si="0"/>
        <v>0</v>
      </c>
      <c r="B49" s="1" t="str">
        <f>MstList!B67</f>
        <v>6509423AA</v>
      </c>
      <c r="C49" s="9" t="str">
        <f>MstList!C67</f>
        <v>4D4449</v>
      </c>
      <c r="D49" s="1" t="str">
        <f>MstList!D67</f>
        <v>Lug Nuts</v>
      </c>
      <c r="E49" s="5"/>
      <c r="F49" s="194" t="str">
        <f>IF(E49&gt;0,Totals!F67,"")</f>
        <v/>
      </c>
      <c r="G49" s="194">
        <f t="shared" si="1"/>
        <v>0</v>
      </c>
      <c r="H49" s="156" t="str">
        <f>MstList!H67</f>
        <v>OEM</v>
      </c>
      <c r="I49" s="156">
        <f>MstList!J67</f>
        <v>0</v>
      </c>
      <c r="J49" s="374">
        <f>MstList!K67</f>
        <v>0</v>
      </c>
      <c r="K49" s="23"/>
      <c r="L49" s="23"/>
      <c r="M49" s="23"/>
      <c r="N49" s="23"/>
    </row>
    <row r="50" spans="1:15" ht="16.5" hidden="1" customHeight="1" x14ac:dyDescent="0.25">
      <c r="A50" s="148" t="str">
        <f t="shared" ref="A50:A112" si="2">IF(E50="","0","1")</f>
        <v>0</v>
      </c>
      <c r="B50" s="1" t="str">
        <f>MstList!B68</f>
        <v>NOE 7041929</v>
      </c>
      <c r="C50" s="9" t="str">
        <f>MstList!C68</f>
        <v>4D3090</v>
      </c>
      <c r="D50" s="1" t="str">
        <f>MstList!D68</f>
        <v>Oil Drain Plug  (2006-19)</v>
      </c>
      <c r="E50" s="5"/>
      <c r="F50" s="194" t="str">
        <f>IF(E50&gt;0,Totals!F68,"")</f>
        <v/>
      </c>
      <c r="G50" s="194">
        <f t="shared" ref="G50:G112" si="3">PRODUCT(E50:F50)</f>
        <v>0</v>
      </c>
      <c r="H50" s="1" t="str">
        <f>MstList!H68</f>
        <v>NAPA</v>
      </c>
      <c r="I50" s="1">
        <f>MstList!J68</f>
        <v>0</v>
      </c>
      <c r="J50" s="374">
        <f>MstList!K68</f>
        <v>0</v>
      </c>
      <c r="K50" s="23"/>
      <c r="L50" s="23"/>
      <c r="M50" s="23"/>
      <c r="N50" s="23"/>
    </row>
    <row r="51" spans="1:15" ht="16.5" hidden="1" customHeight="1" x14ac:dyDescent="0.25">
      <c r="A51" s="148" t="str">
        <f t="shared" si="2"/>
        <v>0</v>
      </c>
      <c r="B51" s="1" t="str">
        <f>MstList!B69</f>
        <v>ECH OP6185</v>
      </c>
      <c r="C51" s="9" t="str">
        <f>MstList!C69</f>
        <v>4D4530</v>
      </c>
      <c r="D51" s="1" t="str">
        <f>MstList!D69</f>
        <v>Oil Pressure Sensor (2011-2016)</v>
      </c>
      <c r="E51" s="5"/>
      <c r="F51" s="194" t="str">
        <f>IF(E51&gt;0,Totals!F69,"")</f>
        <v/>
      </c>
      <c r="G51" s="194">
        <f t="shared" si="3"/>
        <v>0</v>
      </c>
      <c r="H51" s="1" t="str">
        <f>MstList!H69</f>
        <v>NAPA</v>
      </c>
      <c r="I51" s="1">
        <f>MstList!J69</f>
        <v>0</v>
      </c>
      <c r="J51" s="374">
        <f>MstList!K69</f>
        <v>0</v>
      </c>
      <c r="K51" s="23"/>
      <c r="L51" s="23"/>
      <c r="M51" s="23"/>
      <c r="N51" s="23"/>
    </row>
    <row r="52" spans="1:15" ht="16.5" hidden="1" customHeight="1" x14ac:dyDescent="0.25">
      <c r="A52" s="148" t="str">
        <f t="shared" si="2"/>
        <v>0</v>
      </c>
      <c r="B52" s="1" t="str">
        <f>MstList!B70</f>
        <v>NOE 60536361</v>
      </c>
      <c r="C52" s="9">
        <f>MstList!C70</f>
        <v>60536361</v>
      </c>
      <c r="D52" s="1" t="str">
        <f>MstList!D70</f>
        <v>Power Steering Reservoir (2011-19)</v>
      </c>
      <c r="E52" s="5"/>
      <c r="F52" s="194" t="str">
        <f>IF(E52&gt;0,Totals!F70,"")</f>
        <v/>
      </c>
      <c r="G52" s="194">
        <f t="shared" si="3"/>
        <v>0</v>
      </c>
      <c r="H52" s="1" t="str">
        <f>MstList!H70</f>
        <v>NAPA</v>
      </c>
      <c r="I52" s="1">
        <f>MstList!J70</f>
        <v>0</v>
      </c>
      <c r="J52" s="374">
        <f>MstList!K70</f>
        <v>0</v>
      </c>
      <c r="K52" s="23"/>
      <c r="L52" s="23"/>
      <c r="M52" s="23"/>
      <c r="N52" s="23"/>
    </row>
    <row r="53" spans="1:15" ht="16.5" hidden="1" customHeight="1" x14ac:dyDescent="0.25">
      <c r="A53" s="148" t="str">
        <f t="shared" si="2"/>
        <v>0</v>
      </c>
      <c r="B53" s="1" t="str">
        <f>MstList!B71</f>
        <v>680509524AK</v>
      </c>
      <c r="C53" s="9" t="str">
        <f>MstList!C71</f>
        <v>4D3015</v>
      </c>
      <c r="D53" s="1" t="str">
        <f>MstList!D71</f>
        <v>Power Steering Pump</v>
      </c>
      <c r="E53" s="5"/>
      <c r="F53" s="194" t="str">
        <f>IF(E53&gt;0,Totals!F71,"")</f>
        <v/>
      </c>
      <c r="G53" s="194">
        <f t="shared" si="3"/>
        <v>0</v>
      </c>
      <c r="H53" s="156" t="str">
        <f>MstList!H71</f>
        <v>OEM</v>
      </c>
      <c r="I53" s="156">
        <f>MstList!J71</f>
        <v>0</v>
      </c>
      <c r="J53" s="374">
        <f>MstList!K71</f>
        <v>0</v>
      </c>
      <c r="K53" s="23"/>
      <c r="L53" s="23"/>
      <c r="M53" s="23"/>
      <c r="N53" s="23"/>
    </row>
    <row r="54" spans="1:15" ht="16.5" hidden="1" customHeight="1" x14ac:dyDescent="0.25">
      <c r="A54" s="148" t="str">
        <f t="shared" si="2"/>
        <v>0</v>
      </c>
      <c r="B54" s="1" t="str">
        <f>MstList!B72</f>
        <v>4627851AA</v>
      </c>
      <c r="C54" s="9" t="str">
        <f>MstList!C72</f>
        <v>4D4120</v>
      </c>
      <c r="D54" s="1" t="str">
        <f>MstList!D72</f>
        <v>Pulley, Idler Ribbed</v>
      </c>
      <c r="E54" s="5"/>
      <c r="F54" s="194" t="str">
        <f>IF(E54&gt;0,Totals!F72,"")</f>
        <v/>
      </c>
      <c r="G54" s="194">
        <f t="shared" si="3"/>
        <v>0</v>
      </c>
      <c r="H54" s="156" t="str">
        <f>MstList!H72</f>
        <v>OEM</v>
      </c>
      <c r="I54" s="156">
        <f>MstList!J72</f>
        <v>0</v>
      </c>
      <c r="J54" s="374">
        <f>MstList!K72</f>
        <v>0</v>
      </c>
      <c r="K54" s="23"/>
      <c r="L54" s="23"/>
      <c r="M54" s="23"/>
      <c r="N54" s="23"/>
    </row>
    <row r="55" spans="1:15" ht="16.5" hidden="1" customHeight="1" x14ac:dyDescent="0.25">
      <c r="A55" s="148" t="str">
        <f t="shared" si="2"/>
        <v>0</v>
      </c>
      <c r="B55" s="1" t="str">
        <f>MstList!B73</f>
        <v>NBH38018</v>
      </c>
      <c r="C55" s="9" t="str">
        <f>MstList!C73</f>
        <v>4D4121</v>
      </c>
      <c r="D55" s="1" t="str">
        <f>MstList!D73</f>
        <v>Pulley, Idler Smooth</v>
      </c>
      <c r="E55" s="5"/>
      <c r="F55" s="194" t="str">
        <f>IF(E55&gt;0,Totals!F73,"")</f>
        <v/>
      </c>
      <c r="G55" s="194">
        <f t="shared" si="3"/>
        <v>0</v>
      </c>
      <c r="H55" s="1" t="str">
        <f>MstList!H73</f>
        <v>NAPA</v>
      </c>
      <c r="I55" s="1">
        <f>MstList!J73</f>
        <v>0</v>
      </c>
      <c r="J55" s="374">
        <f>MstList!K73</f>
        <v>0</v>
      </c>
      <c r="K55" s="23"/>
      <c r="L55" s="23"/>
      <c r="M55" s="23"/>
      <c r="N55" s="23"/>
    </row>
    <row r="56" spans="1:15" ht="16.5" customHeight="1" x14ac:dyDescent="0.25">
      <c r="A56" s="148" t="str">
        <f t="shared" si="2"/>
        <v>1</v>
      </c>
      <c r="B56" s="1" t="str">
        <f>MstList!B74</f>
        <v>68050126AB</v>
      </c>
      <c r="C56" s="9" t="str">
        <f>MstList!C74</f>
        <v>4D6776</v>
      </c>
      <c r="D56" s="1" t="str">
        <f>MstList!D74</f>
        <v>Radiator</v>
      </c>
      <c r="E56" s="5">
        <v>1</v>
      </c>
      <c r="F56" s="194">
        <f>IF(E56&gt;0,Totals!F74,"")</f>
        <v>0</v>
      </c>
      <c r="G56" s="194">
        <f t="shared" si="3"/>
        <v>0</v>
      </c>
      <c r="H56" s="156" t="str">
        <f>MstList!H74</f>
        <v>OEM</v>
      </c>
      <c r="I56" s="156">
        <f>MstList!J74</f>
        <v>0</v>
      </c>
      <c r="J56" s="374">
        <f>MstList!K74</f>
        <v>0</v>
      </c>
      <c r="K56" s="23"/>
      <c r="L56" s="23"/>
      <c r="M56" s="23"/>
      <c r="N56" s="23"/>
    </row>
    <row r="57" spans="1:15" ht="16.5" hidden="1" customHeight="1" x14ac:dyDescent="0.25">
      <c r="A57" s="148" t="str">
        <f t="shared" si="2"/>
        <v>0</v>
      </c>
      <c r="B57" s="1" t="str">
        <f>MstList!B75</f>
        <v>4598103AG</v>
      </c>
      <c r="C57" s="9" t="str">
        <f>MstList!C75</f>
        <v>4D3061</v>
      </c>
      <c r="D57" s="1" t="str">
        <f>MstList!D75</f>
        <v>Lower Radiator Hose  2011-18</v>
      </c>
      <c r="E57" s="5"/>
      <c r="F57" s="194" t="str">
        <f>IF(E57&gt;0,Totals!F75,"")</f>
        <v/>
      </c>
      <c r="G57" s="194">
        <f t="shared" si="3"/>
        <v>0</v>
      </c>
      <c r="H57" s="156" t="str">
        <f>MstList!H75</f>
        <v>OEM</v>
      </c>
      <c r="I57" s="156">
        <f>MstList!J75</f>
        <v>0</v>
      </c>
      <c r="J57" s="374">
        <f>MstList!K75</f>
        <v>0</v>
      </c>
      <c r="K57" s="23"/>
      <c r="L57" s="23"/>
      <c r="M57" s="23"/>
      <c r="N57" s="23"/>
    </row>
    <row r="58" spans="1:15" ht="16.5" hidden="1" customHeight="1" x14ac:dyDescent="0.25">
      <c r="A58" s="148" t="str">
        <f t="shared" si="2"/>
        <v>0</v>
      </c>
      <c r="B58" s="1" t="str">
        <f>MstList!B76</f>
        <v>57010338AD</v>
      </c>
      <c r="C58" s="9" t="str">
        <f>MstList!C76</f>
        <v>4D4614</v>
      </c>
      <c r="D58" s="1" t="str">
        <f>MstList!D76</f>
        <v>Skid Plate, Front, 2011-2012</v>
      </c>
      <c r="E58" s="5"/>
      <c r="F58" s="194" t="str">
        <f>IF(E58&gt;0,Totals!F76,"")</f>
        <v/>
      </c>
      <c r="G58" s="194">
        <f t="shared" si="3"/>
        <v>0</v>
      </c>
      <c r="H58" s="156" t="str">
        <f>MstList!H76</f>
        <v>OEM</v>
      </c>
      <c r="I58" s="156">
        <f>MstList!J76</f>
        <v>0</v>
      </c>
      <c r="J58" s="374">
        <f>MstList!K76</f>
        <v>0</v>
      </c>
      <c r="K58" s="23"/>
      <c r="L58" s="23"/>
      <c r="M58" s="23"/>
      <c r="N58" s="23"/>
    </row>
    <row r="59" spans="1:15" ht="16.5" hidden="1" customHeight="1" x14ac:dyDescent="0.25">
      <c r="A59" s="148" t="str">
        <f t="shared" si="2"/>
        <v>0</v>
      </c>
      <c r="B59" s="1" t="str">
        <f>MstList!B77</f>
        <v>4806074AI</v>
      </c>
      <c r="C59" s="9" t="str">
        <f>MstList!C77</f>
        <v>4D4612</v>
      </c>
      <c r="D59" s="1" t="str">
        <f>MstList!D77</f>
        <v>Skid Plate, Front, 2013-2014</v>
      </c>
      <c r="E59" s="5"/>
      <c r="F59" s="194" t="str">
        <f>IF(E59&gt;0,Totals!F77,"")</f>
        <v/>
      </c>
      <c r="G59" s="194">
        <f t="shared" si="3"/>
        <v>0</v>
      </c>
      <c r="H59" s="156" t="str">
        <f>MstList!H77</f>
        <v>OEM</v>
      </c>
      <c r="I59" s="156">
        <f>MstList!J77</f>
        <v>0</v>
      </c>
      <c r="J59" s="374">
        <f>MstList!K77</f>
        <v>0</v>
      </c>
      <c r="K59" s="23"/>
      <c r="L59" s="23"/>
      <c r="M59" s="23"/>
      <c r="N59" s="23"/>
    </row>
    <row r="60" spans="1:15" ht="16.5" hidden="1" customHeight="1" x14ac:dyDescent="0.25">
      <c r="A60" s="148" t="str">
        <f t="shared" si="2"/>
        <v>0</v>
      </c>
      <c r="B60" s="1" t="str">
        <f>MstList!B78</f>
        <v>68059234AD</v>
      </c>
      <c r="C60" s="9" t="str">
        <f>MstList!C78</f>
        <v>4D3001</v>
      </c>
      <c r="D60" s="1" t="str">
        <f>MstList!D78</f>
        <v>Shifter Assy.</v>
      </c>
      <c r="E60" s="5"/>
      <c r="F60" s="194" t="str">
        <f>IF(E60&gt;0,Totals!F78,"")</f>
        <v/>
      </c>
      <c r="G60" s="194">
        <f t="shared" si="3"/>
        <v>0</v>
      </c>
      <c r="H60" s="156" t="str">
        <f>MstList!H78</f>
        <v>OEM</v>
      </c>
      <c r="I60" s="156">
        <f>MstList!J78</f>
        <v>0</v>
      </c>
      <c r="J60" s="374">
        <f>MstList!K78</f>
        <v>0</v>
      </c>
      <c r="K60" s="23"/>
      <c r="L60" s="23"/>
      <c r="M60" s="23"/>
      <c r="N60" s="23"/>
    </row>
    <row r="61" spans="1:15" ht="16.5" hidden="1" customHeight="1" x14ac:dyDescent="0.25">
      <c r="A61" s="148" t="str">
        <f t="shared" si="2"/>
        <v>0</v>
      </c>
      <c r="B61" s="711" t="str">
        <f>MstList!B79</f>
        <v>CRB 2284095</v>
      </c>
      <c r="C61" s="178" t="str">
        <f>MstList!C79</f>
        <v>4D3047</v>
      </c>
      <c r="D61" s="178" t="str">
        <f>MstList!D79</f>
        <v xml:space="preserve">Purge Valve  </v>
      </c>
      <c r="E61" s="178"/>
      <c r="F61" s="200" t="str">
        <f>IF(E61&gt;0,Totals!F79,"")</f>
        <v/>
      </c>
      <c r="G61" s="200">
        <f t="shared" si="3"/>
        <v>0</v>
      </c>
      <c r="H61" s="178" t="str">
        <f>MstList!H79</f>
        <v>NAPA</v>
      </c>
      <c r="I61" s="178">
        <f>MstList!J79</f>
        <v>0</v>
      </c>
      <c r="J61" s="280">
        <f>MstList!K79</f>
        <v>0</v>
      </c>
      <c r="K61" s="23"/>
      <c r="L61" s="23"/>
      <c r="M61" s="23"/>
      <c r="N61" s="23"/>
    </row>
    <row r="62" spans="1:15" ht="16.5" hidden="1" customHeight="1" x14ac:dyDescent="0.25">
      <c r="A62" s="148" t="str">
        <f t="shared" si="2"/>
        <v>0</v>
      </c>
      <c r="B62" s="1" t="str">
        <f>MstList!B80</f>
        <v>CHA 446</v>
      </c>
      <c r="C62" s="9" t="str">
        <f>MstList!C80</f>
        <v>4D4195</v>
      </c>
      <c r="D62" s="1" t="str">
        <f>MstList!D80</f>
        <v>Spark Plugs (2011  Only)</v>
      </c>
      <c r="E62" s="5"/>
      <c r="F62" s="194" t="str">
        <f>IF(E62&gt;0,Totals!F80,"")</f>
        <v/>
      </c>
      <c r="G62" s="194">
        <f t="shared" si="3"/>
        <v>0</v>
      </c>
      <c r="H62" s="1" t="str">
        <f>MstList!H80</f>
        <v>NAPA</v>
      </c>
      <c r="I62" s="1">
        <f>MstList!J80</f>
        <v>0</v>
      </c>
      <c r="J62" s="374">
        <f>MstList!K80</f>
        <v>0</v>
      </c>
      <c r="K62" s="23"/>
      <c r="L62" s="23"/>
      <c r="M62" s="23"/>
      <c r="N62" s="23"/>
    </row>
    <row r="63" spans="1:15" ht="16.5" hidden="1" customHeight="1" x14ac:dyDescent="0.25">
      <c r="A63" s="148" t="str">
        <f t="shared" si="2"/>
        <v>0</v>
      </c>
      <c r="B63" s="1" t="str">
        <f>MstList!B81</f>
        <v>NGK 92174</v>
      </c>
      <c r="C63" s="9" t="str">
        <f>MstList!C81</f>
        <v>4D4195B</v>
      </c>
      <c r="D63" s="1" t="str">
        <f>MstList!D81</f>
        <v>Spark Plugs, (2013-2015)</v>
      </c>
      <c r="E63" s="5"/>
      <c r="F63" s="194" t="str">
        <f>IF(E63&gt;0,Totals!F81,"")</f>
        <v/>
      </c>
      <c r="G63" s="194">
        <f t="shared" si="3"/>
        <v>0</v>
      </c>
      <c r="H63" s="1" t="str">
        <f>MstList!H81</f>
        <v>NAPA</v>
      </c>
      <c r="I63" s="1">
        <f>MstList!J81</f>
        <v>0</v>
      </c>
      <c r="J63" s="374">
        <f>MstList!K81</f>
        <v>0</v>
      </c>
      <c r="K63" s="23"/>
      <c r="L63" s="23"/>
      <c r="M63" s="23"/>
      <c r="N63" s="23"/>
      <c r="O63" s="368"/>
    </row>
    <row r="64" spans="1:15" ht="16.5" hidden="1" customHeight="1" x14ac:dyDescent="0.25">
      <c r="A64" s="148" t="str">
        <f t="shared" si="2"/>
        <v>0</v>
      </c>
      <c r="B64" s="1" t="str">
        <f>MstList!B83</f>
        <v>NBH 25060825</v>
      </c>
      <c r="C64" s="9" t="str">
        <f>MstList!C83</f>
        <v>4D4500</v>
      </c>
      <c r="D64" s="1" t="str">
        <f>MstList!D83</f>
        <v>Serpentine Belt 2006-11</v>
      </c>
      <c r="E64" s="5"/>
      <c r="F64" s="194" t="str">
        <f>IF(E64&gt;0,Totals!F83,"")</f>
        <v/>
      </c>
      <c r="G64" s="194">
        <f t="shared" si="3"/>
        <v>0</v>
      </c>
      <c r="H64" s="1" t="str">
        <f>MstList!H83</f>
        <v>NAPA</v>
      </c>
      <c r="I64" s="1">
        <f>MstList!J83</f>
        <v>0</v>
      </c>
      <c r="J64" s="374">
        <f>MstList!K83</f>
        <v>0</v>
      </c>
      <c r="K64" s="23"/>
      <c r="L64" s="23"/>
      <c r="M64" s="23"/>
      <c r="N64" s="23"/>
    </row>
    <row r="65" spans="1:14" ht="16.5" hidden="1" customHeight="1" x14ac:dyDescent="0.25">
      <c r="A65" s="148" t="str">
        <f t="shared" si="2"/>
        <v>0</v>
      </c>
      <c r="B65" s="1" t="str">
        <f>MstList!B84</f>
        <v>6701-0483</v>
      </c>
      <c r="C65" s="9" t="str">
        <f>MstList!C84</f>
        <v>4F6926</v>
      </c>
      <c r="D65" s="156" t="str">
        <f>MstList!D84</f>
        <v>Spot Light Handle (Not in Prolink)</v>
      </c>
      <c r="E65" s="5"/>
      <c r="F65" s="194" t="str">
        <f>IF(E65&gt;0,Totals!F84,"")</f>
        <v/>
      </c>
      <c r="G65" s="194">
        <f t="shared" si="3"/>
        <v>0</v>
      </c>
      <c r="H65" s="1" t="str">
        <f>MstList!H84</f>
        <v>NAPA-</v>
      </c>
      <c r="I65" s="1">
        <f>MstList!J84</f>
        <v>0</v>
      </c>
      <c r="J65" s="374">
        <f>MstList!K84</f>
        <v>0</v>
      </c>
      <c r="K65" s="23"/>
      <c r="L65" s="23"/>
      <c r="M65" s="23"/>
      <c r="N65" s="23"/>
    </row>
    <row r="66" spans="1:14" ht="16.5" hidden="1" customHeight="1" x14ac:dyDescent="0.25">
      <c r="A66" s="148" t="str">
        <f t="shared" si="2"/>
        <v>0</v>
      </c>
      <c r="B66" s="711" t="str">
        <f>MstList!B85</f>
        <v>LMP 4049N</v>
      </c>
      <c r="C66" s="711" t="str">
        <f>MstList!C85</f>
        <v>4L3007B</v>
      </c>
      <c r="D66" s="178" t="str">
        <f>MstList!D85</f>
        <v>SPOTLIGHT BULB</v>
      </c>
      <c r="E66" s="712"/>
      <c r="F66" s="131" t="str">
        <f>IF(E66&gt;0,Totals!F85,"")</f>
        <v/>
      </c>
      <c r="G66" s="131">
        <f t="shared" si="3"/>
        <v>0</v>
      </c>
      <c r="H66" s="178" t="str">
        <f>MstList!H85</f>
        <v>NAPA</v>
      </c>
      <c r="I66" s="178">
        <f>MstList!J85</f>
        <v>0</v>
      </c>
      <c r="J66" s="280">
        <f>MstList!K85</f>
        <v>0</v>
      </c>
      <c r="K66" s="23"/>
      <c r="L66" s="23"/>
      <c r="M66" s="23"/>
      <c r="N66" s="23"/>
    </row>
    <row r="67" spans="1:14" ht="16.5" hidden="1" customHeight="1" x14ac:dyDescent="0.25">
      <c r="A67" s="148" t="str">
        <f t="shared" si="2"/>
        <v>0</v>
      </c>
      <c r="B67" s="9">
        <f>MstList!B86</f>
        <v>7304701</v>
      </c>
      <c r="C67" s="9" t="str">
        <f>MstList!C86</f>
        <v>4M3015C</v>
      </c>
      <c r="D67" s="398" t="str">
        <f>MstList!D86</f>
        <v>Spotlight Assembly</v>
      </c>
      <c r="E67" s="5"/>
      <c r="F67" s="194" t="str">
        <f>IF(E67&gt;0,Totals!F86,"")</f>
        <v/>
      </c>
      <c r="G67" s="194">
        <f t="shared" si="3"/>
        <v>0</v>
      </c>
      <c r="H67" s="1" t="str">
        <f>MstList!H86</f>
        <v>NAPA</v>
      </c>
      <c r="I67" s="1">
        <f>MstList!J86</f>
        <v>0</v>
      </c>
      <c r="J67" s="374">
        <f>MstList!K86</f>
        <v>0</v>
      </c>
      <c r="K67" s="23"/>
      <c r="L67" s="23"/>
      <c r="M67" s="23"/>
      <c r="N67" s="23"/>
    </row>
    <row r="68" spans="1:14" ht="16.5" hidden="1" customHeight="1" x14ac:dyDescent="0.25">
      <c r="A68" s="148" t="str">
        <f t="shared" si="2"/>
        <v>0</v>
      </c>
      <c r="B68" s="1" t="str">
        <f>MstList!B87</f>
        <v>4608801AB</v>
      </c>
      <c r="C68" s="9" t="str">
        <f>MstList!C87</f>
        <v>4D3004</v>
      </c>
      <c r="D68" s="1" t="str">
        <f>MstList!D87</f>
        <v xml:space="preserve">Starter-RWD Only </v>
      </c>
      <c r="E68" s="5"/>
      <c r="F68" s="194" t="str">
        <f>IF(E68&gt;0,Totals!F87,"")</f>
        <v/>
      </c>
      <c r="G68" s="194">
        <f t="shared" si="3"/>
        <v>0</v>
      </c>
      <c r="H68" s="156" t="str">
        <f>MstList!H87</f>
        <v>OEM</v>
      </c>
      <c r="I68" s="156">
        <f>MstList!J87</f>
        <v>0</v>
      </c>
      <c r="J68" s="374">
        <f>MstList!K87</f>
        <v>0</v>
      </c>
      <c r="K68" s="23"/>
      <c r="L68" s="23"/>
      <c r="M68" s="23"/>
      <c r="N68" s="23"/>
    </row>
    <row r="69" spans="1:14" ht="16.5" hidden="1" customHeight="1" x14ac:dyDescent="0.25">
      <c r="A69" s="148" t="str">
        <f t="shared" si="2"/>
        <v>0</v>
      </c>
      <c r="B69" s="1" t="str">
        <f>MstList!B88</f>
        <v>NCP 2652915</v>
      </c>
      <c r="C69" s="9" t="str">
        <f>MstList!C88</f>
        <v>4D3138</v>
      </c>
      <c r="D69" s="1" t="str">
        <f>MstList!D88</f>
        <v>Sway Bar Bushing, 1.06</v>
      </c>
      <c r="E69" s="5"/>
      <c r="F69" s="194" t="str">
        <f>IF(E69&gt;0,Totals!F88,"")</f>
        <v/>
      </c>
      <c r="G69" s="194">
        <f t="shared" si="3"/>
        <v>0</v>
      </c>
      <c r="H69" s="1" t="str">
        <f>MstList!H88</f>
        <v>NAPA</v>
      </c>
      <c r="I69" s="1">
        <f>MstList!J88</f>
        <v>0</v>
      </c>
      <c r="J69" s="374">
        <f>MstList!K88</f>
        <v>0</v>
      </c>
      <c r="K69" s="23"/>
      <c r="L69" s="23"/>
      <c r="M69" s="23"/>
      <c r="N69" s="23"/>
    </row>
    <row r="70" spans="1:14" ht="16.5" hidden="1" customHeight="1" x14ac:dyDescent="0.25">
      <c r="A70" s="148" t="str">
        <f t="shared" si="2"/>
        <v>0</v>
      </c>
      <c r="B70" s="1" t="str">
        <f>MstList!B89</f>
        <v>NCP 2652673</v>
      </c>
      <c r="C70" s="9" t="str">
        <f>MstList!C89</f>
        <v>4D3135</v>
      </c>
      <c r="D70" s="1" t="str">
        <f>MstList!D89</f>
        <v>Sway Bar Bushing, 1.18</v>
      </c>
      <c r="E70" s="5"/>
      <c r="F70" s="194" t="str">
        <f>IF(E70&gt;0,Totals!F89,"")</f>
        <v/>
      </c>
      <c r="G70" s="194">
        <f t="shared" si="3"/>
        <v>0</v>
      </c>
      <c r="H70" s="1" t="str">
        <f>MstList!H89</f>
        <v>NAPA</v>
      </c>
      <c r="I70" s="1">
        <f>MstList!J89</f>
        <v>0</v>
      </c>
      <c r="J70" s="374">
        <f>MstList!K89</f>
        <v>0</v>
      </c>
      <c r="K70" s="23"/>
      <c r="L70" s="23"/>
      <c r="M70" s="23"/>
      <c r="N70" s="23"/>
    </row>
    <row r="71" spans="1:14" ht="16.5" hidden="1" customHeight="1" x14ac:dyDescent="0.25">
      <c r="A71" s="148" t="str">
        <f t="shared" si="2"/>
        <v>0</v>
      </c>
      <c r="B71" s="1" t="str">
        <f>MstList!B90</f>
        <v>NCP 2651618</v>
      </c>
      <c r="C71" s="9" t="str">
        <f>MstList!C90</f>
        <v>4D3133</v>
      </c>
      <c r="D71" s="1" t="str">
        <f>MstList!D90</f>
        <v>Sway Bar Links</v>
      </c>
      <c r="E71" s="5"/>
      <c r="F71" s="194" t="str">
        <f>IF(E71&gt;0,Totals!F90,"")</f>
        <v/>
      </c>
      <c r="G71" s="194">
        <f t="shared" si="3"/>
        <v>0</v>
      </c>
      <c r="H71" s="1" t="str">
        <f>MstList!H90</f>
        <v>NAPA</v>
      </c>
      <c r="I71" s="1">
        <f>MstList!J90</f>
        <v>0</v>
      </c>
      <c r="J71" s="374">
        <f>MstList!K90</f>
        <v>0</v>
      </c>
      <c r="K71" s="23"/>
      <c r="L71" s="23"/>
      <c r="M71" s="23"/>
      <c r="N71" s="23"/>
    </row>
    <row r="72" spans="1:14" ht="16.5" hidden="1" customHeight="1" x14ac:dyDescent="0.25">
      <c r="A72" s="148" t="str">
        <f t="shared" si="2"/>
        <v>0</v>
      </c>
      <c r="B72" s="1" t="str">
        <f>MstList!B91</f>
        <v>NCP 2651619</v>
      </c>
      <c r="C72" s="9" t="str">
        <f>MstList!C91</f>
        <v>4D3134</v>
      </c>
      <c r="D72" s="1" t="str">
        <f>MstList!D91</f>
        <v>Sway Bar Links</v>
      </c>
      <c r="E72" s="5"/>
      <c r="F72" s="194" t="str">
        <f>IF(E72&gt;0,Totals!F91,"")</f>
        <v/>
      </c>
      <c r="G72" s="194">
        <f t="shared" si="3"/>
        <v>0</v>
      </c>
      <c r="H72" s="1" t="str">
        <f>MstList!H91</f>
        <v>NAPA</v>
      </c>
      <c r="I72" s="1">
        <f>MstList!J91</f>
        <v>0</v>
      </c>
      <c r="J72" s="374">
        <f>MstList!K91</f>
        <v>0</v>
      </c>
      <c r="K72" s="23"/>
      <c r="L72" s="23"/>
      <c r="M72" s="23"/>
      <c r="N72" s="23"/>
    </row>
    <row r="73" spans="1:14" ht="16.5" hidden="1" customHeight="1" x14ac:dyDescent="0.25">
      <c r="A73" s="148" t="str">
        <f t="shared" si="2"/>
        <v>0</v>
      </c>
      <c r="B73" s="1" t="str">
        <f>MstList!B92</f>
        <v>LMP4157LLN</v>
      </c>
      <c r="C73" s="9" t="str">
        <f>MstList!C92</f>
        <v>4L3003A</v>
      </c>
      <c r="D73" s="1" t="str">
        <f>MstList!D92</f>
        <v>Tail Light Bulb</v>
      </c>
      <c r="E73" s="5"/>
      <c r="F73" s="194" t="str">
        <f>IF(E73&gt;0,Totals!F92,"")</f>
        <v/>
      </c>
      <c r="G73" s="194">
        <f t="shared" si="3"/>
        <v>0</v>
      </c>
      <c r="H73" s="1" t="str">
        <f>MstList!H92</f>
        <v>NAPA</v>
      </c>
      <c r="I73" s="1">
        <f>MstList!J92</f>
        <v>0</v>
      </c>
      <c r="J73" s="374">
        <f>MstList!K92</f>
        <v>0</v>
      </c>
      <c r="K73" s="23"/>
      <c r="L73" s="23"/>
      <c r="M73" s="23"/>
      <c r="N73" s="23"/>
    </row>
    <row r="74" spans="1:14" ht="16.5" hidden="1" customHeight="1" x14ac:dyDescent="0.25">
      <c r="A74" s="148" t="str">
        <f t="shared" si="2"/>
        <v>0</v>
      </c>
      <c r="B74" s="1" t="str">
        <f>MstList!B93</f>
        <v>6511905AA</v>
      </c>
      <c r="C74" s="9" t="str">
        <f>MstList!C93</f>
        <v>4D3140</v>
      </c>
      <c r="D74" s="1" t="str">
        <f>MstList!D93</f>
        <v>Tension Strut nut</v>
      </c>
      <c r="E74" s="5"/>
      <c r="F74" s="194" t="str">
        <f>IF(E74&gt;0,Totals!F93,"")</f>
        <v/>
      </c>
      <c r="G74" s="194">
        <f t="shared" si="3"/>
        <v>0</v>
      </c>
      <c r="H74" s="156" t="str">
        <f>MstList!H93</f>
        <v>OEM</v>
      </c>
      <c r="I74" s="156">
        <f>MstList!J93</f>
        <v>0</v>
      </c>
      <c r="J74" s="374">
        <f>MstList!K93</f>
        <v>0</v>
      </c>
      <c r="K74" s="23"/>
      <c r="L74" s="23"/>
      <c r="M74" s="23"/>
      <c r="N74" s="23"/>
    </row>
    <row r="75" spans="1:14" ht="16.5" hidden="1" customHeight="1" x14ac:dyDescent="0.25">
      <c r="A75" s="148" t="str">
        <f t="shared" si="2"/>
        <v>0</v>
      </c>
      <c r="B75" s="1" t="str">
        <f>MstList!B94</f>
        <v>5168652AC</v>
      </c>
      <c r="C75" s="9" t="str">
        <f>MstList!C94</f>
        <v>4D3137</v>
      </c>
      <c r="D75" s="1" t="str">
        <f>MstList!D94</f>
        <v>Tension Strut</v>
      </c>
      <c r="E75" s="5"/>
      <c r="F75" s="194" t="str">
        <f>IF(E75&gt;0,Totals!F94,"")</f>
        <v/>
      </c>
      <c r="G75" s="194">
        <f t="shared" si="3"/>
        <v>0</v>
      </c>
      <c r="H75" s="156" t="str">
        <f>MstList!H94</f>
        <v>OEM</v>
      </c>
      <c r="I75" s="156">
        <f>MstList!J94</f>
        <v>0</v>
      </c>
      <c r="J75" s="374">
        <f>MstList!K94</f>
        <v>0</v>
      </c>
      <c r="K75" s="23"/>
      <c r="L75" s="23"/>
      <c r="M75" s="23"/>
      <c r="N75" s="23"/>
    </row>
    <row r="76" spans="1:14" ht="16.5" hidden="1" customHeight="1" x14ac:dyDescent="0.25">
      <c r="A76" s="148" t="str">
        <f t="shared" si="2"/>
        <v>0</v>
      </c>
      <c r="B76" s="1" t="str">
        <f>MstList!B95</f>
        <v>5168653AC</v>
      </c>
      <c r="C76" s="9" t="str">
        <f>MstList!C95</f>
        <v>4D3136</v>
      </c>
      <c r="D76" s="1" t="str">
        <f>MstList!D95</f>
        <v>Tension Strut</v>
      </c>
      <c r="E76" s="5"/>
      <c r="F76" s="194" t="str">
        <f>IF(E76&gt;0,Totals!F95,"")</f>
        <v/>
      </c>
      <c r="G76" s="194">
        <f t="shared" si="3"/>
        <v>0</v>
      </c>
      <c r="H76" s="156" t="str">
        <f>MstList!H95</f>
        <v>OEM</v>
      </c>
      <c r="I76" s="156">
        <f>MstList!J95</f>
        <v>0</v>
      </c>
      <c r="J76" s="374">
        <f>MstList!K95</f>
        <v>0</v>
      </c>
      <c r="K76" s="23"/>
      <c r="L76" s="23"/>
      <c r="M76" s="23"/>
      <c r="N76" s="23"/>
    </row>
    <row r="77" spans="1:14" ht="16.5" hidden="1" customHeight="1" x14ac:dyDescent="0.25">
      <c r="A77" s="148" t="str">
        <f t="shared" si="2"/>
        <v>0</v>
      </c>
      <c r="B77" s="711" t="str">
        <f>MstList!B96</f>
        <v>NS272665</v>
      </c>
      <c r="C77" s="711" t="str">
        <f>MstList!C96</f>
        <v>4D3051</v>
      </c>
      <c r="D77" s="178" t="str">
        <f>MstList!D96</f>
        <v xml:space="preserve">Quick Front Strut 2011-2016 </v>
      </c>
      <c r="E77" s="712"/>
      <c r="F77" s="131" t="str">
        <f>IF(E77&gt;0,Totals!F96,"")</f>
        <v/>
      </c>
      <c r="G77" s="131">
        <f t="shared" si="3"/>
        <v>0</v>
      </c>
      <c r="H77" s="178" t="str">
        <f>MstList!H96</f>
        <v>NAPA</v>
      </c>
      <c r="I77" s="178">
        <f>MstList!J96</f>
        <v>0</v>
      </c>
      <c r="J77" s="280">
        <f>MstList!K96</f>
        <v>0</v>
      </c>
      <c r="K77" s="23"/>
      <c r="L77" s="23"/>
      <c r="M77" s="23"/>
      <c r="N77" s="23"/>
    </row>
    <row r="78" spans="1:14" ht="16.5" hidden="1" customHeight="1" x14ac:dyDescent="0.25">
      <c r="A78" s="148" t="str">
        <f t="shared" si="2"/>
        <v>0</v>
      </c>
      <c r="B78" s="1" t="str">
        <f>MstList!B97</f>
        <v>THM 449203</v>
      </c>
      <c r="C78" s="9" t="str">
        <f>MstList!C97</f>
        <v>4D4100</v>
      </c>
      <c r="D78" s="1" t="str">
        <f>MstList!D97</f>
        <v>Thermostat (2006-19)</v>
      </c>
      <c r="E78" s="5"/>
      <c r="F78" s="194" t="str">
        <f>IF(E78&gt;0,Totals!F97,"")</f>
        <v/>
      </c>
      <c r="G78" s="194">
        <f t="shared" si="3"/>
        <v>0</v>
      </c>
      <c r="H78" s="1" t="str">
        <f>MstList!H97</f>
        <v>NAPA</v>
      </c>
      <c r="I78" s="1">
        <f>MstList!J97</f>
        <v>0</v>
      </c>
      <c r="J78" s="374">
        <f>MstList!K97</f>
        <v>0</v>
      </c>
      <c r="K78" s="23"/>
      <c r="L78" s="23"/>
      <c r="M78" s="23"/>
      <c r="N78" s="23"/>
    </row>
    <row r="79" spans="1:14" ht="16.5" hidden="1" customHeight="1" x14ac:dyDescent="0.25">
      <c r="A79" s="148" t="str">
        <f t="shared" si="2"/>
        <v>0</v>
      </c>
      <c r="B79" s="1" t="str">
        <f>MstList!B98</f>
        <v>NCP2693893</v>
      </c>
      <c r="C79" s="9" t="str">
        <f>MstList!C98</f>
        <v>4D4142</v>
      </c>
      <c r="D79" s="1" t="str">
        <f>MstList!D98</f>
        <v>Tie Rod, Inner (2015-18 AWD)</v>
      </c>
      <c r="E79" s="5"/>
      <c r="F79" s="194" t="str">
        <f>IF(E79&gt;0,Totals!F98,"")</f>
        <v/>
      </c>
      <c r="G79" s="194">
        <f t="shared" si="3"/>
        <v>0</v>
      </c>
      <c r="H79" s="1" t="str">
        <f>MstList!H98</f>
        <v>NAPA</v>
      </c>
      <c r="I79" s="1">
        <f>MstList!J98</f>
        <v>0</v>
      </c>
      <c r="J79" s="374">
        <f>MstList!K98</f>
        <v>0</v>
      </c>
      <c r="K79" s="369"/>
      <c r="L79" s="23"/>
      <c r="M79" s="23"/>
      <c r="N79" s="23"/>
    </row>
    <row r="80" spans="1:14" ht="16.5" hidden="1" customHeight="1" x14ac:dyDescent="0.25">
      <c r="A80" s="148" t="str">
        <f t="shared" si="2"/>
        <v>0</v>
      </c>
      <c r="B80" s="1" t="str">
        <f>MstList!B99</f>
        <v>68263723AA</v>
      </c>
      <c r="C80" s="9" t="str">
        <f>MstList!C99</f>
        <v>68263723AA</v>
      </c>
      <c r="D80" s="1" t="str">
        <f>MstList!D99</f>
        <v>Inner Tie Rod Boot Kit (2011-20)</v>
      </c>
      <c r="E80" s="5"/>
      <c r="F80" s="194" t="str">
        <f>IF(E80&gt;0,Totals!F99,"")</f>
        <v/>
      </c>
      <c r="G80" s="194">
        <f t="shared" si="3"/>
        <v>0</v>
      </c>
      <c r="H80" s="156" t="str">
        <f>MstList!H99</f>
        <v>OEM</v>
      </c>
      <c r="I80" s="156">
        <f>MstList!J99</f>
        <v>0</v>
      </c>
      <c r="J80" s="374">
        <f>MstList!K99</f>
        <v>0</v>
      </c>
      <c r="K80" s="369"/>
      <c r="L80" s="23"/>
      <c r="M80" s="23"/>
      <c r="N80" s="23"/>
    </row>
    <row r="81" spans="1:14" ht="16.5" hidden="1" customHeight="1" x14ac:dyDescent="0.25">
      <c r="A81" s="148" t="str">
        <f t="shared" si="2"/>
        <v>0</v>
      </c>
      <c r="B81" s="1" t="str">
        <f>MstList!B100</f>
        <v>NCP2695686</v>
      </c>
      <c r="C81" s="9" t="str">
        <f>MstList!C100</f>
        <v>4D3122</v>
      </c>
      <c r="D81" s="1" t="str">
        <f>MstList!D100</f>
        <v>Tie Rod, Inner (2011-2014)</v>
      </c>
      <c r="E81" s="5"/>
      <c r="F81" s="194" t="str">
        <f>IF(E81&gt;0,Totals!F100,"")</f>
        <v/>
      </c>
      <c r="G81" s="194">
        <f t="shared" si="3"/>
        <v>0</v>
      </c>
      <c r="H81" s="1" t="str">
        <f>MstList!H100</f>
        <v>NAPA</v>
      </c>
      <c r="I81" s="1">
        <f>MstList!J100</f>
        <v>0</v>
      </c>
      <c r="J81" s="374">
        <f>MstList!K100</f>
        <v>0</v>
      </c>
      <c r="K81" s="23"/>
      <c r="L81" s="23"/>
      <c r="M81" s="23"/>
      <c r="N81" s="23"/>
    </row>
    <row r="82" spans="1:14" ht="16.5" hidden="1" customHeight="1" x14ac:dyDescent="0.25">
      <c r="A82" s="148" t="str">
        <f t="shared" si="2"/>
        <v>0</v>
      </c>
      <c r="B82" s="1" t="str">
        <f>MstList!B101</f>
        <v>NCP 2693896</v>
      </c>
      <c r="C82" s="9" t="str">
        <f>MstList!C101</f>
        <v>4D3121</v>
      </c>
      <c r="D82" s="1" t="str">
        <f>MstList!D101</f>
        <v>Tie Rod, Outer (2011-14)</v>
      </c>
      <c r="E82" s="5"/>
      <c r="F82" s="194" t="str">
        <f>IF(E82&gt;0,Totals!F101,"")</f>
        <v/>
      </c>
      <c r="G82" s="194">
        <f t="shared" si="3"/>
        <v>0</v>
      </c>
      <c r="H82" s="1" t="str">
        <f>MstList!H101</f>
        <v>NAPA</v>
      </c>
      <c r="I82" s="1">
        <f>MstList!J101</f>
        <v>0</v>
      </c>
      <c r="J82" s="374">
        <f>MstList!K101</f>
        <v>0</v>
      </c>
      <c r="K82" s="23"/>
      <c r="L82" s="23"/>
      <c r="M82" s="23"/>
      <c r="N82" s="23"/>
    </row>
    <row r="83" spans="1:14" ht="16.5" hidden="1" customHeight="1" x14ac:dyDescent="0.25">
      <c r="A83" s="148" t="str">
        <f t="shared" si="2"/>
        <v>0</v>
      </c>
      <c r="B83" s="1" t="str">
        <f>MstList!B102</f>
        <v>50629400AE</v>
      </c>
      <c r="C83" s="9" t="str">
        <f>MstList!C102</f>
        <v>4D4191</v>
      </c>
      <c r="D83" s="1" t="str">
        <f>MstList!D102</f>
        <v>Tire Sensor  (2017-18)</v>
      </c>
      <c r="E83" s="5"/>
      <c r="F83" s="194" t="str">
        <f>IF(E83&gt;0,Totals!F102,"")</f>
        <v/>
      </c>
      <c r="G83" s="194">
        <f t="shared" si="3"/>
        <v>0</v>
      </c>
      <c r="H83" s="156" t="str">
        <f>MstList!H102</f>
        <v>OEM</v>
      </c>
      <c r="I83" s="156">
        <f>MstList!J102</f>
        <v>0</v>
      </c>
      <c r="J83" s="374">
        <f>MstList!K102</f>
        <v>0</v>
      </c>
      <c r="K83" s="23"/>
      <c r="L83" s="23"/>
      <c r="M83" s="23"/>
      <c r="N83" s="23"/>
    </row>
    <row r="84" spans="1:14" ht="16.5" hidden="1" customHeight="1" x14ac:dyDescent="0.25">
      <c r="A84" s="148" t="str">
        <f t="shared" si="2"/>
        <v>0</v>
      </c>
      <c r="B84" s="1" t="str">
        <f>MstList!B103</f>
        <v>56053037AB</v>
      </c>
      <c r="C84" s="9" t="str">
        <f>MstList!C103</f>
        <v>4M3157</v>
      </c>
      <c r="D84" s="1" t="str">
        <f>MstList!D103</f>
        <v>Mounting Kit for aluminum valve stems</v>
      </c>
      <c r="E84" s="5"/>
      <c r="F84" s="194" t="str">
        <f>IF(E84&gt;0,Totals!F103,"")</f>
        <v/>
      </c>
      <c r="G84" s="194">
        <f t="shared" si="3"/>
        <v>0</v>
      </c>
      <c r="H84" s="156" t="str">
        <f>MstList!H103</f>
        <v>OEM</v>
      </c>
      <c r="I84" s="156">
        <f>MstList!J103</f>
        <v>0</v>
      </c>
      <c r="J84" s="374">
        <f>MstList!K103</f>
        <v>0</v>
      </c>
      <c r="K84" s="23"/>
      <c r="L84" s="23"/>
      <c r="M84" s="23"/>
      <c r="N84" s="23"/>
    </row>
    <row r="85" spans="1:14" ht="16.5" hidden="1" customHeight="1" x14ac:dyDescent="0.25">
      <c r="A85" s="148" t="str">
        <f t="shared" si="2"/>
        <v>0</v>
      </c>
      <c r="B85" s="1" t="str">
        <f>MstList!B104</f>
        <v>ECH 920171</v>
      </c>
      <c r="C85" s="9" t="str">
        <f>MstList!C104</f>
        <v xml:space="preserve">4D4193 </v>
      </c>
      <c r="D85" s="1" t="str">
        <f>MstList!D104</f>
        <v>Tire Sensor Vavle Stem Kit (2006-16)</v>
      </c>
      <c r="E85" s="5"/>
      <c r="F85" s="194" t="str">
        <f>IF(E85&gt;0,Totals!F104,"")</f>
        <v/>
      </c>
      <c r="G85" s="194">
        <f t="shared" si="3"/>
        <v>0</v>
      </c>
      <c r="H85" s="156" t="str">
        <f>MstList!H104</f>
        <v>NAPA</v>
      </c>
      <c r="I85" s="156">
        <f>MstList!J104</f>
        <v>0</v>
      </c>
      <c r="J85" s="374">
        <f>MstList!K104</f>
        <v>0</v>
      </c>
      <c r="K85" s="23"/>
      <c r="L85" s="23"/>
      <c r="M85" s="23"/>
      <c r="N85" s="23"/>
    </row>
    <row r="86" spans="1:14" ht="16.5" hidden="1" customHeight="1" x14ac:dyDescent="0.25">
      <c r="A86" s="148" t="str">
        <f t="shared" si="2"/>
        <v>0</v>
      </c>
      <c r="B86" s="9" t="str">
        <f>MstList!B105</f>
        <v>ECH 921129</v>
      </c>
      <c r="C86" s="9" t="str">
        <f>MstList!C105</f>
        <v>4D4190</v>
      </c>
      <c r="D86" s="1" t="str">
        <f>MstList!D105</f>
        <v>Tire Sensor  (2009-16)</v>
      </c>
      <c r="E86" s="5"/>
      <c r="F86" s="194" t="str">
        <f>IF(E86&gt;0,Totals!F105,"")</f>
        <v/>
      </c>
      <c r="G86" s="194">
        <f t="shared" si="3"/>
        <v>0</v>
      </c>
      <c r="H86" s="1" t="str">
        <f>MstList!H105</f>
        <v>NAPA</v>
      </c>
      <c r="I86" s="1">
        <f>MstList!J105</f>
        <v>0</v>
      </c>
      <c r="J86" s="374">
        <f>MstList!K105</f>
        <v>0</v>
      </c>
      <c r="K86" s="23"/>
      <c r="L86" s="23"/>
      <c r="M86" s="23"/>
      <c r="N86" s="23"/>
    </row>
    <row r="87" spans="1:14" ht="16.5" customHeight="1" x14ac:dyDescent="0.25">
      <c r="A87" s="148" t="str">
        <f t="shared" si="2"/>
        <v>1</v>
      </c>
      <c r="B87" s="1" t="str">
        <f>MstList!B106</f>
        <v>5038668AC</v>
      </c>
      <c r="C87" s="9" t="str">
        <f>MstList!C106</f>
        <v>4D4504</v>
      </c>
      <c r="D87" s="1" t="str">
        <f>MstList!D106</f>
        <v>Water Pump</v>
      </c>
      <c r="E87" s="5">
        <v>4</v>
      </c>
      <c r="F87" s="194">
        <f>IF(E87&gt;0,Totals!F106,"")</f>
        <v>0</v>
      </c>
      <c r="G87" s="194">
        <f t="shared" si="3"/>
        <v>0</v>
      </c>
      <c r="H87" s="156" t="str">
        <f>MstList!H106</f>
        <v>OEM</v>
      </c>
      <c r="I87" s="156">
        <f>MstList!J106</f>
        <v>0</v>
      </c>
      <c r="J87" s="374">
        <f>MstList!K106</f>
        <v>0</v>
      </c>
      <c r="K87" s="23"/>
      <c r="L87" s="23"/>
      <c r="M87" s="23"/>
      <c r="N87" s="23"/>
    </row>
    <row r="88" spans="1:14" ht="16.5" hidden="1" customHeight="1" x14ac:dyDescent="0.25">
      <c r="A88" s="148" t="str">
        <f t="shared" si="2"/>
        <v>0</v>
      </c>
      <c r="B88" s="1" t="str">
        <f>MstList!B107</f>
        <v>4895425AD</v>
      </c>
      <c r="C88" s="9" t="str">
        <f>MstList!C107</f>
        <v>4D4400</v>
      </c>
      <c r="D88" s="1" t="str">
        <f>MstList!D107</f>
        <v>Wheel</v>
      </c>
      <c r="E88" s="5"/>
      <c r="F88" s="194" t="str">
        <f>IF(E88&gt;0,Totals!F107,"")</f>
        <v/>
      </c>
      <c r="G88" s="194">
        <f t="shared" si="3"/>
        <v>0</v>
      </c>
      <c r="H88" s="156" t="str">
        <f>MstList!H107</f>
        <v>OEM</v>
      </c>
      <c r="I88" s="156">
        <f>MstList!J107</f>
        <v>0</v>
      </c>
      <c r="J88" s="374">
        <f>MstList!K107</f>
        <v>0</v>
      </c>
      <c r="K88" s="23"/>
      <c r="L88" s="23"/>
      <c r="M88" s="23"/>
      <c r="N88" s="23"/>
    </row>
    <row r="89" spans="1:14" ht="16.5" hidden="1" customHeight="1" x14ac:dyDescent="0.25">
      <c r="A89" s="148" t="str">
        <f t="shared" si="2"/>
        <v>0</v>
      </c>
      <c r="B89" s="1" t="str">
        <f>MstList!B108</f>
        <v>CBXZ S031AA</v>
      </c>
      <c r="C89" s="9" t="str">
        <f>MstList!C108</f>
        <v>4D4420</v>
      </c>
      <c r="D89" s="1" t="str">
        <f>MstList!D108</f>
        <v>Wheel Chock</v>
      </c>
      <c r="E89" s="5"/>
      <c r="F89" s="194" t="str">
        <f>IF(E89&gt;0,Totals!F108,"")</f>
        <v/>
      </c>
      <c r="G89" s="194">
        <f t="shared" si="3"/>
        <v>0</v>
      </c>
      <c r="H89" s="713" t="str">
        <f>MstList!H108</f>
        <v>OEM</v>
      </c>
      <c r="I89" s="713" t="str">
        <f>MstList!I108</f>
        <v>Charger</v>
      </c>
      <c r="J89" s="374">
        <f>MstList!K108</f>
        <v>0</v>
      </c>
      <c r="K89" s="23"/>
      <c r="L89" s="23"/>
      <c r="M89" s="23"/>
      <c r="N89" s="23"/>
    </row>
    <row r="90" spans="1:14" ht="16.5" hidden="1" customHeight="1" x14ac:dyDescent="0.25">
      <c r="A90" s="148" t="str">
        <f t="shared" si="2"/>
        <v>0</v>
      </c>
      <c r="B90" s="1" t="str">
        <f>MstList!B109</f>
        <v>168166850AA</v>
      </c>
      <c r="C90" s="9" t="str">
        <f>MstList!C109</f>
        <v>4D4401</v>
      </c>
      <c r="D90" s="1" t="str">
        <f>MstList!D109</f>
        <v>Wheel Cover</v>
      </c>
      <c r="E90" s="5"/>
      <c r="F90" s="194" t="str">
        <f>IF(E90&gt;0,Totals!F109,"")</f>
        <v/>
      </c>
      <c r="G90" s="194">
        <f t="shared" si="3"/>
        <v>0</v>
      </c>
      <c r="H90" s="713" t="str">
        <f>MstList!H109</f>
        <v>OEM</v>
      </c>
      <c r="I90" s="713" t="str">
        <f>MstList!I109</f>
        <v>Charger</v>
      </c>
      <c r="J90" s="374">
        <f>MstList!K109</f>
        <v>0</v>
      </c>
      <c r="K90" s="23"/>
      <c r="L90" s="23"/>
      <c r="M90" s="23"/>
      <c r="N90" s="23"/>
    </row>
    <row r="91" spans="1:14" ht="16.5" hidden="1" customHeight="1" x14ac:dyDescent="0.25">
      <c r="A91" s="148" t="str">
        <f t="shared" si="2"/>
        <v>0</v>
      </c>
      <c r="B91" s="22" t="str">
        <f>MstList!B110</f>
        <v xml:space="preserve">NBH38323 </v>
      </c>
      <c r="C91" s="72" t="str">
        <f>MstList!C110</f>
        <v>4D4502</v>
      </c>
      <c r="D91" s="22" t="str">
        <f>MstList!D110</f>
        <v>Belt Tenisoner (2006-19)</v>
      </c>
      <c r="E91" s="22"/>
      <c r="F91" s="129" t="str">
        <f>IF(E91&gt;0,Totals!F110,"")</f>
        <v/>
      </c>
      <c r="G91" s="129">
        <f t="shared" si="3"/>
        <v>0</v>
      </c>
      <c r="H91" s="160" t="str">
        <f>MstList!H110</f>
        <v>NAPA</v>
      </c>
      <c r="I91" s="160" t="str">
        <f>MstList!I110</f>
        <v>Charger</v>
      </c>
      <c r="J91" s="374">
        <f>MstList!K110</f>
        <v>0</v>
      </c>
      <c r="K91" s="23"/>
      <c r="L91" s="23"/>
      <c r="M91" s="23"/>
      <c r="N91" s="23"/>
    </row>
    <row r="92" spans="1:14" ht="16.5" hidden="1" customHeight="1" x14ac:dyDescent="0.25">
      <c r="A92" s="282" t="str">
        <f t="shared" si="2"/>
        <v>0</v>
      </c>
      <c r="B92" s="22" t="str">
        <f>MstList!B111</f>
        <v>68262253AC</v>
      </c>
      <c r="C92" s="72" t="str">
        <f>MstList!C111</f>
        <v>68262253AC</v>
      </c>
      <c r="D92" s="22" t="str">
        <f>MstList!D111</f>
        <v>Master Window Switch</v>
      </c>
      <c r="E92" s="22"/>
      <c r="F92" s="129" t="str">
        <f>IF(E92&gt;0,Totals!F111,"")</f>
        <v/>
      </c>
      <c r="G92" s="129">
        <f t="shared" si="3"/>
        <v>0</v>
      </c>
      <c r="H92" s="156" t="str">
        <f>MstList!H111</f>
        <v>OEM</v>
      </c>
      <c r="I92" s="156" t="str">
        <f>MstList!I111</f>
        <v>Charger</v>
      </c>
      <c r="J92" s="714">
        <f>MstList!K111</f>
        <v>0</v>
      </c>
      <c r="K92" s="23"/>
      <c r="L92" s="23"/>
      <c r="M92" s="23"/>
      <c r="N92" s="23"/>
    </row>
    <row r="93" spans="1:14" ht="16.5" hidden="1" customHeight="1" x14ac:dyDescent="0.25">
      <c r="A93" s="282" t="str">
        <f t="shared" si="2"/>
        <v>0</v>
      </c>
      <c r="B93" s="22" t="str">
        <f>MstList!B112</f>
        <v>68143987AA</v>
      </c>
      <c r="C93" s="72" t="str">
        <f>MstList!C112</f>
        <v>4D3008</v>
      </c>
      <c r="D93" s="22" t="str">
        <f>MstList!D112</f>
        <v>LF Window Motor (2011-18)</v>
      </c>
      <c r="E93" s="22"/>
      <c r="F93" s="129" t="str">
        <f>IF(E93&gt;0,Totals!F112,"")</f>
        <v/>
      </c>
      <c r="G93" s="129">
        <f t="shared" si="3"/>
        <v>0</v>
      </c>
      <c r="H93" s="156" t="str">
        <f>MstList!H112</f>
        <v>OEM</v>
      </c>
      <c r="I93" s="156" t="str">
        <f>MstList!I112</f>
        <v>Charger</v>
      </c>
      <c r="J93" s="714">
        <f>MstList!K112</f>
        <v>0</v>
      </c>
      <c r="K93" s="23"/>
      <c r="L93" s="23"/>
      <c r="M93" s="23"/>
      <c r="N93" s="23"/>
    </row>
    <row r="94" spans="1:14" ht="16.5" hidden="1" customHeight="1" x14ac:dyDescent="0.25">
      <c r="A94" s="282" t="str">
        <f t="shared" si="2"/>
        <v>0</v>
      </c>
      <c r="B94" s="22" t="str">
        <f>MstList!B113</f>
        <v>68143986AA</v>
      </c>
      <c r="C94" s="72" t="str">
        <f>MstList!C113</f>
        <v>4D3009</v>
      </c>
      <c r="D94" s="22" t="str">
        <f>MstList!D113</f>
        <v>RF Window Motor</v>
      </c>
      <c r="E94" s="22"/>
      <c r="F94" s="129" t="str">
        <f>IF(E94&gt;0,Totals!F113,"")</f>
        <v/>
      </c>
      <c r="G94" s="129">
        <f t="shared" si="3"/>
        <v>0</v>
      </c>
      <c r="H94" s="156" t="str">
        <f>MstList!H113</f>
        <v>OEM</v>
      </c>
      <c r="I94" s="156" t="str">
        <f>MstList!I113</f>
        <v>Charger</v>
      </c>
      <c r="J94" s="714">
        <f>MstList!K113</f>
        <v>0</v>
      </c>
      <c r="K94" s="23"/>
      <c r="L94" s="23"/>
      <c r="M94" s="23"/>
      <c r="N94" s="23"/>
    </row>
    <row r="95" spans="1:14" ht="16.5" hidden="1" customHeight="1" x14ac:dyDescent="0.25">
      <c r="A95" s="282" t="str">
        <f t="shared" si="2"/>
        <v>0</v>
      </c>
      <c r="B95" s="22" t="str">
        <f>MstList!B114</f>
        <v>68143989AA</v>
      </c>
      <c r="C95" s="72" t="str">
        <f>MstList!C114</f>
        <v>4D3010</v>
      </c>
      <c r="D95" s="22" t="str">
        <f>MstList!D114</f>
        <v>LR Window Motor</v>
      </c>
      <c r="E95" s="22"/>
      <c r="F95" s="129" t="str">
        <f>IF(E95&gt;0,Totals!F114,"")</f>
        <v/>
      </c>
      <c r="G95" s="129">
        <f t="shared" si="3"/>
        <v>0</v>
      </c>
      <c r="H95" s="156" t="str">
        <f>MstList!H114</f>
        <v>OEM</v>
      </c>
      <c r="I95" s="156" t="str">
        <f>MstList!I114</f>
        <v>Charger</v>
      </c>
      <c r="J95" s="714">
        <f>MstList!K114</f>
        <v>0</v>
      </c>
      <c r="K95" s="23"/>
      <c r="L95" s="23"/>
      <c r="M95" s="23"/>
      <c r="N95" s="23"/>
    </row>
    <row r="96" spans="1:14" ht="16.5" hidden="1" customHeight="1" x14ac:dyDescent="0.25">
      <c r="A96" s="282" t="str">
        <f t="shared" si="2"/>
        <v>0</v>
      </c>
      <c r="B96" s="22" t="str">
        <f>MstList!B115</f>
        <v>68143988AA</v>
      </c>
      <c r="C96" s="72" t="str">
        <f>MstList!C115</f>
        <v>4D3011</v>
      </c>
      <c r="D96" s="22" t="str">
        <f>MstList!D115</f>
        <v>RR Window Motor</v>
      </c>
      <c r="E96" s="22"/>
      <c r="F96" s="129" t="str">
        <f>IF(E96&gt;0,Totals!F115,"")</f>
        <v/>
      </c>
      <c r="G96" s="129">
        <f t="shared" si="3"/>
        <v>0</v>
      </c>
      <c r="H96" s="156" t="str">
        <f>MstList!H115</f>
        <v>OEM</v>
      </c>
      <c r="I96" s="156" t="str">
        <f>MstList!I115</f>
        <v>Charger</v>
      </c>
      <c r="J96" s="714">
        <f>MstList!K115</f>
        <v>0</v>
      </c>
      <c r="K96" s="23"/>
      <c r="L96" s="23"/>
      <c r="M96" s="23"/>
      <c r="N96" s="23"/>
    </row>
    <row r="97" spans="1:14" ht="16.5" hidden="1" customHeight="1" x14ac:dyDescent="0.25">
      <c r="A97" s="282" t="str">
        <f t="shared" si="2"/>
        <v>0</v>
      </c>
      <c r="B97" s="1" t="str">
        <f>MstList!B116</f>
        <v>1RF14DX9AB</v>
      </c>
      <c r="C97" s="9" t="str">
        <f>MstList!C116</f>
        <v>4D4601</v>
      </c>
      <c r="D97" s="1" t="str">
        <f>MstList!D116</f>
        <v>Visor Clip</v>
      </c>
      <c r="E97" s="5"/>
      <c r="F97" s="194" t="str">
        <f>IF(E97&gt;0,Totals!F116,"")</f>
        <v/>
      </c>
      <c r="G97" s="194">
        <f t="shared" si="3"/>
        <v>0</v>
      </c>
      <c r="H97" s="156" t="str">
        <f>MstList!H116</f>
        <v>OEM</v>
      </c>
      <c r="I97" s="156" t="str">
        <f>MstList!I116</f>
        <v>Charger</v>
      </c>
      <c r="J97" s="374">
        <f>MstList!K116</f>
        <v>0</v>
      </c>
      <c r="K97" s="23"/>
      <c r="L97" s="23"/>
      <c r="M97" s="23"/>
      <c r="N97" s="23"/>
    </row>
    <row r="98" spans="1:14" ht="16.5" hidden="1" customHeight="1" x14ac:dyDescent="0.25">
      <c r="A98" s="282" t="str">
        <f t="shared" si="2"/>
        <v>0</v>
      </c>
      <c r="B98" s="1" t="str">
        <f>MstList!B117</f>
        <v>68239794AE</v>
      </c>
      <c r="C98" s="9" t="str">
        <f>MstList!C117</f>
        <v>4D3352</v>
      </c>
      <c r="D98" s="1" t="str">
        <f>MstList!D117</f>
        <v>Washer Hose</v>
      </c>
      <c r="E98" s="5"/>
      <c r="F98" s="194" t="str">
        <f>IF(E98&gt;0,Totals!F117,"")</f>
        <v/>
      </c>
      <c r="G98" s="194">
        <f t="shared" si="3"/>
        <v>0</v>
      </c>
      <c r="H98" s="156" t="str">
        <f>MstList!H117</f>
        <v>OEM</v>
      </c>
      <c r="I98" s="156" t="str">
        <f>MstList!I117</f>
        <v>Charger</v>
      </c>
      <c r="J98" s="374">
        <f>MstList!K117</f>
        <v>0</v>
      </c>
      <c r="K98" s="23"/>
      <c r="L98" s="23"/>
      <c r="M98" s="23"/>
      <c r="N98" s="23"/>
    </row>
    <row r="99" spans="1:14" ht="16.5" hidden="1" customHeight="1" x14ac:dyDescent="0.25">
      <c r="A99" s="282" t="str">
        <f t="shared" si="2"/>
        <v>0</v>
      </c>
      <c r="B99" s="1" t="str">
        <f>MstList!B118</f>
        <v>68057740AD</v>
      </c>
      <c r="C99" s="9" t="str">
        <f>MstList!C118</f>
        <v>4D3353</v>
      </c>
      <c r="D99" s="1" t="str">
        <f>MstList!D118</f>
        <v>Washer Hose</v>
      </c>
      <c r="E99" s="5"/>
      <c r="F99" s="194" t="str">
        <f>IF(E99&gt;0,Totals!F118,"")</f>
        <v/>
      </c>
      <c r="G99" s="194">
        <f t="shared" si="3"/>
        <v>0</v>
      </c>
      <c r="H99" s="156" t="str">
        <f>MstList!H118</f>
        <v>OEM</v>
      </c>
      <c r="I99" s="156" t="str">
        <f>MstList!I118</f>
        <v>Charger</v>
      </c>
      <c r="J99" s="374">
        <f>MstList!K118</f>
        <v>0</v>
      </c>
      <c r="K99" s="23"/>
      <c r="L99" s="23"/>
      <c r="M99" s="23"/>
      <c r="N99" s="23"/>
    </row>
    <row r="100" spans="1:14" ht="16.5" hidden="1" customHeight="1" x14ac:dyDescent="0.25">
      <c r="A100" s="282" t="str">
        <f t="shared" si="2"/>
        <v>0</v>
      </c>
      <c r="B100" s="1" t="str">
        <f>MstList!B119</f>
        <v>68239789AB</v>
      </c>
      <c r="C100" s="9" t="str">
        <f>MstList!C119</f>
        <v>4D3351</v>
      </c>
      <c r="D100" s="1" t="str">
        <f>MstList!D119</f>
        <v>Washer Nozzle &amp; Hose</v>
      </c>
      <c r="E100" s="5"/>
      <c r="F100" s="194" t="str">
        <f>IF(E100&gt;0,Totals!F119,"")</f>
        <v/>
      </c>
      <c r="G100" s="194">
        <f t="shared" si="3"/>
        <v>0</v>
      </c>
      <c r="H100" s="156" t="str">
        <f>MstList!H119</f>
        <v>OEM</v>
      </c>
      <c r="I100" s="156" t="str">
        <f>MstList!I119</f>
        <v>Charger</v>
      </c>
      <c r="J100" s="374">
        <f>MstList!K119</f>
        <v>0</v>
      </c>
      <c r="K100" s="23"/>
      <c r="L100" s="23"/>
      <c r="M100" s="23"/>
      <c r="N100" s="23"/>
    </row>
    <row r="101" spans="1:14" ht="16.5" hidden="1" customHeight="1" x14ac:dyDescent="0.25">
      <c r="A101" s="282" t="str">
        <f t="shared" si="2"/>
        <v>0</v>
      </c>
      <c r="B101" s="1" t="str">
        <f>MstList!B120</f>
        <v>68217041AC</v>
      </c>
      <c r="C101" s="9" t="str">
        <f>MstList!C120</f>
        <v>68217041AC</v>
      </c>
      <c r="D101" s="1" t="str">
        <f>MstList!D120</f>
        <v>Washer Nozzle/No wire</v>
      </c>
      <c r="E101" s="5"/>
      <c r="F101" s="194" t="str">
        <f>IF(E101&gt;0,Totals!F120,"")</f>
        <v/>
      </c>
      <c r="G101" s="194">
        <f t="shared" si="3"/>
        <v>0</v>
      </c>
      <c r="H101" s="156" t="str">
        <f>MstList!H120</f>
        <v>OEM</v>
      </c>
      <c r="I101" s="156" t="str">
        <f>MstList!I120</f>
        <v>Charger</v>
      </c>
      <c r="J101" s="374">
        <f>MstList!K120</f>
        <v>0</v>
      </c>
      <c r="K101" s="23"/>
      <c r="L101" s="23"/>
      <c r="M101" s="23"/>
      <c r="N101" s="23"/>
    </row>
    <row r="102" spans="1:14" ht="16.5" hidden="1" customHeight="1" x14ac:dyDescent="0.25">
      <c r="A102" s="282" t="str">
        <f t="shared" si="2"/>
        <v>0</v>
      </c>
      <c r="B102" s="1" t="str">
        <f>MstList!B121</f>
        <v>68260029AA</v>
      </c>
      <c r="C102" s="9" t="str">
        <f>MstList!C121</f>
        <v>4D3350</v>
      </c>
      <c r="D102" s="1" t="str">
        <f>MstList!D121</f>
        <v>Washer Nozzle</v>
      </c>
      <c r="E102" s="5"/>
      <c r="F102" s="194" t="str">
        <f>IF(E102&gt;0,Totals!F121,"")</f>
        <v/>
      </c>
      <c r="G102" s="194">
        <f t="shared" si="3"/>
        <v>0</v>
      </c>
      <c r="H102" s="156" t="str">
        <f>MstList!H121</f>
        <v>OEM</v>
      </c>
      <c r="I102" s="156" t="str">
        <f>MstList!I121</f>
        <v>Charger</v>
      </c>
      <c r="J102" s="374">
        <f>MstList!K121</f>
        <v>0</v>
      </c>
      <c r="K102" s="23"/>
      <c r="L102" s="23"/>
      <c r="M102" s="23"/>
      <c r="N102" s="23"/>
    </row>
    <row r="103" spans="1:14" ht="16.5" hidden="1" customHeight="1" x14ac:dyDescent="0.25">
      <c r="A103" s="282" t="str">
        <f t="shared" si="2"/>
        <v>0</v>
      </c>
      <c r="B103" s="9">
        <f>MstList!B122</f>
        <v>6504599</v>
      </c>
      <c r="C103" s="9" t="str">
        <f>MstList!C122</f>
        <v>4D4421</v>
      </c>
      <c r="D103" s="1" t="str">
        <f>MstList!D122</f>
        <v>Wing Nut</v>
      </c>
      <c r="E103" s="5"/>
      <c r="F103" s="194" t="str">
        <f>IF(E103&gt;0,Totals!F122,"")</f>
        <v/>
      </c>
      <c r="G103" s="194">
        <f t="shared" si="3"/>
        <v>0</v>
      </c>
      <c r="H103" s="156" t="str">
        <f>MstList!H122</f>
        <v>OEM</v>
      </c>
      <c r="I103" s="156" t="str">
        <f>MstList!I122</f>
        <v>Charger</v>
      </c>
      <c r="J103" s="375">
        <f>MstList!K122</f>
        <v>0</v>
      </c>
      <c r="K103" s="23"/>
      <c r="L103" s="23"/>
      <c r="M103" s="23"/>
      <c r="N103" s="23"/>
    </row>
    <row r="104" spans="1:14" ht="16.5" hidden="1" customHeight="1" x14ac:dyDescent="0.25">
      <c r="A104" s="282" t="str">
        <f t="shared" si="2"/>
        <v>0</v>
      </c>
      <c r="B104" s="1" t="str">
        <f>MstList!B123</f>
        <v>52059160AC</v>
      </c>
      <c r="C104" s="9" t="str">
        <f>MstList!C123</f>
        <v>4D4422</v>
      </c>
      <c r="D104" s="1" t="str">
        <f>MstList!D123</f>
        <v>Wing Nut Retainer</v>
      </c>
      <c r="E104" s="5"/>
      <c r="F104" s="194" t="str">
        <f>IF(E104&gt;0,Totals!F123,"")</f>
        <v/>
      </c>
      <c r="G104" s="194">
        <f t="shared" si="3"/>
        <v>0</v>
      </c>
      <c r="H104" s="156" t="str">
        <f>MstList!H123</f>
        <v>OEM</v>
      </c>
      <c r="I104" s="156" t="str">
        <f>MstList!I123</f>
        <v>Charger</v>
      </c>
      <c r="J104" s="375">
        <f>MstList!K123</f>
        <v>0</v>
      </c>
      <c r="K104" s="23"/>
      <c r="L104" s="23"/>
      <c r="M104" s="23"/>
      <c r="N104" s="23"/>
    </row>
    <row r="105" spans="1:14" ht="16.5" hidden="1" customHeight="1" x14ac:dyDescent="0.25">
      <c r="A105" s="282" t="str">
        <f t="shared" si="2"/>
        <v>0</v>
      </c>
      <c r="B105" s="1" t="str">
        <f>MstList!B124</f>
        <v>68277082AA</v>
      </c>
      <c r="C105" s="9" t="str">
        <f>MstList!C124</f>
        <v>4D6810</v>
      </c>
      <c r="D105" s="1" t="str">
        <f>MstList!D124</f>
        <v>Motor Mount</v>
      </c>
      <c r="E105" s="5"/>
      <c r="F105" s="194" t="str">
        <f>IF(E105&gt;0,Totals!F124,"")</f>
        <v/>
      </c>
      <c r="G105" s="194">
        <f t="shared" si="3"/>
        <v>0</v>
      </c>
      <c r="H105" s="156" t="str">
        <f>MstList!H124</f>
        <v>OEM</v>
      </c>
      <c r="I105" s="156" t="str">
        <f>MstList!I124</f>
        <v>Charger</v>
      </c>
      <c r="J105" s="375">
        <f>MstList!K124</f>
        <v>0</v>
      </c>
      <c r="K105" s="23"/>
      <c r="L105" s="23"/>
      <c r="M105" s="23"/>
      <c r="N105" s="23"/>
    </row>
    <row r="106" spans="1:14" ht="16.5" hidden="1" customHeight="1" x14ac:dyDescent="0.25">
      <c r="A106" s="148" t="str">
        <f t="shared" si="2"/>
        <v>0</v>
      </c>
      <c r="B106" s="1" t="str">
        <f>MstList!B125</f>
        <v>BAT 7565</v>
      </c>
      <c r="C106" s="9" t="str">
        <f>MstList!C125</f>
        <v>4F6609</v>
      </c>
      <c r="D106" s="1" t="str">
        <f>MstList!D125</f>
        <v>Battery</v>
      </c>
      <c r="E106" s="709"/>
      <c r="F106" s="194" t="str">
        <f>IF(E106&gt;0,Totals!F125,"")</f>
        <v/>
      </c>
      <c r="G106" s="194">
        <f t="shared" si="3"/>
        <v>0</v>
      </c>
      <c r="H106" s="1" t="str">
        <f>MstList!H125</f>
        <v>NAPA</v>
      </c>
      <c r="I106" s="1" t="str">
        <f>MstList!I125</f>
        <v>Crown Vic</v>
      </c>
      <c r="J106" s="374">
        <f>MstList!K125</f>
        <v>0</v>
      </c>
      <c r="K106" s="23"/>
      <c r="L106" s="23"/>
      <c r="M106" s="23"/>
      <c r="N106" s="23"/>
    </row>
    <row r="107" spans="1:14" ht="16.5" hidden="1" customHeight="1" x14ac:dyDescent="0.25">
      <c r="A107" s="148" t="str">
        <f t="shared" si="2"/>
        <v>0</v>
      </c>
      <c r="B107" s="1" t="str">
        <f>MstList!B126</f>
        <v>FIL7502MP</v>
      </c>
      <c r="C107" s="9" t="str">
        <f>MstList!C126</f>
        <v>4F6651E</v>
      </c>
      <c r="D107" s="1" t="str">
        <f>MstList!D126</f>
        <v>Oil Filter</v>
      </c>
      <c r="E107" s="709"/>
      <c r="F107" s="194" t="str">
        <f>IF(E107&gt;0,Totals!F126,"")</f>
        <v/>
      </c>
      <c r="G107" s="194">
        <f t="shared" si="3"/>
        <v>0</v>
      </c>
      <c r="H107" s="1" t="str">
        <f>MstList!H126</f>
        <v>NAPA</v>
      </c>
      <c r="I107" s="1" t="str">
        <f>MstList!I126</f>
        <v>F150, Mustang</v>
      </c>
      <c r="J107" s="374">
        <f>MstList!K126</f>
        <v>0</v>
      </c>
      <c r="K107" s="23"/>
      <c r="L107" s="23"/>
      <c r="M107" s="23"/>
      <c r="N107" s="23"/>
    </row>
    <row r="108" spans="1:14" ht="16.5" hidden="1" customHeight="1" x14ac:dyDescent="0.25">
      <c r="A108" s="148" t="str">
        <f t="shared" si="2"/>
        <v>0</v>
      </c>
      <c r="B108" s="1" t="str">
        <f>MstList!B127</f>
        <v>FIL 9883</v>
      </c>
      <c r="C108" s="9" t="str">
        <f>MstList!C127</f>
        <v>4F6649H</v>
      </c>
      <c r="D108" s="1" t="str">
        <f>MstList!D127</f>
        <v>Air Filter  (2009-20)</v>
      </c>
      <c r="E108" s="5"/>
      <c r="F108" s="194" t="str">
        <f>IF(E108&gt;0,Totals!F127,"")</f>
        <v/>
      </c>
      <c r="G108" s="194">
        <f t="shared" si="3"/>
        <v>0</v>
      </c>
      <c r="H108" s="1" t="str">
        <f>MstList!H127</f>
        <v>NAPA</v>
      </c>
      <c r="I108" s="1" t="str">
        <f>MstList!I127</f>
        <v>F-150</v>
      </c>
      <c r="J108" s="375">
        <f>MstList!K127</f>
        <v>0</v>
      </c>
      <c r="K108" s="23"/>
      <c r="L108" s="23"/>
      <c r="M108" s="23"/>
      <c r="N108" s="23"/>
    </row>
    <row r="109" spans="1:14" ht="16.5" hidden="1" customHeight="1" x14ac:dyDescent="0.25">
      <c r="A109" s="148" t="str">
        <f t="shared" si="2"/>
        <v>0</v>
      </c>
      <c r="B109" s="1" t="str">
        <f>MstList!B128</f>
        <v>FLT FT8528</v>
      </c>
      <c r="C109" s="9" t="str">
        <f>MstList!C128</f>
        <v>4F6630D</v>
      </c>
      <c r="D109" s="1" t="str">
        <f>MstList!D128</f>
        <v>Brake Pads-Front (201-17)</v>
      </c>
      <c r="E109" s="5"/>
      <c r="F109" s="194" t="str">
        <f>IF(E109&gt;0,Totals!F128,"")</f>
        <v/>
      </c>
      <c r="G109" s="194">
        <f t="shared" si="3"/>
        <v>0</v>
      </c>
      <c r="H109" s="1" t="str">
        <f>MstList!H128</f>
        <v>NAPA</v>
      </c>
      <c r="I109" s="1" t="str">
        <f>MstList!I128</f>
        <v>F-150</v>
      </c>
      <c r="J109" s="375">
        <f>MstList!K128</f>
        <v>0</v>
      </c>
      <c r="K109" s="23"/>
      <c r="L109" s="23"/>
      <c r="M109" s="23"/>
      <c r="N109" s="23"/>
    </row>
    <row r="110" spans="1:14" ht="16.5" hidden="1" customHeight="1" x14ac:dyDescent="0.25">
      <c r="A110" s="148" t="str">
        <f t="shared" si="2"/>
        <v>0</v>
      </c>
      <c r="B110" s="1" t="str">
        <f>MstList!B129</f>
        <v>FLT FT8816</v>
      </c>
      <c r="C110" s="9" t="str">
        <f>MstList!C129</f>
        <v>4F6626D</v>
      </c>
      <c r="D110" s="1" t="str">
        <f>MstList!D129</f>
        <v>Brake Pads-Rear (2012-19)</v>
      </c>
      <c r="E110" s="5"/>
      <c r="F110" s="194" t="str">
        <f>IF(E110&gt;0,Totals!F129,"")</f>
        <v/>
      </c>
      <c r="G110" s="194">
        <f t="shared" si="3"/>
        <v>0</v>
      </c>
      <c r="H110" s="1" t="str">
        <f>MstList!H129</f>
        <v>NAPA</v>
      </c>
      <c r="I110" s="1" t="str">
        <f>MstList!I129</f>
        <v>F-150</v>
      </c>
      <c r="J110" s="375">
        <f>MstList!K129</f>
        <v>0</v>
      </c>
      <c r="K110" s="23"/>
      <c r="L110" s="23"/>
      <c r="M110" s="23"/>
      <c r="N110" s="23"/>
    </row>
    <row r="111" spans="1:14" ht="16.5" hidden="1" customHeight="1" x14ac:dyDescent="0.25">
      <c r="A111" s="148" t="str">
        <f t="shared" si="2"/>
        <v>0</v>
      </c>
      <c r="B111" s="22" t="str">
        <f>MstList!B130</f>
        <v>UP880508CR</v>
      </c>
      <c r="C111" s="72" t="str">
        <f>MstList!C130</f>
        <v>4F6675F</v>
      </c>
      <c r="D111" s="22" t="str">
        <f>MstList!D130</f>
        <v>Brake Rotor-Front 2010-20</v>
      </c>
      <c r="E111" s="22"/>
      <c r="F111" s="129" t="str">
        <f>IF(E111&gt;0,Totals!F130,"")</f>
        <v/>
      </c>
      <c r="G111" s="129">
        <f t="shared" si="3"/>
        <v>0</v>
      </c>
      <c r="H111" s="22" t="str">
        <f>MstList!H130</f>
        <v>NAPA</v>
      </c>
      <c r="I111" s="22" t="str">
        <f>MstList!I130</f>
        <v>F-150</v>
      </c>
      <c r="J111" s="376">
        <f>MstList!K130</f>
        <v>0</v>
      </c>
      <c r="K111" s="23"/>
      <c r="L111" s="23"/>
      <c r="M111" s="23"/>
      <c r="N111" s="23"/>
    </row>
    <row r="112" spans="1:14" ht="16.5" hidden="1" customHeight="1" x14ac:dyDescent="0.25">
      <c r="A112" s="148" t="str">
        <f t="shared" si="2"/>
        <v>0</v>
      </c>
      <c r="B112" s="22" t="str">
        <f>MstList!B131</f>
        <v>UP 880976CR</v>
      </c>
      <c r="C112" s="72" t="str">
        <f>MstList!C131</f>
        <v>4F6676F</v>
      </c>
      <c r="D112" s="22" t="str">
        <f>MstList!D131</f>
        <v>Brake Rotor-Rear (2012-18)</v>
      </c>
      <c r="E112" s="22"/>
      <c r="F112" s="129" t="str">
        <f>IF(E112&gt;0,Totals!F131,"")</f>
        <v/>
      </c>
      <c r="G112" s="129">
        <f t="shared" si="3"/>
        <v>0</v>
      </c>
      <c r="H112" s="22" t="str">
        <f>MstList!H131</f>
        <v>NAPA</v>
      </c>
      <c r="I112" s="22" t="str">
        <f>MstList!I131</f>
        <v>F-150</v>
      </c>
      <c r="J112" s="376">
        <f>MstList!K131</f>
        <v>0</v>
      </c>
      <c r="K112" s="23"/>
      <c r="L112" s="23"/>
      <c r="M112" s="23"/>
      <c r="N112" s="23"/>
    </row>
    <row r="113" spans="1:14" ht="16.5" hidden="1" customHeight="1" x14ac:dyDescent="0.25">
      <c r="A113" s="148" t="str">
        <f t="shared" ref="A113:A175" si="4">IF(E113="","0","1")</f>
        <v>0</v>
      </c>
      <c r="B113" s="1" t="str">
        <f>MstList!B132</f>
        <v>FIL 6418</v>
      </c>
      <c r="C113" s="9" t="str">
        <f>MstList!C132</f>
        <v>4F6649A</v>
      </c>
      <c r="D113" s="1" t="str">
        <f>MstList!D132</f>
        <v>Air Filter (1997-2014)</v>
      </c>
      <c r="E113" s="5"/>
      <c r="F113" s="194" t="str">
        <f>IF(E113&gt;0,Totals!F132,"")</f>
        <v/>
      </c>
      <c r="G113" s="194">
        <f t="shared" ref="G113:G175" si="5">PRODUCT(E113:F113)</f>
        <v>0</v>
      </c>
      <c r="H113" s="1" t="str">
        <f>MstList!H132</f>
        <v>NAPA</v>
      </c>
      <c r="I113" s="1" t="str">
        <f>MstList!I132</f>
        <v>Ford</v>
      </c>
      <c r="J113" s="375">
        <f>MstList!K132</f>
        <v>0</v>
      </c>
      <c r="K113" s="23"/>
      <c r="L113" s="23"/>
      <c r="M113" s="23"/>
      <c r="N113" s="23"/>
    </row>
    <row r="114" spans="1:14" ht="16.5" hidden="1" customHeight="1" x14ac:dyDescent="0.25">
      <c r="A114" s="148" t="str">
        <f t="shared" si="4"/>
        <v>0</v>
      </c>
      <c r="B114" s="1" t="str">
        <f>MstList!B133</f>
        <v>SFI 22487</v>
      </c>
      <c r="C114" s="9" t="str">
        <f>MstList!C133</f>
        <v>4C3400F</v>
      </c>
      <c r="D114" s="1" t="str">
        <f>MstList!D133</f>
        <v>Air Filter (2000-2019)</v>
      </c>
      <c r="E114" s="5"/>
      <c r="F114" s="194" t="str">
        <f>IF(E114&gt;0,Totals!F133,"")</f>
        <v/>
      </c>
      <c r="G114" s="194">
        <f t="shared" si="5"/>
        <v>0</v>
      </c>
      <c r="H114" s="1" t="str">
        <f>MstList!H133</f>
        <v>NAPA</v>
      </c>
      <c r="I114" s="1" t="str">
        <f>MstList!I133</f>
        <v>Tahoe</v>
      </c>
      <c r="J114" s="375">
        <f>MstList!K133</f>
        <v>0</v>
      </c>
      <c r="K114" s="23"/>
      <c r="L114" s="23"/>
      <c r="M114" s="23"/>
      <c r="N114" s="23"/>
    </row>
    <row r="115" spans="1:14" ht="16.5" hidden="1" customHeight="1" x14ac:dyDescent="0.25">
      <c r="A115" s="148" t="str">
        <f t="shared" si="4"/>
        <v>0</v>
      </c>
      <c r="B115" s="1" t="str">
        <f>MstList!B134</f>
        <v>FIL 230428</v>
      </c>
      <c r="C115" s="9">
        <f>MstList!C134</f>
        <v>230428</v>
      </c>
      <c r="D115" s="1" t="str">
        <f>MstList!D134</f>
        <v>Cabin Filter</v>
      </c>
      <c r="E115" s="5"/>
      <c r="F115" s="194" t="str">
        <f>IF(E115&gt;0,Totals!F134,"")</f>
        <v/>
      </c>
      <c r="G115" s="194">
        <f t="shared" si="5"/>
        <v>0</v>
      </c>
      <c r="H115" s="1" t="str">
        <f>MstList!H134</f>
        <v>NAPA</v>
      </c>
      <c r="I115" s="1" t="str">
        <f>MstList!I134</f>
        <v>Tahoe</v>
      </c>
      <c r="J115" s="375">
        <f>MstList!K134</f>
        <v>0</v>
      </c>
      <c r="K115" s="23"/>
      <c r="L115" s="23"/>
      <c r="M115" s="23"/>
      <c r="N115" s="23"/>
    </row>
    <row r="116" spans="1:14" ht="16.5" hidden="1" customHeight="1" x14ac:dyDescent="0.25">
      <c r="A116" s="148" t="str">
        <f t="shared" si="4"/>
        <v>0</v>
      </c>
      <c r="B116" s="1" t="str">
        <f>MstList!B135</f>
        <v>BAT 7548</v>
      </c>
      <c r="C116" s="9" t="str">
        <f>MstList!C135</f>
        <v>4C3462</v>
      </c>
      <c r="D116" s="1" t="str">
        <f>MstList!D135</f>
        <v>Battery (2007-14)</v>
      </c>
      <c r="E116" s="709"/>
      <c r="F116" s="194" t="str">
        <f>IF(E116&gt;0,Totals!F135,"")</f>
        <v/>
      </c>
      <c r="G116" s="194">
        <f t="shared" si="5"/>
        <v>0</v>
      </c>
      <c r="H116" s="1" t="str">
        <f>MstList!H135</f>
        <v>NAPA</v>
      </c>
      <c r="I116" s="1" t="str">
        <f>MstList!I135</f>
        <v>Tahoe</v>
      </c>
      <c r="J116" s="374">
        <f>MstList!K135</f>
        <v>0</v>
      </c>
      <c r="K116" s="23"/>
      <c r="L116" s="23"/>
      <c r="M116" s="23"/>
      <c r="N116" s="23"/>
    </row>
    <row r="117" spans="1:14" ht="16.5" hidden="1" customHeight="1" x14ac:dyDescent="0.25">
      <c r="A117" s="148" t="str">
        <f t="shared" si="4"/>
        <v>0</v>
      </c>
      <c r="B117" s="77" t="str">
        <f>MstList!B136</f>
        <v>AKE ACT1363</v>
      </c>
      <c r="C117" s="9" t="str">
        <f>MstList!C136</f>
        <v>4C3540F</v>
      </c>
      <c r="D117" s="1" t="str">
        <f>MstList!D136</f>
        <v>Brake Pads-Front (2007-19)</v>
      </c>
      <c r="E117" s="5"/>
      <c r="F117" s="194" t="str">
        <f>IF(E117&gt;0,Totals!F136,"")</f>
        <v/>
      </c>
      <c r="G117" s="194">
        <f t="shared" si="5"/>
        <v>0</v>
      </c>
      <c r="H117" s="1" t="str">
        <f>MstList!H136</f>
        <v>NAPA</v>
      </c>
      <c r="I117" s="1" t="str">
        <f>MstList!I136</f>
        <v>Tahoe</v>
      </c>
      <c r="J117" s="375">
        <f>MstList!K136</f>
        <v>0</v>
      </c>
      <c r="K117" s="23"/>
      <c r="L117" s="23"/>
      <c r="M117" s="23"/>
      <c r="N117" s="23"/>
    </row>
    <row r="118" spans="1:14" ht="16.5" hidden="1" customHeight="1" x14ac:dyDescent="0.25">
      <c r="A118" s="148" t="str">
        <f t="shared" si="4"/>
        <v>0</v>
      </c>
      <c r="B118" s="1" t="str">
        <f>MstList!B137</f>
        <v>ACT1194A</v>
      </c>
      <c r="C118" s="9" t="str">
        <f>MstList!C137</f>
        <v>4C3542F</v>
      </c>
      <c r="D118" s="1" t="str">
        <f>MstList!D137</f>
        <v>Brake Pads-Rear (2007-14)</v>
      </c>
      <c r="E118" s="5"/>
      <c r="F118" s="194" t="str">
        <f>IF(E118&gt;0,Totals!F137,"")</f>
        <v/>
      </c>
      <c r="G118" s="194">
        <f t="shared" si="5"/>
        <v>0</v>
      </c>
      <c r="H118" s="1" t="str">
        <f>MstList!H137</f>
        <v>NAPA</v>
      </c>
      <c r="I118" s="1" t="str">
        <f>MstList!I137</f>
        <v>Tahoe</v>
      </c>
      <c r="J118" s="375">
        <f>MstList!K137</f>
        <v>0</v>
      </c>
      <c r="K118" s="23"/>
      <c r="L118" s="23"/>
      <c r="M118" s="23"/>
      <c r="N118" s="23"/>
    </row>
    <row r="119" spans="1:14" ht="16.5" hidden="1" customHeight="1" x14ac:dyDescent="0.25">
      <c r="A119" s="148" t="str">
        <f t="shared" si="4"/>
        <v>0</v>
      </c>
      <c r="B119" s="1" t="str">
        <f>MstList!B138</f>
        <v>UP 880721CR</v>
      </c>
      <c r="C119" s="9" t="str">
        <f>MstList!C138</f>
        <v>4C3539F</v>
      </c>
      <c r="D119" s="1" t="str">
        <f>MstList!D138</f>
        <v>Brake Rotor-Front (2009-20)</v>
      </c>
      <c r="E119" s="5"/>
      <c r="F119" s="194" t="str">
        <f>IF(E119&gt;0,Totals!F138,"")</f>
        <v/>
      </c>
      <c r="G119" s="194">
        <f t="shared" si="5"/>
        <v>0</v>
      </c>
      <c r="H119" s="1" t="str">
        <f>MstList!H138</f>
        <v>NAPA</v>
      </c>
      <c r="I119" s="1" t="str">
        <f>MstList!I138</f>
        <v>Tahoe</v>
      </c>
      <c r="J119" s="375">
        <f>MstList!K138</f>
        <v>0</v>
      </c>
      <c r="K119" s="23"/>
      <c r="L119" s="23"/>
      <c r="M119" s="23"/>
      <c r="N119" s="23"/>
    </row>
    <row r="120" spans="1:14" ht="16.5" hidden="1" customHeight="1" x14ac:dyDescent="0.25">
      <c r="A120" s="148" t="str">
        <f t="shared" si="4"/>
        <v>0</v>
      </c>
      <c r="B120" s="1" t="str">
        <f>MstList!B139</f>
        <v>UP 880422CR</v>
      </c>
      <c r="C120" s="9" t="str">
        <f>MstList!C139</f>
        <v>4C3541T</v>
      </c>
      <c r="D120" s="1" t="str">
        <f>MstList!D139</f>
        <v>Brake Rotor-Rear (2007-14)</v>
      </c>
      <c r="E120" s="5"/>
      <c r="F120" s="194" t="str">
        <f>IF(E120&gt;0,Totals!F139,"")</f>
        <v/>
      </c>
      <c r="G120" s="194">
        <f t="shared" si="5"/>
        <v>0</v>
      </c>
      <c r="H120" s="1" t="str">
        <f>MstList!H139</f>
        <v>NAPA</v>
      </c>
      <c r="I120" s="1" t="str">
        <f>MstList!I139</f>
        <v>Tahoe</v>
      </c>
      <c r="J120" s="375">
        <f>MstList!K139</f>
        <v>0</v>
      </c>
      <c r="K120" s="23"/>
      <c r="L120" s="23"/>
      <c r="M120" s="23"/>
      <c r="N120" s="23"/>
    </row>
    <row r="121" spans="1:14" ht="16.5" hidden="1" customHeight="1" x14ac:dyDescent="0.25">
      <c r="A121" s="148" t="str">
        <f t="shared" si="4"/>
        <v>0</v>
      </c>
      <c r="B121" s="1" t="str">
        <f>MstList!B140</f>
        <v>BR930693</v>
      </c>
      <c r="C121" s="9" t="str">
        <f>MstList!C140</f>
        <v>BR930693</v>
      </c>
      <c r="D121" s="1" t="str">
        <f>MstList!D140</f>
        <v>Frt.Bearing &amp; Hub Assy. (Rear Wheel)</v>
      </c>
      <c r="E121" s="5"/>
      <c r="F121" s="194" t="str">
        <f>IF(E121&gt;0,Totals!F140,"")</f>
        <v/>
      </c>
      <c r="G121" s="194">
        <f t="shared" si="5"/>
        <v>0</v>
      </c>
      <c r="H121" s="1" t="str">
        <f>MstList!H140</f>
        <v>NAPA</v>
      </c>
      <c r="I121" s="1" t="str">
        <f>MstList!I140</f>
        <v>Tahoe</v>
      </c>
      <c r="J121" s="375">
        <f>MstList!K140</f>
        <v>0</v>
      </c>
      <c r="K121" s="23"/>
      <c r="L121" s="23"/>
      <c r="M121" s="23"/>
      <c r="N121" s="23"/>
    </row>
    <row r="122" spans="1:14" ht="16.5" hidden="1" customHeight="1" x14ac:dyDescent="0.25">
      <c r="A122" s="148" t="str">
        <f t="shared" si="4"/>
        <v>0</v>
      </c>
      <c r="B122" s="1" t="str">
        <f>MstList!B141</f>
        <v>UP 3159</v>
      </c>
      <c r="C122" s="9" t="str">
        <f>MstList!C141</f>
        <v>4C3545A</v>
      </c>
      <c r="D122" s="1" t="str">
        <f>MstList!D141</f>
        <v>Emergency Brake Hardware (2004-14)</v>
      </c>
      <c r="E122" s="5"/>
      <c r="F122" s="194" t="str">
        <f>IF(E122&gt;0,Totals!F141,"")</f>
        <v/>
      </c>
      <c r="G122" s="194">
        <f t="shared" si="5"/>
        <v>0</v>
      </c>
      <c r="H122" s="1" t="str">
        <f>MstList!H141</f>
        <v>NAPA</v>
      </c>
      <c r="I122" s="1" t="str">
        <f>MstList!I141</f>
        <v>Tahoe</v>
      </c>
      <c r="J122" s="375">
        <f>MstList!K141</f>
        <v>0</v>
      </c>
      <c r="K122" s="23"/>
      <c r="L122" s="23"/>
      <c r="M122" s="23"/>
      <c r="N122" s="23"/>
    </row>
    <row r="123" spans="1:14" ht="16.5" hidden="1" customHeight="1" x14ac:dyDescent="0.25">
      <c r="A123" s="148" t="str">
        <f t="shared" si="4"/>
        <v>0</v>
      </c>
      <c r="B123" s="1" t="str">
        <f>MstList!B142</f>
        <v>FLT FT10781PB</v>
      </c>
      <c r="C123" s="9" t="str">
        <f>MstList!C142</f>
        <v>4C3545</v>
      </c>
      <c r="D123" s="1" t="str">
        <f>MstList!D142</f>
        <v>Emergency Brakes (2000-14)</v>
      </c>
      <c r="E123" s="5"/>
      <c r="F123" s="194" t="str">
        <f>IF(E123&gt;0,Totals!F142,"")</f>
        <v/>
      </c>
      <c r="G123" s="194">
        <f t="shared" si="5"/>
        <v>0</v>
      </c>
      <c r="H123" s="1" t="str">
        <f>MstList!H142</f>
        <v>NAPA</v>
      </c>
      <c r="I123" s="1" t="str">
        <f>MstList!I142</f>
        <v>Tahoe</v>
      </c>
      <c r="J123" s="375">
        <f>MstList!K142</f>
        <v>0</v>
      </c>
      <c r="K123" s="23"/>
      <c r="L123" s="23"/>
      <c r="M123" s="23"/>
      <c r="N123" s="23"/>
    </row>
    <row r="124" spans="1:14" ht="16.5" hidden="1" customHeight="1" x14ac:dyDescent="0.25">
      <c r="A124" s="148" t="str">
        <f t="shared" si="4"/>
        <v>0</v>
      </c>
      <c r="B124" s="1">
        <f>MstList!B143</f>
        <v>6652737</v>
      </c>
      <c r="C124" s="9" t="str">
        <f>MstList!C143</f>
        <v>4C3535</v>
      </c>
      <c r="D124" s="1" t="str">
        <f>MstList!D143</f>
        <v>Blower Motor (2010-14)</v>
      </c>
      <c r="E124" s="5"/>
      <c r="F124" s="194" t="str">
        <f>IF(E124&gt;0,Totals!F143,"")</f>
        <v/>
      </c>
      <c r="G124" s="194">
        <f t="shared" si="5"/>
        <v>0</v>
      </c>
      <c r="H124" s="157" t="str">
        <f>MstList!H143</f>
        <v>NAPA</v>
      </c>
      <c r="I124" s="157" t="str">
        <f>MstList!I143</f>
        <v>Tahoe</v>
      </c>
      <c r="J124" s="375">
        <f>MstList!K143</f>
        <v>0</v>
      </c>
      <c r="K124" s="23"/>
      <c r="L124" s="23"/>
      <c r="M124" s="23"/>
      <c r="N124" s="23"/>
    </row>
    <row r="125" spans="1:14" ht="16.5" hidden="1" customHeight="1" x14ac:dyDescent="0.25">
      <c r="A125" s="148" t="str">
        <f t="shared" si="4"/>
        <v>0</v>
      </c>
      <c r="B125" s="1" t="str">
        <f>MstList!B144</f>
        <v>NOE 6413400</v>
      </c>
      <c r="C125" s="9" t="str">
        <f>MstList!C144</f>
        <v>4C3852</v>
      </c>
      <c r="D125" s="1" t="str">
        <f>MstList!D144</f>
        <v>Lug Nuts (2001-19)</v>
      </c>
      <c r="E125" s="5"/>
      <c r="F125" s="194" t="str">
        <f>IF(E125&gt;0,Totals!F144,"")</f>
        <v/>
      </c>
      <c r="G125" s="194">
        <f t="shared" si="5"/>
        <v>0</v>
      </c>
      <c r="H125" s="157" t="str">
        <f>MstList!H144</f>
        <v>NAPA</v>
      </c>
      <c r="I125" s="157" t="str">
        <f>MstList!I144</f>
        <v>Tahoe</v>
      </c>
      <c r="J125" s="375">
        <f>MstList!K144</f>
        <v>0</v>
      </c>
      <c r="K125" s="23"/>
      <c r="L125" s="23"/>
      <c r="M125" s="23"/>
      <c r="N125" s="23"/>
    </row>
    <row r="126" spans="1:14" ht="16.5" hidden="1" customHeight="1" x14ac:dyDescent="0.25">
      <c r="A126" s="148" t="str">
        <f t="shared" si="4"/>
        <v>0</v>
      </c>
      <c r="B126" s="1" t="str">
        <f>MstList!B145</f>
        <v>NOE 7043010</v>
      </c>
      <c r="C126" s="9">
        <f>MstList!C145</f>
        <v>7043010</v>
      </c>
      <c r="D126" s="1" t="str">
        <f>MstList!D145</f>
        <v>Oil Drain Plug</v>
      </c>
      <c r="E126" s="5"/>
      <c r="F126" s="194" t="str">
        <f>IF(E126&gt;0,Totals!F145,"")</f>
        <v/>
      </c>
      <c r="G126" s="194">
        <f t="shared" si="5"/>
        <v>0</v>
      </c>
      <c r="H126" s="157" t="str">
        <f>MstList!H145</f>
        <v>NAPA</v>
      </c>
      <c r="I126" s="157" t="str">
        <f>MstList!I145</f>
        <v>Tahoe</v>
      </c>
      <c r="J126" s="375">
        <f>MstList!K145</f>
        <v>0</v>
      </c>
      <c r="K126" s="23"/>
      <c r="L126" s="23"/>
      <c r="M126" s="23"/>
      <c r="N126" s="23"/>
    </row>
    <row r="127" spans="1:14" ht="16.5" hidden="1" customHeight="1" x14ac:dyDescent="0.25">
      <c r="A127" s="148" t="str">
        <f t="shared" si="4"/>
        <v>0</v>
      </c>
      <c r="B127" s="1" t="str">
        <f>MstList!B146</f>
        <v>BEL 700399</v>
      </c>
      <c r="C127" s="9" t="str">
        <f>MstList!C146</f>
        <v>4C3545T</v>
      </c>
      <c r="D127" s="1" t="str">
        <f>MstList!D146</f>
        <v>Spark Plug Wire</v>
      </c>
      <c r="E127" s="5"/>
      <c r="F127" s="194" t="str">
        <f>IF(E127&gt;0,Totals!F146,"")</f>
        <v/>
      </c>
      <c r="G127" s="194">
        <f t="shared" si="5"/>
        <v>0</v>
      </c>
      <c r="H127" s="157" t="str">
        <f>MstList!H146</f>
        <v>NAPA</v>
      </c>
      <c r="I127" s="157" t="str">
        <f>MstList!I146</f>
        <v>Tahoe</v>
      </c>
      <c r="J127" s="375">
        <f>MstList!K146</f>
        <v>0</v>
      </c>
      <c r="K127" s="23"/>
      <c r="L127" s="23"/>
      <c r="M127" s="23"/>
      <c r="N127" s="23"/>
    </row>
    <row r="128" spans="1:14" ht="16.5" hidden="1" customHeight="1" x14ac:dyDescent="0.25">
      <c r="A128" s="148" t="str">
        <f t="shared" si="4"/>
        <v>0</v>
      </c>
      <c r="B128" s="1" t="str">
        <f>MstList!B147</f>
        <v>ASP XP5245</v>
      </c>
      <c r="C128" s="9" t="str">
        <f>MstList!C147</f>
        <v>4C3517T</v>
      </c>
      <c r="D128" s="1" t="str">
        <f>MstList!D147</f>
        <v>Spark Plugs</v>
      </c>
      <c r="E128" s="5"/>
      <c r="F128" s="194" t="str">
        <f>IF(E128&gt;0,Totals!F147,"")</f>
        <v/>
      </c>
      <c r="G128" s="194">
        <f t="shared" si="5"/>
        <v>0</v>
      </c>
      <c r="H128" s="157" t="str">
        <f>MstList!H147</f>
        <v>NAPA</v>
      </c>
      <c r="I128" s="157" t="str">
        <f>MstList!I147</f>
        <v>Tahoe</v>
      </c>
      <c r="J128" s="375">
        <f>MstList!K147</f>
        <v>0</v>
      </c>
      <c r="K128" s="23"/>
      <c r="L128" s="23"/>
      <c r="M128" s="23"/>
      <c r="N128" s="23"/>
    </row>
    <row r="129" spans="1:14" ht="16.5" hidden="1" customHeight="1" x14ac:dyDescent="0.25">
      <c r="A129" s="148" t="str">
        <f t="shared" si="4"/>
        <v>0</v>
      </c>
      <c r="B129" s="1" t="str">
        <f>MstList!B148</f>
        <v>ECH 921021C</v>
      </c>
      <c r="C129" s="9" t="str">
        <f>MstList!C148</f>
        <v>4C3860</v>
      </c>
      <c r="D129" s="1" t="str">
        <f>MstList!D148</f>
        <v>Tire Sensor</v>
      </c>
      <c r="E129" s="5"/>
      <c r="F129" s="194" t="str">
        <f>IF(E129&gt;0,Totals!F148,"")</f>
        <v/>
      </c>
      <c r="G129" s="194">
        <f t="shared" si="5"/>
        <v>0</v>
      </c>
      <c r="H129" s="1" t="str">
        <f>MstList!H148</f>
        <v>NAPA</v>
      </c>
      <c r="I129" s="1" t="str">
        <f>MstList!I148</f>
        <v>Tahoe</v>
      </c>
      <c r="J129" s="375">
        <f>MstList!K148</f>
        <v>0</v>
      </c>
      <c r="K129" s="23"/>
      <c r="L129" s="23"/>
      <c r="M129" s="23"/>
      <c r="N129" s="23"/>
    </row>
    <row r="130" spans="1:14" ht="16.5" hidden="1" customHeight="1" x14ac:dyDescent="0.25">
      <c r="A130" s="148" t="str">
        <f t="shared" si="4"/>
        <v>0</v>
      </c>
      <c r="B130" s="1">
        <f>MstList!B149</f>
        <v>9596468</v>
      </c>
      <c r="C130" s="9" t="str">
        <f>MstList!C149</f>
        <v>4C3851</v>
      </c>
      <c r="D130" s="1" t="str">
        <f>MstList!D149</f>
        <v>Steel Wheel-Tahoe</v>
      </c>
      <c r="E130" s="5"/>
      <c r="F130" s="194" t="str">
        <f>IF(E130&gt;0,Totals!F149,"")</f>
        <v/>
      </c>
      <c r="G130" s="194">
        <f t="shared" si="5"/>
        <v>0</v>
      </c>
      <c r="H130" s="156" t="str">
        <f>MstList!H149</f>
        <v>OEM</v>
      </c>
      <c r="I130" s="156" t="str">
        <f>MstList!I149</f>
        <v>Tahoe</v>
      </c>
      <c r="J130" s="374">
        <f>MstList!K149</f>
        <v>0</v>
      </c>
      <c r="K130" s="23"/>
      <c r="L130" s="23"/>
      <c r="M130" s="370"/>
      <c r="N130" s="23"/>
    </row>
    <row r="131" spans="1:14" ht="16.5" hidden="1" customHeight="1" x14ac:dyDescent="0.25">
      <c r="A131" s="148" t="str">
        <f t="shared" si="4"/>
        <v>0</v>
      </c>
      <c r="B131" s="1" t="str">
        <f>MstList!B150</f>
        <v>LMP H6054N</v>
      </c>
      <c r="C131" s="9" t="str">
        <f>MstList!C150</f>
        <v>4L3044</v>
      </c>
      <c r="D131" s="1" t="str">
        <f>MstList!D150</f>
        <v>Headlight Bulb</v>
      </c>
      <c r="E131" s="5"/>
      <c r="F131" s="194" t="str">
        <f>IF(E131&gt;0,Totals!F150,"")</f>
        <v/>
      </c>
      <c r="G131" s="194">
        <f t="shared" si="5"/>
        <v>0</v>
      </c>
      <c r="H131" s="1" t="str">
        <f>MstList!H150</f>
        <v>NAPA</v>
      </c>
      <c r="I131" s="1" t="str">
        <f>MstList!I150</f>
        <v>Van</v>
      </c>
      <c r="J131" s="375">
        <f>MstList!K150</f>
        <v>0</v>
      </c>
      <c r="K131" s="23"/>
      <c r="L131" s="23"/>
      <c r="M131" s="23"/>
      <c r="N131" s="23"/>
    </row>
    <row r="132" spans="1:14" ht="16.5" hidden="1" customHeight="1" x14ac:dyDescent="0.25">
      <c r="A132" s="148" t="str">
        <f t="shared" si="4"/>
        <v>0</v>
      </c>
      <c r="B132" s="1" t="str">
        <f>MstList!B151</f>
        <v>ECH921179C</v>
      </c>
      <c r="C132" s="9" t="str">
        <f>MstList!C151</f>
        <v>921179C</v>
      </c>
      <c r="D132" s="1" t="str">
        <f>MstList!D151</f>
        <v>Tire Pressure Sensor (2010-17)</v>
      </c>
      <c r="E132" s="5"/>
      <c r="F132" s="194" t="str">
        <f>IF(E132&gt;0,Totals!F151,"")</f>
        <v/>
      </c>
      <c r="G132" s="194">
        <f t="shared" si="5"/>
        <v>0</v>
      </c>
      <c r="H132" s="1" t="str">
        <f>MstList!H151</f>
        <v>NAPA</v>
      </c>
      <c r="I132" s="1" t="str">
        <f>MstList!I151</f>
        <v>2015-19 Taurus</v>
      </c>
      <c r="J132" s="375">
        <f>MstList!K151</f>
        <v>0</v>
      </c>
      <c r="K132" s="23"/>
      <c r="L132" s="23"/>
      <c r="M132" s="23"/>
      <c r="N132" s="23"/>
    </row>
    <row r="133" spans="1:14" ht="16.5" hidden="1" customHeight="1" x14ac:dyDescent="0.25">
      <c r="A133" s="148" t="str">
        <f t="shared" si="4"/>
        <v>0</v>
      </c>
      <c r="B133" s="1" t="str">
        <f>MstList!B152</f>
        <v>UP 880686CR</v>
      </c>
      <c r="C133" s="9" t="str">
        <f>MstList!C152</f>
        <v>4F6950</v>
      </c>
      <c r="D133" s="1" t="str">
        <f>MstList!D152</f>
        <v>Rear Rotor (Solid)</v>
      </c>
      <c r="E133" s="5"/>
      <c r="F133" s="194" t="str">
        <f>IF(E133&gt;0,Totals!F152,"")</f>
        <v/>
      </c>
      <c r="G133" s="194">
        <f t="shared" si="5"/>
        <v>0</v>
      </c>
      <c r="H133" s="1" t="str">
        <f>MstList!H152</f>
        <v>NAPA</v>
      </c>
      <c r="I133" s="1" t="str">
        <f>MstList!I152</f>
        <v>2015-19 Taurus</v>
      </c>
      <c r="J133" s="375">
        <f>MstList!K152</f>
        <v>0</v>
      </c>
      <c r="K133" s="23"/>
      <c r="L133" s="23"/>
      <c r="M133" s="23"/>
      <c r="N133" s="23"/>
    </row>
    <row r="134" spans="1:14" ht="16.5" hidden="1" customHeight="1" x14ac:dyDescent="0.25">
      <c r="A134" s="148" t="str">
        <f t="shared" si="4"/>
        <v>0</v>
      </c>
      <c r="B134" s="10" t="str">
        <f>MstList!B153</f>
        <v>UP 880983CR</v>
      </c>
      <c r="C134" s="9" t="str">
        <f>MstList!C153</f>
        <v>4F6654A</v>
      </c>
      <c r="D134" s="1" t="str">
        <f>MstList!D153</f>
        <v>Rear Rotor (Vented)</v>
      </c>
      <c r="E134" s="11"/>
      <c r="F134" s="205" t="str">
        <f>IF(E134&gt;0,Totals!F153,"")</f>
        <v/>
      </c>
      <c r="G134" s="205">
        <f t="shared" si="5"/>
        <v>0</v>
      </c>
      <c r="H134" s="10" t="str">
        <f>MstList!H153</f>
        <v>NAPA</v>
      </c>
      <c r="I134" s="10" t="str">
        <f>MstList!I153</f>
        <v>2015-19Taurus</v>
      </c>
      <c r="J134" s="377">
        <f>MstList!K153</f>
        <v>0</v>
      </c>
      <c r="K134" s="23"/>
      <c r="L134" s="23"/>
      <c r="M134" s="23"/>
      <c r="N134" s="23"/>
    </row>
    <row r="135" spans="1:14" ht="16.5" hidden="1" customHeight="1" x14ac:dyDescent="0.25">
      <c r="A135" s="148" t="str">
        <f t="shared" si="4"/>
        <v>0</v>
      </c>
      <c r="B135" s="10" t="str">
        <f>MstList!B154</f>
        <v>UP 880758CR</v>
      </c>
      <c r="C135" s="9" t="str">
        <f>MstList!C154</f>
        <v>4F6654B</v>
      </c>
      <c r="D135" s="1" t="str">
        <f>MstList!D154</f>
        <v>Frt. Rotor</v>
      </c>
      <c r="E135" s="5"/>
      <c r="F135" s="194" t="str">
        <f>IF(E135&gt;0,Totals!F154,"")</f>
        <v/>
      </c>
      <c r="G135" s="194">
        <f t="shared" si="5"/>
        <v>0</v>
      </c>
      <c r="H135" s="1" t="str">
        <f>MstList!H154</f>
        <v>NAPA</v>
      </c>
      <c r="I135" s="1" t="str">
        <f>MstList!I154</f>
        <v>2015-19 Taurus</v>
      </c>
      <c r="J135" s="375">
        <f>MstList!K154</f>
        <v>0</v>
      </c>
      <c r="K135" s="23"/>
      <c r="L135" s="23"/>
      <c r="M135" s="23"/>
      <c r="N135" s="23"/>
    </row>
    <row r="136" spans="1:14" ht="16.5" hidden="1" customHeight="1" x14ac:dyDescent="0.25">
      <c r="A136" s="148" t="str">
        <f t="shared" si="4"/>
        <v>0</v>
      </c>
      <c r="B136" s="10" t="str">
        <f>MstList!B155</f>
        <v>FLT FT8488</v>
      </c>
      <c r="C136" s="9" t="str">
        <f>MstList!C155</f>
        <v>4F6654C</v>
      </c>
      <c r="D136" s="1" t="str">
        <f>MstList!D155</f>
        <v>Rear Pad</v>
      </c>
      <c r="E136" s="5"/>
      <c r="F136" s="194" t="str">
        <f>IF(E136&gt;0,Totals!F155,"")</f>
        <v/>
      </c>
      <c r="G136" s="194">
        <f t="shared" si="5"/>
        <v>0</v>
      </c>
      <c r="H136" s="1" t="str">
        <f>MstList!H155</f>
        <v>NAPA</v>
      </c>
      <c r="I136" s="1" t="str">
        <f>MstList!I155</f>
        <v>2015-19 Taurus</v>
      </c>
      <c r="J136" s="375">
        <f>MstList!K155</f>
        <v>0</v>
      </c>
      <c r="K136" s="23"/>
      <c r="L136" s="23"/>
      <c r="M136" s="23"/>
      <c r="N136" s="23"/>
    </row>
    <row r="137" spans="1:14" ht="16.5" hidden="1" customHeight="1" x14ac:dyDescent="0.25">
      <c r="A137" s="148" t="str">
        <f t="shared" si="4"/>
        <v>0</v>
      </c>
      <c r="B137" s="10" t="str">
        <f>MstList!B156</f>
        <v>FLT FT8715</v>
      </c>
      <c r="C137" s="9" t="str">
        <f>MstList!C156</f>
        <v>4F6654D</v>
      </c>
      <c r="D137" s="1" t="str">
        <f>MstList!D156</f>
        <v>Frt. Pad</v>
      </c>
      <c r="E137" s="5"/>
      <c r="F137" s="194" t="str">
        <f>IF(E137&gt;0,Totals!F156,"")</f>
        <v/>
      </c>
      <c r="G137" s="194">
        <f t="shared" si="5"/>
        <v>0</v>
      </c>
      <c r="H137" s="1" t="str">
        <f>MstList!H156</f>
        <v>NAPA</v>
      </c>
      <c r="I137" s="1" t="str">
        <f>MstList!I156</f>
        <v>2015-19 Taurus</v>
      </c>
      <c r="J137" s="375">
        <f>MstList!K156</f>
        <v>0</v>
      </c>
      <c r="K137" s="23"/>
      <c r="L137" s="23"/>
      <c r="M137" s="23"/>
      <c r="N137" s="23"/>
    </row>
    <row r="138" spans="1:14" ht="16.5" hidden="1" customHeight="1" x14ac:dyDescent="0.25">
      <c r="A138" s="148" t="str">
        <f t="shared" si="4"/>
        <v>0</v>
      </c>
      <c r="B138" s="1" t="str">
        <f>MstList!B157</f>
        <v>DG1Z1007C</v>
      </c>
      <c r="C138" s="9" t="str">
        <f>MstList!C157</f>
        <v>4F6864T</v>
      </c>
      <c r="D138" s="1" t="str">
        <f>MstList!D157</f>
        <v>Wheel</v>
      </c>
      <c r="E138" s="1"/>
      <c r="F138" s="194" t="str">
        <f>IF(E138&gt;0,Totals!F157,"")</f>
        <v/>
      </c>
      <c r="G138" s="194">
        <f t="shared" si="5"/>
        <v>0</v>
      </c>
      <c r="H138" s="156" t="str">
        <f>MstList!H157</f>
        <v>OEM</v>
      </c>
      <c r="I138" s="156" t="str">
        <f>MstList!I157</f>
        <v>2015-19 Taurus</v>
      </c>
      <c r="J138" s="374">
        <f>MstList!K157</f>
        <v>0</v>
      </c>
      <c r="K138" s="23"/>
      <c r="L138" s="23"/>
      <c r="M138" s="23"/>
      <c r="N138" s="23"/>
    </row>
    <row r="139" spans="1:14" ht="16.5" hidden="1" customHeight="1" x14ac:dyDescent="0.25">
      <c r="A139" s="148" t="str">
        <f t="shared" si="4"/>
        <v>0</v>
      </c>
      <c r="B139" s="1" t="str">
        <f>MstList!B158</f>
        <v>BAT 7559</v>
      </c>
      <c r="C139" s="9" t="str">
        <f>MstList!C158</f>
        <v>4F6610T</v>
      </c>
      <c r="D139" s="1" t="str">
        <f>MstList!D158</f>
        <v>Battery</v>
      </c>
      <c r="E139" s="709"/>
      <c r="F139" s="194" t="str">
        <f>IF(E139&gt;0,Totals!F158,"")</f>
        <v/>
      </c>
      <c r="G139" s="194">
        <f t="shared" si="5"/>
        <v>0</v>
      </c>
      <c r="H139" s="1" t="str">
        <f>MstList!H158</f>
        <v>NAPA</v>
      </c>
      <c r="I139" s="1" t="str">
        <f>MstList!I158</f>
        <v>2015-19 Taurus</v>
      </c>
      <c r="J139" s="374">
        <f>MstList!K158</f>
        <v>0</v>
      </c>
      <c r="K139" s="23"/>
      <c r="L139" s="23"/>
      <c r="M139" s="23"/>
      <c r="N139" s="23"/>
    </row>
    <row r="140" spans="1:14" ht="16.5" hidden="1" customHeight="1" x14ac:dyDescent="0.25">
      <c r="A140" s="148" t="str">
        <f t="shared" si="4"/>
        <v>0</v>
      </c>
      <c r="B140" s="1" t="str">
        <f>MstList!B159</f>
        <v>4779355AJ</v>
      </c>
      <c r="C140" s="1" t="str">
        <f>MstList!C159</f>
        <v>4D4059</v>
      </c>
      <c r="D140" s="9" t="str">
        <f>MstList!D159</f>
        <v>Left Rear Brake Hose (2014 AWD)</v>
      </c>
      <c r="E140" s="5"/>
      <c r="F140" s="5" t="str">
        <f>IF(E140&gt;0,Totals!F159,"")</f>
        <v/>
      </c>
      <c r="G140" s="5">
        <f t="shared" si="5"/>
        <v>0</v>
      </c>
      <c r="H140" s="194" t="str">
        <f>MstList!H159</f>
        <v>OEM</v>
      </c>
      <c r="I140" s="194" t="str">
        <f>MstList!I159</f>
        <v>Charger AWD</v>
      </c>
      <c r="J140" s="715">
        <f>MstList!K159</f>
        <v>0</v>
      </c>
      <c r="K140" s="23"/>
      <c r="L140" s="23"/>
      <c r="M140" s="23"/>
      <c r="N140" s="23"/>
    </row>
    <row r="141" spans="1:14" ht="16.5" hidden="1" customHeight="1" x14ac:dyDescent="0.25">
      <c r="A141" s="148" t="str">
        <f t="shared" si="4"/>
        <v>0</v>
      </c>
      <c r="B141" s="1" t="str">
        <f>MstList!B160</f>
        <v>68378438AB</v>
      </c>
      <c r="C141" s="1" t="str">
        <f>MstList!C160</f>
        <v>4D4058</v>
      </c>
      <c r="D141" s="9" t="str">
        <f>MstList!D160</f>
        <v>Right Rear Brake Hose (2014 AWD)</v>
      </c>
      <c r="E141" s="5"/>
      <c r="F141" s="5" t="str">
        <f>IF(E141&gt;0,Totals!F160,"")</f>
        <v/>
      </c>
      <c r="G141" s="5">
        <f t="shared" si="5"/>
        <v>0</v>
      </c>
      <c r="H141" s="194" t="str">
        <f>MstList!H160</f>
        <v>OEM</v>
      </c>
      <c r="I141" s="194" t="str">
        <f>MstList!I160</f>
        <v>Charger AWD</v>
      </c>
      <c r="J141" s="715">
        <f>MstList!K160</f>
        <v>0</v>
      </c>
      <c r="K141" s="23"/>
      <c r="L141" s="23"/>
      <c r="M141" s="23"/>
      <c r="N141" s="23"/>
    </row>
    <row r="142" spans="1:14" ht="16.5" hidden="1" customHeight="1" x14ac:dyDescent="0.25">
      <c r="A142" s="148" t="str">
        <f t="shared" si="4"/>
        <v>0</v>
      </c>
      <c r="B142" s="10" t="str">
        <f>MstList!B161</f>
        <v>RAY 2446982</v>
      </c>
      <c r="C142" s="9" t="str">
        <f>MstList!C161</f>
        <v>4D3005</v>
      </c>
      <c r="D142" s="1" t="str">
        <f>MstList!D161</f>
        <v>Starter AWD Only</v>
      </c>
      <c r="E142" s="5"/>
      <c r="F142" s="194" t="str">
        <f>IF(E142&gt;0,Totals!F161,"")</f>
        <v/>
      </c>
      <c r="G142" s="194">
        <f t="shared" si="5"/>
        <v>0</v>
      </c>
      <c r="H142" s="1" t="str">
        <f>MstList!H161</f>
        <v>NAPA</v>
      </c>
      <c r="I142" s="1" t="str">
        <f>MstList!I161</f>
        <v xml:space="preserve"> Charger AWD</v>
      </c>
      <c r="J142" s="375">
        <f>MstList!K161</f>
        <v>0</v>
      </c>
      <c r="K142" s="23"/>
      <c r="L142" s="23"/>
      <c r="M142" s="23"/>
      <c r="N142" s="23"/>
    </row>
    <row r="143" spans="1:14" ht="16.5" hidden="1" customHeight="1" x14ac:dyDescent="0.25">
      <c r="A143" s="148" t="str">
        <f t="shared" si="4"/>
        <v>0</v>
      </c>
      <c r="B143" s="1" t="str">
        <f>MstList!B162</f>
        <v>4806075AB</v>
      </c>
      <c r="C143" s="9" t="str">
        <f>MstList!C162</f>
        <v>4D4612A</v>
      </c>
      <c r="D143" s="1" t="str">
        <f>MstList!D162</f>
        <v>Skid Plate</v>
      </c>
      <c r="E143" s="5"/>
      <c r="F143" s="194" t="str">
        <f>IF(E143&gt;0,Totals!F162,"")</f>
        <v/>
      </c>
      <c r="G143" s="194">
        <f t="shared" si="5"/>
        <v>0</v>
      </c>
      <c r="H143" s="156" t="str">
        <f>MstList!H162</f>
        <v>OEM</v>
      </c>
      <c r="I143" s="156" t="str">
        <f>MstList!I162</f>
        <v xml:space="preserve"> Charger AWD</v>
      </c>
      <c r="J143" s="374">
        <f>MstList!K162</f>
        <v>0</v>
      </c>
      <c r="K143" s="23"/>
      <c r="L143" s="23"/>
      <c r="M143" s="23"/>
      <c r="N143" s="23"/>
    </row>
    <row r="144" spans="1:14" ht="16.5" hidden="1" customHeight="1" x14ac:dyDescent="0.25">
      <c r="A144" s="148" t="str">
        <f t="shared" si="4"/>
        <v>0</v>
      </c>
      <c r="B144" s="1" t="str">
        <f>MstList!B163</f>
        <v>68231862AA</v>
      </c>
      <c r="C144" s="9" t="str">
        <f>MstList!C163</f>
        <v>4D4615</v>
      </c>
      <c r="D144" s="1" t="str">
        <f>MstList!D163</f>
        <v>Skid Plate</v>
      </c>
      <c r="E144" s="5"/>
      <c r="F144" s="194" t="str">
        <f>IF(E144&gt;0,Totals!F163,"")</f>
        <v/>
      </c>
      <c r="G144" s="194">
        <f t="shared" si="5"/>
        <v>0</v>
      </c>
      <c r="H144" s="156" t="str">
        <f>MstList!H163</f>
        <v>OEM</v>
      </c>
      <c r="I144" s="156" t="str">
        <f>MstList!I163</f>
        <v xml:space="preserve"> Charger AWD</v>
      </c>
      <c r="J144" s="374">
        <f>MstList!K163</f>
        <v>0</v>
      </c>
      <c r="K144" s="23"/>
      <c r="L144" s="23"/>
      <c r="M144" s="23"/>
      <c r="N144" s="23"/>
    </row>
    <row r="145" spans="1:14" ht="16.5" hidden="1" customHeight="1" x14ac:dyDescent="0.25">
      <c r="A145" s="148" t="str">
        <f t="shared" si="4"/>
        <v>0</v>
      </c>
      <c r="B145" s="1" t="str">
        <f>MstList!B164</f>
        <v>68206561AA</v>
      </c>
      <c r="C145" s="9" t="str">
        <f>MstList!C164</f>
        <v>4D4402</v>
      </c>
      <c r="D145" s="1" t="str">
        <f>MstList!D164</f>
        <v>Wheel</v>
      </c>
      <c r="E145" s="716"/>
      <c r="F145" s="194" t="str">
        <f>IF(E145&gt;0,Totals!F164,"")</f>
        <v/>
      </c>
      <c r="G145" s="194">
        <f t="shared" si="5"/>
        <v>0</v>
      </c>
      <c r="H145" s="156" t="str">
        <f>MstList!H164</f>
        <v>OEM</v>
      </c>
      <c r="I145" s="156" t="str">
        <f>MstList!I164</f>
        <v xml:space="preserve"> Charger AWD</v>
      </c>
      <c r="J145" s="374">
        <f>MstList!K164</f>
        <v>0</v>
      </c>
      <c r="K145" s="23"/>
      <c r="L145" s="23"/>
      <c r="M145" s="23"/>
      <c r="N145" s="23"/>
    </row>
    <row r="146" spans="1:14" ht="16.5" hidden="1" customHeight="1" x14ac:dyDescent="0.25">
      <c r="A146" s="148" t="str">
        <f t="shared" si="4"/>
        <v>0</v>
      </c>
      <c r="B146" s="1" t="str">
        <f>MstList!B165</f>
        <v>5PC39GSAAA</v>
      </c>
      <c r="C146" s="9" t="str">
        <f>MstList!C165</f>
        <v>4D4402A</v>
      </c>
      <c r="D146" s="1" t="str">
        <f>MstList!D165</f>
        <v>Wheel Cover</v>
      </c>
      <c r="E146" s="5"/>
      <c r="F146" s="194" t="str">
        <f>IF(E146&gt;0,Totals!F165,"")</f>
        <v/>
      </c>
      <c r="G146" s="194">
        <f t="shared" si="5"/>
        <v>0</v>
      </c>
      <c r="H146" s="156" t="str">
        <f>MstList!H165</f>
        <v>OEM</v>
      </c>
      <c r="I146" s="156" t="str">
        <f>MstList!I165</f>
        <v xml:space="preserve"> Charger AWD</v>
      </c>
      <c r="J146" s="374">
        <f>MstList!K165</f>
        <v>0</v>
      </c>
      <c r="K146" s="23"/>
      <c r="L146" s="23"/>
      <c r="M146" s="23"/>
      <c r="N146" s="23"/>
    </row>
    <row r="147" spans="1:14" ht="16.5" hidden="1" customHeight="1" x14ac:dyDescent="0.25">
      <c r="A147" s="148" t="str">
        <f t="shared" si="4"/>
        <v>0</v>
      </c>
      <c r="B147" s="1" t="str">
        <f>MstList!B166</f>
        <v>68245094AA</v>
      </c>
      <c r="C147" s="9" t="str">
        <f>MstList!C166</f>
        <v>4D4037LF</v>
      </c>
      <c r="D147" s="1" t="str">
        <f>MstList!D166</f>
        <v>Caliper</v>
      </c>
      <c r="E147" s="5"/>
      <c r="F147" s="194" t="str">
        <f>IF(E147&gt;0,Totals!F166,"")</f>
        <v/>
      </c>
      <c r="G147" s="194">
        <f t="shared" si="5"/>
        <v>0</v>
      </c>
      <c r="H147" s="156" t="str">
        <f>MstList!H166</f>
        <v>OEM</v>
      </c>
      <c r="I147" s="156" t="str">
        <f>MstList!I166</f>
        <v xml:space="preserve"> Charger AWD</v>
      </c>
      <c r="J147" s="374">
        <f>MstList!K166</f>
        <v>0</v>
      </c>
      <c r="K147" s="23"/>
      <c r="L147" s="23"/>
      <c r="M147" s="23"/>
      <c r="N147" s="23"/>
    </row>
    <row r="148" spans="1:14" ht="16.5" hidden="1" customHeight="1" x14ac:dyDescent="0.25">
      <c r="A148" s="148" t="str">
        <f t="shared" si="4"/>
        <v>0</v>
      </c>
      <c r="B148" s="1" t="str">
        <f>MstList!B167</f>
        <v>68245095AA</v>
      </c>
      <c r="C148" s="9" t="str">
        <f>MstList!C167</f>
        <v>4D4037RF</v>
      </c>
      <c r="D148" s="1" t="str">
        <f>MstList!D167</f>
        <v>Cailper</v>
      </c>
      <c r="E148" s="5"/>
      <c r="F148" s="194" t="str">
        <f>IF(E148&gt;0,Totals!F167,"")</f>
        <v/>
      </c>
      <c r="G148" s="194">
        <f t="shared" si="5"/>
        <v>0</v>
      </c>
      <c r="H148" s="156" t="str">
        <f>MstList!H167</f>
        <v>OEM</v>
      </c>
      <c r="I148" s="156" t="str">
        <f>MstList!I167</f>
        <v xml:space="preserve"> Charger AWD</v>
      </c>
      <c r="J148" s="374">
        <f>MstList!K167</f>
        <v>0</v>
      </c>
      <c r="K148" s="23"/>
      <c r="L148" s="23"/>
      <c r="M148" s="23"/>
      <c r="N148" s="23"/>
    </row>
    <row r="149" spans="1:14" ht="16.5" hidden="1" customHeight="1" x14ac:dyDescent="0.25">
      <c r="A149" s="148" t="str">
        <f t="shared" si="4"/>
        <v>0</v>
      </c>
      <c r="B149" s="1" t="str">
        <f>MstList!B168</f>
        <v>62445290AA</v>
      </c>
      <c r="C149" s="9" t="str">
        <f>MstList!C168</f>
        <v>4D4037RR</v>
      </c>
      <c r="D149" s="1" t="str">
        <f>MstList!D168</f>
        <v>Caliper</v>
      </c>
      <c r="E149" s="5"/>
      <c r="F149" s="194" t="str">
        <f>IF(E149&gt;0,Totals!F168,"")</f>
        <v/>
      </c>
      <c r="G149" s="194">
        <f t="shared" si="5"/>
        <v>0</v>
      </c>
      <c r="H149" s="156" t="str">
        <f>MstList!H168</f>
        <v>OEM</v>
      </c>
      <c r="I149" s="156" t="str">
        <f>MstList!I168</f>
        <v xml:space="preserve"> Charger AWD</v>
      </c>
      <c r="J149" s="374">
        <f>MstList!K168</f>
        <v>0</v>
      </c>
      <c r="K149" s="23"/>
      <c r="L149" s="23"/>
      <c r="M149" s="23"/>
      <c r="N149" s="23"/>
    </row>
    <row r="150" spans="1:14" ht="16.5" hidden="1" customHeight="1" x14ac:dyDescent="0.25">
      <c r="A150" s="148" t="str">
        <f t="shared" si="4"/>
        <v>0</v>
      </c>
      <c r="B150" s="1" t="str">
        <f>MstList!B169</f>
        <v>62445291AA</v>
      </c>
      <c r="C150" s="9" t="str">
        <f>MstList!C169</f>
        <v>4D4037LR</v>
      </c>
      <c r="D150" s="1" t="str">
        <f>MstList!D169</f>
        <v>Caliper</v>
      </c>
      <c r="E150" s="5"/>
      <c r="F150" s="194" t="str">
        <f>IF(E150&gt;0,Totals!F169,"")</f>
        <v/>
      </c>
      <c r="G150" s="194">
        <f t="shared" si="5"/>
        <v>0</v>
      </c>
      <c r="H150" s="156" t="str">
        <f>MstList!H169</f>
        <v>OEM</v>
      </c>
      <c r="I150" s="156" t="str">
        <f>MstList!I169</f>
        <v xml:space="preserve"> Charger AWD</v>
      </c>
      <c r="J150" s="374">
        <f>MstList!K169</f>
        <v>0</v>
      </c>
      <c r="K150" s="23"/>
      <c r="L150" s="23"/>
      <c r="M150" s="23"/>
      <c r="N150" s="23"/>
    </row>
    <row r="151" spans="1:14" ht="16.5" hidden="1" customHeight="1" x14ac:dyDescent="0.25">
      <c r="A151" s="148" t="str">
        <f t="shared" si="4"/>
        <v>0</v>
      </c>
      <c r="B151" s="1" t="str">
        <f>MstList!B170</f>
        <v>68245117AA</v>
      </c>
      <c r="C151" s="9" t="str">
        <f>MstList!C170</f>
        <v>4D4052</v>
      </c>
      <c r="D151" s="1" t="str">
        <f>MstList!D170</f>
        <v>Caliper Bracket</v>
      </c>
      <c r="E151" s="5"/>
      <c r="F151" s="194" t="str">
        <f>IF(E151&gt;0,Totals!F170,"")</f>
        <v/>
      </c>
      <c r="G151" s="194">
        <f t="shared" si="5"/>
        <v>0</v>
      </c>
      <c r="H151" s="156" t="str">
        <f>MstList!H170</f>
        <v>OEM</v>
      </c>
      <c r="I151" s="156" t="str">
        <f>MstList!I170</f>
        <v xml:space="preserve"> Charger AWD</v>
      </c>
      <c r="J151" s="374">
        <f>MstList!K170</f>
        <v>0</v>
      </c>
      <c r="K151" s="23"/>
      <c r="L151" s="23"/>
      <c r="M151" s="23"/>
      <c r="N151" s="23"/>
    </row>
    <row r="152" spans="1:14" ht="16.5" hidden="1" customHeight="1" x14ac:dyDescent="0.25">
      <c r="A152" s="148" t="str">
        <f t="shared" si="4"/>
        <v>0</v>
      </c>
      <c r="B152" s="1" t="str">
        <f>MstList!B171</f>
        <v>68245123AB</v>
      </c>
      <c r="C152" s="9" t="str">
        <f>MstList!C171</f>
        <v>4D4054</v>
      </c>
      <c r="D152" s="1" t="str">
        <f>MstList!D171</f>
        <v>Caliper Bracket</v>
      </c>
      <c r="E152" s="5"/>
      <c r="F152" s="194" t="str">
        <f>IF(E152&gt;0,Totals!F171,"")</f>
        <v/>
      </c>
      <c r="G152" s="194">
        <f t="shared" si="5"/>
        <v>0</v>
      </c>
      <c r="H152" s="156" t="str">
        <f>MstList!H171</f>
        <v>OEM</v>
      </c>
      <c r="I152" s="156" t="str">
        <f>MstList!I171</f>
        <v xml:space="preserve"> Charger AWD</v>
      </c>
      <c r="J152" s="374">
        <f>MstList!K171</f>
        <v>0</v>
      </c>
      <c r="K152" s="23"/>
      <c r="L152" s="23"/>
      <c r="M152" s="23"/>
      <c r="N152" s="23"/>
    </row>
    <row r="153" spans="1:14" ht="16.5" hidden="1" customHeight="1" x14ac:dyDescent="0.25">
      <c r="A153" s="148" t="str">
        <f t="shared" si="4"/>
        <v>0</v>
      </c>
      <c r="B153" s="1" t="str">
        <f>MstList!B172</f>
        <v>68245116AB</v>
      </c>
      <c r="C153" s="9" t="str">
        <f>MstList!C172</f>
        <v>4D4053</v>
      </c>
      <c r="D153" s="1" t="str">
        <f>MstList!D172</f>
        <v>Caliper Bracket Pin Kit</v>
      </c>
      <c r="E153" s="5"/>
      <c r="F153" s="194" t="str">
        <f>IF(E153&gt;0,Totals!F172,"")</f>
        <v/>
      </c>
      <c r="G153" s="194">
        <f t="shared" si="5"/>
        <v>0</v>
      </c>
      <c r="H153" s="156" t="str">
        <f>MstList!H172</f>
        <v>OEM</v>
      </c>
      <c r="I153" s="156" t="str">
        <f>MstList!I172</f>
        <v xml:space="preserve"> Charger AWD</v>
      </c>
      <c r="J153" s="374">
        <f>MstList!K172</f>
        <v>0</v>
      </c>
      <c r="K153" s="23"/>
      <c r="L153" s="23"/>
      <c r="M153" s="23"/>
      <c r="N153" s="23"/>
    </row>
    <row r="154" spans="1:14" ht="16.5" hidden="1" customHeight="1" x14ac:dyDescent="0.25">
      <c r="A154" s="148" t="str">
        <f t="shared" si="4"/>
        <v>0</v>
      </c>
      <c r="B154" s="1" t="str">
        <f>MstList!B173</f>
        <v>68245288AA</v>
      </c>
      <c r="C154" s="9" t="str">
        <f>MstList!C173</f>
        <v>4D4055</v>
      </c>
      <c r="D154" s="1" t="str">
        <f>MstList!D173</f>
        <v>Caliper Bracket Pin Kit</v>
      </c>
      <c r="E154" s="5"/>
      <c r="F154" s="194" t="str">
        <f>IF(E154&gt;0,Totals!F173,"")</f>
        <v/>
      </c>
      <c r="G154" s="194">
        <f t="shared" si="5"/>
        <v>0</v>
      </c>
      <c r="H154" s="156" t="str">
        <f>MstList!H173</f>
        <v>OEM</v>
      </c>
      <c r="I154" s="156" t="str">
        <f>MstList!I173</f>
        <v xml:space="preserve"> Charger AWD</v>
      </c>
      <c r="J154" s="374">
        <f>MstList!K173</f>
        <v>0</v>
      </c>
      <c r="K154" s="23"/>
      <c r="L154" s="23"/>
      <c r="M154" s="23"/>
      <c r="N154" s="23"/>
    </row>
    <row r="155" spans="1:14" ht="16.5" hidden="1" customHeight="1" x14ac:dyDescent="0.25">
      <c r="A155" s="148" t="str">
        <f t="shared" si="4"/>
        <v>0</v>
      </c>
      <c r="B155" s="1" t="str">
        <f>MstList!B174</f>
        <v>68245123AB</v>
      </c>
      <c r="C155" s="9" t="str">
        <f>MstList!C174</f>
        <v>4D4054</v>
      </c>
      <c r="D155" s="1" t="str">
        <f>MstList!D174</f>
        <v>Caliper Bracket</v>
      </c>
      <c r="E155" s="5"/>
      <c r="F155" s="194" t="str">
        <f>IF(E155&gt;0,Totals!F174,"")</f>
        <v/>
      </c>
      <c r="G155" s="194">
        <f t="shared" si="5"/>
        <v>0</v>
      </c>
      <c r="H155" s="156" t="str">
        <f>MstList!H174</f>
        <v>OEM</v>
      </c>
      <c r="I155" s="156" t="str">
        <f>MstList!I174</f>
        <v xml:space="preserve"> Charger AWD</v>
      </c>
      <c r="J155" s="374">
        <f>MstList!K174</f>
        <v>0</v>
      </c>
      <c r="K155" s="23"/>
      <c r="L155" s="23"/>
      <c r="M155" s="23"/>
      <c r="N155" s="23"/>
    </row>
    <row r="156" spans="1:14" ht="16.5" hidden="1" customHeight="1" x14ac:dyDescent="0.25">
      <c r="A156" s="148" t="str">
        <f t="shared" si="4"/>
        <v>0</v>
      </c>
      <c r="B156" s="1" t="str">
        <f>MstList!B175</f>
        <v>68245116AB</v>
      </c>
      <c r="C156" s="9" t="str">
        <f>MstList!C175</f>
        <v>4D4053</v>
      </c>
      <c r="D156" s="1" t="str">
        <f>MstList!D175</f>
        <v>Caliper Bracket Pin Kit</v>
      </c>
      <c r="E156" s="5"/>
      <c r="F156" s="194" t="str">
        <f>IF(E156&gt;0,Totals!F175,"")</f>
        <v/>
      </c>
      <c r="G156" s="194">
        <f t="shared" si="5"/>
        <v>0</v>
      </c>
      <c r="H156" s="156" t="str">
        <f>MstList!H175</f>
        <v>OEM</v>
      </c>
      <c r="I156" s="156" t="str">
        <f>MstList!I175</f>
        <v xml:space="preserve"> Charger AWD</v>
      </c>
      <c r="J156" s="374">
        <f>MstList!K175</f>
        <v>0</v>
      </c>
      <c r="K156" s="23"/>
      <c r="L156" s="23"/>
      <c r="M156" s="23"/>
      <c r="N156" s="23"/>
    </row>
    <row r="157" spans="1:14" ht="16.5" hidden="1" customHeight="1" x14ac:dyDescent="0.25">
      <c r="A157" s="148" t="str">
        <f t="shared" si="4"/>
        <v>0</v>
      </c>
      <c r="B157" s="1" t="str">
        <f>MstList!B176</f>
        <v>68245288AA</v>
      </c>
      <c r="C157" s="9" t="str">
        <f>MstList!C176</f>
        <v>4D4055</v>
      </c>
      <c r="D157" s="1" t="str">
        <f>MstList!D176</f>
        <v>Caliper Bracket Pin Kit</v>
      </c>
      <c r="E157" s="5"/>
      <c r="F157" s="194" t="str">
        <f>IF(E157&gt;0,Totals!F176,"")</f>
        <v/>
      </c>
      <c r="G157" s="194">
        <f t="shared" si="5"/>
        <v>0</v>
      </c>
      <c r="H157" s="156" t="str">
        <f>MstList!H176</f>
        <v>OEM</v>
      </c>
      <c r="I157" s="156" t="str">
        <f>MstList!I176</f>
        <v xml:space="preserve"> Charger AWD</v>
      </c>
      <c r="J157" s="374">
        <f>MstList!K176</f>
        <v>0</v>
      </c>
      <c r="K157" s="23"/>
      <c r="L157" s="23"/>
      <c r="M157" s="23"/>
      <c r="N157" s="23"/>
    </row>
    <row r="158" spans="1:14" ht="16.5" hidden="1" customHeight="1" x14ac:dyDescent="0.25">
      <c r="A158" s="148" t="str">
        <f t="shared" si="4"/>
        <v>0</v>
      </c>
      <c r="B158" s="1" t="str">
        <f>MstList!B177</f>
        <v>68219854AA</v>
      </c>
      <c r="C158" s="9" t="str">
        <f>MstList!C177</f>
        <v>4D3141</v>
      </c>
      <c r="D158" s="1" t="str">
        <f>MstList!D177</f>
        <v>Sway Bar Bushings</v>
      </c>
      <c r="E158" s="5"/>
      <c r="F158" s="194" t="str">
        <f>IF(E158&gt;0,Totals!F177,"")</f>
        <v/>
      </c>
      <c r="G158" s="194">
        <f t="shared" si="5"/>
        <v>0</v>
      </c>
      <c r="H158" s="156" t="str">
        <f>MstList!H177</f>
        <v>OEM</v>
      </c>
      <c r="I158" s="156" t="str">
        <f>MstList!I177</f>
        <v xml:space="preserve"> Charger AWD</v>
      </c>
      <c r="J158" s="374">
        <f>MstList!K177</f>
        <v>0</v>
      </c>
      <c r="K158" s="23"/>
      <c r="L158" s="23"/>
      <c r="M158" s="23"/>
      <c r="N158" s="23"/>
    </row>
    <row r="159" spans="1:14" ht="16.5" hidden="1" customHeight="1" x14ac:dyDescent="0.25">
      <c r="A159" s="148" t="str">
        <f t="shared" si="4"/>
        <v>0</v>
      </c>
      <c r="B159" s="1" t="str">
        <f>MstList!B178</f>
        <v>4782952AD</v>
      </c>
      <c r="C159" s="9" t="str">
        <f>MstList!C178</f>
        <v>4D3142</v>
      </c>
      <c r="D159" s="1" t="str">
        <f>MstList!D178</f>
        <v>Sway Bar Links</v>
      </c>
      <c r="E159" s="5"/>
      <c r="F159" s="194" t="str">
        <f>IF(E159&gt;0,Totals!F178,"")</f>
        <v/>
      </c>
      <c r="G159" s="194">
        <f t="shared" si="5"/>
        <v>0</v>
      </c>
      <c r="H159" s="156" t="str">
        <f>MstList!H178</f>
        <v>OEM</v>
      </c>
      <c r="I159" s="156" t="str">
        <f>MstList!I178</f>
        <v xml:space="preserve"> Charger AWD</v>
      </c>
      <c r="J159" s="374">
        <f>MstList!K178</f>
        <v>0</v>
      </c>
      <c r="K159" s="23"/>
      <c r="L159" s="23"/>
      <c r="M159" s="23"/>
      <c r="N159" s="23"/>
    </row>
    <row r="160" spans="1:14" ht="16.5" hidden="1" customHeight="1" x14ac:dyDescent="0.25">
      <c r="A160" s="148" t="str">
        <f t="shared" si="4"/>
        <v>0</v>
      </c>
      <c r="B160" s="1" t="str">
        <f>MstList!B179</f>
        <v>06507109AA</v>
      </c>
      <c r="C160" s="9" t="str">
        <f>MstList!C179</f>
        <v>4D3143</v>
      </c>
      <c r="D160" s="1" t="str">
        <f>MstList!D179</f>
        <v>Sway Bar Nuts</v>
      </c>
      <c r="E160" s="5"/>
      <c r="F160" s="194" t="str">
        <f>IF(E160&gt;0,Totals!F179,"")</f>
        <v/>
      </c>
      <c r="G160" s="194">
        <f t="shared" si="5"/>
        <v>0</v>
      </c>
      <c r="H160" s="156" t="str">
        <f>MstList!H179</f>
        <v>OEM</v>
      </c>
      <c r="I160" s="156" t="str">
        <f>MstList!I179</f>
        <v xml:space="preserve"> Charger AWD</v>
      </c>
      <c r="J160" s="374">
        <f>MstList!K179</f>
        <v>0</v>
      </c>
      <c r="K160" s="23"/>
      <c r="L160" s="23"/>
      <c r="M160" s="23"/>
      <c r="N160" s="23"/>
    </row>
    <row r="161" spans="1:17" ht="16.5" hidden="1" customHeight="1" x14ac:dyDescent="0.25">
      <c r="A161" s="148" t="str">
        <f t="shared" si="4"/>
        <v>0</v>
      </c>
      <c r="B161" s="1" t="str">
        <f>MstList!B180</f>
        <v>68211103AB</v>
      </c>
      <c r="C161" s="9" t="str">
        <f>MstList!C180</f>
        <v>4D3123</v>
      </c>
      <c r="D161" s="1" t="str">
        <f>MstList!D180</f>
        <v>Left Lower Control Arm</v>
      </c>
      <c r="E161" s="5"/>
      <c r="F161" s="194" t="str">
        <f>IF(E161&gt;0,Totals!F180,"")</f>
        <v/>
      </c>
      <c r="G161" s="194">
        <f t="shared" si="5"/>
        <v>0</v>
      </c>
      <c r="H161" s="156" t="str">
        <f>MstList!H180</f>
        <v>OEM</v>
      </c>
      <c r="I161" s="156" t="str">
        <f>MstList!I180</f>
        <v xml:space="preserve"> Charger AWD</v>
      </c>
      <c r="J161" s="374">
        <f>MstList!K180</f>
        <v>0</v>
      </c>
      <c r="K161" s="23"/>
      <c r="L161" s="23"/>
      <c r="M161" s="23"/>
      <c r="N161" s="23"/>
    </row>
    <row r="162" spans="1:17" ht="16.5" hidden="1" customHeight="1" x14ac:dyDescent="0.25">
      <c r="A162" s="148" t="str">
        <f t="shared" si="4"/>
        <v>0</v>
      </c>
      <c r="B162" s="1" t="str">
        <f>MstList!B181</f>
        <v>68211102AB</v>
      </c>
      <c r="C162" s="9" t="str">
        <f>MstList!C181</f>
        <v>4D3124</v>
      </c>
      <c r="D162" s="1" t="str">
        <f>MstList!D181</f>
        <v>Right Lower Control Arm</v>
      </c>
      <c r="E162" s="5"/>
      <c r="F162" s="194" t="str">
        <f>IF(E162&gt;0,Totals!F181,"")</f>
        <v/>
      </c>
      <c r="G162" s="194">
        <f t="shared" si="5"/>
        <v>0</v>
      </c>
      <c r="H162" s="156" t="str">
        <f>MstList!H181</f>
        <v>OEM</v>
      </c>
      <c r="I162" s="156" t="str">
        <f>MstList!I181</f>
        <v xml:space="preserve"> Charger AWD</v>
      </c>
      <c r="J162" s="374">
        <f>MstList!K181</f>
        <v>0</v>
      </c>
      <c r="K162" s="23"/>
      <c r="L162" s="23"/>
      <c r="M162" s="23"/>
      <c r="N162" s="23"/>
    </row>
    <row r="163" spans="1:17" ht="16.5" hidden="1" customHeight="1" x14ac:dyDescent="0.25">
      <c r="A163" s="148" t="str">
        <f t="shared" si="4"/>
        <v>0</v>
      </c>
      <c r="B163" s="1" t="str">
        <f>MstList!B182</f>
        <v>4895669AB</v>
      </c>
      <c r="C163" s="9" t="str">
        <f>MstList!C182</f>
        <v>4D3125</v>
      </c>
      <c r="D163" s="1" t="str">
        <f>MstList!D182</f>
        <v>Left Upper Control Arm</v>
      </c>
      <c r="E163" s="5"/>
      <c r="F163" s="194" t="str">
        <f>IF(E163&gt;0,Totals!F182,"")</f>
        <v/>
      </c>
      <c r="G163" s="194">
        <f t="shared" si="5"/>
        <v>0</v>
      </c>
      <c r="H163" s="156" t="str">
        <f>MstList!H182</f>
        <v>OEM</v>
      </c>
      <c r="I163" s="156" t="str">
        <f>MstList!I182</f>
        <v xml:space="preserve"> Charger AWD</v>
      </c>
      <c r="J163" s="374">
        <f>MstList!K182</f>
        <v>0</v>
      </c>
      <c r="K163" s="23"/>
      <c r="L163" s="23"/>
      <c r="M163" s="23"/>
      <c r="N163" s="23"/>
    </row>
    <row r="164" spans="1:17" ht="16.5" hidden="1" customHeight="1" x14ac:dyDescent="0.25">
      <c r="A164" s="148" t="str">
        <f t="shared" si="4"/>
        <v>0</v>
      </c>
      <c r="B164" s="1" t="str">
        <f>MstList!B183</f>
        <v>4895668AB</v>
      </c>
      <c r="C164" s="9" t="str">
        <f>MstList!C183</f>
        <v>4D3126</v>
      </c>
      <c r="D164" s="1" t="str">
        <f>MstList!D183</f>
        <v>Right Upper Control Arm</v>
      </c>
      <c r="E164" s="5"/>
      <c r="F164" s="194" t="str">
        <f>IF(E164&gt;0,Totals!F183,"")</f>
        <v/>
      </c>
      <c r="G164" s="194">
        <f t="shared" si="5"/>
        <v>0</v>
      </c>
      <c r="H164" s="156" t="str">
        <f>MstList!H183</f>
        <v>OEM</v>
      </c>
      <c r="I164" s="156" t="str">
        <f>MstList!I183</f>
        <v xml:space="preserve"> Charger AWD</v>
      </c>
      <c r="J164" s="374">
        <f>MstList!K183</f>
        <v>0</v>
      </c>
      <c r="K164" s="23"/>
      <c r="L164" s="23"/>
      <c r="M164" s="23"/>
      <c r="N164" s="23"/>
    </row>
    <row r="165" spans="1:17" ht="16.5" hidden="1" customHeight="1" x14ac:dyDescent="0.25">
      <c r="A165" s="148" t="str">
        <f t="shared" si="4"/>
        <v>0</v>
      </c>
      <c r="B165" s="1" t="str">
        <f>MstList!B184</f>
        <v>4779328AB</v>
      </c>
      <c r="C165" s="9" t="str">
        <f>MstList!C184</f>
        <v>4D4454</v>
      </c>
      <c r="D165" s="1" t="str">
        <f>MstList!D184</f>
        <v>Front Hub Bearing Assy.</v>
      </c>
      <c r="E165" s="5"/>
      <c r="F165" s="194" t="str">
        <f>IF(E165&gt;0,Totals!F184,"")</f>
        <v/>
      </c>
      <c r="G165" s="194">
        <f t="shared" si="5"/>
        <v>0</v>
      </c>
      <c r="H165" s="156" t="str">
        <f>MstList!H184</f>
        <v>OEM</v>
      </c>
      <c r="I165" s="156" t="str">
        <f>MstList!I184</f>
        <v xml:space="preserve"> Charger AWD</v>
      </c>
      <c r="J165" s="374">
        <f>MstList!K184</f>
        <v>0</v>
      </c>
      <c r="K165" s="23"/>
      <c r="L165" s="23"/>
      <c r="M165" s="23"/>
      <c r="N165" s="23"/>
    </row>
    <row r="166" spans="1:17" ht="16.5" hidden="1" customHeight="1" x14ac:dyDescent="0.25">
      <c r="A166" s="148" t="str">
        <f t="shared" si="4"/>
        <v>0</v>
      </c>
      <c r="B166" s="1" t="str">
        <f>MstList!B185</f>
        <v>68264856AA</v>
      </c>
      <c r="C166" s="9" t="str">
        <f>MstList!C185</f>
        <v>4D4455</v>
      </c>
      <c r="D166" s="1" t="str">
        <f>MstList!D185</f>
        <v>Right Splash Shield</v>
      </c>
      <c r="E166" s="5"/>
      <c r="F166" s="194" t="str">
        <f>IF(E166&gt;0,Totals!F185,"")</f>
        <v/>
      </c>
      <c r="G166" s="194">
        <f t="shared" si="5"/>
        <v>0</v>
      </c>
      <c r="H166" s="156" t="str">
        <f>MstList!H185</f>
        <v>OEM</v>
      </c>
      <c r="I166" s="156" t="str">
        <f>MstList!I185</f>
        <v xml:space="preserve"> Charger AWD</v>
      </c>
      <c r="J166" s="374">
        <f>MstList!K185</f>
        <v>0</v>
      </c>
      <c r="K166" s="23"/>
      <c r="L166" s="23"/>
      <c r="M166" s="23"/>
      <c r="N166" s="23"/>
    </row>
    <row r="167" spans="1:17" ht="16.5" hidden="1" customHeight="1" x14ac:dyDescent="0.25">
      <c r="A167" s="148" t="str">
        <f t="shared" si="4"/>
        <v>0</v>
      </c>
      <c r="B167" s="1" t="str">
        <f>MstList!B186</f>
        <v>68264857AA</v>
      </c>
      <c r="C167" s="9" t="str">
        <f>MstList!C186</f>
        <v>4D4456</v>
      </c>
      <c r="D167" s="1" t="str">
        <f>MstList!D186</f>
        <v>Left Splash Shield</v>
      </c>
      <c r="E167" s="5"/>
      <c r="F167" s="194" t="str">
        <f>IF(E167&gt;0,Totals!F186,"")</f>
        <v/>
      </c>
      <c r="G167" s="194">
        <f t="shared" si="5"/>
        <v>0</v>
      </c>
      <c r="H167" s="156" t="str">
        <f>MstList!H186</f>
        <v>OEM</v>
      </c>
      <c r="I167" s="156" t="str">
        <f>MstList!I186</f>
        <v xml:space="preserve"> Charger AWD</v>
      </c>
      <c r="J167" s="374">
        <f>MstList!K186</f>
        <v>0</v>
      </c>
      <c r="K167" s="23"/>
      <c r="L167" s="23"/>
      <c r="M167" s="23"/>
      <c r="N167" s="23"/>
    </row>
    <row r="168" spans="1:17" ht="16.5" hidden="1" customHeight="1" x14ac:dyDescent="0.25">
      <c r="A168" s="148" t="str">
        <f t="shared" si="4"/>
        <v>0</v>
      </c>
      <c r="B168" s="1" t="str">
        <f>MstList!B187</f>
        <v>68248466AA</v>
      </c>
      <c r="C168" s="9" t="str">
        <f>MstList!C187</f>
        <v>4D4004</v>
      </c>
      <c r="D168" s="1" t="str">
        <f>MstList!D187</f>
        <v>Right Brake Hose</v>
      </c>
      <c r="E168" s="5"/>
      <c r="F168" s="194" t="str">
        <f>IF(E168&gt;0,Totals!F187,"")</f>
        <v/>
      </c>
      <c r="G168" s="194">
        <f t="shared" si="5"/>
        <v>0</v>
      </c>
      <c r="H168" s="156" t="str">
        <f>MstList!H187</f>
        <v>OEM</v>
      </c>
      <c r="I168" s="156" t="str">
        <f>MstList!I187</f>
        <v xml:space="preserve"> Charger AWD</v>
      </c>
      <c r="J168" s="374">
        <f>MstList!K187</f>
        <v>0</v>
      </c>
      <c r="K168" s="23"/>
      <c r="L168" s="23"/>
      <c r="M168" s="23"/>
      <c r="N168" s="23"/>
    </row>
    <row r="169" spans="1:17" ht="16.5" hidden="1" customHeight="1" x14ac:dyDescent="0.25">
      <c r="A169" s="148" t="str">
        <f t="shared" si="4"/>
        <v>0</v>
      </c>
      <c r="B169" s="1" t="str">
        <f>MstList!B188</f>
        <v>68248467AA</v>
      </c>
      <c r="C169" s="9" t="str">
        <f>MstList!C188</f>
        <v>4D4005</v>
      </c>
      <c r="D169" s="1" t="str">
        <f>MstList!D188</f>
        <v>Left Front Brake Hose</v>
      </c>
      <c r="E169" s="5"/>
      <c r="F169" s="194" t="str">
        <f>IF(E169&gt;0,Totals!F188,"")</f>
        <v/>
      </c>
      <c r="G169" s="194">
        <f t="shared" si="5"/>
        <v>0</v>
      </c>
      <c r="H169" s="156" t="str">
        <f>MstList!H188</f>
        <v>OEM</v>
      </c>
      <c r="I169" s="156" t="str">
        <f>MstList!I188</f>
        <v xml:space="preserve"> Charger AWD</v>
      </c>
      <c r="J169" s="374">
        <f>MstList!K188</f>
        <v>0</v>
      </c>
      <c r="K169" s="23"/>
      <c r="L169" s="23"/>
      <c r="M169" s="23"/>
      <c r="N169" s="23"/>
    </row>
    <row r="170" spans="1:17" ht="16.5" hidden="1" customHeight="1" x14ac:dyDescent="0.25">
      <c r="A170" s="148" t="str">
        <f t="shared" si="4"/>
        <v>0</v>
      </c>
      <c r="B170" s="1" t="str">
        <f>MstList!B189</f>
        <v>68331806AA</v>
      </c>
      <c r="C170" s="9" t="str">
        <f>MstList!C189</f>
        <v>4D4605</v>
      </c>
      <c r="D170" s="1" t="str">
        <f>MstList!D189</f>
        <v>Front Shield Pin</v>
      </c>
      <c r="E170" s="5"/>
      <c r="F170" s="194" t="str">
        <f>IF(E170&gt;0,Totals!F189,"")</f>
        <v/>
      </c>
      <c r="G170" s="194">
        <f t="shared" si="5"/>
        <v>0</v>
      </c>
      <c r="H170" s="156" t="str">
        <f>MstList!H189</f>
        <v>OEM</v>
      </c>
      <c r="I170" s="156" t="str">
        <f>MstList!I189</f>
        <v xml:space="preserve"> Charger AWD</v>
      </c>
      <c r="J170" s="374">
        <f>MstList!K189</f>
        <v>0</v>
      </c>
      <c r="K170" s="23"/>
      <c r="L170" s="23"/>
      <c r="M170" s="23"/>
      <c r="N170" s="23"/>
    </row>
    <row r="171" spans="1:17" ht="16.5" hidden="1" customHeight="1" x14ac:dyDescent="0.25">
      <c r="A171" s="148" t="str">
        <f t="shared" si="4"/>
        <v>0</v>
      </c>
      <c r="B171" s="1" t="str">
        <f>MstList!B190</f>
        <v>06506161AA</v>
      </c>
      <c r="C171" s="9" t="str">
        <f>MstList!C190</f>
        <v>4D4606</v>
      </c>
      <c r="D171" s="1" t="str">
        <f>MstList!D190</f>
        <v>Splash Shield Screw</v>
      </c>
      <c r="E171" s="5"/>
      <c r="F171" s="194" t="str">
        <f>IF(E171&gt;0,Totals!F190,"")</f>
        <v/>
      </c>
      <c r="G171" s="194">
        <f t="shared" si="5"/>
        <v>0</v>
      </c>
      <c r="H171" s="156" t="str">
        <f>MstList!H190</f>
        <v>OEM</v>
      </c>
      <c r="I171" s="156" t="str">
        <f>MstList!I190</f>
        <v xml:space="preserve"> Charger AWD</v>
      </c>
      <c r="J171" s="374">
        <f>MstList!K190</f>
        <v>0</v>
      </c>
      <c r="K171" s="23"/>
      <c r="L171" s="23"/>
      <c r="M171" s="23"/>
      <c r="N171" s="23"/>
    </row>
    <row r="172" spans="1:17" ht="16.5" hidden="1" customHeight="1" x14ac:dyDescent="0.25">
      <c r="A172" s="148" t="str">
        <f t="shared" si="4"/>
        <v>0</v>
      </c>
      <c r="B172" s="1" t="str">
        <f>MstList!B191</f>
        <v>6508332AA</v>
      </c>
      <c r="C172" s="9" t="str">
        <f>MstList!C191</f>
        <v>4D4607</v>
      </c>
      <c r="D172" s="1" t="str">
        <f>MstList!D191</f>
        <v>Under Body Shield Screw</v>
      </c>
      <c r="E172" s="5"/>
      <c r="F172" s="194" t="str">
        <f>IF(E172&gt;0,Totals!F191,"")</f>
        <v/>
      </c>
      <c r="G172" s="194">
        <f t="shared" si="5"/>
        <v>0</v>
      </c>
      <c r="H172" s="156" t="str">
        <f>MstList!H191</f>
        <v>OEM</v>
      </c>
      <c r="I172" s="156" t="str">
        <f>MstList!I191</f>
        <v xml:space="preserve"> Charger AWD</v>
      </c>
      <c r="J172" s="374">
        <f>MstList!K191</f>
        <v>0</v>
      </c>
      <c r="K172" s="23"/>
      <c r="L172" s="23"/>
      <c r="M172" s="23"/>
      <c r="N172" s="23"/>
    </row>
    <row r="173" spans="1:17" ht="16.5" hidden="1" customHeight="1" x14ac:dyDescent="0.25">
      <c r="A173" s="148" t="str">
        <f t="shared" si="4"/>
        <v>0</v>
      </c>
      <c r="B173" s="1" t="str">
        <f>MstList!B192</f>
        <v>6506132AA</v>
      </c>
      <c r="C173" s="9" t="str">
        <f>MstList!C192</f>
        <v>4D4608</v>
      </c>
      <c r="D173" s="1" t="str">
        <f>MstList!D192</f>
        <v>Fender Liner Retainer</v>
      </c>
      <c r="E173" s="5"/>
      <c r="F173" s="194" t="str">
        <f>IF(E173&gt;0,Totals!F192,"")</f>
        <v/>
      </c>
      <c r="G173" s="194">
        <f t="shared" si="5"/>
        <v>0</v>
      </c>
      <c r="H173" s="156" t="str">
        <f>MstList!H192</f>
        <v>OEM</v>
      </c>
      <c r="I173" s="156" t="str">
        <f>MstList!I192</f>
        <v xml:space="preserve"> Charger AWD</v>
      </c>
      <c r="J173" s="374">
        <f>MstList!K192</f>
        <v>0</v>
      </c>
      <c r="K173" s="23"/>
      <c r="L173" s="23"/>
      <c r="M173" s="23"/>
      <c r="N173" s="23"/>
    </row>
    <row r="174" spans="1:17" ht="16.5" hidden="1" customHeight="1" x14ac:dyDescent="0.25">
      <c r="A174" s="148" t="str">
        <f t="shared" si="4"/>
        <v>0</v>
      </c>
      <c r="B174" s="178" t="str">
        <f>MstList!B193</f>
        <v>NCV 949211</v>
      </c>
      <c r="C174" s="178" t="str">
        <f>MstList!C193</f>
        <v>4D3057</v>
      </c>
      <c r="D174" s="178" t="str">
        <f>MstList!D193</f>
        <v xml:space="preserve">(CV) AWD F/LEFT DRIVESHAFT </v>
      </c>
      <c r="E174" s="178"/>
      <c r="F174" s="200" t="str">
        <f>IF(E174&gt;0,Totals!F193,"")</f>
        <v/>
      </c>
      <c r="G174" s="200">
        <f t="shared" si="5"/>
        <v>0</v>
      </c>
      <c r="H174" s="178" t="str">
        <f>MstList!H193</f>
        <v>NAPA</v>
      </c>
      <c r="I174" s="178" t="str">
        <f>MstList!I193</f>
        <v>Charger AWD</v>
      </c>
      <c r="J174" s="265">
        <f>MstList!K193</f>
        <v>0</v>
      </c>
      <c r="K174" s="23"/>
      <c r="L174" s="23"/>
      <c r="M174" s="23"/>
      <c r="N174" s="23"/>
    </row>
    <row r="175" spans="1:17" ht="16.5" hidden="1" customHeight="1" x14ac:dyDescent="0.25">
      <c r="A175" s="148" t="str">
        <f t="shared" si="4"/>
        <v>0</v>
      </c>
      <c r="B175" s="178" t="str">
        <f>MstList!B194</f>
        <v>NCV949212</v>
      </c>
      <c r="C175" s="178" t="str">
        <f>MstList!C194</f>
        <v>4D3058</v>
      </c>
      <c r="D175" s="178" t="str">
        <f>MstList!D194</f>
        <v xml:space="preserve">(CV) AWD F/RIGHT DRIVESHAFT </v>
      </c>
      <c r="E175" s="178"/>
      <c r="F175" s="200" t="str">
        <f>IF(E175&gt;0,Totals!F194,"")</f>
        <v/>
      </c>
      <c r="G175" s="200">
        <f t="shared" si="5"/>
        <v>0</v>
      </c>
      <c r="H175" s="178" t="str">
        <f>MstList!H194</f>
        <v>NAPA</v>
      </c>
      <c r="I175" s="178" t="str">
        <f>MstList!I194</f>
        <v>Charger AWD</v>
      </c>
      <c r="J175" s="265">
        <f>MstList!K194</f>
        <v>0</v>
      </c>
      <c r="K175" s="23"/>
      <c r="L175" s="23"/>
      <c r="M175" s="23"/>
      <c r="N175" s="23"/>
    </row>
    <row r="176" spans="1:17" ht="16.5" hidden="1" customHeight="1" x14ac:dyDescent="0.25">
      <c r="A176" s="148" t="str">
        <f t="shared" ref="A176:A234" si="6">IF(E176="","0","1")</f>
        <v>1</v>
      </c>
      <c r="B176" s="223">
        <f>IF(Totals!$J329=$H$1, Totals!B329,"")</f>
        <v>0</v>
      </c>
      <c r="C176" s="223">
        <f>IF(Totals!$J329=$H$1, Totals!C329,"")</f>
        <v>0</v>
      </c>
      <c r="D176" s="72">
        <f>IF(Totals!$J329=$H$1, Totals!D329,"")</f>
        <v>0</v>
      </c>
      <c r="E176" s="72">
        <f>IF(Totals!$J329=$H$1, Totals!E329,"")</f>
        <v>0</v>
      </c>
      <c r="F176" s="194">
        <f>IF(Totals!$J329=$H$1, Totals!F329,"")</f>
        <v>0</v>
      </c>
      <c r="G176" s="194">
        <f t="shared" ref="G176:G234" si="7">PRODUCT(E176:F176)</f>
        <v>0</v>
      </c>
      <c r="H176" s="72" t="str">
        <f>IF(Totals!$J329=$H$1, Totals!H329,"")</f>
        <v>NAPA</v>
      </c>
      <c r="I176" s="72">
        <f>IF(Totals!$J329=$H$1, Totals!I329,"")</f>
        <v>0</v>
      </c>
      <c r="J176" s="357">
        <f>IF(Totals!$J329=$H$1,Totals!J329,"")</f>
        <v>0</v>
      </c>
      <c r="K176" s="371"/>
      <c r="L176" s="23"/>
      <c r="M176" s="29"/>
      <c r="N176" s="23"/>
      <c r="P176" s="2"/>
      <c r="Q176" s="29"/>
    </row>
    <row r="177" spans="1:14" ht="16.5" hidden="1" customHeight="1" x14ac:dyDescent="0.25">
      <c r="A177" s="148" t="str">
        <f t="shared" si="6"/>
        <v>1</v>
      </c>
      <c r="B177" s="223">
        <f>IF(Totals!$J330=$H$1, Totals!B330,"")</f>
        <v>0</v>
      </c>
      <c r="C177" s="223">
        <f>IF(Totals!$J330=$H$1, Totals!C330,"")</f>
        <v>0</v>
      </c>
      <c r="D177" s="72">
        <f>IF(Totals!$J330=$H$1, Totals!D330,"")</f>
        <v>0</v>
      </c>
      <c r="E177" s="72">
        <f>IF(Totals!$J330=$H$1, Totals!E330,"")</f>
        <v>0</v>
      </c>
      <c r="F177" s="194">
        <f>IF(Totals!$J330=$H$1, Totals!F330,"")</f>
        <v>0</v>
      </c>
      <c r="G177" s="194">
        <f t="shared" si="7"/>
        <v>0</v>
      </c>
      <c r="H177" s="72" t="str">
        <f>IF(Totals!$J330=$H$1, Totals!H330,"")</f>
        <v>NAPA</v>
      </c>
      <c r="I177" s="72">
        <f>IF(Totals!$J330=$H$1, Totals!I330,"")</f>
        <v>0</v>
      </c>
      <c r="J177" s="357">
        <f>IF(Totals!$J330=$H$1,Totals!J330,"")</f>
        <v>0</v>
      </c>
      <c r="K177" s="371"/>
      <c r="L177" s="2"/>
      <c r="M177" s="23"/>
    </row>
    <row r="178" spans="1:14" ht="16.5" hidden="1" customHeight="1" x14ac:dyDescent="0.25">
      <c r="A178" s="148" t="str">
        <f t="shared" si="6"/>
        <v>1</v>
      </c>
      <c r="B178" s="223">
        <f>IF(Totals!$J331=$H$1, Totals!B331,"")</f>
        <v>0</v>
      </c>
      <c r="C178" s="223">
        <f>IF(Totals!$J331=$H$1, Totals!C331,"")</f>
        <v>0</v>
      </c>
      <c r="D178" s="72">
        <f>IF(Totals!$J331=$H$1, Totals!D331,"")</f>
        <v>0</v>
      </c>
      <c r="E178" s="72">
        <f>IF(Totals!$J331=$H$1, Totals!E331,"")</f>
        <v>0</v>
      </c>
      <c r="F178" s="194">
        <f>IF(Totals!$J331=$H$1, Totals!F331,"")</f>
        <v>0</v>
      </c>
      <c r="G178" s="194">
        <f t="shared" si="7"/>
        <v>0</v>
      </c>
      <c r="H178" s="72" t="str">
        <f>IF(Totals!$J331=$H$1, Totals!H331,"")</f>
        <v>NAPA</v>
      </c>
      <c r="I178" s="72">
        <f>IF(Totals!$J331=$H$1, Totals!I331,"")</f>
        <v>0</v>
      </c>
      <c r="J178" s="357">
        <f>IF(Totals!$J331=$H$1,Totals!J331,"")</f>
        <v>0</v>
      </c>
      <c r="K178" s="371"/>
      <c r="L178" s="23"/>
      <c r="N178" s="23"/>
    </row>
    <row r="179" spans="1:14" ht="16.5" hidden="1" customHeight="1" x14ac:dyDescent="0.25">
      <c r="A179" s="148" t="str">
        <f t="shared" si="6"/>
        <v>1</v>
      </c>
      <c r="B179" s="223">
        <f>IF(Totals!$J332=$H$1, Totals!B332,"")</f>
        <v>0</v>
      </c>
      <c r="C179" s="223">
        <f>IF(Totals!$J332=$H$1, Totals!C332,"")</f>
        <v>0</v>
      </c>
      <c r="D179" s="72">
        <f>IF(Totals!$J332=$H$1, Totals!D332,"")</f>
        <v>0</v>
      </c>
      <c r="E179" s="72">
        <f>IF(Totals!$J332=$H$1, Totals!E332,"")</f>
        <v>0</v>
      </c>
      <c r="F179" s="228">
        <f>IF(Totals!$J332=$H$1, Totals!F332,"")</f>
        <v>0</v>
      </c>
      <c r="G179" s="194">
        <f t="shared" si="7"/>
        <v>0</v>
      </c>
      <c r="H179" s="72" t="str">
        <f>IF(Totals!$J332=$H$1, Totals!H332,"")</f>
        <v>NAPA</v>
      </c>
      <c r="I179" s="72">
        <f>IF(Totals!$J332=$H$1, Totals!I332,"")</f>
        <v>0</v>
      </c>
      <c r="J179" s="357">
        <f>IF(Totals!$J332=$H$1,Totals!J332,"")</f>
        <v>0</v>
      </c>
      <c r="K179" s="371"/>
      <c r="L179" s="23"/>
      <c r="N179" s="23"/>
    </row>
    <row r="180" spans="1:14" ht="16.5" hidden="1" customHeight="1" x14ac:dyDescent="0.25">
      <c r="A180" s="148" t="str">
        <f t="shared" si="6"/>
        <v>1</v>
      </c>
      <c r="B180" s="1">
        <f>IF(Totals!$J333=$H$1, Totals!B333,"")</f>
        <v>0</v>
      </c>
      <c r="C180" s="9">
        <f>IF(Totals!$J333=$H$1, Totals!C333,"")</f>
        <v>0</v>
      </c>
      <c r="D180" s="1">
        <f>IF(Totals!$J333=$H$1, Totals!D333,"")</f>
        <v>0</v>
      </c>
      <c r="E180" s="5">
        <f>IF(Totals!$J333=$H$1, Totals!E333,"")</f>
        <v>0</v>
      </c>
      <c r="F180" s="194">
        <f>IF(Totals!$J333=$H$1, Totals!F333,"")</f>
        <v>0</v>
      </c>
      <c r="G180" s="194">
        <f t="shared" si="7"/>
        <v>0</v>
      </c>
      <c r="H180" s="156" t="str">
        <f>IF(Totals!$J333=$H$1, Totals!H333,"")</f>
        <v>NAPA</v>
      </c>
      <c r="I180" s="156">
        <f>IF(Totals!$J333=$H$1, Totals!I333,"")</f>
        <v>0</v>
      </c>
      <c r="J180" s="374">
        <f>IF(Totals!$J333=$H$1,Totals!J333,"")</f>
        <v>0</v>
      </c>
      <c r="K180" s="371"/>
    </row>
    <row r="181" spans="1:14" ht="16.5" hidden="1" customHeight="1" x14ac:dyDescent="0.25">
      <c r="A181" s="148" t="str">
        <f t="shared" si="6"/>
        <v>1</v>
      </c>
      <c r="B181" s="223">
        <f>IF(Totals!$J334=$H$1, Totals!B334,"")</f>
        <v>0</v>
      </c>
      <c r="C181" s="223">
        <f>IF(Totals!$J334=$H$1, Totals!C334,"")</f>
        <v>0</v>
      </c>
      <c r="D181" s="72">
        <f>IF(Totals!$J334=$H$1, Totals!D334,"")</f>
        <v>0</v>
      </c>
      <c r="E181" s="72">
        <f>IF(Totals!$J334=$H$1, Totals!E334,"")</f>
        <v>0</v>
      </c>
      <c r="F181" s="214">
        <f>IF(Totals!$J334=$H$1, Totals!F334,"")</f>
        <v>0</v>
      </c>
      <c r="G181" s="214">
        <f t="shared" si="7"/>
        <v>0</v>
      </c>
      <c r="H181" s="72" t="str">
        <f>IF(Totals!$J334=$H$1, Totals!H334,"")</f>
        <v>NAPA</v>
      </c>
      <c r="I181" s="72">
        <f>IF(Totals!$J334=$H$1, Totals!I334,"")</f>
        <v>0</v>
      </c>
      <c r="J181" s="357">
        <f>IF(Totals!$J334=$H$1,Totals!J334,"")</f>
        <v>0</v>
      </c>
      <c r="K181" s="371"/>
      <c r="M181" s="27"/>
    </row>
    <row r="182" spans="1:14" ht="16.5" hidden="1" customHeight="1" x14ac:dyDescent="0.25">
      <c r="A182" s="148" t="str">
        <f t="shared" si="6"/>
        <v>1</v>
      </c>
      <c r="B182" s="223">
        <f>IF(Totals!$J335=$H$1, Totals!B335,"")</f>
        <v>0</v>
      </c>
      <c r="C182" s="223">
        <f>IF(Totals!$J335=$H$1, Totals!C335,"")</f>
        <v>0</v>
      </c>
      <c r="D182" s="72">
        <f>IF(Totals!$J335=$H$1, Totals!D335,"")</f>
        <v>0</v>
      </c>
      <c r="E182" s="72">
        <f>IF(Totals!$J335=$H$1, Totals!E335,"")</f>
        <v>0</v>
      </c>
      <c r="F182" s="195">
        <f>IF(Totals!$J335=$H$1, Totals!F335,"")</f>
        <v>0</v>
      </c>
      <c r="G182" s="195">
        <f t="shared" si="7"/>
        <v>0</v>
      </c>
      <c r="H182" s="72" t="str">
        <f>IF(Totals!$J335=$H$1, Totals!H335,"")</f>
        <v>NAPA</v>
      </c>
      <c r="I182" s="72">
        <f>IF(Totals!$J335=$H$1, Totals!I335,"")</f>
        <v>0</v>
      </c>
      <c r="J182" s="357">
        <f>IF(Totals!$J335=$H$1,Totals!J335,"")</f>
        <v>0</v>
      </c>
      <c r="K182" s="371"/>
    </row>
    <row r="183" spans="1:14" ht="16.5" hidden="1" customHeight="1" x14ac:dyDescent="0.25">
      <c r="A183" s="148" t="str">
        <f t="shared" si="6"/>
        <v>1</v>
      </c>
      <c r="B183" s="223">
        <f>IF(Totals!$J336=$H$1, Totals!B336,"")</f>
        <v>0</v>
      </c>
      <c r="C183" s="223">
        <f>IF(Totals!$J336=$H$1, Totals!C336,"")</f>
        <v>0</v>
      </c>
      <c r="D183" s="72">
        <f>IF(Totals!$J336=$H$1, Totals!D336,"")</f>
        <v>0</v>
      </c>
      <c r="E183" s="72">
        <f>IF(Totals!$J336=$H$1, Totals!E336,"")</f>
        <v>0</v>
      </c>
      <c r="F183" s="195">
        <f>IF(Totals!$J336=$H$1, Totals!F336,"")</f>
        <v>0</v>
      </c>
      <c r="G183" s="195">
        <f t="shared" si="7"/>
        <v>0</v>
      </c>
      <c r="H183" s="72" t="str">
        <f>IF(Totals!$J336=$H$1, Totals!H336,"")</f>
        <v>NAPA</v>
      </c>
      <c r="I183" s="72">
        <f>IF(Totals!$J336=$H$1, Totals!I336,"")</f>
        <v>0</v>
      </c>
      <c r="J183" s="357">
        <f>IF(Totals!$J336=$H$1,Totals!J336,"")</f>
        <v>0</v>
      </c>
      <c r="K183" s="371"/>
    </row>
    <row r="184" spans="1:14" ht="16.5" hidden="1" customHeight="1" x14ac:dyDescent="0.25">
      <c r="A184" s="148" t="str">
        <f t="shared" si="6"/>
        <v>1</v>
      </c>
      <c r="B184" s="223">
        <f>IF(Totals!$J337=$H$1, Totals!B337,"")</f>
        <v>0</v>
      </c>
      <c r="C184" s="223">
        <f>IF(Totals!$J337=$H$1, Totals!C337,"")</f>
        <v>0</v>
      </c>
      <c r="D184" s="72">
        <f>IF(Totals!$J337=$H$1, Totals!D337,"")</f>
        <v>0</v>
      </c>
      <c r="E184" s="72">
        <f>IF(Totals!$J337=$H$1, Totals!E337,"")</f>
        <v>0</v>
      </c>
      <c r="F184" s="195">
        <f>IF(Totals!$J337=$H$1, Totals!F337,"")</f>
        <v>0</v>
      </c>
      <c r="G184" s="195">
        <f t="shared" si="7"/>
        <v>0</v>
      </c>
      <c r="H184" s="72" t="str">
        <f>IF(Totals!$J337=$H$1, Totals!H337,"")</f>
        <v>NAPA</v>
      </c>
      <c r="I184" s="72">
        <f>IF(Totals!$J337=$H$1, Totals!I337,"")</f>
        <v>0</v>
      </c>
      <c r="J184" s="357">
        <f>IF(Totals!$J337=$H$1,Totals!J337,"")</f>
        <v>0</v>
      </c>
      <c r="K184" s="371"/>
    </row>
    <row r="185" spans="1:14" ht="16.5" hidden="1" customHeight="1" x14ac:dyDescent="0.25">
      <c r="A185" s="148" t="str">
        <f t="shared" si="6"/>
        <v>1</v>
      </c>
      <c r="B185" s="223">
        <f>IF(Totals!$J338=$H$1, Totals!B338,"")</f>
        <v>0</v>
      </c>
      <c r="C185" s="223">
        <f>IF(Totals!$J338=$H$1, Totals!C338,"")</f>
        <v>0</v>
      </c>
      <c r="D185" s="72">
        <f>IF(Totals!$J338=$H$1, Totals!D338,"")</f>
        <v>0</v>
      </c>
      <c r="E185" s="72">
        <f>IF(Totals!$J338=$H$1, Totals!E338,"")</f>
        <v>0</v>
      </c>
      <c r="F185" s="195">
        <f>IF(Totals!$J338=$H$1, Totals!F338,"")</f>
        <v>0</v>
      </c>
      <c r="G185" s="195">
        <f t="shared" si="7"/>
        <v>0</v>
      </c>
      <c r="H185" s="72" t="str">
        <f>IF(Totals!$J338=$H$1, Totals!H338,"")</f>
        <v>NAPA</v>
      </c>
      <c r="I185" s="72">
        <f>IF(Totals!$J338=$H$1, Totals!I338,"")</f>
        <v>0</v>
      </c>
      <c r="J185" s="357">
        <f>IF(Totals!$J338=$H$1,Totals!J338,"")</f>
        <v>0</v>
      </c>
      <c r="K185" s="371"/>
    </row>
    <row r="186" spans="1:14" ht="16.5" hidden="1" customHeight="1" x14ac:dyDescent="0.25">
      <c r="A186" s="148" t="str">
        <f t="shared" si="6"/>
        <v>1</v>
      </c>
      <c r="B186" s="223">
        <f>IF(Totals!$J339=$H$1, Totals!B339,"")</f>
        <v>0</v>
      </c>
      <c r="C186" s="223">
        <f>IF(Totals!$J339=$H$1, Totals!C339,"")</f>
        <v>0</v>
      </c>
      <c r="D186" s="72">
        <f>IF(Totals!$J339=$H$1, Totals!D339,"")</f>
        <v>0</v>
      </c>
      <c r="E186" s="72">
        <f>IF(Totals!$J339=$H$1, Totals!E339,"")</f>
        <v>0</v>
      </c>
      <c r="F186" s="195">
        <f>IF(Totals!$J339=$H$1, Totals!F339,"")</f>
        <v>0</v>
      </c>
      <c r="G186" s="195">
        <f t="shared" si="7"/>
        <v>0</v>
      </c>
      <c r="H186" s="72" t="str">
        <f>IF(Totals!$J339=$H$1, Totals!H339,"")</f>
        <v>NAPA</v>
      </c>
      <c r="I186" s="72">
        <f>IF(Totals!$J339=$H$1, Totals!I339,"")</f>
        <v>0</v>
      </c>
      <c r="J186" s="357">
        <f>IF(Totals!$J339=$H$1,Totals!J339,"")</f>
        <v>0</v>
      </c>
      <c r="K186" s="371"/>
    </row>
    <row r="187" spans="1:14" ht="16.5" hidden="1" customHeight="1" x14ac:dyDescent="0.25">
      <c r="A187" s="148" t="str">
        <f t="shared" si="6"/>
        <v>1</v>
      </c>
      <c r="B187" s="223">
        <f>IF(Totals!$J340=$H$1, Totals!B340,"")</f>
        <v>0</v>
      </c>
      <c r="C187" s="223">
        <f>IF(Totals!$J340=$H$1, Totals!C340,"")</f>
        <v>0</v>
      </c>
      <c r="D187" s="72">
        <f>IF(Totals!$J340=$H$1, Totals!D340,"")</f>
        <v>0</v>
      </c>
      <c r="E187" s="72">
        <f>IF(Totals!$J340=$H$1, Totals!E340,"")</f>
        <v>0</v>
      </c>
      <c r="F187" s="195">
        <f>IF(Totals!$J340=$H$1, Totals!F340,"")</f>
        <v>0</v>
      </c>
      <c r="G187" s="195">
        <f t="shared" si="7"/>
        <v>0</v>
      </c>
      <c r="H187" s="72" t="str">
        <f>IF(Totals!$J340=$H$1, Totals!H340,"")</f>
        <v>NAPA</v>
      </c>
      <c r="I187" s="72">
        <f>IF(Totals!$J340=$H$1, Totals!I340,"")</f>
        <v>0</v>
      </c>
      <c r="J187" s="357">
        <f>IF(Totals!$J340=$H$1,Totals!J340,"")</f>
        <v>0</v>
      </c>
      <c r="K187" s="371"/>
    </row>
    <row r="188" spans="1:14" ht="16.5" hidden="1" customHeight="1" x14ac:dyDescent="0.25">
      <c r="A188" s="148" t="str">
        <f t="shared" si="6"/>
        <v>1</v>
      </c>
      <c r="B188" s="223">
        <f>IF(Totals!$J341=$H$1, Totals!B341,"")</f>
        <v>0</v>
      </c>
      <c r="C188" s="223">
        <f>IF(Totals!$J341=$H$1, Totals!C341,"")</f>
        <v>0</v>
      </c>
      <c r="D188" s="72">
        <f>IF(Totals!$J341=$H$1, Totals!D341,"")</f>
        <v>0</v>
      </c>
      <c r="E188" s="72">
        <f>IF(Totals!$J341=$H$1, Totals!E341,"")</f>
        <v>0</v>
      </c>
      <c r="F188" s="195">
        <f>IF(Totals!$J341=$H$1, Totals!F341,"")</f>
        <v>0</v>
      </c>
      <c r="G188" s="195">
        <f t="shared" si="7"/>
        <v>0</v>
      </c>
      <c r="H188" s="72" t="str">
        <f>IF(Totals!$J341=$H$1, Totals!H341,"")</f>
        <v>NAPA</v>
      </c>
      <c r="I188" s="72">
        <f>IF(Totals!$J341=$H$1, Totals!I341,"")</f>
        <v>0</v>
      </c>
      <c r="J188" s="357">
        <f>IF(Totals!$J341=$H$1,Totals!J341,"")</f>
        <v>0</v>
      </c>
      <c r="K188" s="371"/>
    </row>
    <row r="189" spans="1:14" ht="16.5" hidden="1" customHeight="1" x14ac:dyDescent="0.25">
      <c r="A189" s="148" t="str">
        <f t="shared" si="6"/>
        <v>1</v>
      </c>
      <c r="B189" s="223">
        <f>IF(Totals!$J342=$H$1, Totals!B342,"")</f>
        <v>0</v>
      </c>
      <c r="C189" s="223">
        <f>IF(Totals!$J342=$H$1, Totals!C342,"")</f>
        <v>0</v>
      </c>
      <c r="D189" s="72">
        <f>IF(Totals!$J342=$H$1, Totals!D342,"")</f>
        <v>0</v>
      </c>
      <c r="E189" s="136">
        <f>IF(Totals!$J342=$H$1, Totals!E342,"")</f>
        <v>0</v>
      </c>
      <c r="F189" s="72">
        <f>IF(Totals!$J342=$H$1, Totals!F342,"")</f>
        <v>0</v>
      </c>
      <c r="G189" s="194">
        <f t="shared" si="7"/>
        <v>0</v>
      </c>
      <c r="H189" s="72" t="str">
        <f>IF(Totals!$J342=$H$1, Totals!H342,"")</f>
        <v>NAPA</v>
      </c>
      <c r="I189" s="72">
        <f>IF(Totals!$J342=$H$1, Totals!I342,"")</f>
        <v>0</v>
      </c>
      <c r="J189" s="357">
        <f>IF(Totals!$J342=$H$1,Totals!J342,"")</f>
        <v>0</v>
      </c>
      <c r="K189" s="371"/>
    </row>
    <row r="190" spans="1:14" ht="16.5" hidden="1" customHeight="1" x14ac:dyDescent="0.25">
      <c r="A190" s="148" t="str">
        <f t="shared" si="6"/>
        <v>1</v>
      </c>
      <c r="B190" s="223">
        <f>IF(Totals!$J343=$H$1, Totals!B343,"")</f>
        <v>0</v>
      </c>
      <c r="C190" s="223">
        <f>IF(Totals!$J343=$H$1, Totals!C343,"")</f>
        <v>0</v>
      </c>
      <c r="D190" s="72">
        <f>IF(Totals!$J343=$H$1, Totals!D343,"")</f>
        <v>0</v>
      </c>
      <c r="E190" s="136">
        <f>IF(Totals!$J343=$H$1, Totals!E343,"")</f>
        <v>0</v>
      </c>
      <c r="F190" s="72">
        <f>IF(Totals!$J343=$H$1, Totals!F343,"")</f>
        <v>0</v>
      </c>
      <c r="G190" s="194">
        <f t="shared" si="7"/>
        <v>0</v>
      </c>
      <c r="H190" s="72" t="str">
        <f>IF(Totals!$J343=$H$1, Totals!H343,"")</f>
        <v>NAPA</v>
      </c>
      <c r="I190" s="72">
        <f>IF(Totals!$J343=$H$1, Totals!I343,"")</f>
        <v>0</v>
      </c>
      <c r="J190" s="357">
        <f>IF(Totals!$J343=$H$1,Totals!J343,"")</f>
        <v>0</v>
      </c>
      <c r="K190" s="371"/>
    </row>
    <row r="191" spans="1:14" ht="16.5" hidden="1" customHeight="1" x14ac:dyDescent="0.25">
      <c r="A191" s="148" t="str">
        <f t="shared" si="6"/>
        <v>1</v>
      </c>
      <c r="B191" s="223">
        <f>IF(Totals!$J344=$H$1, Totals!B344,"")</f>
        <v>0</v>
      </c>
      <c r="C191" s="223">
        <f>IF(Totals!$J344=$H$1, Totals!C344,"")</f>
        <v>0</v>
      </c>
      <c r="D191" s="72">
        <f>IF(Totals!$J344=$H$1, Totals!D344,"")</f>
        <v>0</v>
      </c>
      <c r="E191" s="72">
        <f>IF(Totals!$J344=$H$1, Totals!E344,"")</f>
        <v>0</v>
      </c>
      <c r="F191" s="72">
        <f>IF(Totals!$J344=$H$1, Totals!F344,"")</f>
        <v>0</v>
      </c>
      <c r="G191" s="194">
        <f t="shared" si="7"/>
        <v>0</v>
      </c>
      <c r="H191" s="72" t="str">
        <f>IF(Totals!$J344=$H$1, Totals!H344,"")</f>
        <v>NAPA</v>
      </c>
      <c r="I191" s="72">
        <f>IF(Totals!$J344=$H$1, Totals!I344,"")</f>
        <v>0</v>
      </c>
      <c r="J191" s="357">
        <f>IF(Totals!$J344=$H$1,Totals!J344,"")</f>
        <v>0</v>
      </c>
      <c r="K191" s="371"/>
    </row>
    <row r="192" spans="1:14" ht="16.5" hidden="1" customHeight="1" x14ac:dyDescent="0.25">
      <c r="A192" s="148" t="str">
        <f t="shared" si="6"/>
        <v>1</v>
      </c>
      <c r="B192" s="223">
        <f>IF(Totals!$J345=$H$1, Totals!B345,"")</f>
        <v>0</v>
      </c>
      <c r="C192" s="223">
        <f>IF(Totals!$J345=$H$1, Totals!C345,"")</f>
        <v>0</v>
      </c>
      <c r="D192" s="72">
        <f>IF(Totals!$J345=$H$1, Totals!D345,"")</f>
        <v>0</v>
      </c>
      <c r="E192" s="72">
        <f>IF(Totals!$J345=$H$1, Totals!E345,"")</f>
        <v>0</v>
      </c>
      <c r="F192" s="72">
        <f>IF(Totals!$J345=$H$1, Totals!F345,"")</f>
        <v>0</v>
      </c>
      <c r="G192" s="194">
        <f t="shared" si="7"/>
        <v>0</v>
      </c>
      <c r="H192" s="72" t="str">
        <f>IF(Totals!$J345=$H$1, Totals!H345,"")</f>
        <v>NAPA</v>
      </c>
      <c r="I192" s="72">
        <f>IF(Totals!$J345=$H$1, Totals!I345,"")</f>
        <v>0</v>
      </c>
      <c r="J192" s="357">
        <f>IF(Totals!$J345=$H$1,Totals!J345,"")</f>
        <v>0</v>
      </c>
      <c r="K192" s="371"/>
    </row>
    <row r="193" spans="1:11" ht="16.5" hidden="1" customHeight="1" x14ac:dyDescent="0.25">
      <c r="A193" s="148" t="str">
        <f t="shared" si="6"/>
        <v>1</v>
      </c>
      <c r="B193" s="223">
        <f>IF(Totals!$J346=$H$1, Totals!B346,"")</f>
        <v>0</v>
      </c>
      <c r="C193" s="223">
        <f>IF(Totals!$J346=$H$1, Totals!C346,"")</f>
        <v>0</v>
      </c>
      <c r="D193" s="72">
        <f>IF(Totals!$J346=$H$1, Totals!D346,"")</f>
        <v>0</v>
      </c>
      <c r="E193" s="72">
        <f>IF(Totals!$J346=$H$1, Totals!E346,"")</f>
        <v>0</v>
      </c>
      <c r="F193" s="72">
        <f>IF(Totals!$J346=$H$1, Totals!F346,"")</f>
        <v>0</v>
      </c>
      <c r="G193" s="194">
        <f t="shared" si="7"/>
        <v>0</v>
      </c>
      <c r="H193" s="72" t="str">
        <f>IF(Totals!$J346=$H$1, Totals!H346,"")</f>
        <v>NAPA</v>
      </c>
      <c r="I193" s="72">
        <f>IF(Totals!$J346=$H$1, Totals!I346,"")</f>
        <v>0</v>
      </c>
      <c r="J193" s="357">
        <f>IF(Totals!$J346=$H$1,Totals!J346,"")</f>
        <v>0</v>
      </c>
      <c r="K193" s="371"/>
    </row>
    <row r="194" spans="1:11" ht="16.5" hidden="1" customHeight="1" x14ac:dyDescent="0.25">
      <c r="A194" s="148" t="str">
        <f t="shared" si="6"/>
        <v>1</v>
      </c>
      <c r="B194" s="223">
        <f>IF(Totals!$J347=$H$1, Totals!B347,"")</f>
        <v>0</v>
      </c>
      <c r="C194" s="223">
        <f>IF(Totals!$J347=$H$1, Totals!C347,"")</f>
        <v>0</v>
      </c>
      <c r="D194" s="72">
        <f>IF(Totals!$J347=$H$1, Totals!D347,"")</f>
        <v>0</v>
      </c>
      <c r="E194" s="72">
        <f>IF(Totals!$J347=$H$1, Totals!E347,"")</f>
        <v>0</v>
      </c>
      <c r="F194" s="72">
        <f>IF(Totals!$J347=$H$1, Totals!F347,"")</f>
        <v>0</v>
      </c>
      <c r="G194" s="214">
        <f t="shared" si="7"/>
        <v>0</v>
      </c>
      <c r="H194" s="72" t="str">
        <f>IF(Totals!$J347=$H$1, Totals!H347,"")</f>
        <v>NAPA</v>
      </c>
      <c r="I194" s="72">
        <f>IF(Totals!$J347=$H$1, Totals!I347,"")</f>
        <v>0</v>
      </c>
      <c r="J194" s="357">
        <f>IF(Totals!$J347=$H$1,Totals!J347,"")</f>
        <v>0</v>
      </c>
      <c r="K194" s="371"/>
    </row>
    <row r="195" spans="1:11" ht="16.5" hidden="1" customHeight="1" x14ac:dyDescent="0.25">
      <c r="A195" s="148" t="str">
        <f t="shared" si="6"/>
        <v>1</v>
      </c>
      <c r="B195" s="223">
        <f>IF(Totals!$J348=$H$1, Totals!B348,"")</f>
        <v>0</v>
      </c>
      <c r="C195" s="223">
        <f>IF(Totals!$J348=$H$1, Totals!C348,"")</f>
        <v>0</v>
      </c>
      <c r="D195" s="72">
        <f>IF(Totals!$J348=$H$1, Totals!D348,"")</f>
        <v>0</v>
      </c>
      <c r="E195" s="72">
        <f>IF(Totals!$J348=$H$1, Totals!E348,"")</f>
        <v>0</v>
      </c>
      <c r="F195" s="72">
        <f>IF(Totals!$J348=$H$1, Totals!F348,"")</f>
        <v>0</v>
      </c>
      <c r="G195" s="195">
        <f t="shared" si="7"/>
        <v>0</v>
      </c>
      <c r="H195" s="72" t="str">
        <f>IF(Totals!$J348=$H$1, Totals!H348,"")</f>
        <v>NAPA</v>
      </c>
      <c r="I195" s="72">
        <f>IF(Totals!$J348=$H$1, Totals!I348,"")</f>
        <v>0</v>
      </c>
      <c r="J195" s="357">
        <f>IF(Totals!$J348=$H$1,Totals!J348,"")</f>
        <v>0</v>
      </c>
      <c r="K195" s="371"/>
    </row>
    <row r="196" spans="1:11" ht="16.5" hidden="1" customHeight="1" x14ac:dyDescent="0.25">
      <c r="A196" s="148" t="str">
        <f t="shared" si="6"/>
        <v>1</v>
      </c>
      <c r="B196" s="223">
        <f>IF(Totals!$J349=$H$1, Totals!B349,"")</f>
        <v>0</v>
      </c>
      <c r="C196" s="223">
        <f>IF(Totals!$J349=$H$1, Totals!C349,"")</f>
        <v>0</v>
      </c>
      <c r="D196" s="72">
        <f>IF(Totals!$J349=$H$1, Totals!D349,"")</f>
        <v>0</v>
      </c>
      <c r="E196" s="72">
        <f>IF(Totals!$J349=$H$1, Totals!E349,"")</f>
        <v>0</v>
      </c>
      <c r="F196" s="72">
        <f>IF(Totals!$J349=$H$1, Totals!F349,"")</f>
        <v>0</v>
      </c>
      <c r="G196" s="195">
        <f t="shared" si="7"/>
        <v>0</v>
      </c>
      <c r="H196" s="72" t="str">
        <f>IF(Totals!$J349=$H$1, Totals!H349,"")</f>
        <v>NAPA</v>
      </c>
      <c r="I196" s="72">
        <f>IF(Totals!$J349=$H$1, Totals!I349,"")</f>
        <v>0</v>
      </c>
      <c r="J196" s="357">
        <f>IF(Totals!$J349=$H$1,Totals!J349,"")</f>
        <v>0</v>
      </c>
      <c r="K196" s="371"/>
    </row>
    <row r="197" spans="1:11" ht="16.5" hidden="1" customHeight="1" x14ac:dyDescent="0.25">
      <c r="A197" s="148" t="str">
        <f t="shared" si="6"/>
        <v>1</v>
      </c>
      <c r="B197" s="223">
        <f>IF(Totals!$J350=$H$1, Totals!B350,"")</f>
        <v>0</v>
      </c>
      <c r="C197" s="223">
        <f>IF(Totals!$J350=$H$1, Totals!C350,"")</f>
        <v>0</v>
      </c>
      <c r="D197" s="72">
        <f>IF(Totals!$J350=$H$1, Totals!D350,"")</f>
        <v>0</v>
      </c>
      <c r="E197" s="72">
        <f>IF(Totals!$J350=$H$1, Totals!E350,"")</f>
        <v>0</v>
      </c>
      <c r="F197" s="72">
        <f>IF(Totals!$J350=$H$1, Totals!F350,"")</f>
        <v>0</v>
      </c>
      <c r="G197" s="195">
        <f t="shared" si="7"/>
        <v>0</v>
      </c>
      <c r="H197" s="72" t="str">
        <f>IF(Totals!$J350=$H$1, Totals!H350,"")</f>
        <v>NAPA</v>
      </c>
      <c r="I197" s="72">
        <f>IF(Totals!$J350=$H$1, Totals!I350,"")</f>
        <v>0</v>
      </c>
      <c r="J197" s="357">
        <f>IF(Totals!$J350=$H$1,Totals!J350,"")</f>
        <v>0</v>
      </c>
      <c r="K197" s="371"/>
    </row>
    <row r="198" spans="1:11" ht="16.5" hidden="1" customHeight="1" x14ac:dyDescent="0.25">
      <c r="A198" s="148" t="str">
        <f t="shared" si="6"/>
        <v>1</v>
      </c>
      <c r="B198" s="223">
        <f>IF(Totals!$J351=$H$1, Totals!B351,"")</f>
        <v>0</v>
      </c>
      <c r="C198" s="223">
        <f>IF(Totals!$J351=$H$1, Totals!C351,"")</f>
        <v>0</v>
      </c>
      <c r="D198" s="72">
        <f>IF(Totals!$J351=$H$1, Totals!D351,"")</f>
        <v>0</v>
      </c>
      <c r="E198" s="72">
        <f>IF(Totals!$J351=$H$1, Totals!E351,"")</f>
        <v>0</v>
      </c>
      <c r="F198" s="72">
        <f>IF(Totals!$J351=$H$1, Totals!F351,"")</f>
        <v>0</v>
      </c>
      <c r="G198" s="195">
        <f t="shared" si="7"/>
        <v>0</v>
      </c>
      <c r="H198" s="72" t="str">
        <f>IF(Totals!$J351=$H$1, Totals!H351,"")</f>
        <v>NAPA</v>
      </c>
      <c r="I198" s="72">
        <f>IF(Totals!$J351=$H$1, Totals!I351,"")</f>
        <v>0</v>
      </c>
      <c r="J198" s="357">
        <f>IF(Totals!$J351=$H$1,Totals!J351,"")</f>
        <v>0</v>
      </c>
      <c r="K198" s="371"/>
    </row>
    <row r="199" spans="1:11" ht="16.5" hidden="1" customHeight="1" x14ac:dyDescent="0.25">
      <c r="A199" s="148" t="str">
        <f t="shared" si="6"/>
        <v>1</v>
      </c>
      <c r="B199" s="223">
        <f>IF(Totals!$J352=$H$1, Totals!B352,"")</f>
        <v>0</v>
      </c>
      <c r="C199" s="223">
        <f>IF(Totals!$J352=$H$1, Totals!C352,"")</f>
        <v>0</v>
      </c>
      <c r="D199" s="72">
        <f>IF(Totals!$J352=$H$1, Totals!D352,"")</f>
        <v>0</v>
      </c>
      <c r="E199" s="72">
        <f>IF(Totals!$J352=$H$1, Totals!E352,"")</f>
        <v>0</v>
      </c>
      <c r="F199" s="72">
        <f>IF(Totals!$J352=$H$1, Totals!F352,"")</f>
        <v>0</v>
      </c>
      <c r="G199" s="195">
        <f t="shared" si="7"/>
        <v>0</v>
      </c>
      <c r="H199" s="72" t="str">
        <f>IF(Totals!$J352=$H$1, Totals!H352,"")</f>
        <v>NAPA</v>
      </c>
      <c r="I199" s="72">
        <f>IF(Totals!$J352=$H$1, Totals!I352,"")</f>
        <v>0</v>
      </c>
      <c r="J199" s="357">
        <f>IF(Totals!$J352=$H$1,Totals!J352,"")</f>
        <v>0</v>
      </c>
      <c r="K199" s="371"/>
    </row>
    <row r="200" spans="1:11" ht="16.5" hidden="1" customHeight="1" x14ac:dyDescent="0.25">
      <c r="A200" s="148" t="str">
        <f t="shared" si="6"/>
        <v>1</v>
      </c>
      <c r="B200" s="223">
        <f>IF(Totals!$J353=$H$1, Totals!B353,"")</f>
        <v>0</v>
      </c>
      <c r="C200" s="223">
        <f>IF(Totals!$J353=$H$1, Totals!C353,"")</f>
        <v>0</v>
      </c>
      <c r="D200" s="72">
        <f>IF(Totals!$J353=$H$1, Totals!D353,"")</f>
        <v>0</v>
      </c>
      <c r="E200" s="72">
        <f>IF(Totals!$J353=$H$1, Totals!E353,"")</f>
        <v>0</v>
      </c>
      <c r="F200" s="72">
        <f>IF(Totals!$J353=$H$1, Totals!F353,"")</f>
        <v>0</v>
      </c>
      <c r="G200" s="195">
        <f t="shared" si="7"/>
        <v>0</v>
      </c>
      <c r="H200" s="72" t="str">
        <f>IF(Totals!$J353=$H$1, Totals!H353,"")</f>
        <v>NAPA</v>
      </c>
      <c r="I200" s="72">
        <f>IF(Totals!$J353=$H$1, Totals!I353,"")</f>
        <v>0</v>
      </c>
      <c r="J200" s="357">
        <f>IF(Totals!$J353=$H$1,Totals!J353,"")</f>
        <v>0</v>
      </c>
      <c r="K200" s="371"/>
    </row>
    <row r="201" spans="1:11" ht="16.5" hidden="1" customHeight="1" x14ac:dyDescent="0.25">
      <c r="A201" s="148" t="str">
        <f t="shared" si="6"/>
        <v>1</v>
      </c>
      <c r="B201" s="223">
        <f>IF(Totals!$J354=$H$1, Totals!B354,"")</f>
        <v>0</v>
      </c>
      <c r="C201" s="223">
        <f>IF(Totals!$J354=$H$1, Totals!C354,"")</f>
        <v>0</v>
      </c>
      <c r="D201" s="72">
        <f>IF(Totals!$J354=$H$1, Totals!D354,"")</f>
        <v>0</v>
      </c>
      <c r="E201" s="72">
        <f>IF(Totals!$J354=$H$1, Totals!E354,"")</f>
        <v>0</v>
      </c>
      <c r="F201" s="72">
        <f>IF(Totals!$J354=$H$1, Totals!F354,"")</f>
        <v>0</v>
      </c>
      <c r="G201" s="195">
        <f t="shared" si="7"/>
        <v>0</v>
      </c>
      <c r="H201" s="72" t="str">
        <f>IF(Totals!$J354=$H$1, Totals!H354,"")</f>
        <v>NAPA</v>
      </c>
      <c r="I201" s="72">
        <f>IF(Totals!$J354=$H$1, Totals!I354,"")</f>
        <v>0</v>
      </c>
      <c r="J201" s="357">
        <f>IF(Totals!$J354=$H$1,Totals!J354,"")</f>
        <v>0</v>
      </c>
      <c r="K201" s="371"/>
    </row>
    <row r="202" spans="1:11" ht="16.5" hidden="1" customHeight="1" x14ac:dyDescent="0.25">
      <c r="A202" s="148" t="str">
        <f t="shared" si="6"/>
        <v>1</v>
      </c>
      <c r="B202" s="223">
        <f>IF(Totals!$J355=$H$1, Totals!B355,"")</f>
        <v>0</v>
      </c>
      <c r="C202" s="223">
        <f>IF(Totals!$J355=$H$1, Totals!C355,"")</f>
        <v>0</v>
      </c>
      <c r="D202" s="72">
        <f>IF(Totals!$J355=$H$1, Totals!D355,"")</f>
        <v>0</v>
      </c>
      <c r="E202" s="72">
        <f>IF(Totals!$J355=$H$1, Totals!E355,"")</f>
        <v>0</v>
      </c>
      <c r="F202" s="72">
        <f>IF(Totals!$J355=$H$1, Totals!F355,"")</f>
        <v>0</v>
      </c>
      <c r="G202" s="72">
        <f t="shared" si="7"/>
        <v>0</v>
      </c>
      <c r="H202" s="72" t="str">
        <f>IF(Totals!$J355=$H$1, Totals!H355,"")</f>
        <v>NAPA</v>
      </c>
      <c r="I202" s="72">
        <f>IF(Totals!$J355=$H$1, Totals!I355,"")</f>
        <v>0</v>
      </c>
      <c r="J202" s="357">
        <f>IF(Totals!$J355=$H$1,Totals!J355,"")</f>
        <v>0</v>
      </c>
      <c r="K202" s="371"/>
    </row>
    <row r="203" spans="1:11" ht="16.5" hidden="1" customHeight="1" x14ac:dyDescent="0.25">
      <c r="A203" s="148" t="str">
        <f t="shared" si="6"/>
        <v>1</v>
      </c>
      <c r="B203" s="223">
        <f>IF(Totals!$J356=$H$1, Totals!B356,"")</f>
        <v>0</v>
      </c>
      <c r="C203" s="223">
        <f>IF(Totals!$J356=$H$1, Totals!C356,"")</f>
        <v>0</v>
      </c>
      <c r="D203" s="72">
        <f>IF(Totals!$J356=$H$1, Totals!D356,"")</f>
        <v>0</v>
      </c>
      <c r="E203" s="72">
        <f>IF(Totals!$J356=$H$1, Totals!E356,"")</f>
        <v>0</v>
      </c>
      <c r="F203" s="72">
        <f>IF(Totals!$J356=$H$1, Totals!F356,"")</f>
        <v>0</v>
      </c>
      <c r="G203" s="72">
        <f t="shared" si="7"/>
        <v>0</v>
      </c>
      <c r="H203" s="72" t="str">
        <f>IF(Totals!$J356=$H$1, Totals!H356,"")</f>
        <v>NAPA</v>
      </c>
      <c r="I203" s="72">
        <f>IF(Totals!$J356=$H$1, Totals!I356,"")</f>
        <v>0</v>
      </c>
      <c r="J203" s="357">
        <f>IF(Totals!$J356=$H$1,Totals!J356,"")</f>
        <v>0</v>
      </c>
      <c r="K203" s="371"/>
    </row>
    <row r="204" spans="1:11" ht="16.5" hidden="1" customHeight="1" x14ac:dyDescent="0.25">
      <c r="A204" s="148" t="str">
        <f t="shared" si="6"/>
        <v>1</v>
      </c>
      <c r="B204" s="223">
        <f>IF(Totals!$J357=$H$1, Totals!B357,"")</f>
        <v>0</v>
      </c>
      <c r="C204" s="223">
        <f>IF(Totals!$J357=$H$1, Totals!C357,"")</f>
        <v>0</v>
      </c>
      <c r="D204" s="72">
        <f>IF(Totals!$J357=$H$1, Totals!D357,"")</f>
        <v>0</v>
      </c>
      <c r="E204" s="72">
        <f>IF(Totals!$J357=$H$1, Totals!E357,"")</f>
        <v>0</v>
      </c>
      <c r="F204" s="72">
        <f>IF(Totals!$J357=$H$1, Totals!F357,"")</f>
        <v>0</v>
      </c>
      <c r="G204" s="72">
        <f t="shared" si="7"/>
        <v>0</v>
      </c>
      <c r="H204" s="72" t="str">
        <f>IF(Totals!$J357=$H$1, Totals!H357,"")</f>
        <v>NAPA</v>
      </c>
      <c r="I204" s="72">
        <f>IF(Totals!$J357=$H$1, Totals!I357,"")</f>
        <v>0</v>
      </c>
      <c r="J204" s="357">
        <f>IF(Totals!$J357=$H$1,Totals!J357,"")</f>
        <v>0</v>
      </c>
      <c r="K204" s="371"/>
    </row>
    <row r="205" spans="1:11" ht="16.5" hidden="1" customHeight="1" x14ac:dyDescent="0.25">
      <c r="A205" s="148" t="str">
        <f t="shared" si="6"/>
        <v>1</v>
      </c>
      <c r="B205" s="223">
        <f>IF(Totals!$J358=$H$1, Totals!B358,"")</f>
        <v>0</v>
      </c>
      <c r="C205" s="223">
        <f>IF(Totals!$J358=$H$1, Totals!C358,"")</f>
        <v>0</v>
      </c>
      <c r="D205" s="72">
        <f>IF(Totals!$J358=$H$1, Totals!D358,"")</f>
        <v>0</v>
      </c>
      <c r="E205" s="72">
        <f>IF(Totals!$J358=$H$1, Totals!E358,"")</f>
        <v>0</v>
      </c>
      <c r="F205" s="72">
        <f>IF(Totals!$J358=$H$1, Totals!F358,"")</f>
        <v>0</v>
      </c>
      <c r="G205" s="72">
        <f t="shared" si="7"/>
        <v>0</v>
      </c>
      <c r="H205" s="72" t="str">
        <f>IF(Totals!$J358=$H$1, Totals!H358,"")</f>
        <v>NAPA</v>
      </c>
      <c r="I205" s="72">
        <f>IF(Totals!$J358=$H$1, Totals!I358,"")</f>
        <v>0</v>
      </c>
      <c r="J205" s="357">
        <f>IF(Totals!$J358=$H$1,Totals!J358,"")</f>
        <v>0</v>
      </c>
      <c r="K205" s="371"/>
    </row>
    <row r="206" spans="1:11" ht="16.5" hidden="1" customHeight="1" x14ac:dyDescent="0.25">
      <c r="A206" s="148" t="str">
        <f t="shared" si="6"/>
        <v>1</v>
      </c>
      <c r="B206" s="223">
        <f>IF(Totals!$J359=$H$1, Totals!B359,"")</f>
        <v>0</v>
      </c>
      <c r="C206" s="223">
        <f>IF(Totals!$J359=$H$1, Totals!C359,"")</f>
        <v>0</v>
      </c>
      <c r="D206" s="72">
        <f>IF(Totals!$J359=$H$1, Totals!D359,"")</f>
        <v>0</v>
      </c>
      <c r="E206" s="72">
        <f>IF(Totals!$J359=$H$1, Totals!E359,"")</f>
        <v>0</v>
      </c>
      <c r="F206" s="72">
        <f>IF(Totals!$J359=$H$1, Totals!F359,"")</f>
        <v>0</v>
      </c>
      <c r="G206" s="72">
        <f t="shared" si="7"/>
        <v>0</v>
      </c>
      <c r="H206" s="72" t="str">
        <f>IF(Totals!$J359=$H$1, Totals!H359,"")</f>
        <v>NAPA</v>
      </c>
      <c r="I206" s="72">
        <f>IF(Totals!$J359=$H$1, Totals!I359,"")</f>
        <v>0</v>
      </c>
      <c r="J206" s="357">
        <f>IF(Totals!$J359=$H$1,Totals!J359,"")</f>
        <v>0</v>
      </c>
      <c r="K206" s="371"/>
    </row>
    <row r="207" spans="1:11" ht="16.5" hidden="1" customHeight="1" x14ac:dyDescent="0.25">
      <c r="A207" s="148" t="str">
        <f t="shared" si="6"/>
        <v>1</v>
      </c>
      <c r="B207" s="223">
        <f>IF(Totals!$J360=$H$1, Totals!B360,"")</f>
        <v>0</v>
      </c>
      <c r="C207" s="223">
        <f>IF(Totals!$J360=$H$1, Totals!C360,"")</f>
        <v>0</v>
      </c>
      <c r="D207" s="72">
        <f>IF(Totals!$J360=$H$1, Totals!D360,"")</f>
        <v>0</v>
      </c>
      <c r="E207" s="72">
        <f>IF(Totals!$J360=$H$1, Totals!E360,"")</f>
        <v>0</v>
      </c>
      <c r="F207" s="72">
        <f>IF(Totals!$J360=$H$1, Totals!F360,"")</f>
        <v>0</v>
      </c>
      <c r="G207" s="72">
        <f t="shared" si="7"/>
        <v>0</v>
      </c>
      <c r="H207" s="72" t="str">
        <f>IF(Totals!$J360=$H$1, Totals!H360,"")</f>
        <v>NAPA</v>
      </c>
      <c r="I207" s="72">
        <f>IF(Totals!$J360=$H$1, Totals!I360,"")</f>
        <v>0</v>
      </c>
      <c r="J207" s="357">
        <f>IF(Totals!$J360=$H$1,Totals!J360,"")</f>
        <v>0</v>
      </c>
      <c r="K207" s="371"/>
    </row>
    <row r="208" spans="1:11" ht="16.5" hidden="1" customHeight="1" x14ac:dyDescent="0.25">
      <c r="A208" s="148" t="str">
        <f t="shared" si="6"/>
        <v>1</v>
      </c>
      <c r="B208" s="223">
        <f>IF(Totals!$J361=$H$1, Totals!B361,"")</f>
        <v>0</v>
      </c>
      <c r="C208" s="223">
        <f>IF(Totals!$J361=$H$1, Totals!C361,"")</f>
        <v>0</v>
      </c>
      <c r="D208" s="72">
        <f>IF(Totals!$J361=$H$1, Totals!D361,"")</f>
        <v>0</v>
      </c>
      <c r="E208" s="72">
        <f>IF(Totals!$J361=$H$1, Totals!E361,"")</f>
        <v>0</v>
      </c>
      <c r="F208" s="72">
        <f>IF(Totals!$J361=$H$1, Totals!F361,"")</f>
        <v>0</v>
      </c>
      <c r="G208" s="72">
        <f t="shared" si="7"/>
        <v>0</v>
      </c>
      <c r="H208" s="72" t="str">
        <f>IF(Totals!$J361=$H$1, Totals!H361,"")</f>
        <v>NAPA</v>
      </c>
      <c r="I208" s="72">
        <f>IF(Totals!$J361=$H$1, Totals!I361,"")</f>
        <v>0</v>
      </c>
      <c r="J208" s="357">
        <f>IF(Totals!$J361=$H$1,Totals!J361,"")</f>
        <v>0</v>
      </c>
      <c r="K208" s="371"/>
    </row>
    <row r="209" spans="1:14" ht="16.5" hidden="1" customHeight="1" x14ac:dyDescent="0.25">
      <c r="A209" s="148" t="str">
        <f t="shared" si="6"/>
        <v>1</v>
      </c>
      <c r="B209" s="223">
        <f>IF(Totals!$J362=$H$1, Totals!B362,"")</f>
        <v>0</v>
      </c>
      <c r="C209" s="223">
        <f>IF(Totals!$J362=$H$1, Totals!C362,"")</f>
        <v>0</v>
      </c>
      <c r="D209" s="72">
        <f>IF(Totals!$J362=$H$1, Totals!D362,"")</f>
        <v>0</v>
      </c>
      <c r="E209" s="72">
        <f>IF(Totals!$J362=$H$1, Totals!E362,"")</f>
        <v>0</v>
      </c>
      <c r="F209" s="72">
        <f>IF(Totals!$J362=$H$1, Totals!F362,"")</f>
        <v>0</v>
      </c>
      <c r="G209" s="72">
        <f t="shared" si="7"/>
        <v>0</v>
      </c>
      <c r="H209" s="72" t="str">
        <f>IF(Totals!$J362=$H$1, Totals!H362,"")</f>
        <v>NAPA</v>
      </c>
      <c r="I209" s="72">
        <f>IF(Totals!$J362=$H$1, Totals!I362,"")</f>
        <v>0</v>
      </c>
      <c r="J209" s="357">
        <f>IF(Totals!$J362=$H$1,Totals!J362,"")</f>
        <v>0</v>
      </c>
      <c r="K209" s="371"/>
    </row>
    <row r="210" spans="1:14" ht="16.5" hidden="1" customHeight="1" x14ac:dyDescent="0.25">
      <c r="A210" s="148" t="str">
        <f t="shared" si="6"/>
        <v>1</v>
      </c>
      <c r="B210" s="223">
        <f>IF(Totals!$J363=$H$1, Totals!B363,"")</f>
        <v>0</v>
      </c>
      <c r="C210" s="223">
        <f>IF(Totals!$J363=$H$1, Totals!C363,"")</f>
        <v>0</v>
      </c>
      <c r="D210" s="72">
        <f>IF(Totals!$J363=$H$1, Totals!D363,"")</f>
        <v>0</v>
      </c>
      <c r="E210" s="72">
        <f>IF(Totals!$J363=$H$1, Totals!E363,"")</f>
        <v>0</v>
      </c>
      <c r="F210" s="72">
        <f>IF(Totals!$J363=$H$1, Totals!F363,"")</f>
        <v>0</v>
      </c>
      <c r="G210" s="72">
        <f t="shared" si="7"/>
        <v>0</v>
      </c>
      <c r="H210" s="72" t="str">
        <f>IF(Totals!$J363=$H$1, Totals!H363,"")</f>
        <v>NAPA</v>
      </c>
      <c r="I210" s="72">
        <f>IF(Totals!$J363=$H$1, Totals!I363,"")</f>
        <v>0</v>
      </c>
      <c r="J210" s="357">
        <f>IF(Totals!$J363=$H$1,Totals!J363,"")</f>
        <v>0</v>
      </c>
      <c r="K210" s="371"/>
    </row>
    <row r="211" spans="1:14" ht="16.5" hidden="1" customHeight="1" x14ac:dyDescent="0.25">
      <c r="A211" s="148" t="str">
        <f t="shared" si="6"/>
        <v>1</v>
      </c>
      <c r="B211" s="223">
        <f>IF(Totals!$J364=$H$1, Totals!B364,"")</f>
        <v>0</v>
      </c>
      <c r="C211" s="223">
        <f>IF(Totals!$J364=$H$1, Totals!C364,"")</f>
        <v>0</v>
      </c>
      <c r="D211" s="72">
        <f>IF(Totals!$J364=$H$1, Totals!D364,"")</f>
        <v>0</v>
      </c>
      <c r="E211" s="72">
        <f>IF(Totals!$J364=$H$1, Totals!E364,"")</f>
        <v>0</v>
      </c>
      <c r="F211" s="72">
        <f>IF(Totals!$J364=$H$1, Totals!F364,"")</f>
        <v>0</v>
      </c>
      <c r="G211" s="72">
        <f t="shared" si="7"/>
        <v>0</v>
      </c>
      <c r="H211" s="72" t="str">
        <f>IF(Totals!$J364=$H$1, Totals!H364,"")</f>
        <v>NAPA</v>
      </c>
      <c r="I211" s="72">
        <f>IF(Totals!$J364=$H$1, Totals!I364,"")</f>
        <v>0</v>
      </c>
      <c r="J211" s="357">
        <f>IF(Totals!$J364=$H$1,Totals!J364,"")</f>
        <v>0</v>
      </c>
      <c r="K211" s="371"/>
    </row>
    <row r="212" spans="1:14" ht="16.5" hidden="1" customHeight="1" x14ac:dyDescent="0.25">
      <c r="A212" s="148" t="str">
        <f t="shared" si="6"/>
        <v>1</v>
      </c>
      <c r="B212" s="223">
        <f>IF(Totals!$J365=$H$1, Totals!B365,"")</f>
        <v>0</v>
      </c>
      <c r="C212" s="223">
        <f>IF(Totals!$J365=$H$1, Totals!C365,"")</f>
        <v>0</v>
      </c>
      <c r="D212" s="72">
        <f>IF(Totals!$J365=$H$1, Totals!D365,"")</f>
        <v>0</v>
      </c>
      <c r="E212" s="72">
        <f>IF(Totals!$J365=$H$1, Totals!E365,"")</f>
        <v>0</v>
      </c>
      <c r="F212" s="72">
        <f>IF(Totals!$J365=$H$1, Totals!F365,"")</f>
        <v>0</v>
      </c>
      <c r="G212" s="72">
        <f t="shared" si="7"/>
        <v>0</v>
      </c>
      <c r="H212" s="72" t="str">
        <f>IF(Totals!$J365=$H$1, Totals!H365,"")</f>
        <v>NAPA</v>
      </c>
      <c r="I212" s="72">
        <f>IF(Totals!$J365=$H$1, Totals!I365,"")</f>
        <v>0</v>
      </c>
      <c r="J212" s="357">
        <f>IF(Totals!$J365=$H$1,Totals!J365,"")</f>
        <v>0</v>
      </c>
      <c r="K212" s="371"/>
    </row>
    <row r="213" spans="1:14" ht="16.5" hidden="1" customHeight="1" x14ac:dyDescent="0.25">
      <c r="A213" s="148" t="str">
        <f t="shared" si="6"/>
        <v>1</v>
      </c>
      <c r="B213" s="223">
        <f>IF(Totals!$J366=$H$1, Totals!B366,"")</f>
        <v>0</v>
      </c>
      <c r="C213" s="223">
        <f>IF(Totals!$J366=$H$1, Totals!C366,"")</f>
        <v>0</v>
      </c>
      <c r="D213" s="72">
        <f>IF(Totals!$J366=$H$1, Totals!D366,"")</f>
        <v>0</v>
      </c>
      <c r="E213" s="72">
        <f>IF(Totals!$J366=$H$1, Totals!E366,"")</f>
        <v>0</v>
      </c>
      <c r="F213" s="72">
        <f>IF(Totals!$J366=$H$1, Totals!F366,"")</f>
        <v>0</v>
      </c>
      <c r="G213" s="72">
        <f t="shared" si="7"/>
        <v>0</v>
      </c>
      <c r="H213" s="72" t="str">
        <f>IF(Totals!$J366=$H$1, Totals!H366,"")</f>
        <v>NAPA</v>
      </c>
      <c r="I213" s="72">
        <f>IF(Totals!$J366=$H$1, Totals!I366,"")</f>
        <v>0</v>
      </c>
      <c r="J213" s="357">
        <f>IF(Totals!$J366=$H$1,Totals!J366,"")</f>
        <v>0</v>
      </c>
      <c r="K213" s="371"/>
    </row>
    <row r="214" spans="1:14" ht="16.5" hidden="1" customHeight="1" x14ac:dyDescent="0.25">
      <c r="A214" s="148" t="str">
        <f t="shared" si="6"/>
        <v>1</v>
      </c>
      <c r="B214" s="223">
        <f>IF(Totals!$J367=$H$1, Totals!B367,"")</f>
        <v>0</v>
      </c>
      <c r="C214" s="223">
        <f>IF(Totals!$J367=$H$1, Totals!C367,"")</f>
        <v>0</v>
      </c>
      <c r="D214" s="72">
        <f>IF(Totals!$J367=$H$1, Totals!D367,"")</f>
        <v>0</v>
      </c>
      <c r="E214" s="72">
        <f>IF(Totals!$J367=$H$1, Totals!E367,"")</f>
        <v>0</v>
      </c>
      <c r="F214" s="72">
        <f>IF(Totals!$J367=$H$1, Totals!F367,"")</f>
        <v>0</v>
      </c>
      <c r="G214" s="72">
        <f t="shared" si="7"/>
        <v>0</v>
      </c>
      <c r="H214" s="72" t="str">
        <f>IF(Totals!$J367=$H$1, Totals!H367,"")</f>
        <v>NAPA</v>
      </c>
      <c r="I214" s="72">
        <f>IF(Totals!$J367=$H$1, Totals!I367,"")</f>
        <v>0</v>
      </c>
      <c r="J214" s="357">
        <f>IF(Totals!$J367=$H$1,Totals!J367,"")</f>
        <v>0</v>
      </c>
      <c r="K214" s="371"/>
    </row>
    <row r="215" spans="1:14" ht="16.5" hidden="1" customHeight="1" x14ac:dyDescent="0.25">
      <c r="A215" s="148" t="str">
        <f t="shared" si="6"/>
        <v>1</v>
      </c>
      <c r="B215" s="223">
        <f>IF(Totals!$J368=$H$1, Totals!B368,"")</f>
        <v>0</v>
      </c>
      <c r="C215" s="223">
        <f>IF(Totals!$J368=$H$1, Totals!C368,"")</f>
        <v>0</v>
      </c>
      <c r="D215" s="72">
        <f>IF(Totals!$J368=$H$1, Totals!D368,"")</f>
        <v>0</v>
      </c>
      <c r="E215" s="72">
        <f>IF(Totals!$J368=$H$1, Totals!E368,"")</f>
        <v>0</v>
      </c>
      <c r="F215" s="72">
        <f>IF(Totals!$J368=$H$1, Totals!F368,"")</f>
        <v>0</v>
      </c>
      <c r="G215" s="72">
        <f t="shared" si="7"/>
        <v>0</v>
      </c>
      <c r="H215" s="72" t="str">
        <f>IF(Totals!$J368=$H$1, Totals!H368,"")</f>
        <v>NAPA</v>
      </c>
      <c r="I215" s="72">
        <f>IF(Totals!$J368=$H$1, Totals!I368,"")</f>
        <v>0</v>
      </c>
      <c r="J215" s="357">
        <f>IF(Totals!$J368=$H$1,Totals!J368,"")</f>
        <v>0</v>
      </c>
      <c r="K215" s="371"/>
      <c r="N215" s="148">
        <f>MstList!L360</f>
        <v>0</v>
      </c>
    </row>
    <row r="216" spans="1:14" ht="16.5" hidden="1" customHeight="1" x14ac:dyDescent="0.25">
      <c r="A216" s="148" t="str">
        <f t="shared" si="6"/>
        <v>1</v>
      </c>
      <c r="B216" s="223">
        <f>IF(Totals!$J369=$H$1, Totals!B369,"")</f>
        <v>0</v>
      </c>
      <c r="C216" s="223">
        <f>IF(Totals!$J369=$H$1, Totals!C369,"")</f>
        <v>0</v>
      </c>
      <c r="D216" s="72">
        <f>IF(Totals!$J369=$H$1, Totals!D369,"")</f>
        <v>0</v>
      </c>
      <c r="E216" s="72">
        <f>IF(Totals!$J369=$H$1, Totals!E369,"")</f>
        <v>0</v>
      </c>
      <c r="F216" s="72">
        <f>IF(Totals!$J369=$H$1, Totals!F369,"")</f>
        <v>0</v>
      </c>
      <c r="G216" s="72">
        <f t="shared" si="7"/>
        <v>0</v>
      </c>
      <c r="H216" s="72" t="str">
        <f>IF(Totals!$J369=$H$1, Totals!H369,"")</f>
        <v>NAPA</v>
      </c>
      <c r="I216" s="72">
        <f>IF(Totals!$J369=$H$1, Totals!I369,"")</f>
        <v>0</v>
      </c>
      <c r="J216" s="357">
        <f>IF(Totals!$J369=$H$1,Totals!J369,"")</f>
        <v>0</v>
      </c>
      <c r="K216" s="371"/>
      <c r="N216" s="148">
        <f>MstList!L361</f>
        <v>0</v>
      </c>
    </row>
    <row r="217" spans="1:14" ht="16.5" hidden="1" customHeight="1" x14ac:dyDescent="0.25">
      <c r="A217" s="148" t="str">
        <f t="shared" si="6"/>
        <v>1</v>
      </c>
      <c r="B217" s="223">
        <f>IF(Totals!$J370=$H$1, Totals!B370,"")</f>
        <v>0</v>
      </c>
      <c r="C217" s="223">
        <f>IF(Totals!$J370=$H$1, Totals!C370,"")</f>
        <v>0</v>
      </c>
      <c r="D217" s="72">
        <f>IF(Totals!$J370=$H$1, Totals!D370,"")</f>
        <v>0</v>
      </c>
      <c r="E217" s="72">
        <f>IF(Totals!$J370=$H$1, Totals!E370,"")</f>
        <v>0</v>
      </c>
      <c r="F217" s="72">
        <f>IF(Totals!$J370=$H$1, Totals!F370,"")</f>
        <v>0</v>
      </c>
      <c r="G217" s="72">
        <f t="shared" si="7"/>
        <v>0</v>
      </c>
      <c r="H217" s="72" t="str">
        <f>IF(Totals!$J370=$H$1, Totals!H370,"")</f>
        <v>NAPA</v>
      </c>
      <c r="I217" s="72">
        <f>IF(Totals!$J370=$H$1, Totals!I370,"")</f>
        <v>0</v>
      </c>
      <c r="J217" s="357">
        <f>IF(Totals!$J370=$H$1,Totals!J370,"")</f>
        <v>0</v>
      </c>
      <c r="K217" s="371"/>
      <c r="N217" s="148">
        <f>MstList!L362</f>
        <v>0</v>
      </c>
    </row>
    <row r="218" spans="1:14" ht="16.5" hidden="1" customHeight="1" x14ac:dyDescent="0.25">
      <c r="A218" s="148" t="str">
        <f t="shared" si="6"/>
        <v>1</v>
      </c>
      <c r="B218" s="223">
        <f>IF(Totals!$J371=$H$1, Totals!B371,"")</f>
        <v>0</v>
      </c>
      <c r="C218" s="223">
        <f>IF(Totals!$J371=$H$1, Totals!C371,"")</f>
        <v>0</v>
      </c>
      <c r="D218" s="72">
        <f>IF(Totals!$J371=$H$1, Totals!D371,"")</f>
        <v>0</v>
      </c>
      <c r="E218" s="72">
        <f>IF(Totals!$J371=$H$1, Totals!E371,"")</f>
        <v>0</v>
      </c>
      <c r="F218" s="72">
        <f>IF(Totals!$J371=$H$1, Totals!F371,"")</f>
        <v>0</v>
      </c>
      <c r="G218" s="72">
        <f t="shared" si="7"/>
        <v>0</v>
      </c>
      <c r="H218" s="72" t="str">
        <f>IF(Totals!$J371=$H$1, Totals!H371,"")</f>
        <v>NAPA</v>
      </c>
      <c r="I218" s="72">
        <f>IF(Totals!$J371=$H$1, Totals!I371,"")</f>
        <v>0</v>
      </c>
      <c r="J218" s="357">
        <f>IF(Totals!$J371=$H$1,Totals!J371,"")</f>
        <v>0</v>
      </c>
      <c r="K218" s="371"/>
    </row>
    <row r="219" spans="1:14" ht="16.5" hidden="1" customHeight="1" x14ac:dyDescent="0.25">
      <c r="A219" s="148" t="str">
        <f t="shared" si="6"/>
        <v>1</v>
      </c>
      <c r="B219" s="223">
        <f>IF(Totals!$J372=$H$1, Totals!B372,"")</f>
        <v>0</v>
      </c>
      <c r="C219" s="223">
        <f>IF(Totals!$J372=$H$1, Totals!C372,"")</f>
        <v>0</v>
      </c>
      <c r="D219" s="72">
        <f>IF(Totals!$J372=$H$1, Totals!D372,"")</f>
        <v>0</v>
      </c>
      <c r="E219" s="72">
        <f>IF(Totals!$J372=$H$1, Totals!E372,"")</f>
        <v>0</v>
      </c>
      <c r="F219" s="72">
        <f>IF(Totals!$J372=$H$1, Totals!F372,"")</f>
        <v>0</v>
      </c>
      <c r="G219" s="72">
        <f t="shared" si="7"/>
        <v>0</v>
      </c>
      <c r="H219" s="72" t="str">
        <f>IF(Totals!$J372=$H$1, Totals!H372,"")</f>
        <v>NAPA</v>
      </c>
      <c r="I219" s="72">
        <f>IF(Totals!$J372=$H$1, Totals!I372,"")</f>
        <v>0</v>
      </c>
      <c r="J219" s="357">
        <f>IF(Totals!$J372=$H$1,Totals!J372,"")</f>
        <v>0</v>
      </c>
      <c r="K219" s="371"/>
    </row>
    <row r="220" spans="1:14" ht="16.5" hidden="1" customHeight="1" x14ac:dyDescent="0.25">
      <c r="A220" s="148" t="str">
        <f t="shared" si="6"/>
        <v>1</v>
      </c>
      <c r="B220" s="223">
        <f>IF(Totals!$J373=$H$1, Totals!B373,"")</f>
        <v>0</v>
      </c>
      <c r="C220" s="223">
        <f>IF(Totals!$J373=$H$1, Totals!C373,"")</f>
        <v>0</v>
      </c>
      <c r="D220" s="72">
        <f>IF(Totals!$J373=$H$1, Totals!D373,"")</f>
        <v>0</v>
      </c>
      <c r="E220" s="72">
        <f>IF(Totals!$J373=$H$1, Totals!E373,"")</f>
        <v>0</v>
      </c>
      <c r="F220" s="72">
        <f>IF(Totals!$J373=$H$1, Totals!F373,"")</f>
        <v>0</v>
      </c>
      <c r="G220" s="72">
        <f t="shared" si="7"/>
        <v>0</v>
      </c>
      <c r="H220" s="72" t="str">
        <f>IF(Totals!$J373=$H$1, Totals!H373,"")</f>
        <v>NAPA</v>
      </c>
      <c r="I220" s="72">
        <f>IF(Totals!$J373=$H$1, Totals!I373,"")</f>
        <v>0</v>
      </c>
      <c r="J220" s="357">
        <f>IF(Totals!$J373=$H$1,Totals!J373,"")</f>
        <v>0</v>
      </c>
      <c r="K220" s="371"/>
    </row>
    <row r="221" spans="1:14" ht="16.5" hidden="1" customHeight="1" x14ac:dyDescent="0.25">
      <c r="A221" s="148" t="str">
        <f t="shared" si="6"/>
        <v>1</v>
      </c>
      <c r="B221" s="223">
        <f>IF(Totals!$J374=$H$1, Totals!B374,"")</f>
        <v>0</v>
      </c>
      <c r="C221" s="223">
        <f>IF(Totals!$J374=$H$1, Totals!C374,"")</f>
        <v>0</v>
      </c>
      <c r="D221" s="72">
        <f>IF(Totals!$J374=$H$1, Totals!D374,"")</f>
        <v>0</v>
      </c>
      <c r="E221" s="72">
        <f>IF(Totals!$J374=$H$1, Totals!E374,"")</f>
        <v>0</v>
      </c>
      <c r="F221" s="72">
        <f>IF(Totals!$J374=$H$1, Totals!F374,"")</f>
        <v>0</v>
      </c>
      <c r="G221" s="72">
        <f t="shared" si="7"/>
        <v>0</v>
      </c>
      <c r="H221" s="72" t="str">
        <f>IF(Totals!$J374=$H$1, Totals!H374,"")</f>
        <v>NAPA</v>
      </c>
      <c r="I221" s="72">
        <f>IF(Totals!$J374=$H$1, Totals!I374,"")</f>
        <v>0</v>
      </c>
      <c r="J221" s="357">
        <f>IF(Totals!$J374=$H$1,Totals!J374,"")</f>
        <v>0</v>
      </c>
      <c r="K221" s="371"/>
    </row>
    <row r="222" spans="1:14" ht="16.5" hidden="1" customHeight="1" x14ac:dyDescent="0.25">
      <c r="A222" s="148" t="str">
        <f t="shared" si="6"/>
        <v>1</v>
      </c>
      <c r="B222" s="223">
        <f>IF(Totals!$J375=$H$1, Totals!B375,"")</f>
        <v>0</v>
      </c>
      <c r="C222" s="223">
        <f>IF(Totals!$J375=$H$1, Totals!C375,"")</f>
        <v>0</v>
      </c>
      <c r="D222" s="72">
        <f>IF(Totals!$J375=$H$1, Totals!D375,"")</f>
        <v>0</v>
      </c>
      <c r="E222" s="72">
        <f>IF(Totals!$J375=$H$1, Totals!E375,"")</f>
        <v>0</v>
      </c>
      <c r="F222" s="72">
        <f>IF(Totals!$J375=$H$1, Totals!F375,"")</f>
        <v>0</v>
      </c>
      <c r="G222" s="72">
        <f t="shared" si="7"/>
        <v>0</v>
      </c>
      <c r="H222" s="72" t="str">
        <f>IF(Totals!$J375=$H$1, Totals!H375,"")</f>
        <v>NAPA</v>
      </c>
      <c r="I222" s="72">
        <f>IF(Totals!$J375=$H$1, Totals!I375,"")</f>
        <v>0</v>
      </c>
      <c r="J222" s="357">
        <f>IF(Totals!$J375=$H$1,Totals!J375,"")</f>
        <v>0</v>
      </c>
      <c r="K222" s="371"/>
    </row>
    <row r="223" spans="1:14" ht="16.5" hidden="1" customHeight="1" x14ac:dyDescent="0.25">
      <c r="A223" s="148" t="str">
        <f t="shared" si="6"/>
        <v>1</v>
      </c>
      <c r="B223" s="223">
        <f>IF(Totals!$J376=$H$1, Totals!B376,"")</f>
        <v>0</v>
      </c>
      <c r="C223" s="223">
        <f>IF(Totals!$J376=$H$1, Totals!C376,"")</f>
        <v>0</v>
      </c>
      <c r="D223" s="72">
        <f>IF(Totals!$J376=$H$1, Totals!D376,"")</f>
        <v>0</v>
      </c>
      <c r="E223" s="72">
        <f>IF(Totals!$J376=$H$1, Totals!E376,"")</f>
        <v>0</v>
      </c>
      <c r="F223" s="72">
        <f>IF(Totals!$J376=$H$1, Totals!F376,"")</f>
        <v>0</v>
      </c>
      <c r="G223" s="72">
        <f t="shared" si="7"/>
        <v>0</v>
      </c>
      <c r="H223" s="72" t="str">
        <f>IF(Totals!$J376=$H$1, Totals!H376,"")</f>
        <v>NAPA</v>
      </c>
      <c r="I223" s="72">
        <f>IF(Totals!$J376=$H$1, Totals!I376,"")</f>
        <v>0</v>
      </c>
      <c r="J223" s="357">
        <f>IF(Totals!$J376=$H$1,Totals!J376,"")</f>
        <v>0</v>
      </c>
      <c r="K223" s="371"/>
    </row>
    <row r="224" spans="1:14" ht="16.5" hidden="1" customHeight="1" x14ac:dyDescent="0.25">
      <c r="A224" s="148" t="str">
        <f t="shared" si="6"/>
        <v>1</v>
      </c>
      <c r="B224" s="223">
        <f>IF(Totals!$J377=$H$1, Totals!B377,"")</f>
        <v>0</v>
      </c>
      <c r="C224" s="223">
        <f>IF(Totals!$J377=$H$1, Totals!C377,"")</f>
        <v>0</v>
      </c>
      <c r="D224" s="72">
        <f>IF(Totals!$J377=$H$1, Totals!D377,"")</f>
        <v>0</v>
      </c>
      <c r="E224" s="72">
        <f>IF(Totals!$J377=$H$1, Totals!E377,"")</f>
        <v>0</v>
      </c>
      <c r="F224" s="72">
        <f>IF(Totals!$J377=$H$1, Totals!F377,"")</f>
        <v>0</v>
      </c>
      <c r="G224" s="72">
        <f t="shared" si="7"/>
        <v>0</v>
      </c>
      <c r="H224" s="72" t="str">
        <f>IF(Totals!$J377=$H$1, Totals!H377,"")</f>
        <v>NAPA</v>
      </c>
      <c r="I224" s="72">
        <f>IF(Totals!$J377=$H$1, Totals!I377,"")</f>
        <v>0</v>
      </c>
      <c r="J224" s="357">
        <f>IF(Totals!$J377=$H$1,Totals!J377,"")</f>
        <v>0</v>
      </c>
      <c r="K224" s="371"/>
    </row>
    <row r="225" spans="1:11" ht="16.5" hidden="1" customHeight="1" x14ac:dyDescent="0.25">
      <c r="A225" s="148" t="str">
        <f t="shared" si="6"/>
        <v>1</v>
      </c>
      <c r="B225" s="223">
        <f>IF(Totals!$J378=$H$1, Totals!B378,"")</f>
        <v>0</v>
      </c>
      <c r="C225" s="223">
        <f>IF(Totals!$J378=$H$1, Totals!C378,"")</f>
        <v>0</v>
      </c>
      <c r="D225" s="72">
        <f>IF(Totals!$J378=$H$1, Totals!D378,"")</f>
        <v>0</v>
      </c>
      <c r="E225" s="72">
        <f>IF(Totals!$J378=$H$1, Totals!E378,"")</f>
        <v>0</v>
      </c>
      <c r="F225" s="72">
        <f>IF(Totals!$J378=$H$1, Totals!F378,"")</f>
        <v>0</v>
      </c>
      <c r="G225" s="72">
        <f t="shared" si="7"/>
        <v>0</v>
      </c>
      <c r="H225" s="72" t="str">
        <f>IF(Totals!$J378=$H$1, Totals!H378,"")</f>
        <v>NAPA</v>
      </c>
      <c r="I225" s="72">
        <f>IF(Totals!$J378=$H$1, Totals!I378,"")</f>
        <v>0</v>
      </c>
      <c r="J225" s="357">
        <f>IF(Totals!$J378=$H$1,Totals!J378,"")</f>
        <v>0</v>
      </c>
      <c r="K225" s="371"/>
    </row>
    <row r="226" spans="1:11" ht="16.5" hidden="1" customHeight="1" x14ac:dyDescent="0.25">
      <c r="A226" s="148" t="str">
        <f t="shared" si="6"/>
        <v>1</v>
      </c>
      <c r="B226" s="223">
        <f>IF(Totals!$J379=$H$1, Totals!B379,"")</f>
        <v>0</v>
      </c>
      <c r="C226" s="223">
        <f>IF(Totals!$J379=$H$1, Totals!C379,"")</f>
        <v>0</v>
      </c>
      <c r="D226" s="72">
        <f>IF(Totals!$J379=$H$1, Totals!D379,"")</f>
        <v>0</v>
      </c>
      <c r="E226" s="72">
        <f>IF(Totals!$J379=$H$1, Totals!E379,"")</f>
        <v>0</v>
      </c>
      <c r="F226" s="72">
        <f>IF(Totals!$J379=$H$1, Totals!F379,"")</f>
        <v>0</v>
      </c>
      <c r="G226" s="72">
        <f t="shared" si="7"/>
        <v>0</v>
      </c>
      <c r="H226" s="72" t="str">
        <f>IF(Totals!$J379=$H$1, Totals!H379,"")</f>
        <v>NAPA</v>
      </c>
      <c r="I226" s="72">
        <f>IF(Totals!$J379=$H$1, Totals!I379,"")</f>
        <v>0</v>
      </c>
      <c r="J226" s="357">
        <f>IF(Totals!$J379=$H$1,Totals!J379,"")</f>
        <v>0</v>
      </c>
      <c r="K226" s="371"/>
    </row>
    <row r="227" spans="1:11" ht="16.5" hidden="1" customHeight="1" x14ac:dyDescent="0.25">
      <c r="A227" s="148" t="str">
        <f t="shared" si="6"/>
        <v>1</v>
      </c>
      <c r="B227" s="223">
        <f>IF(Totals!$J380=$H$1, Totals!B380,"")</f>
        <v>0</v>
      </c>
      <c r="C227" s="223">
        <f>IF(Totals!$J380=$H$1, Totals!C380,"")</f>
        <v>0</v>
      </c>
      <c r="D227" s="72">
        <f>IF(Totals!$J380=$H$1, Totals!D380,"")</f>
        <v>0</v>
      </c>
      <c r="E227" s="72">
        <f>IF(Totals!$J380=$H$1, Totals!E380,"")</f>
        <v>0</v>
      </c>
      <c r="F227" s="72">
        <f>IF(Totals!$J380=$H$1, Totals!F380,"")</f>
        <v>0</v>
      </c>
      <c r="G227" s="72">
        <f t="shared" si="7"/>
        <v>0</v>
      </c>
      <c r="H227" s="72" t="str">
        <f>IF(Totals!$J380=$H$1, Totals!H380,"")</f>
        <v>NAPA</v>
      </c>
      <c r="I227" s="72">
        <f>IF(Totals!$J380=$H$1, Totals!I380,"")</f>
        <v>0</v>
      </c>
      <c r="J227" s="357">
        <f>IF(Totals!$J380=$H$1,Totals!J380,"")</f>
        <v>0</v>
      </c>
      <c r="K227" s="371"/>
    </row>
    <row r="228" spans="1:11" ht="16.5" hidden="1" customHeight="1" x14ac:dyDescent="0.25">
      <c r="A228" s="148" t="str">
        <f t="shared" si="6"/>
        <v>1</v>
      </c>
      <c r="B228" s="223">
        <f>IF(Totals!$J381=$H$1, Totals!B381,"")</f>
        <v>0</v>
      </c>
      <c r="C228" s="223">
        <f>IF(Totals!$J381=$H$1, Totals!C381,"")</f>
        <v>0</v>
      </c>
      <c r="D228" s="72">
        <f>IF(Totals!$J381=$H$1, Totals!D381,"")</f>
        <v>0</v>
      </c>
      <c r="E228" s="72">
        <f>IF(Totals!$J381=$H$1, Totals!E381,"")</f>
        <v>0</v>
      </c>
      <c r="F228" s="72">
        <f>IF(Totals!$J381=$H$1, Totals!F381,"")</f>
        <v>0</v>
      </c>
      <c r="G228" s="72">
        <f t="shared" si="7"/>
        <v>0</v>
      </c>
      <c r="H228" s="72" t="str">
        <f>IF(Totals!$J381=$H$1, Totals!H381,"")</f>
        <v>NAPA</v>
      </c>
      <c r="I228" s="72">
        <f>IF(Totals!$J381=$H$1, Totals!I381,"")</f>
        <v>0</v>
      </c>
      <c r="J228" s="357">
        <f>IF(Totals!$J381=$H$1,Totals!J381,"")</f>
        <v>0</v>
      </c>
      <c r="K228" s="371"/>
    </row>
    <row r="229" spans="1:11" ht="16.5" hidden="1" customHeight="1" x14ac:dyDescent="0.25">
      <c r="A229" s="148" t="str">
        <f t="shared" si="6"/>
        <v>1</v>
      </c>
      <c r="B229" s="223">
        <f>IF(Totals!$J382=$H$1, Totals!B382,"")</f>
        <v>0</v>
      </c>
      <c r="C229" s="223">
        <f>IF(Totals!$J382=$H$1, Totals!C382,"")</f>
        <v>0</v>
      </c>
      <c r="D229" s="72">
        <f>IF(Totals!$J382=$H$1, Totals!D382,"")</f>
        <v>0</v>
      </c>
      <c r="E229" s="72">
        <f>IF(Totals!$J382=$H$1, Totals!E382,"")</f>
        <v>0</v>
      </c>
      <c r="F229" s="72">
        <f>IF(Totals!$J382=$H$1, Totals!F382,"")</f>
        <v>0</v>
      </c>
      <c r="G229" s="72">
        <f t="shared" si="7"/>
        <v>0</v>
      </c>
      <c r="H229" s="72" t="str">
        <f>IF(Totals!$J382=$H$1, Totals!H382,"")</f>
        <v>NAPA</v>
      </c>
      <c r="I229" s="72">
        <f>IF(Totals!$J382=$H$1, Totals!I382,"")</f>
        <v>0</v>
      </c>
      <c r="J229" s="357">
        <f>IF(Totals!$J382=$H$1,Totals!J382,"")</f>
        <v>0</v>
      </c>
      <c r="K229" s="371"/>
    </row>
    <row r="230" spans="1:11" ht="16.5" hidden="1" customHeight="1" x14ac:dyDescent="0.25">
      <c r="A230" s="148" t="str">
        <f t="shared" si="6"/>
        <v>1</v>
      </c>
      <c r="B230" s="223">
        <f>IF(Totals!$J383=$H$1, Totals!B383,"")</f>
        <v>0</v>
      </c>
      <c r="C230" s="223">
        <f>IF(Totals!$J383=$H$1, Totals!C383,"")</f>
        <v>0</v>
      </c>
      <c r="D230" s="72">
        <f>IF(Totals!$J383=$H$1, Totals!D383,"")</f>
        <v>0</v>
      </c>
      <c r="E230" s="72">
        <f>IF(Totals!$J383=$H$1, Totals!E383,"")</f>
        <v>0</v>
      </c>
      <c r="F230" s="72">
        <f>IF(Totals!$J383=$H$1, Totals!F383,"")</f>
        <v>0</v>
      </c>
      <c r="G230" s="72">
        <f t="shared" si="7"/>
        <v>0</v>
      </c>
      <c r="H230" s="72" t="str">
        <f>IF(Totals!$J383=$H$1, Totals!H383,"")</f>
        <v>NAPA</v>
      </c>
      <c r="I230" s="72">
        <f>IF(Totals!$J383=$H$1, Totals!I383,"")</f>
        <v>0</v>
      </c>
      <c r="J230" s="357">
        <f>IF(Totals!$J383=$H$1,Totals!J383,"")</f>
        <v>0</v>
      </c>
      <c r="K230" s="371"/>
    </row>
    <row r="231" spans="1:11" ht="16.5" hidden="1" customHeight="1" x14ac:dyDescent="0.25">
      <c r="A231" s="148" t="str">
        <f t="shared" si="6"/>
        <v>1</v>
      </c>
      <c r="B231" s="223">
        <f>IF(Totals!$J384=$H$1, Totals!B384,"")</f>
        <v>0</v>
      </c>
      <c r="C231" s="223">
        <f>IF(Totals!$J384=$H$1, Totals!C384,"")</f>
        <v>0</v>
      </c>
      <c r="D231" s="72">
        <f>IF(Totals!$J384=$H$1, Totals!D384,"")</f>
        <v>0</v>
      </c>
      <c r="E231" s="72">
        <f>IF(Totals!$J384=$H$1, Totals!E384,"")</f>
        <v>0</v>
      </c>
      <c r="F231" s="72">
        <f>IF(Totals!$J384=$H$1, Totals!F384,"")</f>
        <v>0</v>
      </c>
      <c r="G231" s="72">
        <f t="shared" si="7"/>
        <v>0</v>
      </c>
      <c r="H231" s="72" t="str">
        <f>IF(Totals!$J384=$H$1, Totals!H384,"")</f>
        <v>NAPA</v>
      </c>
      <c r="I231" s="72">
        <f>IF(Totals!$J384=$H$1, Totals!I384,"")</f>
        <v>0</v>
      </c>
      <c r="J231" s="357">
        <f>IF(Totals!$J384=$H$1,Totals!J384,"")</f>
        <v>0</v>
      </c>
      <c r="K231" s="371">
        <f>MstList!L384</f>
        <v>0</v>
      </c>
    </row>
    <row r="232" spans="1:11" ht="16.5" hidden="1" customHeight="1" x14ac:dyDescent="0.25">
      <c r="A232" s="148" t="str">
        <f t="shared" si="6"/>
        <v>1</v>
      </c>
      <c r="B232" s="223">
        <f>IF(Totals!$J385=$H$1, Totals!B385,"")</f>
        <v>0</v>
      </c>
      <c r="C232" s="223">
        <f>IF(Totals!$J385=$H$1, Totals!C385,"")</f>
        <v>0</v>
      </c>
      <c r="D232" s="72">
        <f>IF(Totals!$J385=$H$1, Totals!D385,"")</f>
        <v>0</v>
      </c>
      <c r="E232" s="72">
        <f>IF(Totals!$J385=$H$1, Totals!E385,"")</f>
        <v>0</v>
      </c>
      <c r="F232" s="72">
        <f>IF(Totals!$J385=$H$1, Totals!F385,"")</f>
        <v>0</v>
      </c>
      <c r="G232" s="72">
        <f t="shared" si="7"/>
        <v>0</v>
      </c>
      <c r="H232" s="72" t="str">
        <f>IF(Totals!$J385=$H$1, Totals!H385,"")</f>
        <v>NAPA</v>
      </c>
      <c r="I232" s="72">
        <f>IF(Totals!$J385=$H$1, Totals!I385,"")</f>
        <v>0</v>
      </c>
      <c r="J232" s="357">
        <f>IF(Totals!$J385=$H$1,Totals!J385,"")</f>
        <v>0</v>
      </c>
      <c r="K232" s="371"/>
    </row>
    <row r="233" spans="1:11" ht="16.5" hidden="1" customHeight="1" x14ac:dyDescent="0.25">
      <c r="A233" s="148" t="str">
        <f t="shared" si="6"/>
        <v>1</v>
      </c>
      <c r="B233" s="223">
        <f>IF(Totals!$J386=$H$1, Totals!B386,"")</f>
        <v>0</v>
      </c>
      <c r="C233" s="223">
        <f>IF(Totals!$J386=$H$1, Totals!C386,"")</f>
        <v>0</v>
      </c>
      <c r="D233" s="72">
        <f>IF(Totals!$J386=$H$1, Totals!D386,"")</f>
        <v>0</v>
      </c>
      <c r="E233" s="72">
        <f>IF(Totals!$J386=$H$1, Totals!E386,"")</f>
        <v>0</v>
      </c>
      <c r="F233" s="72">
        <f>IF(Totals!$J386=$H$1, Totals!F386,"")</f>
        <v>0</v>
      </c>
      <c r="G233" s="72">
        <f t="shared" si="7"/>
        <v>0</v>
      </c>
      <c r="H233" s="72" t="str">
        <f>IF(Totals!$J386=$H$1, Totals!H386,"")</f>
        <v>NAPA</v>
      </c>
      <c r="I233" s="72">
        <f>IF(Totals!$J386=$H$1, Totals!I386,"")</f>
        <v>0</v>
      </c>
      <c r="J233" s="357">
        <f>IF(Totals!$J386=$H$1,Totals!J386,"")</f>
        <v>0</v>
      </c>
      <c r="K233" s="371"/>
    </row>
    <row r="234" spans="1:11" ht="16.5" hidden="1" customHeight="1" x14ac:dyDescent="0.25">
      <c r="A234" s="148" t="str">
        <f t="shared" si="6"/>
        <v>1</v>
      </c>
      <c r="B234" s="223">
        <f>IF(Totals!$J387=$H$1, Totals!B387,"")</f>
        <v>0</v>
      </c>
      <c r="C234" s="223">
        <f>IF(Totals!$J387=$H$1, Totals!C387,"")</f>
        <v>0</v>
      </c>
      <c r="D234" s="72">
        <f>IF(Totals!$J387=$H$1, Totals!D387,"")</f>
        <v>0</v>
      </c>
      <c r="E234" s="72">
        <f>IF(Totals!$J387=$H$1, Totals!E387,"")</f>
        <v>0</v>
      </c>
      <c r="F234" s="72">
        <f>IF(Totals!$J387=$H$1, Totals!F387,"")</f>
        <v>0</v>
      </c>
      <c r="G234" s="72">
        <f t="shared" si="7"/>
        <v>0</v>
      </c>
      <c r="H234" s="72" t="str">
        <f>IF(Totals!$J387=$H$1, Totals!H387,"")</f>
        <v>NAPA</v>
      </c>
      <c r="I234" s="72">
        <f>IF(Totals!$J387=$H$1, Totals!I387,"")</f>
        <v>0</v>
      </c>
      <c r="J234" s="357">
        <f>IF(Totals!$J387=$H$1,Totals!J387,"")</f>
        <v>0</v>
      </c>
      <c r="K234" s="371"/>
    </row>
    <row r="235" spans="1:11" ht="16.5" hidden="1" customHeight="1" x14ac:dyDescent="0.25">
      <c r="A235" s="148" t="str">
        <f t="shared" ref="A235:A298" si="8">IF(E235="","0","1")</f>
        <v>1</v>
      </c>
      <c r="B235" s="223">
        <f>IF(Totals!$J388=$H$1, Totals!B388,"")</f>
        <v>0</v>
      </c>
      <c r="C235" s="223">
        <f>IF(Totals!$J388=$H$1, Totals!C388,"")</f>
        <v>0</v>
      </c>
      <c r="D235" s="72">
        <f>IF(Totals!$J388=$H$1, Totals!D388,"")</f>
        <v>0</v>
      </c>
      <c r="E235" s="72">
        <f>IF(Totals!$J388=$H$1, Totals!E388,"")</f>
        <v>0</v>
      </c>
      <c r="F235" s="72">
        <f>IF(Totals!$J388=$H$1, Totals!F388,"")</f>
        <v>0</v>
      </c>
      <c r="G235" s="72">
        <f t="shared" ref="G235:G298" si="9">PRODUCT(E235:F235)</f>
        <v>0</v>
      </c>
      <c r="H235" s="72" t="str">
        <f>IF(Totals!$J388=$H$1, Totals!H388,"")</f>
        <v>NAPA</v>
      </c>
      <c r="I235" s="72">
        <f>IF(Totals!$J388=$H$1, Totals!I388,"")</f>
        <v>0</v>
      </c>
      <c r="J235" s="357">
        <f>IF(Totals!$J388=$H$1,Totals!J388,"")</f>
        <v>0</v>
      </c>
      <c r="K235" s="371"/>
    </row>
    <row r="236" spans="1:11" ht="16.5" hidden="1" customHeight="1" x14ac:dyDescent="0.25">
      <c r="A236" s="148" t="str">
        <f t="shared" si="8"/>
        <v>1</v>
      </c>
      <c r="B236" s="223">
        <f>IF(Totals!$J389=$H$1, Totals!B389,"")</f>
        <v>0</v>
      </c>
      <c r="C236" s="223">
        <f>IF(Totals!$J389=$H$1, Totals!C389,"")</f>
        <v>0</v>
      </c>
      <c r="D236" s="72">
        <f>IF(Totals!$J389=$H$1, Totals!D389,"")</f>
        <v>0</v>
      </c>
      <c r="E236" s="72">
        <f>IF(Totals!$J389=$H$1, Totals!E389,"")</f>
        <v>0</v>
      </c>
      <c r="F236" s="72">
        <f>IF(Totals!$J389=$H$1, Totals!F389,"")</f>
        <v>0</v>
      </c>
      <c r="G236" s="72">
        <f t="shared" si="9"/>
        <v>0</v>
      </c>
      <c r="H236" s="72" t="str">
        <f>IF(Totals!$J389=$H$1, Totals!H389,"")</f>
        <v>NAPA</v>
      </c>
      <c r="I236" s="72">
        <f>IF(Totals!$J389=$H$1, Totals!I389,"")</f>
        <v>0</v>
      </c>
      <c r="J236" s="357">
        <f>IF(Totals!$J389=$H$1,Totals!J389,"")</f>
        <v>0</v>
      </c>
      <c r="K236" s="371"/>
    </row>
    <row r="237" spans="1:11" ht="16.5" hidden="1" customHeight="1" x14ac:dyDescent="0.25">
      <c r="A237" s="148" t="str">
        <f t="shared" si="8"/>
        <v>1</v>
      </c>
      <c r="B237" s="223">
        <f>IF(Totals!$J390=$H$1, Totals!B390,"")</f>
        <v>0</v>
      </c>
      <c r="C237" s="223">
        <f>IF(Totals!$J390=$H$1, Totals!C390,"")</f>
        <v>0</v>
      </c>
      <c r="D237" s="72">
        <f>IF(Totals!$J390=$H$1, Totals!D390,"")</f>
        <v>0</v>
      </c>
      <c r="E237" s="72">
        <f>IF(Totals!$J390=$H$1, Totals!E390,"")</f>
        <v>0</v>
      </c>
      <c r="F237" s="72">
        <f>IF(Totals!$J390=$H$1, Totals!F390,"")</f>
        <v>0</v>
      </c>
      <c r="G237" s="72">
        <f t="shared" si="9"/>
        <v>0</v>
      </c>
      <c r="H237" s="72" t="str">
        <f>IF(Totals!$J390=$H$1, Totals!H390,"")</f>
        <v>NAPA</v>
      </c>
      <c r="I237" s="72">
        <f>IF(Totals!$J390=$H$1, Totals!I390,"")</f>
        <v>0</v>
      </c>
      <c r="J237" s="357">
        <f>IF(Totals!$J390=$H$1,Totals!J390,"")</f>
        <v>0</v>
      </c>
      <c r="K237" s="371"/>
    </row>
    <row r="238" spans="1:11" ht="16.5" hidden="1" customHeight="1" x14ac:dyDescent="0.25">
      <c r="A238" s="148" t="str">
        <f t="shared" si="8"/>
        <v>1</v>
      </c>
      <c r="B238" s="223">
        <f>IF(Totals!$J391=$H$1, Totals!B391,"")</f>
        <v>0</v>
      </c>
      <c r="C238" s="223">
        <f>IF(Totals!$J391=$H$1, Totals!C391,"")</f>
        <v>0</v>
      </c>
      <c r="D238" s="72">
        <f>IF(Totals!$J391=$H$1, Totals!D391,"")</f>
        <v>0</v>
      </c>
      <c r="E238" s="72">
        <f>IF(Totals!$J391=$H$1, Totals!E391,"")</f>
        <v>0</v>
      </c>
      <c r="F238" s="72">
        <f>IF(Totals!$J391=$H$1, Totals!F391,"")</f>
        <v>0</v>
      </c>
      <c r="G238" s="72">
        <f t="shared" si="9"/>
        <v>0</v>
      </c>
      <c r="H238" s="72" t="str">
        <f>IF(Totals!$J391=$H$1, Totals!H391,"")</f>
        <v>NAPA</v>
      </c>
      <c r="I238" s="72">
        <f>IF(Totals!$J391=$H$1, Totals!I391,"")</f>
        <v>0</v>
      </c>
      <c r="J238" s="357">
        <f>IF(Totals!$J391=$H$1,Totals!J391,"")</f>
        <v>0</v>
      </c>
      <c r="K238" s="371"/>
    </row>
    <row r="239" spans="1:11" ht="16.5" hidden="1" customHeight="1" x14ac:dyDescent="0.25">
      <c r="A239" s="148" t="str">
        <f t="shared" si="8"/>
        <v>1</v>
      </c>
      <c r="B239" s="223">
        <f>IF(Totals!$J392=$H$1, Totals!B392,"")</f>
        <v>0</v>
      </c>
      <c r="C239" s="223">
        <f>IF(Totals!$J392=$H$1, Totals!C392,"")</f>
        <v>0</v>
      </c>
      <c r="D239" s="72">
        <f>IF(Totals!$J392=$H$1, Totals!D392,"")</f>
        <v>0</v>
      </c>
      <c r="E239" s="72">
        <f>IF(Totals!$J392=$H$1, Totals!E392,"")</f>
        <v>0</v>
      </c>
      <c r="F239" s="72">
        <f>IF(Totals!$J392=$H$1, Totals!F392,"")</f>
        <v>0</v>
      </c>
      <c r="G239" s="72">
        <f t="shared" si="9"/>
        <v>0</v>
      </c>
      <c r="H239" s="72" t="str">
        <f>IF(Totals!$J392=$H$1, Totals!H392,"")</f>
        <v>NAPA</v>
      </c>
      <c r="I239" s="72">
        <f>IF(Totals!$J392=$H$1, Totals!I392,"")</f>
        <v>0</v>
      </c>
      <c r="J239" s="357">
        <f>IF(Totals!$J392=$H$1,Totals!J392,"")</f>
        <v>0</v>
      </c>
      <c r="K239" s="371"/>
    </row>
    <row r="240" spans="1:11" ht="16.5" hidden="1" customHeight="1" x14ac:dyDescent="0.25">
      <c r="A240" s="148" t="str">
        <f t="shared" si="8"/>
        <v>1</v>
      </c>
      <c r="B240" s="223">
        <f>IF(Totals!$J393=$H$1, Totals!B393,"")</f>
        <v>0</v>
      </c>
      <c r="C240" s="223">
        <f>IF(Totals!$J393=$H$1, Totals!C393,"")</f>
        <v>0</v>
      </c>
      <c r="D240" s="72">
        <f>IF(Totals!$J393=$H$1, Totals!D393,"")</f>
        <v>0</v>
      </c>
      <c r="E240" s="72">
        <f>IF(Totals!$J393=$H$1, Totals!E393,"")</f>
        <v>0</v>
      </c>
      <c r="F240" s="72">
        <f>IF(Totals!$J393=$H$1, Totals!F393,"")</f>
        <v>0</v>
      </c>
      <c r="G240" s="72">
        <f t="shared" si="9"/>
        <v>0</v>
      </c>
      <c r="H240" s="72" t="str">
        <f>IF(Totals!$J393=$H$1, Totals!H393,"")</f>
        <v>NAPA</v>
      </c>
      <c r="I240" s="72">
        <f>IF(Totals!$J393=$H$1, Totals!I393,"")</f>
        <v>0</v>
      </c>
      <c r="J240" s="357">
        <f>IF(Totals!$J393=$H$1,Totals!J393,"")</f>
        <v>0</v>
      </c>
      <c r="K240" s="371"/>
    </row>
    <row r="241" spans="1:11" ht="16.5" hidden="1" customHeight="1" x14ac:dyDescent="0.25">
      <c r="A241" s="148" t="str">
        <f t="shared" si="8"/>
        <v>1</v>
      </c>
      <c r="B241" s="223">
        <f>IF(Totals!$J394=$H$1, Totals!B394,"")</f>
        <v>0</v>
      </c>
      <c r="C241" s="223">
        <f>IF(Totals!$J394=$H$1, Totals!C394,"")</f>
        <v>0</v>
      </c>
      <c r="D241" s="72">
        <f>IF(Totals!$J394=$H$1, Totals!D394,"")</f>
        <v>0</v>
      </c>
      <c r="E241" s="72">
        <f>IF(Totals!$J394=$H$1, Totals!E394,"")</f>
        <v>0</v>
      </c>
      <c r="F241" s="72">
        <f>IF(Totals!$J394=$H$1, Totals!F394,"")</f>
        <v>0</v>
      </c>
      <c r="G241" s="72">
        <f t="shared" si="9"/>
        <v>0</v>
      </c>
      <c r="H241" s="72" t="str">
        <f>IF(Totals!$J394=$H$1, Totals!H394,"")</f>
        <v>NAPA</v>
      </c>
      <c r="I241" s="72">
        <f>IF(Totals!$J394=$H$1, Totals!I394,"")</f>
        <v>0</v>
      </c>
      <c r="J241" s="357">
        <f>IF(Totals!$J394=$H$1,Totals!J394,"")</f>
        <v>0</v>
      </c>
      <c r="K241" s="371"/>
    </row>
    <row r="242" spans="1:11" ht="16.5" hidden="1" customHeight="1" x14ac:dyDescent="0.25">
      <c r="A242" s="148" t="str">
        <f t="shared" si="8"/>
        <v>1</v>
      </c>
      <c r="B242" s="223">
        <f>IF(Totals!$J395=$H$1, Totals!B395,"")</f>
        <v>0</v>
      </c>
      <c r="C242" s="223">
        <f>IF(Totals!$J395=$H$1, Totals!C395,"")</f>
        <v>0</v>
      </c>
      <c r="D242" s="72">
        <f>IF(Totals!$J395=$H$1, Totals!D395,"")</f>
        <v>0</v>
      </c>
      <c r="E242" s="72">
        <f>IF(Totals!$J395=$H$1, Totals!E395,"")</f>
        <v>0</v>
      </c>
      <c r="F242" s="72">
        <f>IF(Totals!$J395=$H$1, Totals!F395,"")</f>
        <v>0</v>
      </c>
      <c r="G242" s="72">
        <f t="shared" si="9"/>
        <v>0</v>
      </c>
      <c r="H242" s="72" t="str">
        <f>IF(Totals!$J395=$H$1, Totals!H395,"")</f>
        <v>NAPA</v>
      </c>
      <c r="I242" s="72">
        <f>IF(Totals!$J395=$H$1, Totals!I395,"")</f>
        <v>0</v>
      </c>
      <c r="J242" s="357">
        <f>IF(Totals!$J395=$H$1,Totals!J395,"")</f>
        <v>0</v>
      </c>
      <c r="K242" s="371"/>
    </row>
    <row r="243" spans="1:11" ht="16.5" hidden="1" customHeight="1" x14ac:dyDescent="0.25">
      <c r="A243" s="148" t="str">
        <f t="shared" si="8"/>
        <v>1</v>
      </c>
      <c r="B243" s="223">
        <f>IF(Totals!$J396=$H$1, Totals!B396,"")</f>
        <v>0</v>
      </c>
      <c r="C243" s="223">
        <f>IF(Totals!$J396=$H$1, Totals!C396,"")</f>
        <v>0</v>
      </c>
      <c r="D243" s="72">
        <f>IF(Totals!$J396=$H$1, Totals!D396,"")</f>
        <v>0</v>
      </c>
      <c r="E243" s="72">
        <f>IF(Totals!$J396=$H$1, Totals!E396,"")</f>
        <v>0</v>
      </c>
      <c r="F243" s="72">
        <f>IF(Totals!$J396=$H$1, Totals!F396,"")</f>
        <v>0</v>
      </c>
      <c r="G243" s="72">
        <f t="shared" si="9"/>
        <v>0</v>
      </c>
      <c r="H243" s="72" t="str">
        <f>IF(Totals!$J396=$H$1, Totals!H396,"")</f>
        <v>NAPA</v>
      </c>
      <c r="I243" s="72">
        <f>IF(Totals!$J396=$H$1, Totals!I396,"")</f>
        <v>0</v>
      </c>
      <c r="J243" s="357">
        <f>IF(Totals!$J396=$H$1,Totals!J396,"")</f>
        <v>0</v>
      </c>
      <c r="K243" s="371"/>
    </row>
    <row r="244" spans="1:11" ht="16.5" hidden="1" customHeight="1" x14ac:dyDescent="0.25">
      <c r="A244" s="148" t="str">
        <f t="shared" si="8"/>
        <v>1</v>
      </c>
      <c r="B244" s="223">
        <f>IF(Totals!$J397=$H$1, Totals!B397,"")</f>
        <v>0</v>
      </c>
      <c r="C244" s="223">
        <f>IF(Totals!$J397=$H$1, Totals!C397,"")</f>
        <v>0</v>
      </c>
      <c r="D244" s="72">
        <f>IF(Totals!$J397=$H$1, Totals!D397,"")</f>
        <v>0</v>
      </c>
      <c r="E244" s="72">
        <f>IF(Totals!$J397=$H$1, Totals!E397,"")</f>
        <v>0</v>
      </c>
      <c r="F244" s="72">
        <f>IF(Totals!$J397=$H$1, Totals!F397,"")</f>
        <v>0</v>
      </c>
      <c r="G244" s="72">
        <f t="shared" si="9"/>
        <v>0</v>
      </c>
      <c r="H244" s="72" t="str">
        <f>IF(Totals!$J397=$H$1, Totals!H397,"")</f>
        <v>NAPA</v>
      </c>
      <c r="I244" s="72">
        <f>IF(Totals!$J397=$H$1, Totals!I397,"")</f>
        <v>0</v>
      </c>
      <c r="J244" s="357">
        <f>IF(Totals!$J397=$H$1,Totals!J397,"")</f>
        <v>0</v>
      </c>
      <c r="K244" s="371"/>
    </row>
    <row r="245" spans="1:11" ht="16.5" hidden="1" customHeight="1" x14ac:dyDescent="0.25">
      <c r="A245" s="148" t="str">
        <f t="shared" si="8"/>
        <v>1</v>
      </c>
      <c r="B245" s="223">
        <f>IF(Totals!$J398=$H$1, Totals!B398,"")</f>
        <v>0</v>
      </c>
      <c r="C245" s="223">
        <f>IF(Totals!$J398=$H$1, Totals!C398,"")</f>
        <v>0</v>
      </c>
      <c r="D245" s="72">
        <f>IF(Totals!$J398=$H$1, Totals!D398,"")</f>
        <v>0</v>
      </c>
      <c r="E245" s="72">
        <f>IF(Totals!$J398=$H$1, Totals!E398,"")</f>
        <v>0</v>
      </c>
      <c r="F245" s="72">
        <f>IF(Totals!$J398=$H$1, Totals!F398,"")</f>
        <v>0</v>
      </c>
      <c r="G245" s="72">
        <f t="shared" si="9"/>
        <v>0</v>
      </c>
      <c r="H245" s="72" t="str">
        <f>IF(Totals!$J398=$H$1, Totals!H398,"")</f>
        <v>NAPA</v>
      </c>
      <c r="I245" s="72">
        <f>IF(Totals!$J398=$H$1, Totals!I398,"")</f>
        <v>0</v>
      </c>
      <c r="J245" s="357">
        <f>IF(Totals!$J398=$H$1,Totals!J398,"")</f>
        <v>0</v>
      </c>
      <c r="K245" s="371"/>
    </row>
    <row r="246" spans="1:11" ht="16.5" hidden="1" customHeight="1" x14ac:dyDescent="0.25">
      <c r="A246" s="148" t="str">
        <f t="shared" si="8"/>
        <v>1</v>
      </c>
      <c r="B246" s="223">
        <f>IF(Totals!$J399=$H$1, Totals!B399,"")</f>
        <v>0</v>
      </c>
      <c r="C246" s="223">
        <f>IF(Totals!$J399=$H$1, Totals!C399,"")</f>
        <v>0</v>
      </c>
      <c r="D246" s="72">
        <f>IF(Totals!$J399=$H$1, Totals!D399,"")</f>
        <v>0</v>
      </c>
      <c r="E246" s="72">
        <f>IF(Totals!$J399=$H$1, Totals!E399,"")</f>
        <v>0</v>
      </c>
      <c r="F246" s="72">
        <f>IF(Totals!$J399=$H$1, Totals!F399,"")</f>
        <v>0</v>
      </c>
      <c r="G246" s="72">
        <f t="shared" si="9"/>
        <v>0</v>
      </c>
      <c r="H246" s="72" t="str">
        <f>IF(Totals!$J399=$H$1, Totals!H399,"")</f>
        <v>NAPA</v>
      </c>
      <c r="I246" s="72">
        <f>IF(Totals!$J399=$H$1, Totals!I399,"")</f>
        <v>0</v>
      </c>
      <c r="J246" s="357">
        <f>IF(Totals!$J399=$H$1,Totals!J399,"")</f>
        <v>0</v>
      </c>
      <c r="K246" s="372"/>
    </row>
    <row r="247" spans="1:11" ht="16.5" hidden="1" customHeight="1" x14ac:dyDescent="0.25">
      <c r="A247" s="148" t="str">
        <f t="shared" si="8"/>
        <v>1</v>
      </c>
      <c r="B247" s="223">
        <f>IF(Totals!$J400=$H$1, Totals!B400,"")</f>
        <v>0</v>
      </c>
      <c r="C247" s="223">
        <f>IF(Totals!$J400=$H$1, Totals!C400,"")</f>
        <v>0</v>
      </c>
      <c r="D247" s="72">
        <f>IF(Totals!$J400=$H$1, Totals!D400,"")</f>
        <v>0</v>
      </c>
      <c r="E247" s="72">
        <f>IF(Totals!$J400=$H$1, Totals!E400,"")</f>
        <v>0</v>
      </c>
      <c r="F247" s="72">
        <f>IF(Totals!$J400=$H$1, Totals!F400,"")</f>
        <v>0</v>
      </c>
      <c r="G247" s="72">
        <f t="shared" si="9"/>
        <v>0</v>
      </c>
      <c r="H247" s="72" t="str">
        <f>IF(Totals!$J400=$H$1, Totals!H400,"")</f>
        <v>NAPA</v>
      </c>
      <c r="I247" s="72">
        <f>IF(Totals!$J400=$H$1, Totals!I400,"")</f>
        <v>0</v>
      </c>
      <c r="J247" s="357">
        <f>IF(Totals!$J400=$H$1,Totals!J400,"")</f>
        <v>0</v>
      </c>
      <c r="K247" s="372"/>
    </row>
    <row r="248" spans="1:11" ht="16.5" hidden="1" customHeight="1" x14ac:dyDescent="0.25">
      <c r="A248" s="148" t="str">
        <f t="shared" si="8"/>
        <v>1</v>
      </c>
      <c r="B248" s="223">
        <f>IF(Totals!$J401=$H$1, Totals!B401,"")</f>
        <v>0</v>
      </c>
      <c r="C248" s="223">
        <f>IF(Totals!$J401=$H$1, Totals!C401,"")</f>
        <v>0</v>
      </c>
      <c r="D248" s="72">
        <f>IF(Totals!$J401=$H$1, Totals!D401,"")</f>
        <v>0</v>
      </c>
      <c r="E248" s="72">
        <f>IF(Totals!$J401=$H$1, Totals!E401,"")</f>
        <v>0</v>
      </c>
      <c r="F248" s="72">
        <f>IF(Totals!$J401=$H$1, Totals!F401,"")</f>
        <v>0</v>
      </c>
      <c r="G248" s="72">
        <f t="shared" si="9"/>
        <v>0</v>
      </c>
      <c r="H248" s="72" t="str">
        <f>IF(Totals!$J401=$H$1, Totals!H401,"")</f>
        <v>NAPA</v>
      </c>
      <c r="I248" s="72">
        <f>IF(Totals!$J401=$H$1, Totals!I401,"")</f>
        <v>0</v>
      </c>
      <c r="J248" s="357">
        <f>IF(Totals!$J401=$H$1,Totals!J401,"")</f>
        <v>0</v>
      </c>
      <c r="K248" s="372"/>
    </row>
    <row r="249" spans="1:11" ht="16.5" hidden="1" customHeight="1" x14ac:dyDescent="0.25">
      <c r="A249" s="148" t="str">
        <f t="shared" si="8"/>
        <v>1</v>
      </c>
      <c r="B249" s="223">
        <f>IF(Totals!$J402=$H$1, Totals!B402,"")</f>
        <v>0</v>
      </c>
      <c r="C249" s="223">
        <f>IF(Totals!$J402=$H$1, Totals!C402,"")</f>
        <v>0</v>
      </c>
      <c r="D249" s="72">
        <f>IF(Totals!$J402=$H$1, Totals!D402,"")</f>
        <v>0</v>
      </c>
      <c r="E249" s="72">
        <f>IF(Totals!$J402=$H$1, Totals!E402,"")</f>
        <v>0</v>
      </c>
      <c r="F249" s="72">
        <f>IF(Totals!$J402=$H$1, Totals!F402,"")</f>
        <v>0</v>
      </c>
      <c r="G249" s="72">
        <f t="shared" si="9"/>
        <v>0</v>
      </c>
      <c r="H249" s="72" t="str">
        <f>IF(Totals!$J402=$H$1, Totals!H402,"")</f>
        <v>NAPA</v>
      </c>
      <c r="I249" s="72">
        <f>IF(Totals!$J402=$H$1, Totals!I402,"")</f>
        <v>0</v>
      </c>
      <c r="J249" s="357">
        <f>IF(Totals!$J402=$H$1,Totals!J402,"")</f>
        <v>0</v>
      </c>
      <c r="K249" s="372"/>
    </row>
    <row r="250" spans="1:11" ht="16.5" hidden="1" customHeight="1" x14ac:dyDescent="0.25">
      <c r="A250" s="148" t="str">
        <f t="shared" si="8"/>
        <v>1</v>
      </c>
      <c r="B250" s="223">
        <f>IF(Totals!$J403=$H$1, Totals!B403,"")</f>
        <v>0</v>
      </c>
      <c r="C250" s="223">
        <f>IF(Totals!$J403=$H$1, Totals!C403,"")</f>
        <v>0</v>
      </c>
      <c r="D250" s="72">
        <f>IF(Totals!$J403=$H$1, Totals!D403,"")</f>
        <v>0</v>
      </c>
      <c r="E250" s="72">
        <f>IF(Totals!$J403=$H$1, Totals!E403,"")</f>
        <v>0</v>
      </c>
      <c r="F250" s="72">
        <f>IF(Totals!$J403=$H$1, Totals!F403,"")</f>
        <v>0</v>
      </c>
      <c r="G250" s="72">
        <f t="shared" si="9"/>
        <v>0</v>
      </c>
      <c r="H250" s="72" t="str">
        <f>IF(Totals!$J403=$H$1, Totals!H403,"")</f>
        <v>NAPA</v>
      </c>
      <c r="I250" s="72">
        <f>IF(Totals!$J403=$H$1, Totals!I403,"")</f>
        <v>0</v>
      </c>
      <c r="J250" s="357">
        <f>IF(Totals!$J403=$H$1,Totals!J403,"")</f>
        <v>0</v>
      </c>
    </row>
    <row r="251" spans="1:11" ht="16.5" hidden="1" customHeight="1" x14ac:dyDescent="0.25">
      <c r="A251" s="148" t="str">
        <f t="shared" si="8"/>
        <v>1</v>
      </c>
      <c r="B251" s="223">
        <f>IF(Totals!$J404=$H$1, Totals!B404,"")</f>
        <v>0</v>
      </c>
      <c r="C251" s="223">
        <f>IF(Totals!$J404=$H$1, Totals!C404,"")</f>
        <v>0</v>
      </c>
      <c r="D251" s="72">
        <f>IF(Totals!$J404=$H$1, Totals!D404,"")</f>
        <v>0</v>
      </c>
      <c r="E251" s="72">
        <f>IF(Totals!$J404=$H$1, Totals!E404,"")</f>
        <v>0</v>
      </c>
      <c r="F251" s="72">
        <f>IF(Totals!$J404=$H$1, Totals!F404,"")</f>
        <v>0</v>
      </c>
      <c r="G251" s="72">
        <f t="shared" si="9"/>
        <v>0</v>
      </c>
      <c r="H251" s="72" t="str">
        <f>IF(Totals!$J404=$H$1, Totals!H404,"")</f>
        <v>NAPA</v>
      </c>
      <c r="I251" s="72">
        <f>IF(Totals!$J404=$H$1, Totals!I404,"")</f>
        <v>0</v>
      </c>
      <c r="J251" s="357">
        <f>IF(Totals!$J404=$H$1,Totals!J404,"")</f>
        <v>0</v>
      </c>
    </row>
    <row r="252" spans="1:11" ht="16.5" hidden="1" customHeight="1" x14ac:dyDescent="0.25">
      <c r="A252" s="148" t="str">
        <f t="shared" si="8"/>
        <v>1</v>
      </c>
      <c r="B252" s="223">
        <f>IF(Totals!$J405=$H$1, Totals!B405,"")</f>
        <v>0</v>
      </c>
      <c r="C252" s="223">
        <f>IF(Totals!$J405=$H$1, Totals!C405,"")</f>
        <v>0</v>
      </c>
      <c r="D252" s="72">
        <f>IF(Totals!$J405=$H$1, Totals!D405,"")</f>
        <v>0</v>
      </c>
      <c r="E252" s="72">
        <f>IF(Totals!$J405=$H$1, Totals!E405,"")</f>
        <v>0</v>
      </c>
      <c r="F252" s="72">
        <f>IF(Totals!$J405=$H$1, Totals!F405,"")</f>
        <v>0</v>
      </c>
      <c r="G252" s="72">
        <f t="shared" si="9"/>
        <v>0</v>
      </c>
      <c r="H252" s="72" t="str">
        <f>IF(Totals!$J405=$H$1, Totals!H405,"")</f>
        <v>NAPA</v>
      </c>
      <c r="I252" s="72">
        <f>IF(Totals!$J405=$H$1, Totals!I405,"")</f>
        <v>0</v>
      </c>
      <c r="J252" s="357">
        <f>IF(Totals!$J405=$H$1,Totals!J405,"")</f>
        <v>0</v>
      </c>
    </row>
    <row r="253" spans="1:11" ht="16.5" hidden="1" customHeight="1" x14ac:dyDescent="0.25">
      <c r="A253" s="148" t="str">
        <f t="shared" si="8"/>
        <v>1</v>
      </c>
      <c r="B253" s="223">
        <f>IF(Totals!$J406=$H$1, Totals!B406,"")</f>
        <v>0</v>
      </c>
      <c r="C253" s="223">
        <f>IF(Totals!$J406=$H$1, Totals!C406,"")</f>
        <v>0</v>
      </c>
      <c r="D253" s="72">
        <f>IF(Totals!$J406=$H$1, Totals!D406,"")</f>
        <v>0</v>
      </c>
      <c r="E253" s="72">
        <f>IF(Totals!$J406=$H$1, Totals!E406,"")</f>
        <v>0</v>
      </c>
      <c r="F253" s="72">
        <f>IF(Totals!$J406=$H$1, Totals!F406,"")</f>
        <v>0</v>
      </c>
      <c r="G253" s="72">
        <f t="shared" si="9"/>
        <v>0</v>
      </c>
      <c r="H253" s="72" t="str">
        <f>IF(Totals!$J406=$H$1, Totals!H406,"")</f>
        <v>NAPA</v>
      </c>
      <c r="I253" s="72">
        <f>IF(Totals!$J406=$H$1, Totals!I406,"")</f>
        <v>0</v>
      </c>
      <c r="J253" s="357">
        <f>IF(Totals!$J406=$H$1,Totals!J406,"")</f>
        <v>0</v>
      </c>
    </row>
    <row r="254" spans="1:11" ht="16.5" hidden="1" customHeight="1" x14ac:dyDescent="0.25">
      <c r="A254" s="148" t="str">
        <f t="shared" si="8"/>
        <v>1</v>
      </c>
      <c r="B254" s="223">
        <f>IF(Totals!$J407=$H$1, Totals!B407,"")</f>
        <v>0</v>
      </c>
      <c r="C254" s="223">
        <f>IF(Totals!$J407=$H$1, Totals!C407,"")</f>
        <v>0</v>
      </c>
      <c r="D254" s="72">
        <f>IF(Totals!$J407=$H$1, Totals!D407,"")</f>
        <v>0</v>
      </c>
      <c r="E254" s="72">
        <f>IF(Totals!$J407=$H$1, Totals!E407,"")</f>
        <v>0</v>
      </c>
      <c r="F254" s="72">
        <f>IF(Totals!$J407=$H$1, Totals!F407,"")</f>
        <v>0</v>
      </c>
      <c r="G254" s="72">
        <f t="shared" si="9"/>
        <v>0</v>
      </c>
      <c r="H254" s="72" t="str">
        <f>IF(Totals!$J407=$H$1, Totals!H407,"")</f>
        <v>NAPA</v>
      </c>
      <c r="I254" s="72">
        <f>IF(Totals!$J407=$H$1, Totals!I407,"")</f>
        <v>0</v>
      </c>
      <c r="J254" s="357">
        <f>IF(Totals!$J407=$H$1,Totals!J407,"")</f>
        <v>0</v>
      </c>
    </row>
    <row r="255" spans="1:11" ht="16.5" hidden="1" customHeight="1" x14ac:dyDescent="0.25">
      <c r="A255" s="148" t="str">
        <f t="shared" si="8"/>
        <v>1</v>
      </c>
      <c r="B255" s="223">
        <f>IF(Totals!$J408=$H$1, Totals!B408,"")</f>
        <v>0</v>
      </c>
      <c r="C255" s="223">
        <f>IF(Totals!$J408=$H$1, Totals!C408,"")</f>
        <v>0</v>
      </c>
      <c r="D255" s="72">
        <f>IF(Totals!$J408=$H$1, Totals!D408,"")</f>
        <v>0</v>
      </c>
      <c r="E255" s="72">
        <f>IF(Totals!$J408=$H$1, Totals!E408,"")</f>
        <v>0</v>
      </c>
      <c r="F255" s="72">
        <f>IF(Totals!$J408=$H$1, Totals!F408,"")</f>
        <v>0</v>
      </c>
      <c r="G255" s="72">
        <f t="shared" si="9"/>
        <v>0</v>
      </c>
      <c r="H255" s="72" t="str">
        <f>IF(Totals!$J408=$H$1, Totals!H408,"")</f>
        <v>NAPA</v>
      </c>
      <c r="I255" s="72">
        <f>IF(Totals!$J408=$H$1, Totals!I408,"")</f>
        <v>0</v>
      </c>
      <c r="J255" s="357">
        <f>IF(Totals!$J408=$H$1,Totals!J408,"")</f>
        <v>0</v>
      </c>
    </row>
    <row r="256" spans="1:11" ht="16.5" hidden="1" customHeight="1" x14ac:dyDescent="0.25">
      <c r="A256" s="148" t="str">
        <f t="shared" si="8"/>
        <v>1</v>
      </c>
      <c r="B256" s="223">
        <f>IF(Totals!$J409=$H$1, Totals!B409,"")</f>
        <v>0</v>
      </c>
      <c r="C256" s="223">
        <f>IF(Totals!$J409=$H$1, Totals!C409,"")</f>
        <v>0</v>
      </c>
      <c r="D256" s="72">
        <f>IF(Totals!$J409=$H$1, Totals!D409,"")</f>
        <v>0</v>
      </c>
      <c r="E256" s="72">
        <f>IF(Totals!$J409=$H$1, Totals!E409,"")</f>
        <v>0</v>
      </c>
      <c r="F256" s="72">
        <f>IF(Totals!$J409=$H$1, Totals!F409,"")</f>
        <v>0</v>
      </c>
      <c r="G256" s="72">
        <f t="shared" si="9"/>
        <v>0</v>
      </c>
      <c r="H256" s="72" t="str">
        <f>IF(Totals!$J409=$H$1, Totals!H409,"")</f>
        <v>NAPA</v>
      </c>
      <c r="I256" s="72">
        <f>IF(Totals!$J409=$H$1, Totals!I409,"")</f>
        <v>0</v>
      </c>
      <c r="J256" s="357">
        <f>IF(Totals!$J409=$H$1,Totals!J409,"")</f>
        <v>0</v>
      </c>
    </row>
    <row r="257" spans="1:12" ht="16.5" hidden="1" customHeight="1" x14ac:dyDescent="0.25">
      <c r="A257" s="148" t="str">
        <f t="shared" si="8"/>
        <v>1</v>
      </c>
      <c r="B257" s="223">
        <f>IF(Totals!$J410=$H$1, Totals!B410,"")</f>
        <v>0</v>
      </c>
      <c r="C257" s="223">
        <f>IF(Totals!$J410=$H$1, Totals!C410,"")</f>
        <v>0</v>
      </c>
      <c r="D257" s="72">
        <f>IF(Totals!$J410=$H$1, Totals!D410,"")</f>
        <v>0</v>
      </c>
      <c r="E257" s="72">
        <f>IF(Totals!$J410=$H$1, Totals!E410,"")</f>
        <v>0</v>
      </c>
      <c r="F257" s="72">
        <f>IF(Totals!$J410=$H$1, Totals!F410,"")</f>
        <v>0</v>
      </c>
      <c r="G257" s="72">
        <f t="shared" si="9"/>
        <v>0</v>
      </c>
      <c r="H257" s="72" t="str">
        <f>IF(Totals!$J410=$H$1, Totals!H410,"")</f>
        <v>NAPA</v>
      </c>
      <c r="I257" s="72">
        <f>IF(Totals!$J410=$H$1, Totals!I410,"")</f>
        <v>0</v>
      </c>
      <c r="J257" s="357">
        <f>IF(Totals!$J410=$H$1,Totals!J410,"")</f>
        <v>0</v>
      </c>
    </row>
    <row r="258" spans="1:12" ht="16.5" hidden="1" customHeight="1" x14ac:dyDescent="0.25">
      <c r="A258" s="148" t="str">
        <f t="shared" si="8"/>
        <v>1</v>
      </c>
      <c r="B258" s="223">
        <f>IF(Totals!$J411=$H$1, Totals!B411,"")</f>
        <v>0</v>
      </c>
      <c r="C258" s="223">
        <f>IF(Totals!$J411=$H$1, Totals!C411,"")</f>
        <v>0</v>
      </c>
      <c r="D258" s="72">
        <f>IF(Totals!$J411=$H$1, Totals!D411,"")</f>
        <v>0</v>
      </c>
      <c r="E258" s="72">
        <f>IF(Totals!$J411=$H$1, Totals!E411,"")</f>
        <v>0</v>
      </c>
      <c r="F258" s="72">
        <f>IF(Totals!$J411=$H$1, Totals!F411,"")</f>
        <v>0</v>
      </c>
      <c r="G258" s="72">
        <f t="shared" si="9"/>
        <v>0</v>
      </c>
      <c r="H258" s="72" t="str">
        <f>IF(Totals!$J411=$H$1, Totals!H411,"")</f>
        <v>NAPA</v>
      </c>
      <c r="I258" s="72">
        <f>IF(Totals!$J411=$H$1, Totals!I411,"")</f>
        <v>0</v>
      </c>
      <c r="J258" s="357">
        <f>IF(Totals!$J411=$H$1,Totals!J411,"")</f>
        <v>0</v>
      </c>
    </row>
    <row r="259" spans="1:12" ht="16.5" hidden="1" customHeight="1" x14ac:dyDescent="0.25">
      <c r="A259" s="148" t="str">
        <f t="shared" si="8"/>
        <v>1</v>
      </c>
      <c r="B259" s="223">
        <f>IF(Totals!$J412=$H$1, Totals!B412,"")</f>
        <v>0</v>
      </c>
      <c r="C259" s="223">
        <f>IF(Totals!$J412=$H$1, Totals!C412,"")</f>
        <v>0</v>
      </c>
      <c r="D259" s="72">
        <f>IF(Totals!$J412=$H$1, Totals!D412,"")</f>
        <v>0</v>
      </c>
      <c r="E259" s="72">
        <f>IF(Totals!$J412=$H$1, Totals!E412,"")</f>
        <v>0</v>
      </c>
      <c r="F259" s="72">
        <f>IF(Totals!$J412=$H$1, Totals!F412,"")</f>
        <v>0</v>
      </c>
      <c r="G259" s="72">
        <f t="shared" si="9"/>
        <v>0</v>
      </c>
      <c r="H259" s="72" t="str">
        <f>IF(Totals!$J412=$H$1, Totals!H412,"")</f>
        <v>NAPA</v>
      </c>
      <c r="I259" s="72">
        <f>IF(Totals!$J412=$H$1, Totals!I412,"")</f>
        <v>0</v>
      </c>
      <c r="J259" s="357">
        <f>IF(Totals!$J412=$H$1,Totals!J412,"")</f>
        <v>0</v>
      </c>
    </row>
    <row r="260" spans="1:12" ht="16.5" hidden="1" customHeight="1" x14ac:dyDescent="0.25">
      <c r="A260" s="148" t="str">
        <f t="shared" si="8"/>
        <v>1</v>
      </c>
      <c r="B260" s="223">
        <f>IF(Totals!$J413=$H$1, Totals!B413,"")</f>
        <v>0</v>
      </c>
      <c r="C260" s="223">
        <f>IF(Totals!$J413=$H$1, Totals!C413,"")</f>
        <v>0</v>
      </c>
      <c r="D260" s="72">
        <f>IF(Totals!$J413=$H$1, Totals!D413,"")</f>
        <v>0</v>
      </c>
      <c r="E260" s="72">
        <f>IF(Totals!$J413=$H$1, Totals!E413,"")</f>
        <v>0</v>
      </c>
      <c r="F260" s="72">
        <f>IF(Totals!$J413=$H$1, Totals!F413,"")</f>
        <v>0</v>
      </c>
      <c r="G260" s="72">
        <f t="shared" si="9"/>
        <v>0</v>
      </c>
      <c r="H260" s="72" t="str">
        <f>IF(Totals!$J413=$H$1, Totals!H413,"")</f>
        <v>NAPA</v>
      </c>
      <c r="I260" s="72">
        <f>IF(Totals!$J413=$H$1, Totals!I413,"")</f>
        <v>0</v>
      </c>
      <c r="J260" s="357">
        <f>IF(Totals!$J413=$H$1,Totals!J413,"")</f>
        <v>0</v>
      </c>
    </row>
    <row r="261" spans="1:12" ht="16.5" hidden="1" customHeight="1" x14ac:dyDescent="0.25">
      <c r="A261" s="148" t="str">
        <f t="shared" si="8"/>
        <v>1</v>
      </c>
      <c r="B261" s="223">
        <f>IF(Totals!$J414=$H$1, Totals!B414,"")</f>
        <v>0</v>
      </c>
      <c r="C261" s="223">
        <f>IF(Totals!$J414=$H$1, Totals!C414,"")</f>
        <v>0</v>
      </c>
      <c r="D261" s="72">
        <f>IF(Totals!$J414=$H$1, Totals!D414,"")</f>
        <v>0</v>
      </c>
      <c r="E261" s="72">
        <f>IF(Totals!$J414=$H$1, Totals!E414,"")</f>
        <v>0</v>
      </c>
      <c r="F261" s="72">
        <f>IF(Totals!$J414=$H$1, Totals!F414,"")</f>
        <v>0</v>
      </c>
      <c r="G261" s="72">
        <f t="shared" si="9"/>
        <v>0</v>
      </c>
      <c r="H261" s="72" t="str">
        <f>IF(Totals!$J414=$H$1, Totals!H414,"")</f>
        <v>NAPA</v>
      </c>
      <c r="I261" s="72">
        <f>IF(Totals!$J414=$H$1, Totals!I414,"")</f>
        <v>0</v>
      </c>
      <c r="J261" s="357">
        <f>IF(Totals!$J414=$H$1,Totals!J414,"")</f>
        <v>0</v>
      </c>
      <c r="K261" s="76"/>
    </row>
    <row r="262" spans="1:12" ht="16.5" hidden="1" customHeight="1" x14ac:dyDescent="0.25">
      <c r="A262" s="148" t="str">
        <f t="shared" si="8"/>
        <v>1</v>
      </c>
      <c r="B262" s="223">
        <f>IF(Totals!$J415=$H$1, Totals!B415,"")</f>
        <v>0</v>
      </c>
      <c r="C262" s="223">
        <f>IF(Totals!$J415=$H$1, Totals!C415,"")</f>
        <v>0</v>
      </c>
      <c r="D262" s="72">
        <f>IF(Totals!$J415=$H$1, Totals!D415,"")</f>
        <v>0</v>
      </c>
      <c r="E262" s="72">
        <f>IF(Totals!$J415=$H$1, Totals!E415,"")</f>
        <v>0</v>
      </c>
      <c r="F262" s="72">
        <f>IF(Totals!$J415=$H$1, Totals!F415,"")</f>
        <v>0</v>
      </c>
      <c r="G262" s="72">
        <f t="shared" si="9"/>
        <v>0</v>
      </c>
      <c r="H262" s="72" t="str">
        <f>IF(Totals!$J415=$H$1, Totals!H415,"")</f>
        <v>NAPA</v>
      </c>
      <c r="I262" s="72">
        <f>IF(Totals!$J415=$H$1, Totals!I415,"")</f>
        <v>0</v>
      </c>
      <c r="J262" s="357">
        <f>IF(Totals!$J415=$H$1,Totals!J415,"")</f>
        <v>0</v>
      </c>
      <c r="K262" s="76"/>
    </row>
    <row r="263" spans="1:12" ht="16.5" hidden="1" customHeight="1" x14ac:dyDescent="0.25">
      <c r="A263" s="148" t="str">
        <f t="shared" si="8"/>
        <v>1</v>
      </c>
      <c r="B263" s="223">
        <f>IF(Totals!$J416=$H$1, Totals!B416,"")</f>
        <v>0</v>
      </c>
      <c r="C263" s="223">
        <f>IF(Totals!$J416=$H$1, Totals!C416,"")</f>
        <v>0</v>
      </c>
      <c r="D263" s="72">
        <f>IF(Totals!$J416=$H$1, Totals!D416,"")</f>
        <v>0</v>
      </c>
      <c r="E263" s="72">
        <f>IF(Totals!$J416=$H$1, Totals!E416,"")</f>
        <v>0</v>
      </c>
      <c r="F263" s="72">
        <f>IF(Totals!$J416=$H$1, Totals!F416,"")</f>
        <v>0</v>
      </c>
      <c r="G263" s="72">
        <f t="shared" si="9"/>
        <v>0</v>
      </c>
      <c r="H263" s="72" t="str">
        <f>IF(Totals!$J416=$H$1, Totals!H416,"")</f>
        <v>NAPA</v>
      </c>
      <c r="I263" s="72">
        <f>IF(Totals!$J416=$H$1, Totals!I416,"")</f>
        <v>0</v>
      </c>
      <c r="J263" s="357">
        <f>IF(Totals!$J416=$H$1,Totals!J416,"")</f>
        <v>0</v>
      </c>
      <c r="K263" s="76"/>
    </row>
    <row r="264" spans="1:12" ht="16.5" hidden="1" customHeight="1" x14ac:dyDescent="0.25">
      <c r="A264" s="148" t="str">
        <f t="shared" si="8"/>
        <v>1</v>
      </c>
      <c r="B264" s="223">
        <f>IF(Totals!$J417=$H$1, Totals!B417,"")</f>
        <v>0</v>
      </c>
      <c r="C264" s="223">
        <f>IF(Totals!$J417=$H$1, Totals!C417,"")</f>
        <v>0</v>
      </c>
      <c r="D264" s="72">
        <f>IF(Totals!$J417=$H$1, Totals!D417,"")</f>
        <v>0</v>
      </c>
      <c r="E264" s="72">
        <f>IF(Totals!$J417=$H$1, Totals!E417,"")</f>
        <v>0</v>
      </c>
      <c r="F264" s="72">
        <f>IF(Totals!$J417=$H$1, Totals!F417,"")</f>
        <v>0</v>
      </c>
      <c r="G264" s="72">
        <f t="shared" si="9"/>
        <v>0</v>
      </c>
      <c r="H264" s="72" t="str">
        <f>IF(Totals!$J417=$H$1, Totals!H417,"")</f>
        <v>NAPA</v>
      </c>
      <c r="I264" s="72">
        <f>IF(Totals!$J417=$H$1, Totals!I417,"")</f>
        <v>0</v>
      </c>
      <c r="J264" s="357">
        <f>IF(Totals!$J417=$H$1,Totals!J417,"")</f>
        <v>0</v>
      </c>
    </row>
    <row r="265" spans="1:12" ht="16.5" hidden="1" customHeight="1" x14ac:dyDescent="0.25">
      <c r="A265" s="148" t="str">
        <f t="shared" si="8"/>
        <v>1</v>
      </c>
      <c r="B265" s="223">
        <f>IF(Totals!$J418=$H$1, Totals!B418,"")</f>
        <v>0</v>
      </c>
      <c r="C265" s="223">
        <f>IF(Totals!$J418=$H$1, Totals!C418,"")</f>
        <v>0</v>
      </c>
      <c r="D265" s="72">
        <f>IF(Totals!$J418=$H$1, Totals!D418,"")</f>
        <v>0</v>
      </c>
      <c r="E265" s="72">
        <f>IF(Totals!$J418=$H$1, Totals!E418,"")</f>
        <v>0</v>
      </c>
      <c r="F265" s="72">
        <f>IF(Totals!$J418=$H$1, Totals!F418,"")</f>
        <v>0</v>
      </c>
      <c r="G265" s="72">
        <f t="shared" si="9"/>
        <v>0</v>
      </c>
      <c r="H265" s="72" t="str">
        <f>IF(Totals!$J418=$H$1, Totals!H418,"")</f>
        <v>NAPA</v>
      </c>
      <c r="I265" s="72">
        <f>IF(Totals!$J418=$H$1, Totals!I418,"")</f>
        <v>0</v>
      </c>
      <c r="J265" s="357">
        <f>IF(Totals!$J418=$H$1,Totals!J418,"")</f>
        <v>0</v>
      </c>
      <c r="K265" s="373"/>
      <c r="L265" s="27"/>
    </row>
    <row r="266" spans="1:12" ht="16.5" hidden="1" customHeight="1" x14ac:dyDescent="0.25">
      <c r="A266" s="148" t="str">
        <f t="shared" si="8"/>
        <v>1</v>
      </c>
      <c r="B266" s="223">
        <f>IF(Totals!$J419=$H$1, Totals!B419,"")</f>
        <v>0</v>
      </c>
      <c r="C266" s="223">
        <f>IF(Totals!$J419=$H$1, Totals!C419,"")</f>
        <v>0</v>
      </c>
      <c r="D266" s="72">
        <f>IF(Totals!$J419=$H$1, Totals!D419,"")</f>
        <v>0</v>
      </c>
      <c r="E266" s="72">
        <f>IF(Totals!$J419=$H$1, Totals!E419,"")</f>
        <v>0</v>
      </c>
      <c r="F266" s="72">
        <f>IF(Totals!$J419=$H$1, Totals!F419,"")</f>
        <v>0</v>
      </c>
      <c r="G266" s="72">
        <f t="shared" si="9"/>
        <v>0</v>
      </c>
      <c r="H266" s="72" t="str">
        <f>IF(Totals!$J419=$H$1, Totals!H419,"")</f>
        <v>NAPA</v>
      </c>
      <c r="I266" s="72">
        <f>IF(Totals!$J419=$H$1, Totals!I419,"")</f>
        <v>0</v>
      </c>
      <c r="J266" s="357">
        <f>IF(Totals!$J419=$H$1,Totals!J419,"")</f>
        <v>0</v>
      </c>
    </row>
    <row r="267" spans="1:12" ht="16.5" hidden="1" customHeight="1" x14ac:dyDescent="0.25">
      <c r="A267" s="148" t="str">
        <f t="shared" si="8"/>
        <v>1</v>
      </c>
      <c r="B267" s="223">
        <f>IF(Totals!$J420=$H$1, Totals!B420,"")</f>
        <v>0</v>
      </c>
      <c r="C267" s="223">
        <f>IF(Totals!$J420=$H$1, Totals!C420,"")</f>
        <v>0</v>
      </c>
      <c r="D267" s="72">
        <f>IF(Totals!$J420=$H$1, Totals!D420,"")</f>
        <v>0</v>
      </c>
      <c r="E267" s="72">
        <f>IF(Totals!$J420=$H$1, Totals!E420,"")</f>
        <v>0</v>
      </c>
      <c r="F267" s="72">
        <f>IF(Totals!$J420=$H$1, Totals!F420,"")</f>
        <v>0</v>
      </c>
      <c r="G267" s="72">
        <f t="shared" si="9"/>
        <v>0</v>
      </c>
      <c r="H267" s="72" t="str">
        <f>IF(Totals!$J420=$H$1, Totals!H420,"")</f>
        <v>NAPA</v>
      </c>
      <c r="I267" s="72">
        <f>IF(Totals!$J420=$H$1, Totals!I420,"")</f>
        <v>0</v>
      </c>
      <c r="J267" s="357">
        <f>IF(Totals!$J420=$H$1,Totals!J420,"")</f>
        <v>0</v>
      </c>
    </row>
    <row r="268" spans="1:12" ht="16.5" hidden="1" customHeight="1" x14ac:dyDescent="0.25">
      <c r="A268" s="148" t="str">
        <f t="shared" si="8"/>
        <v>1</v>
      </c>
      <c r="B268" s="223">
        <f>IF(Totals!$J421=$H$1, Totals!B421,"")</f>
        <v>0</v>
      </c>
      <c r="C268" s="223">
        <f>IF(Totals!$J421=$H$1, Totals!C421,"")</f>
        <v>0</v>
      </c>
      <c r="D268" s="72">
        <f>IF(Totals!$J421=$H$1, Totals!D421,"")</f>
        <v>0</v>
      </c>
      <c r="E268" s="72">
        <f>IF(Totals!$J421=$H$1, Totals!E421,"")</f>
        <v>0</v>
      </c>
      <c r="F268" s="72">
        <f>IF(Totals!$J421=$H$1, Totals!F421,"")</f>
        <v>0</v>
      </c>
      <c r="G268" s="72">
        <f t="shared" si="9"/>
        <v>0</v>
      </c>
      <c r="H268" s="72" t="str">
        <f>IF(Totals!$J421=$H$1, Totals!H421,"")</f>
        <v>NAPA</v>
      </c>
      <c r="I268" s="72">
        <f>IF(Totals!$J421=$H$1, Totals!I421,"")</f>
        <v>0</v>
      </c>
      <c r="J268" s="357">
        <f>IF(Totals!$J421=$H$1,Totals!J421,"")</f>
        <v>0</v>
      </c>
    </row>
    <row r="269" spans="1:12" ht="16.5" hidden="1" customHeight="1" x14ac:dyDescent="0.25">
      <c r="A269" s="148" t="str">
        <f t="shared" si="8"/>
        <v>1</v>
      </c>
      <c r="B269" s="223">
        <f>IF(Totals!$J422=$H$1, Totals!B422,"")</f>
        <v>0</v>
      </c>
      <c r="C269" s="223">
        <f>IF(Totals!$J422=$H$1, Totals!C422,"")</f>
        <v>0</v>
      </c>
      <c r="D269" s="72">
        <f>IF(Totals!$J422=$H$1, Totals!D422,"")</f>
        <v>0</v>
      </c>
      <c r="E269" s="72">
        <f>IF(Totals!$J422=$H$1, Totals!E422,"")</f>
        <v>0</v>
      </c>
      <c r="F269" s="72">
        <f>IF(Totals!$J422=$H$1, Totals!F422,"")</f>
        <v>0</v>
      </c>
      <c r="G269" s="72">
        <f t="shared" si="9"/>
        <v>0</v>
      </c>
      <c r="H269" s="72" t="str">
        <f>IF(Totals!$J422=$H$1, Totals!H422,"")</f>
        <v>NAPA</v>
      </c>
      <c r="I269" s="72">
        <f>IF(Totals!$J422=$H$1, Totals!I422,"")</f>
        <v>0</v>
      </c>
      <c r="J269" s="357">
        <f>IF(Totals!$J422=$H$1,Totals!J422,"")</f>
        <v>0</v>
      </c>
    </row>
    <row r="270" spans="1:12" ht="16.5" hidden="1" customHeight="1" x14ac:dyDescent="0.25">
      <c r="A270" s="148" t="str">
        <f t="shared" si="8"/>
        <v>1</v>
      </c>
      <c r="B270" s="223">
        <f>IF(Totals!$J423=$H$1, Totals!B423,"")</f>
        <v>0</v>
      </c>
      <c r="C270" s="223">
        <f>IF(Totals!$J423=$H$1, Totals!C423,"")</f>
        <v>0</v>
      </c>
      <c r="D270" s="72">
        <f>IF(Totals!$J423=$H$1, Totals!D423,"")</f>
        <v>0</v>
      </c>
      <c r="E270" s="72">
        <f>IF(Totals!$J423=$H$1, Totals!E423,"")</f>
        <v>0</v>
      </c>
      <c r="F270" s="72">
        <f>IF(Totals!$J423=$H$1, Totals!F423,"")</f>
        <v>0</v>
      </c>
      <c r="G270" s="72">
        <f t="shared" si="9"/>
        <v>0</v>
      </c>
      <c r="H270" s="72" t="str">
        <f>IF(Totals!$J423=$H$1, Totals!H423,"")</f>
        <v>NAPA</v>
      </c>
      <c r="I270" s="72">
        <f>IF(Totals!$J423=$H$1, Totals!I423,"")</f>
        <v>0</v>
      </c>
      <c r="J270" s="357">
        <f>IF(Totals!$J423=$H$1,Totals!J423,"")</f>
        <v>0</v>
      </c>
    </row>
    <row r="271" spans="1:12" ht="16.5" hidden="1" customHeight="1" x14ac:dyDescent="0.25">
      <c r="A271" s="148" t="str">
        <f t="shared" si="8"/>
        <v>1</v>
      </c>
      <c r="B271" s="223">
        <f>IF(Totals!$J424=$H$1, Totals!B424,"")</f>
        <v>0</v>
      </c>
      <c r="C271" s="223">
        <f>IF(Totals!$J424=$H$1, Totals!C424,"")</f>
        <v>0</v>
      </c>
      <c r="D271" s="72">
        <f>IF(Totals!$J424=$H$1, Totals!D424,"")</f>
        <v>0</v>
      </c>
      <c r="E271" s="72">
        <f>IF(Totals!$J424=$H$1, Totals!E424,"")</f>
        <v>0</v>
      </c>
      <c r="F271" s="72">
        <f>IF(Totals!$J424=$H$1, Totals!F424,"")</f>
        <v>0</v>
      </c>
      <c r="G271" s="72">
        <f t="shared" si="9"/>
        <v>0</v>
      </c>
      <c r="H271" s="72" t="str">
        <f>IF(Totals!$J424=$H$1, Totals!H424,"")</f>
        <v>NAPA</v>
      </c>
      <c r="I271" s="72">
        <f>IF(Totals!$J424=$H$1, Totals!I424,"")</f>
        <v>0</v>
      </c>
      <c r="J271" s="357">
        <f>IF(Totals!$J424=$H$1,Totals!J424,"")</f>
        <v>0</v>
      </c>
    </row>
    <row r="272" spans="1:12" ht="16.5" hidden="1" customHeight="1" x14ac:dyDescent="0.25">
      <c r="A272" s="148" t="str">
        <f t="shared" si="8"/>
        <v>1</v>
      </c>
      <c r="B272" s="223">
        <f>IF(Totals!$J425=$H$1, Totals!B425,"")</f>
        <v>0</v>
      </c>
      <c r="C272" s="223">
        <f>IF(Totals!$J425=$H$1, Totals!C425,"")</f>
        <v>0</v>
      </c>
      <c r="D272" s="72">
        <f>IF(Totals!$J425=$H$1, Totals!D425,"")</f>
        <v>0</v>
      </c>
      <c r="E272" s="72">
        <f>IF(Totals!$J425=$H$1, Totals!E425,"")</f>
        <v>0</v>
      </c>
      <c r="F272" s="72">
        <f>IF(Totals!$J425=$H$1, Totals!F425,"")</f>
        <v>0</v>
      </c>
      <c r="G272" s="72">
        <f t="shared" si="9"/>
        <v>0</v>
      </c>
      <c r="H272" s="72" t="str">
        <f>IF(Totals!$J425=$H$1, Totals!H425,"")</f>
        <v>NAPA</v>
      </c>
      <c r="I272" s="72">
        <f>IF(Totals!$J425=$H$1, Totals!I425,"")</f>
        <v>0</v>
      </c>
      <c r="J272" s="357">
        <f>IF(Totals!$J425=$H$1,Totals!J425,"")</f>
        <v>0</v>
      </c>
    </row>
    <row r="273" spans="1:10" ht="16.5" hidden="1" customHeight="1" x14ac:dyDescent="0.25">
      <c r="A273" s="148" t="str">
        <f t="shared" si="8"/>
        <v>1</v>
      </c>
      <c r="B273" s="223">
        <f>IF(Totals!$J426=$H$1, Totals!B426,"")</f>
        <v>0</v>
      </c>
      <c r="C273" s="223">
        <f>IF(Totals!$J426=$H$1, Totals!C426,"")</f>
        <v>0</v>
      </c>
      <c r="D273" s="72">
        <f>IF(Totals!$J426=$H$1, Totals!D426,"")</f>
        <v>0</v>
      </c>
      <c r="E273" s="72">
        <f>IF(Totals!$J426=$H$1, Totals!E426,"")</f>
        <v>0</v>
      </c>
      <c r="F273" s="72">
        <f>IF(Totals!$J426=$H$1, Totals!F426,"")</f>
        <v>0</v>
      </c>
      <c r="G273" s="72">
        <f t="shared" si="9"/>
        <v>0</v>
      </c>
      <c r="H273" s="72" t="str">
        <f>IF(Totals!$J426=$H$1, Totals!H426,"")</f>
        <v>NAPA</v>
      </c>
      <c r="I273" s="72">
        <f>IF(Totals!$J426=$H$1, Totals!I426,"")</f>
        <v>0</v>
      </c>
      <c r="J273" s="357">
        <f>IF(Totals!$J426=$H$1,Totals!J426,"")</f>
        <v>0</v>
      </c>
    </row>
    <row r="274" spans="1:10" ht="16.5" hidden="1" customHeight="1" x14ac:dyDescent="0.25">
      <c r="A274" s="148" t="str">
        <f t="shared" si="8"/>
        <v>1</v>
      </c>
      <c r="B274" s="223">
        <f>IF(Totals!$J427=$H$1, Totals!B427,"")</f>
        <v>0</v>
      </c>
      <c r="C274" s="223">
        <f>IF(Totals!$J427=$H$1, Totals!C427,"")</f>
        <v>0</v>
      </c>
      <c r="D274" s="72">
        <f>IF(Totals!$J427=$H$1, Totals!D427,"")</f>
        <v>0</v>
      </c>
      <c r="E274" s="72">
        <f>IF(Totals!$J427=$H$1, Totals!E427,"")</f>
        <v>0</v>
      </c>
      <c r="F274" s="72">
        <f>IF(Totals!$J427=$H$1, Totals!F427,"")</f>
        <v>0</v>
      </c>
      <c r="G274" s="72">
        <f t="shared" si="9"/>
        <v>0</v>
      </c>
      <c r="H274" s="72" t="str">
        <f>IF(Totals!$J427=$H$1, Totals!H427,"")</f>
        <v>NAPA</v>
      </c>
      <c r="I274" s="72">
        <f>IF(Totals!$J427=$H$1, Totals!I427,"")</f>
        <v>0</v>
      </c>
      <c r="J274" s="357">
        <f>IF(Totals!$J427=$H$1,Totals!J427,"")</f>
        <v>0</v>
      </c>
    </row>
    <row r="275" spans="1:10" ht="16.5" hidden="1" customHeight="1" x14ac:dyDescent="0.25">
      <c r="A275" s="148" t="str">
        <f t="shared" si="8"/>
        <v>1</v>
      </c>
      <c r="B275" s="223">
        <f>IF(Totals!$J428=$H$1, Totals!B428,"")</f>
        <v>0</v>
      </c>
      <c r="C275" s="223">
        <f>IF(Totals!$J428=$H$1, Totals!C428,"")</f>
        <v>0</v>
      </c>
      <c r="D275" s="72">
        <f>IF(Totals!$J428=$H$1, Totals!D428,"")</f>
        <v>0</v>
      </c>
      <c r="E275" s="72">
        <f>IF(Totals!$J428=$H$1, Totals!E428,"")</f>
        <v>0</v>
      </c>
      <c r="F275" s="72">
        <f>IF(Totals!$J428=$H$1, Totals!F428,"")</f>
        <v>0</v>
      </c>
      <c r="G275" s="72">
        <f t="shared" si="9"/>
        <v>0</v>
      </c>
      <c r="H275" s="72" t="str">
        <f>IF(Totals!$J428=$H$1, Totals!H428,"")</f>
        <v>NAPA</v>
      </c>
      <c r="I275" s="72">
        <f>IF(Totals!$J428=$H$1, Totals!I428,"")</f>
        <v>0</v>
      </c>
      <c r="J275" s="357">
        <f>IF(Totals!$J428=$H$1,Totals!J428,"")</f>
        <v>0</v>
      </c>
    </row>
    <row r="276" spans="1:10" ht="16.5" hidden="1" customHeight="1" x14ac:dyDescent="0.25">
      <c r="A276" s="148" t="str">
        <f t="shared" si="8"/>
        <v>1</v>
      </c>
      <c r="B276" s="223">
        <f>IF(Totals!$J429=$H$1, Totals!B429,"")</f>
        <v>0</v>
      </c>
      <c r="C276" s="223">
        <f>IF(Totals!$J429=$H$1, Totals!C429,"")</f>
        <v>0</v>
      </c>
      <c r="D276" s="72">
        <f>IF(Totals!$J429=$H$1, Totals!D429,"")</f>
        <v>0</v>
      </c>
      <c r="E276" s="72">
        <f>IF(Totals!$J429=$H$1, Totals!E429,"")</f>
        <v>0</v>
      </c>
      <c r="F276" s="72">
        <f>IF(Totals!$J429=$H$1, Totals!F429,"")</f>
        <v>0</v>
      </c>
      <c r="G276" s="72">
        <f t="shared" si="9"/>
        <v>0</v>
      </c>
      <c r="H276" s="72" t="str">
        <f>IF(Totals!$J429=$H$1, Totals!H429,"")</f>
        <v>NAPA</v>
      </c>
      <c r="I276" s="72">
        <f>IF(Totals!$J429=$H$1, Totals!I429,"")</f>
        <v>0</v>
      </c>
      <c r="J276" s="357">
        <f>IF(Totals!$J429=$H$1,Totals!J429,"")</f>
        <v>0</v>
      </c>
    </row>
    <row r="277" spans="1:10" ht="16.5" hidden="1" customHeight="1" x14ac:dyDescent="0.25">
      <c r="A277" s="148" t="str">
        <f t="shared" si="8"/>
        <v>1</v>
      </c>
      <c r="B277" s="223">
        <f>IF(Totals!$J430=$H$1, Totals!B430,"")</f>
        <v>0</v>
      </c>
      <c r="C277" s="223">
        <f>IF(Totals!$J430=$H$1, Totals!C430,"")</f>
        <v>0</v>
      </c>
      <c r="D277" s="72">
        <f>IF(Totals!$J430=$H$1, Totals!D430,"")</f>
        <v>0</v>
      </c>
      <c r="E277" s="72">
        <f>IF(Totals!$J430=$H$1, Totals!E430,"")</f>
        <v>0</v>
      </c>
      <c r="F277" s="72">
        <f>IF(Totals!$J430=$H$1, Totals!F430,"")</f>
        <v>0</v>
      </c>
      <c r="G277" s="72">
        <f t="shared" si="9"/>
        <v>0</v>
      </c>
      <c r="H277" s="72" t="str">
        <f>IF(Totals!$J430=$H$1, Totals!H430,"")</f>
        <v>NAPA</v>
      </c>
      <c r="I277" s="72">
        <f>IF(Totals!$J430=$H$1, Totals!I430,"")</f>
        <v>0</v>
      </c>
      <c r="J277" s="357">
        <f>IF(Totals!$J430=$H$1,Totals!J430,"")</f>
        <v>0</v>
      </c>
    </row>
    <row r="278" spans="1:10" ht="16.5" hidden="1" customHeight="1" x14ac:dyDescent="0.25">
      <c r="A278" s="148" t="str">
        <f t="shared" si="8"/>
        <v>1</v>
      </c>
      <c r="B278" s="223">
        <f>IF(Totals!$J431=$H$1, Totals!B431,"")</f>
        <v>0</v>
      </c>
      <c r="C278" s="223">
        <f>IF(Totals!$J431=$H$1, Totals!C431,"")</f>
        <v>0</v>
      </c>
      <c r="D278" s="72">
        <f>IF(Totals!$J431=$H$1, Totals!D431,"")</f>
        <v>0</v>
      </c>
      <c r="E278" s="72">
        <f>IF(Totals!$J431=$H$1, Totals!E431,"")</f>
        <v>0</v>
      </c>
      <c r="F278" s="72">
        <f>IF(Totals!$J431=$H$1, Totals!F431,"")</f>
        <v>0</v>
      </c>
      <c r="G278" s="72">
        <f t="shared" si="9"/>
        <v>0</v>
      </c>
      <c r="H278" s="72" t="str">
        <f>IF(Totals!$J431=$H$1, Totals!H431,"")</f>
        <v>NAPA</v>
      </c>
      <c r="I278" s="72">
        <f>IF(Totals!$J431=$H$1, Totals!I431,"")</f>
        <v>0</v>
      </c>
      <c r="J278" s="357">
        <f>IF(Totals!$J431=$H$1,Totals!J431,"")</f>
        <v>0</v>
      </c>
    </row>
    <row r="279" spans="1:10" ht="16.5" hidden="1" customHeight="1" x14ac:dyDescent="0.25">
      <c r="A279" s="148" t="str">
        <f t="shared" si="8"/>
        <v>1</v>
      </c>
      <c r="B279" s="223">
        <f>IF(Totals!$J432=$H$1, Totals!B432,"")</f>
        <v>0</v>
      </c>
      <c r="C279" s="223">
        <f>IF(Totals!$J432=$H$1, Totals!C432,"")</f>
        <v>0</v>
      </c>
      <c r="D279" s="72">
        <f>IF(Totals!$J432=$H$1, Totals!D432,"")</f>
        <v>0</v>
      </c>
      <c r="E279" s="72">
        <f>IF(Totals!$J432=$H$1, Totals!E432,"")</f>
        <v>0</v>
      </c>
      <c r="F279" s="72">
        <f>IF(Totals!$J432=$H$1, Totals!F432,"")</f>
        <v>0</v>
      </c>
      <c r="G279" s="72">
        <f t="shared" si="9"/>
        <v>0</v>
      </c>
      <c r="H279" s="72" t="str">
        <f>IF(Totals!$J432=$H$1, Totals!H432,"")</f>
        <v>NAPA</v>
      </c>
      <c r="I279" s="72">
        <f>IF(Totals!$J432=$H$1, Totals!I432,"")</f>
        <v>0</v>
      </c>
      <c r="J279" s="357">
        <f>IF(Totals!$J432=$H$1,Totals!J432,"")</f>
        <v>0</v>
      </c>
    </row>
    <row r="280" spans="1:10" ht="16.5" hidden="1" customHeight="1" x14ac:dyDescent="0.25">
      <c r="A280" s="148" t="str">
        <f t="shared" si="8"/>
        <v>1</v>
      </c>
      <c r="B280" s="223">
        <f>IF(Totals!$J433=$H$1, Totals!B433,"")</f>
        <v>0</v>
      </c>
      <c r="C280" s="223">
        <f>IF(Totals!$J433=$H$1, Totals!C433,"")</f>
        <v>0</v>
      </c>
      <c r="D280" s="72">
        <f>IF(Totals!$J433=$H$1, Totals!D433,"")</f>
        <v>0</v>
      </c>
      <c r="E280" s="72">
        <f>IF(Totals!$J433=$H$1, Totals!E433,"")</f>
        <v>0</v>
      </c>
      <c r="F280" s="72">
        <f>IF(Totals!$J433=$H$1, Totals!F433,"")</f>
        <v>0</v>
      </c>
      <c r="G280" s="72">
        <f t="shared" si="9"/>
        <v>0</v>
      </c>
      <c r="H280" s="72" t="str">
        <f>IF(Totals!$J433=$H$1, Totals!H433,"")</f>
        <v>NAPA</v>
      </c>
      <c r="I280" s="72">
        <f>IF(Totals!$J433=$H$1, Totals!I433,"")</f>
        <v>0</v>
      </c>
      <c r="J280" s="357">
        <f>IF(Totals!$J433=$H$1,Totals!J433,"")</f>
        <v>0</v>
      </c>
    </row>
    <row r="281" spans="1:10" ht="16.5" hidden="1" customHeight="1" x14ac:dyDescent="0.25">
      <c r="A281" s="148" t="str">
        <f t="shared" si="8"/>
        <v>1</v>
      </c>
      <c r="B281" s="223">
        <f>IF(Totals!$J434=$H$1, Totals!B434,"")</f>
        <v>0</v>
      </c>
      <c r="C281" s="223">
        <f>IF(Totals!$J434=$H$1, Totals!C434,"")</f>
        <v>0</v>
      </c>
      <c r="D281" s="72">
        <f>IF(Totals!$J434=$H$1, Totals!D434,"")</f>
        <v>0</v>
      </c>
      <c r="E281" s="72">
        <f>IF(Totals!$J434=$H$1, Totals!E434,"")</f>
        <v>0</v>
      </c>
      <c r="F281" s="72">
        <f>IF(Totals!$J434=$H$1, Totals!F434,"")</f>
        <v>0</v>
      </c>
      <c r="G281" s="72">
        <f t="shared" si="9"/>
        <v>0</v>
      </c>
      <c r="H281" s="72" t="str">
        <f>IF(Totals!$J434=$H$1, Totals!H434,"")</f>
        <v>NAPA</v>
      </c>
      <c r="I281" s="72">
        <f>IF(Totals!$J434=$H$1, Totals!I434,"")</f>
        <v>0</v>
      </c>
      <c r="J281" s="357">
        <f>IF(Totals!$J434=$H$1,Totals!J434,"")</f>
        <v>0</v>
      </c>
    </row>
    <row r="282" spans="1:10" ht="16.5" hidden="1" customHeight="1" x14ac:dyDescent="0.25">
      <c r="A282" s="148" t="str">
        <f t="shared" si="8"/>
        <v>1</v>
      </c>
      <c r="B282" s="223">
        <f>IF(Totals!$J435=$H$1, Totals!B435,"")</f>
        <v>0</v>
      </c>
      <c r="C282" s="223">
        <f>IF(Totals!$J435=$H$1, Totals!C435,"")</f>
        <v>0</v>
      </c>
      <c r="D282" s="72">
        <f>IF(Totals!$J435=$H$1, Totals!D435,"")</f>
        <v>0</v>
      </c>
      <c r="E282" s="72">
        <f>IF(Totals!$J435=$H$1, Totals!E435,"")</f>
        <v>0</v>
      </c>
      <c r="F282" s="72">
        <f>IF(Totals!$J435=$H$1, Totals!F435,"")</f>
        <v>0</v>
      </c>
      <c r="G282" s="72">
        <f t="shared" si="9"/>
        <v>0</v>
      </c>
      <c r="H282" s="72" t="str">
        <f>IF(Totals!$J435=$H$1, Totals!H435,"")</f>
        <v>NAPA</v>
      </c>
      <c r="I282" s="72">
        <f>IF(Totals!$J435=$H$1, Totals!I435,"")</f>
        <v>0</v>
      </c>
      <c r="J282" s="357">
        <f>IF(Totals!$J435=$H$1,Totals!J435,"")</f>
        <v>0</v>
      </c>
    </row>
    <row r="283" spans="1:10" ht="16.5" hidden="1" customHeight="1" x14ac:dyDescent="0.25">
      <c r="A283" s="148" t="str">
        <f t="shared" si="8"/>
        <v>1</v>
      </c>
      <c r="B283" s="223">
        <f>IF(Totals!$J436=$H$1, Totals!B436,"")</f>
        <v>0</v>
      </c>
      <c r="C283" s="223">
        <f>IF(Totals!$J436=$H$1, Totals!C436,"")</f>
        <v>0</v>
      </c>
      <c r="D283" s="72">
        <f>IF(Totals!$J436=$H$1, Totals!D436,"")</f>
        <v>0</v>
      </c>
      <c r="E283" s="72">
        <f>IF(Totals!$J436=$H$1, Totals!E436,"")</f>
        <v>0</v>
      </c>
      <c r="F283" s="72">
        <f>IF(Totals!$J436=$H$1, Totals!F436,"")</f>
        <v>0</v>
      </c>
      <c r="G283" s="72">
        <f t="shared" si="9"/>
        <v>0</v>
      </c>
      <c r="H283" s="72" t="str">
        <f>IF(Totals!$J436=$H$1, Totals!H436,"")</f>
        <v>NAPA</v>
      </c>
      <c r="I283" s="72">
        <f>IF(Totals!$J436=$H$1, Totals!I436,"")</f>
        <v>0</v>
      </c>
      <c r="J283" s="357">
        <f>IF(Totals!$J436=$H$1,Totals!J436,"")</f>
        <v>0</v>
      </c>
    </row>
    <row r="284" spans="1:10" ht="16.5" hidden="1" customHeight="1" x14ac:dyDescent="0.25">
      <c r="A284" s="148" t="str">
        <f t="shared" si="8"/>
        <v>1</v>
      </c>
      <c r="B284" s="223">
        <f>IF(Totals!$J437=$H$1, Totals!B437,"")</f>
        <v>0</v>
      </c>
      <c r="C284" s="223">
        <f>IF(Totals!$J437=$H$1, Totals!C437,"")</f>
        <v>0</v>
      </c>
      <c r="D284" s="72">
        <f>IF(Totals!$J437=$H$1, Totals!D437,"")</f>
        <v>0</v>
      </c>
      <c r="E284" s="72">
        <f>IF(Totals!$J437=$H$1, Totals!E437,"")</f>
        <v>0</v>
      </c>
      <c r="F284" s="72">
        <f>IF(Totals!$J437=$H$1, Totals!F437,"")</f>
        <v>0</v>
      </c>
      <c r="G284" s="72">
        <f t="shared" si="9"/>
        <v>0</v>
      </c>
      <c r="H284" s="72" t="str">
        <f>IF(Totals!$J437=$H$1, Totals!H437,"")</f>
        <v>NAPA</v>
      </c>
      <c r="I284" s="72">
        <f>IF(Totals!$J437=$H$1, Totals!I437,"")</f>
        <v>0</v>
      </c>
      <c r="J284" s="357">
        <f>IF(Totals!$J437=$H$1,Totals!J437,"")</f>
        <v>0</v>
      </c>
    </row>
    <row r="285" spans="1:10" ht="16.5" hidden="1" customHeight="1" x14ac:dyDescent="0.25">
      <c r="A285" s="148" t="str">
        <f t="shared" si="8"/>
        <v>1</v>
      </c>
      <c r="B285" s="223">
        <f>IF(Totals!$J438=$H$1, Totals!B438,"")</f>
        <v>0</v>
      </c>
      <c r="C285" s="223">
        <f>IF(Totals!$J438=$H$1, Totals!C438,"")</f>
        <v>0</v>
      </c>
      <c r="D285" s="72">
        <f>IF(Totals!$J438=$H$1, Totals!D438,"")</f>
        <v>0</v>
      </c>
      <c r="E285" s="72">
        <f>IF(Totals!$J438=$H$1, Totals!E438,"")</f>
        <v>0</v>
      </c>
      <c r="F285" s="72">
        <f>IF(Totals!$J438=$H$1, Totals!F438,"")</f>
        <v>0</v>
      </c>
      <c r="G285" s="72">
        <f t="shared" si="9"/>
        <v>0</v>
      </c>
      <c r="H285" s="72" t="str">
        <f>IF(Totals!$J438=$H$1, Totals!H438,"")</f>
        <v>NAPA</v>
      </c>
      <c r="I285" s="72">
        <f>IF(Totals!$J438=$H$1, Totals!I438,"")</f>
        <v>0</v>
      </c>
      <c r="J285" s="357">
        <f>IF(Totals!$J438=$H$1,Totals!J438,"")</f>
        <v>0</v>
      </c>
    </row>
    <row r="286" spans="1:10" ht="16.5" hidden="1" customHeight="1" x14ac:dyDescent="0.25">
      <c r="A286" s="148" t="str">
        <f t="shared" si="8"/>
        <v>1</v>
      </c>
      <c r="B286" s="223">
        <f>IF(Totals!$J439=$H$1, Totals!B439,"")</f>
        <v>0</v>
      </c>
      <c r="C286" s="223">
        <f>IF(Totals!$J439=$H$1, Totals!C439,"")</f>
        <v>0</v>
      </c>
      <c r="D286" s="72">
        <f>IF(Totals!$J439=$H$1, Totals!D439,"")</f>
        <v>0</v>
      </c>
      <c r="E286" s="72">
        <f>IF(Totals!$J439=$H$1, Totals!E439,"")</f>
        <v>0</v>
      </c>
      <c r="F286" s="72">
        <f>IF(Totals!$J439=$H$1, Totals!F439,"")</f>
        <v>0</v>
      </c>
      <c r="G286" s="72">
        <f t="shared" si="9"/>
        <v>0</v>
      </c>
      <c r="H286" s="72" t="str">
        <f>IF(Totals!$J439=$H$1, Totals!H439,"")</f>
        <v>NAPA</v>
      </c>
      <c r="I286" s="72">
        <f>IF(Totals!$J439=$H$1, Totals!I439,"")</f>
        <v>0</v>
      </c>
      <c r="J286" s="357">
        <f>IF(Totals!$J439=$H$1,Totals!J439,"")</f>
        <v>0</v>
      </c>
    </row>
    <row r="287" spans="1:10" ht="16.5" hidden="1" customHeight="1" x14ac:dyDescent="0.25">
      <c r="A287" s="148" t="str">
        <f t="shared" si="8"/>
        <v>1</v>
      </c>
      <c r="B287" s="223">
        <f>IF(Totals!$J440=$H$1, Totals!B440,"")</f>
        <v>0</v>
      </c>
      <c r="C287" s="223">
        <f>IF(Totals!$J440=$H$1, Totals!C440,"")</f>
        <v>0</v>
      </c>
      <c r="D287" s="72">
        <f>IF(Totals!$J440=$H$1, Totals!D440,"")</f>
        <v>0</v>
      </c>
      <c r="E287" s="72">
        <f>IF(Totals!$J440=$H$1, Totals!E440,"")</f>
        <v>0</v>
      </c>
      <c r="F287" s="72">
        <f>IF(Totals!$J440=$H$1, Totals!F440,"")</f>
        <v>0</v>
      </c>
      <c r="G287" s="72">
        <f t="shared" si="9"/>
        <v>0</v>
      </c>
      <c r="H287" s="72" t="str">
        <f>IF(Totals!$J440=$H$1, Totals!H440,"")</f>
        <v>NAPA</v>
      </c>
      <c r="I287" s="72">
        <f>IF(Totals!$J440=$H$1, Totals!I440,"")</f>
        <v>0</v>
      </c>
      <c r="J287" s="357">
        <f>IF(Totals!$J440=$H$1,Totals!J440,"")</f>
        <v>0</v>
      </c>
    </row>
    <row r="288" spans="1:10" ht="16.5" hidden="1" customHeight="1" x14ac:dyDescent="0.25">
      <c r="A288" s="148" t="str">
        <f t="shared" si="8"/>
        <v>1</v>
      </c>
      <c r="B288" s="223">
        <f>IF(Totals!$J441=$H$1, Totals!B441,"")</f>
        <v>0</v>
      </c>
      <c r="C288" s="223">
        <f>IF(Totals!$J441=$H$1, Totals!C441,"")</f>
        <v>0</v>
      </c>
      <c r="D288" s="72">
        <f>IF(Totals!$J441=$H$1, Totals!D441,"")</f>
        <v>0</v>
      </c>
      <c r="E288" s="72">
        <f>IF(Totals!$J441=$H$1, Totals!E441,"")</f>
        <v>0</v>
      </c>
      <c r="F288" s="72">
        <f>IF(Totals!$J441=$H$1, Totals!F441,"")</f>
        <v>0</v>
      </c>
      <c r="G288" s="72">
        <f t="shared" si="9"/>
        <v>0</v>
      </c>
      <c r="H288" s="72" t="str">
        <f>IF(Totals!$J441=$H$1, Totals!H441,"")</f>
        <v>NAPA</v>
      </c>
      <c r="I288" s="72">
        <f>IF(Totals!$J441=$H$1, Totals!I441,"")</f>
        <v>0</v>
      </c>
      <c r="J288" s="357">
        <f>IF(Totals!$J441=$H$1,Totals!J441,"")</f>
        <v>0</v>
      </c>
    </row>
    <row r="289" spans="1:10" ht="16.5" hidden="1" customHeight="1" x14ac:dyDescent="0.25">
      <c r="A289" s="148" t="str">
        <f t="shared" si="8"/>
        <v>1</v>
      </c>
      <c r="B289" s="223">
        <f>IF(Totals!$J442=$H$1, Totals!B442,"")</f>
        <v>0</v>
      </c>
      <c r="C289" s="223">
        <f>IF(Totals!$J442=$H$1, Totals!C442,"")</f>
        <v>0</v>
      </c>
      <c r="D289" s="72">
        <f>IF(Totals!$J442=$H$1, Totals!D442,"")</f>
        <v>0</v>
      </c>
      <c r="E289" s="72">
        <f>IF(Totals!$J442=$H$1, Totals!E442,"")</f>
        <v>0</v>
      </c>
      <c r="F289" s="72">
        <f>IF(Totals!$J442=$H$1, Totals!F442,"")</f>
        <v>0</v>
      </c>
      <c r="G289" s="72">
        <f t="shared" si="9"/>
        <v>0</v>
      </c>
      <c r="H289" s="72" t="str">
        <f>IF(Totals!$J442=$H$1, Totals!H442,"")</f>
        <v>NAPA</v>
      </c>
      <c r="I289" s="72">
        <f>IF(Totals!$J442=$H$1, Totals!I442,"")</f>
        <v>0</v>
      </c>
      <c r="J289" s="357">
        <f>IF(Totals!$J442=$H$1,Totals!J442,"")</f>
        <v>0</v>
      </c>
    </row>
    <row r="290" spans="1:10" ht="16.5" hidden="1" customHeight="1" x14ac:dyDescent="0.25">
      <c r="A290" s="148" t="str">
        <f t="shared" si="8"/>
        <v>1</v>
      </c>
      <c r="B290" s="223">
        <f>IF(Totals!$J443=$H$1, Totals!B443,"")</f>
        <v>0</v>
      </c>
      <c r="C290" s="223">
        <f>IF(Totals!$J443=$H$1, Totals!C443,"")</f>
        <v>0</v>
      </c>
      <c r="D290" s="72">
        <f>IF(Totals!$J443=$H$1, Totals!D443,"")</f>
        <v>0</v>
      </c>
      <c r="E290" s="72">
        <f>IF(Totals!$J443=$H$1, Totals!E443,"")</f>
        <v>0</v>
      </c>
      <c r="F290" s="72">
        <f>IF(Totals!$J443=$H$1, Totals!F443,"")</f>
        <v>0</v>
      </c>
      <c r="G290" s="72">
        <f t="shared" si="9"/>
        <v>0</v>
      </c>
      <c r="H290" s="72" t="str">
        <f>IF(Totals!$J443=$H$1, Totals!H443,"")</f>
        <v>NAPA</v>
      </c>
      <c r="I290" s="72">
        <f>IF(Totals!$J443=$H$1, Totals!I443,"")</f>
        <v>0</v>
      </c>
      <c r="J290" s="357">
        <f>IF(Totals!$J443=$H$1,Totals!J443,"")</f>
        <v>0</v>
      </c>
    </row>
    <row r="291" spans="1:10" ht="16.5" hidden="1" customHeight="1" x14ac:dyDescent="0.25">
      <c r="A291" s="148" t="str">
        <f t="shared" si="8"/>
        <v>1</v>
      </c>
      <c r="B291" s="223">
        <f>IF(Totals!$J444=$H$1, Totals!B444,"")</f>
        <v>0</v>
      </c>
      <c r="C291" s="223">
        <f>IF(Totals!$J444=$H$1, Totals!C444,"")</f>
        <v>0</v>
      </c>
      <c r="D291" s="72">
        <f>IF(Totals!$J444=$H$1, Totals!D444,"")</f>
        <v>0</v>
      </c>
      <c r="E291" s="72">
        <f>IF(Totals!$J444=$H$1, Totals!E444,"")</f>
        <v>0</v>
      </c>
      <c r="F291" s="72">
        <f>IF(Totals!$J444=$H$1, Totals!F444,"")</f>
        <v>0</v>
      </c>
      <c r="G291" s="72">
        <f t="shared" si="9"/>
        <v>0</v>
      </c>
      <c r="H291" s="72" t="str">
        <f>IF(Totals!$J444=$H$1, Totals!H444,"")</f>
        <v>NAPA</v>
      </c>
      <c r="I291" s="72">
        <f>IF(Totals!$J444=$H$1, Totals!I444,"")</f>
        <v>0</v>
      </c>
      <c r="J291" s="357">
        <f>IF(Totals!$J444=$H$1,Totals!J444,"")</f>
        <v>0</v>
      </c>
    </row>
    <row r="292" spans="1:10" ht="16.5" hidden="1" customHeight="1" x14ac:dyDescent="0.25">
      <c r="A292" s="148" t="str">
        <f t="shared" si="8"/>
        <v>1</v>
      </c>
      <c r="B292" s="223">
        <f>IF(Totals!$J445=$H$1, Totals!B445,"")</f>
        <v>0</v>
      </c>
      <c r="C292" s="223">
        <f>IF(Totals!$J445=$H$1, Totals!C445,"")</f>
        <v>0</v>
      </c>
      <c r="D292" s="72">
        <f>IF(Totals!$J445=$H$1, Totals!D445,"")</f>
        <v>0</v>
      </c>
      <c r="E292" s="72">
        <f>IF(Totals!$J445=$H$1, Totals!E445,"")</f>
        <v>0</v>
      </c>
      <c r="F292" s="72">
        <f>IF(Totals!$J445=$H$1, Totals!F445,"")</f>
        <v>0</v>
      </c>
      <c r="G292" s="72">
        <f t="shared" si="9"/>
        <v>0</v>
      </c>
      <c r="H292" s="72" t="str">
        <f>IF(Totals!$J445=$H$1, Totals!H445,"")</f>
        <v>NAPA</v>
      </c>
      <c r="I292" s="72">
        <f>IF(Totals!$J445=$H$1, Totals!I445,"")</f>
        <v>0</v>
      </c>
      <c r="J292" s="357">
        <f>IF(Totals!$J445=$H$1,Totals!J445,"")</f>
        <v>0</v>
      </c>
    </row>
    <row r="293" spans="1:10" ht="16.5" hidden="1" customHeight="1" x14ac:dyDescent="0.25">
      <c r="A293" s="148" t="str">
        <f t="shared" si="8"/>
        <v>1</v>
      </c>
      <c r="B293" s="223">
        <f>IF(Totals!$J446=$H$1, Totals!B446,"")</f>
        <v>0</v>
      </c>
      <c r="C293" s="223">
        <f>IF(Totals!$J446=$H$1, Totals!C446,"")</f>
        <v>0</v>
      </c>
      <c r="D293" s="72">
        <f>IF(Totals!$J446=$H$1, Totals!D446,"")</f>
        <v>0</v>
      </c>
      <c r="E293" s="72">
        <f>IF(Totals!$J446=$H$1, Totals!E446,"")</f>
        <v>0</v>
      </c>
      <c r="F293" s="72">
        <f>IF(Totals!$J446=$H$1, Totals!F446,"")</f>
        <v>0</v>
      </c>
      <c r="G293" s="72">
        <f t="shared" si="9"/>
        <v>0</v>
      </c>
      <c r="H293" s="72" t="str">
        <f>IF(Totals!$J446=$H$1, Totals!H446,"")</f>
        <v>NAPA</v>
      </c>
      <c r="I293" s="72">
        <f>IF(Totals!$J446=$H$1, Totals!I446,"")</f>
        <v>0</v>
      </c>
      <c r="J293" s="357">
        <f>IF(Totals!$J446=$H$1,Totals!J446,"")</f>
        <v>0</v>
      </c>
    </row>
    <row r="294" spans="1:10" ht="16.5" hidden="1" customHeight="1" x14ac:dyDescent="0.25">
      <c r="A294" s="148" t="str">
        <f t="shared" si="8"/>
        <v>1</v>
      </c>
      <c r="B294" s="223">
        <f>IF(Totals!$J447=$H$1, Totals!B447,"")</f>
        <v>0</v>
      </c>
      <c r="C294" s="223">
        <f>IF(Totals!$J447=$H$1, Totals!C447,"")</f>
        <v>0</v>
      </c>
      <c r="D294" s="72">
        <f>IF(Totals!$J447=$H$1, Totals!D447,"")</f>
        <v>0</v>
      </c>
      <c r="E294" s="72">
        <f>IF(Totals!$J447=$H$1, Totals!E447,"")</f>
        <v>0</v>
      </c>
      <c r="F294" s="72">
        <f>IF(Totals!$J447=$H$1, Totals!F447,"")</f>
        <v>0</v>
      </c>
      <c r="G294" s="72">
        <f t="shared" si="9"/>
        <v>0</v>
      </c>
      <c r="H294" s="72" t="str">
        <f>IF(Totals!$J447=$H$1, Totals!H447,"")</f>
        <v>NAPA</v>
      </c>
      <c r="I294" s="72">
        <f>IF(Totals!$J447=$H$1, Totals!I447,"")</f>
        <v>0</v>
      </c>
      <c r="J294" s="357">
        <f>IF(Totals!$J447=$H$1,Totals!J447,"")</f>
        <v>0</v>
      </c>
    </row>
    <row r="295" spans="1:10" ht="16.5" hidden="1" customHeight="1" x14ac:dyDescent="0.25">
      <c r="A295" s="148" t="str">
        <f t="shared" si="8"/>
        <v>1</v>
      </c>
      <c r="B295" s="223">
        <f>IF(Totals!$J448=$H$1, Totals!B448,"")</f>
        <v>0</v>
      </c>
      <c r="C295" s="223">
        <f>IF(Totals!$J448=$H$1, Totals!C448,"")</f>
        <v>0</v>
      </c>
      <c r="D295" s="72">
        <f>IF(Totals!$J448=$H$1, Totals!D448,"")</f>
        <v>0</v>
      </c>
      <c r="E295" s="72">
        <f>IF(Totals!$J448=$H$1, Totals!E448,"")</f>
        <v>0</v>
      </c>
      <c r="F295" s="72">
        <f>IF(Totals!$J448=$H$1, Totals!F448,"")</f>
        <v>0</v>
      </c>
      <c r="G295" s="72">
        <f t="shared" si="9"/>
        <v>0</v>
      </c>
      <c r="H295" s="72" t="str">
        <f>IF(Totals!$J448=$H$1, Totals!H448,"")</f>
        <v>NAPA</v>
      </c>
      <c r="I295" s="72">
        <f>IF(Totals!$J448=$H$1, Totals!I448,"")</f>
        <v>0</v>
      </c>
      <c r="J295" s="357">
        <f>IF(Totals!$J448=$H$1,Totals!J448,"")</f>
        <v>0</v>
      </c>
    </row>
    <row r="296" spans="1:10" ht="16.5" hidden="1" customHeight="1" x14ac:dyDescent="0.25">
      <c r="A296" s="148" t="str">
        <f t="shared" si="8"/>
        <v>1</v>
      </c>
      <c r="B296" s="223">
        <f>IF(Totals!$J449=$H$1, Totals!B449,"")</f>
        <v>0</v>
      </c>
      <c r="C296" s="223">
        <f>IF(Totals!$J449=$H$1, Totals!C449,"")</f>
        <v>0</v>
      </c>
      <c r="D296" s="72">
        <f>IF(Totals!$J449=$H$1, Totals!D449,"")</f>
        <v>0</v>
      </c>
      <c r="E296" s="72">
        <f>IF(Totals!$J449=$H$1, Totals!E449,"")</f>
        <v>0</v>
      </c>
      <c r="F296" s="72">
        <f>IF(Totals!$J449=$H$1, Totals!F449,"")</f>
        <v>0</v>
      </c>
      <c r="G296" s="72">
        <f t="shared" si="9"/>
        <v>0</v>
      </c>
      <c r="H296" s="72" t="str">
        <f>IF(Totals!$J449=$H$1, Totals!H449,"")</f>
        <v>NAPA</v>
      </c>
      <c r="I296" s="72">
        <f>IF(Totals!$J449=$H$1, Totals!I449,"")</f>
        <v>0</v>
      </c>
      <c r="J296" s="357">
        <f>IF(Totals!$J449=$H$1,Totals!J449,"")</f>
        <v>0</v>
      </c>
    </row>
    <row r="297" spans="1:10" ht="16.5" hidden="1" customHeight="1" x14ac:dyDescent="0.25">
      <c r="A297" s="148" t="str">
        <f t="shared" si="8"/>
        <v>1</v>
      </c>
      <c r="B297" s="223">
        <f>IF(Totals!$J450=$H$1, Totals!B450,"")</f>
        <v>0</v>
      </c>
      <c r="C297" s="223">
        <f>IF(Totals!$J450=$H$1, Totals!C450,"")</f>
        <v>0</v>
      </c>
      <c r="D297" s="72">
        <f>IF(Totals!$J450=$H$1, Totals!D450,"")</f>
        <v>0</v>
      </c>
      <c r="E297" s="72">
        <f>IF(Totals!$J450=$H$1, Totals!E450,"")</f>
        <v>0</v>
      </c>
      <c r="F297" s="72">
        <f>IF(Totals!$J450=$H$1, Totals!F450,"")</f>
        <v>0</v>
      </c>
      <c r="G297" s="72">
        <f t="shared" si="9"/>
        <v>0</v>
      </c>
      <c r="H297" s="72" t="str">
        <f>IF(Totals!$J450=$H$1, Totals!H450,"")</f>
        <v>NAPA</v>
      </c>
      <c r="I297" s="72">
        <f>IF(Totals!$J450=$H$1, Totals!I450,"")</f>
        <v>0</v>
      </c>
      <c r="J297" s="357">
        <f>IF(Totals!$J450=$H$1,Totals!J450,"")</f>
        <v>0</v>
      </c>
    </row>
    <row r="298" spans="1:10" ht="16.5" hidden="1" customHeight="1" x14ac:dyDescent="0.25">
      <c r="A298" s="148" t="str">
        <f t="shared" si="8"/>
        <v>1</v>
      </c>
      <c r="B298" s="223">
        <f>IF(Totals!$J451=$H$1, Totals!B451,"")</f>
        <v>0</v>
      </c>
      <c r="C298" s="223">
        <f>IF(Totals!$J451=$H$1, Totals!C451,"")</f>
        <v>0</v>
      </c>
      <c r="D298" s="72">
        <f>IF(Totals!$J451=$H$1, Totals!D451,"")</f>
        <v>0</v>
      </c>
      <c r="E298" s="72">
        <f>IF(Totals!$J451=$H$1, Totals!E451,"")</f>
        <v>0</v>
      </c>
      <c r="F298" s="72">
        <f>IF(Totals!$J451=$H$1, Totals!F451,"")</f>
        <v>0</v>
      </c>
      <c r="G298" s="72">
        <f t="shared" si="9"/>
        <v>0</v>
      </c>
      <c r="H298" s="72" t="str">
        <f>IF(Totals!$J451=$H$1, Totals!H451,"")</f>
        <v>NAPA</v>
      </c>
      <c r="I298" s="72">
        <f>IF(Totals!$J451=$H$1, Totals!I451,"")</f>
        <v>0</v>
      </c>
      <c r="J298" s="357">
        <f>IF(Totals!$J451=$H$1,Totals!J451,"")</f>
        <v>0</v>
      </c>
    </row>
    <row r="299" spans="1:10" ht="16.5" hidden="1" customHeight="1" x14ac:dyDescent="0.25">
      <c r="A299" s="148" t="str">
        <f t="shared" ref="A299:A347" si="10">IF(E299="","0","1")</f>
        <v>1</v>
      </c>
      <c r="B299" s="223">
        <f>IF(Totals!$J452=$H$1, Totals!B452,"")</f>
        <v>0</v>
      </c>
      <c r="C299" s="223">
        <f>IF(Totals!$J452=$H$1, Totals!C452,"")</f>
        <v>0</v>
      </c>
      <c r="D299" s="72">
        <f>IF(Totals!$J452=$H$1, Totals!D452,"")</f>
        <v>0</v>
      </c>
      <c r="E299" s="72">
        <f>IF(Totals!$J452=$H$1, Totals!E452,"")</f>
        <v>0</v>
      </c>
      <c r="F299" s="72">
        <f>IF(Totals!$J452=$H$1, Totals!F452,"")</f>
        <v>0</v>
      </c>
      <c r="G299" s="72">
        <f t="shared" ref="G299:G346" si="11">PRODUCT(E299:F299)</f>
        <v>0</v>
      </c>
      <c r="H299" s="72" t="str">
        <f>IF(Totals!$J452=$H$1, Totals!H452,"")</f>
        <v>NAPA</v>
      </c>
      <c r="I299" s="72">
        <f>IF(Totals!$J452=$H$1, Totals!I452,"")</f>
        <v>0</v>
      </c>
      <c r="J299" s="357">
        <f>IF(Totals!$J452=$H$1,Totals!J452,"")</f>
        <v>0</v>
      </c>
    </row>
    <row r="300" spans="1:10" ht="16.5" hidden="1" customHeight="1" x14ac:dyDescent="0.25">
      <c r="A300" s="148" t="str">
        <f t="shared" si="10"/>
        <v>1</v>
      </c>
      <c r="B300" s="223">
        <f>IF(Totals!$J453=$H$1, Totals!B453,"")</f>
        <v>0</v>
      </c>
      <c r="C300" s="223">
        <f>IF(Totals!$J453=$H$1, Totals!C453,"")</f>
        <v>0</v>
      </c>
      <c r="D300" s="72">
        <f>IF(Totals!$J453=$H$1, Totals!D453,"")</f>
        <v>0</v>
      </c>
      <c r="E300" s="72">
        <f>IF(Totals!$J453=$H$1, Totals!E453,"")</f>
        <v>0</v>
      </c>
      <c r="F300" s="72">
        <f>IF(Totals!$J453=$H$1, Totals!F453,"")</f>
        <v>0</v>
      </c>
      <c r="G300" s="72">
        <f t="shared" si="11"/>
        <v>0</v>
      </c>
      <c r="H300" s="72" t="str">
        <f>IF(Totals!$J453=$H$1, Totals!H453,"")</f>
        <v>NAPA</v>
      </c>
      <c r="I300" s="72">
        <f>IF(Totals!$J453=$H$1, Totals!I453,"")</f>
        <v>0</v>
      </c>
      <c r="J300" s="357">
        <f>IF(Totals!$J453=$H$1,Totals!J453,"")</f>
        <v>0</v>
      </c>
    </row>
    <row r="301" spans="1:10" ht="16.5" hidden="1" customHeight="1" x14ac:dyDescent="0.25">
      <c r="A301" s="148" t="str">
        <f t="shared" si="10"/>
        <v>1</v>
      </c>
      <c r="B301" s="223">
        <f>IF(Totals!$J454=$H$1, Totals!B454,"")</f>
        <v>0</v>
      </c>
      <c r="C301" s="223">
        <f>IF(Totals!$J454=$H$1, Totals!C454,"")</f>
        <v>0</v>
      </c>
      <c r="D301" s="72">
        <f>IF(Totals!$J454=$H$1, Totals!D454,"")</f>
        <v>0</v>
      </c>
      <c r="E301" s="72">
        <f>IF(Totals!$J454=$H$1, Totals!E454,"")</f>
        <v>0</v>
      </c>
      <c r="F301" s="72">
        <f>IF(Totals!$J454=$H$1, Totals!F454,"")</f>
        <v>0</v>
      </c>
      <c r="G301" s="72">
        <f t="shared" si="11"/>
        <v>0</v>
      </c>
      <c r="H301" s="72" t="str">
        <f>IF(Totals!$J454=$H$1, Totals!H454,"")</f>
        <v>NAPA</v>
      </c>
      <c r="I301" s="72">
        <f>IF(Totals!$J454=$H$1, Totals!I454,"")</f>
        <v>0</v>
      </c>
      <c r="J301" s="357">
        <f>IF(Totals!$J454=$H$1,Totals!J454,"")</f>
        <v>0</v>
      </c>
    </row>
    <row r="302" spans="1:10" ht="16.5" hidden="1" customHeight="1" x14ac:dyDescent="0.25">
      <c r="A302" s="148" t="str">
        <f t="shared" si="10"/>
        <v>1</v>
      </c>
      <c r="B302" s="223">
        <f>IF(Totals!$J455=$H$1, Totals!B455,"")</f>
        <v>0</v>
      </c>
      <c r="C302" s="223">
        <f>IF(Totals!$J455=$H$1, Totals!C455,"")</f>
        <v>0</v>
      </c>
      <c r="D302" s="72">
        <f>IF(Totals!$J455=$H$1, Totals!D455,"")</f>
        <v>0</v>
      </c>
      <c r="E302" s="72">
        <f>IF(Totals!$J455=$H$1, Totals!E455,"")</f>
        <v>0</v>
      </c>
      <c r="F302" s="72">
        <f>IF(Totals!$J455=$H$1, Totals!F455,"")</f>
        <v>0</v>
      </c>
      <c r="G302" s="72">
        <f t="shared" si="11"/>
        <v>0</v>
      </c>
      <c r="H302" s="72" t="str">
        <f>IF(Totals!$J455=$H$1, Totals!H455,"")</f>
        <v>NAPA</v>
      </c>
      <c r="I302" s="72">
        <f>IF(Totals!$J455=$H$1, Totals!I455,"")</f>
        <v>0</v>
      </c>
      <c r="J302" s="357">
        <f>IF(Totals!$J455=$H$1,Totals!J455,"")</f>
        <v>0</v>
      </c>
    </row>
    <row r="303" spans="1:10" ht="16.5" hidden="1" customHeight="1" x14ac:dyDescent="0.25">
      <c r="A303" s="148" t="str">
        <f t="shared" si="10"/>
        <v>1</v>
      </c>
      <c r="B303" s="223">
        <f>IF(Totals!$J456=$H$1, Totals!B456,"")</f>
        <v>0</v>
      </c>
      <c r="C303" s="223">
        <f>IF(Totals!$J456=$H$1, Totals!C456,"")</f>
        <v>0</v>
      </c>
      <c r="D303" s="72">
        <f>IF(Totals!$J456=$H$1, Totals!D456,"")</f>
        <v>0</v>
      </c>
      <c r="E303" s="72">
        <f>IF(Totals!$J456=$H$1, Totals!E456,"")</f>
        <v>0</v>
      </c>
      <c r="F303" s="72">
        <f>IF(Totals!$J456=$H$1, Totals!F456,"")</f>
        <v>0</v>
      </c>
      <c r="G303" s="72">
        <f t="shared" si="11"/>
        <v>0</v>
      </c>
      <c r="H303" s="72" t="str">
        <f>IF(Totals!$J456=$H$1, Totals!H456,"")</f>
        <v>NAPA</v>
      </c>
      <c r="I303" s="72">
        <f>IF(Totals!$J456=$H$1, Totals!I456,"")</f>
        <v>0</v>
      </c>
      <c r="J303" s="357">
        <f>IF(Totals!$J456=$H$1,Totals!J456,"")</f>
        <v>0</v>
      </c>
    </row>
    <row r="304" spans="1:10" ht="16.5" hidden="1" customHeight="1" x14ac:dyDescent="0.25">
      <c r="A304" s="148" t="str">
        <f t="shared" si="10"/>
        <v>1</v>
      </c>
      <c r="B304" s="223">
        <f>IF(Totals!$J457=$H$1, Totals!B457,"")</f>
        <v>0</v>
      </c>
      <c r="C304" s="223">
        <f>IF(Totals!$J457=$H$1, Totals!C457,"")</f>
        <v>0</v>
      </c>
      <c r="D304" s="72">
        <f>IF(Totals!$J457=$H$1, Totals!D457,"")</f>
        <v>0</v>
      </c>
      <c r="E304" s="72">
        <f>IF(Totals!$J457=$H$1, Totals!E457,"")</f>
        <v>0</v>
      </c>
      <c r="F304" s="72">
        <f>IF(Totals!$J457=$H$1, Totals!F457,"")</f>
        <v>0</v>
      </c>
      <c r="G304" s="72">
        <f t="shared" si="11"/>
        <v>0</v>
      </c>
      <c r="H304" s="72" t="str">
        <f>IF(Totals!$J457=$H$1, Totals!H457,"")</f>
        <v>NAPA</v>
      </c>
      <c r="I304" s="72">
        <f>IF(Totals!$J457=$H$1, Totals!I457,"")</f>
        <v>0</v>
      </c>
      <c r="J304" s="357">
        <f>IF(Totals!$J457=$H$1,Totals!J457,"")</f>
        <v>0</v>
      </c>
    </row>
    <row r="305" spans="1:10" ht="16.5" hidden="1" customHeight="1" x14ac:dyDescent="0.25">
      <c r="A305" s="148" t="str">
        <f t="shared" si="10"/>
        <v>1</v>
      </c>
      <c r="B305" s="223">
        <f>IF(Totals!$J458=$H$1, Totals!B458,"")</f>
        <v>0</v>
      </c>
      <c r="C305" s="223">
        <f>IF(Totals!$J458=$H$1, Totals!C458,"")</f>
        <v>0</v>
      </c>
      <c r="D305" s="72">
        <f>IF(Totals!$J458=$H$1, Totals!D458,"")</f>
        <v>0</v>
      </c>
      <c r="E305" s="72">
        <f>IF(Totals!$J458=$H$1, Totals!E458,"")</f>
        <v>0</v>
      </c>
      <c r="F305" s="72">
        <f>IF(Totals!$J458=$H$1, Totals!F458,"")</f>
        <v>0</v>
      </c>
      <c r="G305" s="72">
        <f t="shared" si="11"/>
        <v>0</v>
      </c>
      <c r="H305" s="72" t="str">
        <f>IF(Totals!$J458=$H$1, Totals!H458,"")</f>
        <v>NAPA</v>
      </c>
      <c r="I305" s="72">
        <f>IF(Totals!$J458=$H$1, Totals!I458,"")</f>
        <v>0</v>
      </c>
      <c r="J305" s="357">
        <f>IF(Totals!$J458=$H$1,Totals!J458,"")</f>
        <v>0</v>
      </c>
    </row>
    <row r="306" spans="1:10" ht="16.5" hidden="1" customHeight="1" x14ac:dyDescent="0.25">
      <c r="A306" s="148" t="str">
        <f t="shared" si="10"/>
        <v>1</v>
      </c>
      <c r="B306" s="223">
        <f>IF(Totals!$J459=$H$1, Totals!B459,"")</f>
        <v>0</v>
      </c>
      <c r="C306" s="223">
        <f>IF(Totals!$J459=$H$1, Totals!C459,"")</f>
        <v>0</v>
      </c>
      <c r="D306" s="72">
        <f>IF(Totals!$J459=$H$1, Totals!D459,"")</f>
        <v>0</v>
      </c>
      <c r="E306" s="72">
        <f>IF(Totals!$J459=$H$1, Totals!E459,"")</f>
        <v>0</v>
      </c>
      <c r="F306" s="72">
        <f>IF(Totals!$J459=$H$1, Totals!F459,"")</f>
        <v>0</v>
      </c>
      <c r="G306" s="72">
        <f t="shared" si="11"/>
        <v>0</v>
      </c>
      <c r="H306" s="72" t="str">
        <f>IF(Totals!$J459=$H$1, Totals!H459,"")</f>
        <v>NAPA</v>
      </c>
      <c r="I306" s="72">
        <f>IF(Totals!$J459=$H$1, Totals!I459,"")</f>
        <v>0</v>
      </c>
      <c r="J306" s="357">
        <f>IF(Totals!$J459=$H$1,Totals!J459,"")</f>
        <v>0</v>
      </c>
    </row>
    <row r="307" spans="1:10" ht="16.5" hidden="1" customHeight="1" x14ac:dyDescent="0.25">
      <c r="A307" s="148" t="str">
        <f t="shared" si="10"/>
        <v>1</v>
      </c>
      <c r="B307" s="223">
        <f>IF(Totals!$J460=$H$1, Totals!B460,"")</f>
        <v>0</v>
      </c>
      <c r="C307" s="223">
        <f>IF(Totals!$J460=$H$1, Totals!C460,"")</f>
        <v>0</v>
      </c>
      <c r="D307" s="72">
        <f>IF(Totals!$J460=$H$1, Totals!D460,"")</f>
        <v>0</v>
      </c>
      <c r="E307" s="72">
        <f>IF(Totals!$J460=$H$1, Totals!E460,"")</f>
        <v>0</v>
      </c>
      <c r="F307" s="72">
        <f>IF(Totals!$J460=$H$1, Totals!F460,"")</f>
        <v>0</v>
      </c>
      <c r="G307" s="72">
        <f t="shared" si="11"/>
        <v>0</v>
      </c>
      <c r="H307" s="72" t="str">
        <f>IF(Totals!$J460=$H$1, Totals!H460,"")</f>
        <v>NAPA</v>
      </c>
      <c r="I307" s="72">
        <f>IF(Totals!$J460=$H$1, Totals!I460,"")</f>
        <v>0</v>
      </c>
      <c r="J307" s="357">
        <f>IF(Totals!$J460=$H$1,Totals!J460,"")</f>
        <v>0</v>
      </c>
    </row>
    <row r="308" spans="1:10" ht="16.5" hidden="1" customHeight="1" x14ac:dyDescent="0.25">
      <c r="A308" s="148" t="str">
        <f t="shared" si="10"/>
        <v>1</v>
      </c>
      <c r="B308" s="223">
        <f>IF(Totals!$J461=$H$1, Totals!B461,"")</f>
        <v>0</v>
      </c>
      <c r="C308" s="223">
        <f>IF(Totals!$J461=$H$1, Totals!C461,"")</f>
        <v>0</v>
      </c>
      <c r="D308" s="72">
        <f>IF(Totals!$J461=$H$1, Totals!D461,"")</f>
        <v>0</v>
      </c>
      <c r="E308" s="72">
        <f>IF(Totals!$J461=$H$1, Totals!E461,"")</f>
        <v>0</v>
      </c>
      <c r="F308" s="72">
        <f>IF(Totals!$J461=$H$1, Totals!F461,"")</f>
        <v>0</v>
      </c>
      <c r="G308" s="72">
        <f t="shared" si="11"/>
        <v>0</v>
      </c>
      <c r="H308" s="72" t="str">
        <f>IF(Totals!$J461=$H$1, Totals!H461,"")</f>
        <v>NAPA</v>
      </c>
      <c r="I308" s="72">
        <f>IF(Totals!$J461=$H$1, Totals!I461,"")</f>
        <v>0</v>
      </c>
      <c r="J308" s="357">
        <f>IF(Totals!$J461=$H$1,Totals!J461,"")</f>
        <v>0</v>
      </c>
    </row>
    <row r="309" spans="1:10" ht="16.5" hidden="1" customHeight="1" x14ac:dyDescent="0.25">
      <c r="A309" s="148" t="str">
        <f t="shared" si="10"/>
        <v>1</v>
      </c>
      <c r="B309" s="223">
        <f>IF(Totals!$J462=$H$1, Totals!B462,"")</f>
        <v>0</v>
      </c>
      <c r="C309" s="223">
        <f>IF(Totals!$J462=$H$1, Totals!C462,"")</f>
        <v>0</v>
      </c>
      <c r="D309" s="72">
        <f>IF(Totals!$J462=$H$1, Totals!D462,"")</f>
        <v>0</v>
      </c>
      <c r="E309" s="72">
        <f>IF(Totals!$J462=$H$1, Totals!E462,"")</f>
        <v>0</v>
      </c>
      <c r="F309" s="72">
        <f>IF(Totals!$J462=$H$1, Totals!F462,"")</f>
        <v>0</v>
      </c>
      <c r="G309" s="72">
        <f t="shared" si="11"/>
        <v>0</v>
      </c>
      <c r="H309" s="72" t="str">
        <f>IF(Totals!$J462=$H$1, Totals!H462,"")</f>
        <v>NAPA</v>
      </c>
      <c r="I309" s="72">
        <f>IF(Totals!$J462=$H$1, Totals!I462,"")</f>
        <v>0</v>
      </c>
      <c r="J309" s="357">
        <f>IF(Totals!$J462=$H$1,Totals!J462,"")</f>
        <v>0</v>
      </c>
    </row>
    <row r="310" spans="1:10" ht="16.5" hidden="1" customHeight="1" x14ac:dyDescent="0.25">
      <c r="A310" s="148" t="str">
        <f t="shared" si="10"/>
        <v>1</v>
      </c>
      <c r="B310" s="223">
        <f>IF(Totals!$J463=$H$1, Totals!B463,"")</f>
        <v>0</v>
      </c>
      <c r="C310" s="223">
        <f>IF(Totals!$J463=$H$1, Totals!C463,"")</f>
        <v>0</v>
      </c>
      <c r="D310" s="72">
        <f>IF(Totals!$J463=$H$1, Totals!D463,"")</f>
        <v>0</v>
      </c>
      <c r="E310" s="72">
        <f>IF(Totals!$J463=$H$1, Totals!E463,"")</f>
        <v>0</v>
      </c>
      <c r="F310" s="72">
        <f>IF(Totals!$J463=$H$1, Totals!F463,"")</f>
        <v>0</v>
      </c>
      <c r="G310" s="72">
        <f t="shared" si="11"/>
        <v>0</v>
      </c>
      <c r="H310" s="72" t="str">
        <f>IF(Totals!$J463=$H$1, Totals!H463,"")</f>
        <v>NAPA</v>
      </c>
      <c r="I310" s="72">
        <f>IF(Totals!$J463=$H$1, Totals!I463,"")</f>
        <v>0</v>
      </c>
      <c r="J310" s="357">
        <f>IF(Totals!$J463=$H$1,Totals!J463,"")</f>
        <v>0</v>
      </c>
    </row>
    <row r="311" spans="1:10" ht="16.5" hidden="1" customHeight="1" x14ac:dyDescent="0.25">
      <c r="A311" s="148" t="str">
        <f t="shared" si="10"/>
        <v>1</v>
      </c>
      <c r="B311" s="223">
        <f>IF(Totals!$J464=$H$1, Totals!B464,"")</f>
        <v>0</v>
      </c>
      <c r="C311" s="223">
        <f>IF(Totals!$J464=$H$1, Totals!C464,"")</f>
        <v>0</v>
      </c>
      <c r="D311" s="72">
        <f>IF(Totals!$J464=$H$1, Totals!D464,"")</f>
        <v>0</v>
      </c>
      <c r="E311" s="72">
        <f>IF(Totals!$J464=$H$1, Totals!E464,"")</f>
        <v>0</v>
      </c>
      <c r="F311" s="72">
        <f>IF(Totals!$J464=$H$1, Totals!F464,"")</f>
        <v>0</v>
      </c>
      <c r="G311" s="72">
        <f t="shared" si="11"/>
        <v>0</v>
      </c>
      <c r="H311" s="72" t="str">
        <f>IF(Totals!$J464=$H$1, Totals!H464,"")</f>
        <v>NAPA</v>
      </c>
      <c r="I311" s="72">
        <f>IF(Totals!$J464=$H$1, Totals!I464,"")</f>
        <v>0</v>
      </c>
      <c r="J311" s="357">
        <f>IF(Totals!$J464=$H$1,Totals!J464,"")</f>
        <v>0</v>
      </c>
    </row>
    <row r="312" spans="1:10" ht="16.5" hidden="1" customHeight="1" x14ac:dyDescent="0.25">
      <c r="A312" s="148" t="str">
        <f t="shared" si="10"/>
        <v>1</v>
      </c>
      <c r="B312" s="223">
        <f>IF(Totals!$J465=$H$1, Totals!B465,"")</f>
        <v>0</v>
      </c>
      <c r="C312" s="223">
        <f>IF(Totals!$J465=$H$1, Totals!C465,"")</f>
        <v>0</v>
      </c>
      <c r="D312" s="72">
        <f>IF(Totals!$J465=$H$1, Totals!D465,"")</f>
        <v>0</v>
      </c>
      <c r="E312" s="72">
        <f>IF(Totals!$J465=$H$1, Totals!E465,"")</f>
        <v>0</v>
      </c>
      <c r="F312" s="72">
        <f>IF(Totals!$J465=$H$1, Totals!F465,"")</f>
        <v>0</v>
      </c>
      <c r="G312" s="72">
        <f t="shared" si="11"/>
        <v>0</v>
      </c>
      <c r="H312" s="72" t="str">
        <f>IF(Totals!$J465=$H$1, Totals!H465,"")</f>
        <v>NAPA</v>
      </c>
      <c r="I312" s="72">
        <f>IF(Totals!$J465=$H$1, Totals!I465,"")</f>
        <v>0</v>
      </c>
      <c r="J312" s="357">
        <f>IF(Totals!$J465=$H$1,Totals!J465,"")</f>
        <v>0</v>
      </c>
    </row>
    <row r="313" spans="1:10" ht="16.5" hidden="1" customHeight="1" x14ac:dyDescent="0.25">
      <c r="A313" s="148" t="str">
        <f t="shared" si="10"/>
        <v>1</v>
      </c>
      <c r="B313" s="223">
        <f>IF(Totals!$J466=$H$1, Totals!B466,"")</f>
        <v>0</v>
      </c>
      <c r="C313" s="223">
        <f>IF(Totals!$J466=$H$1, Totals!C466,"")</f>
        <v>0</v>
      </c>
      <c r="D313" s="72">
        <f>IF(Totals!$J466=$H$1, Totals!D466,"")</f>
        <v>0</v>
      </c>
      <c r="E313" s="72">
        <f>IF(Totals!$J466=$H$1, Totals!E466,"")</f>
        <v>0</v>
      </c>
      <c r="F313" s="72">
        <f>IF(Totals!$J466=$H$1, Totals!F466,"")</f>
        <v>0</v>
      </c>
      <c r="G313" s="72">
        <f t="shared" si="11"/>
        <v>0</v>
      </c>
      <c r="H313" s="72" t="str">
        <f>IF(Totals!$J466=$H$1, Totals!H466,"")</f>
        <v>NAPA</v>
      </c>
      <c r="I313" s="72">
        <f>IF(Totals!$J466=$H$1, Totals!I466,"")</f>
        <v>0</v>
      </c>
      <c r="J313" s="357">
        <f>IF(Totals!$J466=$H$1,Totals!J466,"")</f>
        <v>0</v>
      </c>
    </row>
    <row r="314" spans="1:10" ht="16.5" hidden="1" customHeight="1" x14ac:dyDescent="0.25">
      <c r="A314" s="148" t="str">
        <f t="shared" si="10"/>
        <v>1</v>
      </c>
      <c r="B314" s="223">
        <f>IF(Totals!$J467=$H$1, Totals!B467,"")</f>
        <v>0</v>
      </c>
      <c r="C314" s="223">
        <f>IF(Totals!$J467=$H$1, Totals!C467,"")</f>
        <v>0</v>
      </c>
      <c r="D314" s="72">
        <f>IF(Totals!$J467=$H$1, Totals!D467,"")</f>
        <v>0</v>
      </c>
      <c r="E314" s="72">
        <f>IF(Totals!$J467=$H$1, Totals!E467,"")</f>
        <v>0</v>
      </c>
      <c r="F314" s="72">
        <f>IF(Totals!$J467=$H$1, Totals!F467,"")</f>
        <v>0</v>
      </c>
      <c r="G314" s="72">
        <f t="shared" si="11"/>
        <v>0</v>
      </c>
      <c r="H314" s="72" t="str">
        <f>IF(Totals!$J467=$H$1, Totals!H467,"")</f>
        <v>NAPA</v>
      </c>
      <c r="I314" s="72">
        <f>IF(Totals!$J467=$H$1, Totals!I467,"")</f>
        <v>0</v>
      </c>
      <c r="J314" s="357">
        <f>IF(Totals!$J467=$H$1,Totals!J467,"")</f>
        <v>0</v>
      </c>
    </row>
    <row r="315" spans="1:10" ht="16.5" hidden="1" customHeight="1" x14ac:dyDescent="0.25">
      <c r="A315" s="148" t="str">
        <f t="shared" si="10"/>
        <v>1</v>
      </c>
      <c r="B315" s="223">
        <f>IF(Totals!$J468=$H$1, Totals!B468,"")</f>
        <v>0</v>
      </c>
      <c r="C315" s="223">
        <f>IF(Totals!$J468=$H$1, Totals!C468,"")</f>
        <v>0</v>
      </c>
      <c r="D315" s="72">
        <f>IF(Totals!$J468=$H$1, Totals!D468,"")</f>
        <v>0</v>
      </c>
      <c r="E315" s="72">
        <f>IF(Totals!$J468=$H$1, Totals!E468,"")</f>
        <v>0</v>
      </c>
      <c r="F315" s="72">
        <f>IF(Totals!$J468=$H$1, Totals!F468,"")</f>
        <v>0</v>
      </c>
      <c r="G315" s="72">
        <f t="shared" si="11"/>
        <v>0</v>
      </c>
      <c r="H315" s="72" t="str">
        <f>IF(Totals!$J468=$H$1, Totals!H468,"")</f>
        <v>NAPA</v>
      </c>
      <c r="I315" s="72">
        <f>IF(Totals!$J468=$H$1, Totals!I468,"")</f>
        <v>0</v>
      </c>
      <c r="J315" s="357">
        <f>IF(Totals!$J468=$H$1,Totals!J468,"")</f>
        <v>0</v>
      </c>
    </row>
    <row r="316" spans="1:10" ht="16.5" hidden="1" customHeight="1" x14ac:dyDescent="0.25">
      <c r="A316" s="148" t="str">
        <f t="shared" si="10"/>
        <v>1</v>
      </c>
      <c r="B316" s="223">
        <f>IF(Totals!$J469=$H$1, Totals!B469,"")</f>
        <v>0</v>
      </c>
      <c r="C316" s="223">
        <f>IF(Totals!$J469=$H$1, Totals!C469,"")</f>
        <v>0</v>
      </c>
      <c r="D316" s="72">
        <f>IF(Totals!$J469=$H$1, Totals!D469,"")</f>
        <v>0</v>
      </c>
      <c r="E316" s="72">
        <f>IF(Totals!$J469=$H$1, Totals!E469,"")</f>
        <v>0</v>
      </c>
      <c r="F316" s="72">
        <f>IF(Totals!$J469=$H$1, Totals!F469,"")</f>
        <v>0</v>
      </c>
      <c r="G316" s="72">
        <f t="shared" si="11"/>
        <v>0</v>
      </c>
      <c r="H316" s="72" t="str">
        <f>IF(Totals!$J469=$H$1, Totals!H469,"")</f>
        <v>NAPA</v>
      </c>
      <c r="I316" s="72">
        <f>IF(Totals!$J469=$H$1, Totals!I469,"")</f>
        <v>0</v>
      </c>
      <c r="J316" s="357">
        <f>IF(Totals!$J469=$H$1,Totals!J469,"")</f>
        <v>0</v>
      </c>
    </row>
    <row r="317" spans="1:10" ht="16.5" hidden="1" customHeight="1" x14ac:dyDescent="0.25">
      <c r="A317" s="148" t="str">
        <f t="shared" si="10"/>
        <v>1</v>
      </c>
      <c r="B317" s="223">
        <f>IF(Totals!$J470=$H$1, Totals!B470,"")</f>
        <v>0</v>
      </c>
      <c r="C317" s="223">
        <f>IF(Totals!$J470=$H$1, Totals!C470,"")</f>
        <v>0</v>
      </c>
      <c r="D317" s="72">
        <f>IF(Totals!$J470=$H$1, Totals!D470,"")</f>
        <v>0</v>
      </c>
      <c r="E317" s="72">
        <f>IF(Totals!$J470=$H$1, Totals!E470,"")</f>
        <v>0</v>
      </c>
      <c r="F317" s="72">
        <f>IF(Totals!$J470=$H$1, Totals!F470,"")</f>
        <v>0</v>
      </c>
      <c r="G317" s="72">
        <f t="shared" si="11"/>
        <v>0</v>
      </c>
      <c r="H317" s="72" t="str">
        <f>IF(Totals!$J470=$H$1, Totals!H470,"")</f>
        <v>NAPA</v>
      </c>
      <c r="I317" s="72">
        <f>IF(Totals!$J470=$H$1, Totals!I470,"")</f>
        <v>0</v>
      </c>
      <c r="J317" s="357">
        <f>IF(Totals!$J470=$H$1,Totals!J470,"")</f>
        <v>0</v>
      </c>
    </row>
    <row r="318" spans="1:10" ht="16.5" hidden="1" customHeight="1" x14ac:dyDescent="0.25">
      <c r="A318" s="148" t="str">
        <f t="shared" si="10"/>
        <v>1</v>
      </c>
      <c r="B318" s="223">
        <f>IF(Totals!$J471=$H$1, Totals!B471,"")</f>
        <v>0</v>
      </c>
      <c r="C318" s="223">
        <f>IF(Totals!$J471=$H$1, Totals!C471,"")</f>
        <v>0</v>
      </c>
      <c r="D318" s="72">
        <f>IF(Totals!$J471=$H$1, Totals!D471,"")</f>
        <v>0</v>
      </c>
      <c r="E318" s="72">
        <f>IF(Totals!$J471=$H$1, Totals!E471,"")</f>
        <v>0</v>
      </c>
      <c r="F318" s="72">
        <f>IF(Totals!$J471=$H$1, Totals!F471,"")</f>
        <v>0</v>
      </c>
      <c r="G318" s="72">
        <f t="shared" si="11"/>
        <v>0</v>
      </c>
      <c r="H318" s="72" t="str">
        <f>IF(Totals!$J471=$H$1, Totals!H471,"")</f>
        <v>NAPA</v>
      </c>
      <c r="I318" s="72">
        <f>IF(Totals!$J471=$H$1, Totals!I471,"")</f>
        <v>0</v>
      </c>
      <c r="J318" s="357">
        <f>IF(Totals!$J471=$H$1,Totals!J471,"")</f>
        <v>0</v>
      </c>
    </row>
    <row r="319" spans="1:10" ht="16.5" hidden="1" customHeight="1" x14ac:dyDescent="0.25">
      <c r="A319" s="148" t="str">
        <f t="shared" si="10"/>
        <v>1</v>
      </c>
      <c r="B319" s="223">
        <f>IF(Totals!$J472=$H$1, Totals!B472,"")</f>
        <v>0</v>
      </c>
      <c r="C319" s="223">
        <f>IF(Totals!$J472=$H$1, Totals!C472,"")</f>
        <v>0</v>
      </c>
      <c r="D319" s="72">
        <f>IF(Totals!$J472=$H$1, Totals!D472,"")</f>
        <v>0</v>
      </c>
      <c r="E319" s="72">
        <f>IF(Totals!$J472=$H$1, Totals!E472,"")</f>
        <v>0</v>
      </c>
      <c r="F319" s="72">
        <f>IF(Totals!$J472=$H$1, Totals!F472,"")</f>
        <v>0</v>
      </c>
      <c r="G319" s="72">
        <f t="shared" si="11"/>
        <v>0</v>
      </c>
      <c r="H319" s="72" t="str">
        <f>IF(Totals!$J472=$H$1, Totals!H472,"")</f>
        <v>NAPA</v>
      </c>
      <c r="I319" s="72">
        <f>IF(Totals!$J472=$H$1, Totals!I472,"")</f>
        <v>0</v>
      </c>
      <c r="J319" s="357">
        <f>IF(Totals!$J472=$H$1,Totals!J472,"")</f>
        <v>0</v>
      </c>
    </row>
    <row r="320" spans="1:10" ht="16.5" hidden="1" customHeight="1" x14ac:dyDescent="0.25">
      <c r="A320" s="148" t="str">
        <f t="shared" si="10"/>
        <v>1</v>
      </c>
      <c r="B320" s="223">
        <f>IF(Totals!$J473=$H$1, Totals!B473,"")</f>
        <v>0</v>
      </c>
      <c r="C320" s="223">
        <f>IF(Totals!$J473=$H$1, Totals!C473,"")</f>
        <v>0</v>
      </c>
      <c r="D320" s="72">
        <f>IF(Totals!$J473=$H$1, Totals!D473,"")</f>
        <v>0</v>
      </c>
      <c r="E320" s="72">
        <f>IF(Totals!$J473=$H$1, Totals!E473,"")</f>
        <v>0</v>
      </c>
      <c r="F320" s="72">
        <f>IF(Totals!$J473=$H$1, Totals!F473,"")</f>
        <v>0</v>
      </c>
      <c r="G320" s="72">
        <f t="shared" si="11"/>
        <v>0</v>
      </c>
      <c r="H320" s="72" t="str">
        <f>IF(Totals!$J473=$H$1, Totals!H473,"")</f>
        <v>NAPA</v>
      </c>
      <c r="I320" s="72">
        <f>IF(Totals!$J473=$H$1, Totals!I473,"")</f>
        <v>0</v>
      </c>
      <c r="J320" s="357">
        <f>IF(Totals!$J473=$H$1,Totals!J473,"")</f>
        <v>0</v>
      </c>
    </row>
    <row r="321" spans="1:10" ht="16.5" hidden="1" customHeight="1" x14ac:dyDescent="0.25">
      <c r="A321" s="148" t="str">
        <f t="shared" si="10"/>
        <v>1</v>
      </c>
      <c r="B321" s="223">
        <f>IF(Totals!$J474=$H$1, Totals!B474,"")</f>
        <v>0</v>
      </c>
      <c r="C321" s="223">
        <f>IF(Totals!$J474=$H$1, Totals!C474,"")</f>
        <v>0</v>
      </c>
      <c r="D321" s="72">
        <f>IF(Totals!$J474=$H$1, Totals!D474,"")</f>
        <v>0</v>
      </c>
      <c r="E321" s="72">
        <f>IF(Totals!$J474=$H$1, Totals!E474,"")</f>
        <v>0</v>
      </c>
      <c r="F321" s="72">
        <f>IF(Totals!$J474=$H$1, Totals!F474,"")</f>
        <v>0</v>
      </c>
      <c r="G321" s="72">
        <f t="shared" si="11"/>
        <v>0</v>
      </c>
      <c r="H321" s="72" t="str">
        <f>IF(Totals!$J474=$H$1, Totals!H474,"")</f>
        <v>NAPA</v>
      </c>
      <c r="I321" s="72">
        <f>IF(Totals!$J474=$H$1, Totals!I474,"")</f>
        <v>0</v>
      </c>
      <c r="J321" s="357">
        <f>IF(Totals!$J474=$H$1,Totals!J474,"")</f>
        <v>0</v>
      </c>
    </row>
    <row r="322" spans="1:10" ht="16.5" hidden="1" customHeight="1" x14ac:dyDescent="0.25">
      <c r="A322" s="148" t="str">
        <f t="shared" si="10"/>
        <v>1</v>
      </c>
      <c r="B322" s="223">
        <f>IF(Totals!$J475=$H$1, Totals!B475,"")</f>
        <v>0</v>
      </c>
      <c r="C322" s="223">
        <f>IF(Totals!$J475=$H$1, Totals!C475,"")</f>
        <v>0</v>
      </c>
      <c r="D322" s="72">
        <f>IF(Totals!$J475=$H$1, Totals!D475,"")</f>
        <v>0</v>
      </c>
      <c r="E322" s="72">
        <f>IF(Totals!$J475=$H$1, Totals!E475,"")</f>
        <v>0</v>
      </c>
      <c r="F322" s="72">
        <f>IF(Totals!$J475=$H$1, Totals!F475,"")</f>
        <v>0</v>
      </c>
      <c r="G322" s="72">
        <f t="shared" si="11"/>
        <v>0</v>
      </c>
      <c r="H322" s="72" t="str">
        <f>IF(Totals!$J475=$H$1, Totals!H475,"")</f>
        <v>NAPA</v>
      </c>
      <c r="I322" s="72">
        <f>IF(Totals!$J475=$H$1, Totals!I475,"")</f>
        <v>0</v>
      </c>
      <c r="J322" s="357">
        <f>IF(Totals!$J475=$H$1,Totals!J475,"")</f>
        <v>0</v>
      </c>
    </row>
    <row r="323" spans="1:10" ht="16.5" hidden="1" customHeight="1" x14ac:dyDescent="0.25">
      <c r="A323" s="148" t="str">
        <f t="shared" si="10"/>
        <v>1</v>
      </c>
      <c r="B323" s="223">
        <f>IF(Totals!$J476=$H$1, Totals!B476,"")</f>
        <v>0</v>
      </c>
      <c r="C323" s="223">
        <f>IF(Totals!$J476=$H$1, Totals!C476,"")</f>
        <v>0</v>
      </c>
      <c r="D323" s="72">
        <f>IF(Totals!$J476=$H$1, Totals!D476,"")</f>
        <v>0</v>
      </c>
      <c r="E323" s="72">
        <f>IF(Totals!$J476=$H$1, Totals!E476,"")</f>
        <v>0</v>
      </c>
      <c r="F323" s="72">
        <f>IF(Totals!$J476=$H$1, Totals!F476,"")</f>
        <v>0</v>
      </c>
      <c r="G323" s="72">
        <f t="shared" si="11"/>
        <v>0</v>
      </c>
      <c r="H323" s="72" t="str">
        <f>IF(Totals!$J476=$H$1, Totals!H476,"")</f>
        <v>NAPA</v>
      </c>
      <c r="I323" s="72">
        <f>IF(Totals!$J476=$H$1, Totals!I476,"")</f>
        <v>0</v>
      </c>
      <c r="J323" s="357">
        <f>IF(Totals!$J476=$H$1,Totals!J476,"")</f>
        <v>0</v>
      </c>
    </row>
    <row r="324" spans="1:10" ht="16.5" hidden="1" customHeight="1" x14ac:dyDescent="0.25">
      <c r="A324" s="148" t="str">
        <f t="shared" si="10"/>
        <v>1</v>
      </c>
      <c r="B324" s="223">
        <f>IF(Totals!$J477=$H$1, Totals!B477,"")</f>
        <v>0</v>
      </c>
      <c r="C324" s="223">
        <f>IF(Totals!$J477=$H$1, Totals!C477,"")</f>
        <v>0</v>
      </c>
      <c r="D324" s="72">
        <f>IF(Totals!$J477=$H$1, Totals!D477,"")</f>
        <v>0</v>
      </c>
      <c r="E324" s="72">
        <f>IF(Totals!$J477=$H$1, Totals!E477,"")</f>
        <v>0</v>
      </c>
      <c r="F324" s="72">
        <f>IF(Totals!$J477=$H$1, Totals!F477,"")</f>
        <v>0</v>
      </c>
      <c r="G324" s="72">
        <f t="shared" si="11"/>
        <v>0</v>
      </c>
      <c r="H324" s="72" t="str">
        <f>IF(Totals!$J477=$H$1, Totals!H477,"")</f>
        <v>NAPA</v>
      </c>
      <c r="I324" s="72">
        <f>IF(Totals!$J477=$H$1, Totals!I477,"")</f>
        <v>0</v>
      </c>
      <c r="J324" s="357">
        <f>IF(Totals!$J477=$H$1,Totals!J477,"")</f>
        <v>0</v>
      </c>
    </row>
    <row r="325" spans="1:10" ht="16.5" hidden="1" customHeight="1" x14ac:dyDescent="0.25">
      <c r="A325" s="148" t="str">
        <f t="shared" si="10"/>
        <v>1</v>
      </c>
      <c r="B325" s="223">
        <f>IF(Totals!$J478=$H$1, Totals!B478,"")</f>
        <v>0</v>
      </c>
      <c r="C325" s="223">
        <f>IF(Totals!$J478=$H$1, Totals!C478,"")</f>
        <v>0</v>
      </c>
      <c r="D325" s="72">
        <f>IF(Totals!$J478=$H$1, Totals!D478,"")</f>
        <v>0</v>
      </c>
      <c r="E325" s="72">
        <f>IF(Totals!$J478=$H$1, Totals!E478,"")</f>
        <v>0</v>
      </c>
      <c r="F325" s="72">
        <f>IF(Totals!$J478=$H$1, Totals!F478,"")</f>
        <v>0</v>
      </c>
      <c r="G325" s="72">
        <f t="shared" si="11"/>
        <v>0</v>
      </c>
      <c r="H325" s="72" t="str">
        <f>IF(Totals!$J478=$H$1, Totals!H478,"")</f>
        <v>NAPA</v>
      </c>
      <c r="I325" s="72">
        <f>IF(Totals!$J478=$H$1, Totals!I478,"")</f>
        <v>0</v>
      </c>
      <c r="J325" s="357">
        <f>IF(Totals!$J478=$H$1,Totals!J478,"")</f>
        <v>0</v>
      </c>
    </row>
    <row r="326" spans="1:10" ht="16.5" hidden="1" customHeight="1" x14ac:dyDescent="0.25">
      <c r="A326" s="148" t="str">
        <f t="shared" si="10"/>
        <v>1</v>
      </c>
      <c r="B326" s="223">
        <f>IF(Totals!$J479=$H$1, Totals!B479,"")</f>
        <v>0</v>
      </c>
      <c r="C326" s="223">
        <f>IF(Totals!$J479=$H$1, Totals!C479,"")</f>
        <v>0</v>
      </c>
      <c r="D326" s="72">
        <f>IF(Totals!$J479=$H$1, Totals!D479,"")</f>
        <v>0</v>
      </c>
      <c r="E326" s="72">
        <f>IF(Totals!$J479=$H$1, Totals!E479,"")</f>
        <v>0</v>
      </c>
      <c r="F326" s="72">
        <f>IF(Totals!$J479=$H$1, Totals!F479,"")</f>
        <v>0</v>
      </c>
      <c r="G326" s="72">
        <f t="shared" si="11"/>
        <v>0</v>
      </c>
      <c r="H326" s="72" t="str">
        <f>IF(Totals!$J479=$H$1, Totals!H479,"")</f>
        <v>NAPA</v>
      </c>
      <c r="I326" s="72">
        <f>IF(Totals!$J479=$H$1, Totals!I479,"")</f>
        <v>0</v>
      </c>
      <c r="J326" s="357">
        <f>IF(Totals!$J479=$H$1,Totals!J479,"")</f>
        <v>0</v>
      </c>
    </row>
    <row r="327" spans="1:10" ht="16.5" hidden="1" customHeight="1" x14ac:dyDescent="0.25">
      <c r="A327" s="148" t="str">
        <f t="shared" si="10"/>
        <v>1</v>
      </c>
      <c r="B327" s="223">
        <f>IF(Totals!$J480=$H$1, Totals!B480,"")</f>
        <v>0</v>
      </c>
      <c r="C327" s="223">
        <f>IF(Totals!$J480=$H$1, Totals!C480,"")</f>
        <v>0</v>
      </c>
      <c r="D327" s="72">
        <f>IF(Totals!$J480=$H$1, Totals!D480,"")</f>
        <v>0</v>
      </c>
      <c r="E327" s="72">
        <f>IF(Totals!$J480=$H$1, Totals!E480,"")</f>
        <v>0</v>
      </c>
      <c r="F327" s="72">
        <f>IF(Totals!$J480=$H$1, Totals!F480,"")</f>
        <v>0</v>
      </c>
      <c r="G327" s="72">
        <f t="shared" si="11"/>
        <v>0</v>
      </c>
      <c r="H327" s="72" t="str">
        <f>IF(Totals!$J480=$H$1, Totals!H480,"")</f>
        <v>NAPA</v>
      </c>
      <c r="I327" s="72">
        <f>IF(Totals!$J480=$H$1, Totals!I480,"")</f>
        <v>0</v>
      </c>
      <c r="J327" s="357">
        <f>IF(Totals!$J480=$H$1,Totals!J480,"")</f>
        <v>0</v>
      </c>
    </row>
    <row r="328" spans="1:10" ht="16.5" hidden="1" customHeight="1" x14ac:dyDescent="0.25">
      <c r="A328" s="148" t="str">
        <f t="shared" si="10"/>
        <v>1</v>
      </c>
      <c r="B328" s="223">
        <f>IF(Totals!$J481=$H$1, Totals!B481,"")</f>
        <v>0</v>
      </c>
      <c r="C328" s="223">
        <f>IF(Totals!$J481=$H$1, Totals!C481,"")</f>
        <v>0</v>
      </c>
      <c r="D328" s="72">
        <f>IF(Totals!$J481=$H$1, Totals!D481,"")</f>
        <v>0</v>
      </c>
      <c r="E328" s="72">
        <f>IF(Totals!$J481=$H$1, Totals!E481,"")</f>
        <v>0</v>
      </c>
      <c r="F328" s="72">
        <f>IF(Totals!$J481=$H$1, Totals!F481,"")</f>
        <v>0</v>
      </c>
      <c r="G328" s="72">
        <f t="shared" si="11"/>
        <v>0</v>
      </c>
      <c r="H328" s="72" t="str">
        <f>IF(Totals!$J481=$H$1, Totals!H481,"")</f>
        <v>NAPA</v>
      </c>
      <c r="I328" s="72">
        <f>IF(Totals!$J481=$H$1, Totals!I481,"")</f>
        <v>0</v>
      </c>
      <c r="J328" s="357">
        <f>IF(Totals!$J481=$H$1,Totals!J481,"")</f>
        <v>0</v>
      </c>
    </row>
    <row r="329" spans="1:10" ht="16.5" hidden="1" customHeight="1" x14ac:dyDescent="0.25">
      <c r="A329" s="148" t="str">
        <f t="shared" si="10"/>
        <v>1</v>
      </c>
      <c r="B329" s="223">
        <f>IF(Totals!$J482=$H$1, Totals!B482,"")</f>
        <v>0</v>
      </c>
      <c r="C329" s="223">
        <f>IF(Totals!$J482=$H$1, Totals!C482,"")</f>
        <v>0</v>
      </c>
      <c r="D329" s="72">
        <f>IF(Totals!$J482=$H$1, Totals!D482,"")</f>
        <v>0</v>
      </c>
      <c r="E329" s="72">
        <f>IF(Totals!$J482=$H$1, Totals!E482,"")</f>
        <v>0</v>
      </c>
      <c r="F329" s="72">
        <f>IF(Totals!$J482=$H$1, Totals!F482,"")</f>
        <v>0</v>
      </c>
      <c r="G329" s="72">
        <f t="shared" si="11"/>
        <v>0</v>
      </c>
      <c r="H329" s="72" t="str">
        <f>IF(Totals!$J482=$H$1, Totals!H482,"")</f>
        <v>NAPA</v>
      </c>
      <c r="I329" s="72">
        <f>IF(Totals!$J482=$H$1, Totals!I482,"")</f>
        <v>0</v>
      </c>
      <c r="J329" s="357">
        <f>IF(Totals!$J482=$H$1,Totals!J482,"")</f>
        <v>0</v>
      </c>
    </row>
    <row r="330" spans="1:10" ht="16.5" hidden="1" customHeight="1" x14ac:dyDescent="0.25">
      <c r="A330" s="148" t="str">
        <f t="shared" si="10"/>
        <v>1</v>
      </c>
      <c r="B330" s="223">
        <f>IF(Totals!$J483=$H$1, Totals!B483,"")</f>
        <v>0</v>
      </c>
      <c r="C330" s="223">
        <f>IF(Totals!$J483=$H$1, Totals!C483,"")</f>
        <v>0</v>
      </c>
      <c r="D330" s="72">
        <f>IF(Totals!$J483=$H$1, Totals!D483,"")</f>
        <v>0</v>
      </c>
      <c r="E330" s="72">
        <f>IF(Totals!$J483=$H$1, Totals!E483,"")</f>
        <v>0</v>
      </c>
      <c r="F330" s="72">
        <f>IF(Totals!$J483=$H$1, Totals!F483,"")</f>
        <v>0</v>
      </c>
      <c r="G330" s="72">
        <f t="shared" si="11"/>
        <v>0</v>
      </c>
      <c r="H330" s="72" t="str">
        <f>IF(Totals!$J483=$H$1, Totals!H483,"")</f>
        <v>NAPA</v>
      </c>
      <c r="I330" s="72">
        <f>IF(Totals!$J483=$H$1, Totals!I483,"")</f>
        <v>0</v>
      </c>
      <c r="J330" s="357">
        <f>IF(Totals!$J483=$H$1,Totals!J483,"")</f>
        <v>0</v>
      </c>
    </row>
    <row r="331" spans="1:10" ht="16.5" hidden="1" customHeight="1" x14ac:dyDescent="0.25">
      <c r="A331" s="148" t="str">
        <f t="shared" si="10"/>
        <v>1</v>
      </c>
      <c r="B331" s="223">
        <f>IF(Totals!$J484=$H$1, Totals!B484,"")</f>
        <v>0</v>
      </c>
      <c r="C331" s="223">
        <f>IF(Totals!$J484=$H$1, Totals!C484,"")</f>
        <v>0</v>
      </c>
      <c r="D331" s="72">
        <f>IF(Totals!$J484=$H$1, Totals!D484,"")</f>
        <v>0</v>
      </c>
      <c r="E331" s="72">
        <f>IF(Totals!$J484=$H$1, Totals!E484,"")</f>
        <v>0</v>
      </c>
      <c r="F331" s="72">
        <f>IF(Totals!$J484=$H$1, Totals!F484,"")</f>
        <v>0</v>
      </c>
      <c r="G331" s="72">
        <f t="shared" si="11"/>
        <v>0</v>
      </c>
      <c r="H331" s="72" t="str">
        <f>IF(Totals!$J484=$H$1, Totals!H484,"")</f>
        <v>NAPA</v>
      </c>
      <c r="I331" s="72">
        <f>IF(Totals!$J484=$H$1, Totals!I484,"")</f>
        <v>0</v>
      </c>
      <c r="J331" s="357">
        <f>IF(Totals!$J484=$H$1,Totals!J484,"")</f>
        <v>0</v>
      </c>
    </row>
    <row r="332" spans="1:10" ht="16.5" hidden="1" customHeight="1" x14ac:dyDescent="0.25">
      <c r="A332" s="148" t="str">
        <f t="shared" si="10"/>
        <v>1</v>
      </c>
      <c r="B332" s="223">
        <f>IF(Totals!$J485=$H$1, Totals!B485,"")</f>
        <v>0</v>
      </c>
      <c r="C332" s="223">
        <f>IF(Totals!$J485=$H$1, Totals!C485,"")</f>
        <v>0</v>
      </c>
      <c r="D332" s="72">
        <f>IF(Totals!$J485=$H$1, Totals!D485,"")</f>
        <v>0</v>
      </c>
      <c r="E332" s="72">
        <f>IF(Totals!$J485=$H$1, Totals!E485,"")</f>
        <v>0</v>
      </c>
      <c r="F332" s="72">
        <f>IF(Totals!$J485=$H$1, Totals!F485,"")</f>
        <v>0</v>
      </c>
      <c r="G332" s="72">
        <f t="shared" si="11"/>
        <v>0</v>
      </c>
      <c r="H332" s="72" t="str">
        <f>IF(Totals!$J485=$H$1, Totals!H485,"")</f>
        <v>NAPA</v>
      </c>
      <c r="I332" s="72">
        <f>IF(Totals!$J485=$H$1, Totals!I485,"")</f>
        <v>0</v>
      </c>
      <c r="J332" s="357">
        <f>IF(Totals!$J485=$H$1,Totals!J485,"")</f>
        <v>0</v>
      </c>
    </row>
    <row r="333" spans="1:10" ht="16.5" hidden="1" customHeight="1" x14ac:dyDescent="0.25">
      <c r="A333" s="148" t="str">
        <f t="shared" si="10"/>
        <v>1</v>
      </c>
      <c r="B333" s="223">
        <f>IF(Totals!$J486=$H$1, Totals!B486,"")</f>
        <v>0</v>
      </c>
      <c r="C333" s="223">
        <f>IF(Totals!$J486=$H$1, Totals!C486,"")</f>
        <v>0</v>
      </c>
      <c r="D333" s="72">
        <f>IF(Totals!$J486=$H$1, Totals!D486,"")</f>
        <v>0</v>
      </c>
      <c r="E333" s="72">
        <f>IF(Totals!$J486=$H$1, Totals!E486,"")</f>
        <v>0</v>
      </c>
      <c r="F333" s="72">
        <f>IF(Totals!$J486=$H$1, Totals!F486,"")</f>
        <v>0</v>
      </c>
      <c r="G333" s="72">
        <f t="shared" si="11"/>
        <v>0</v>
      </c>
      <c r="H333" s="72" t="str">
        <f>IF(Totals!$J486=$H$1, Totals!H486,"")</f>
        <v>NAPA</v>
      </c>
      <c r="I333" s="72">
        <f>IF(Totals!$J486=$H$1, Totals!I486,"")</f>
        <v>0</v>
      </c>
      <c r="J333" s="357">
        <f>IF(Totals!$J486=$H$1,Totals!J486,"")</f>
        <v>0</v>
      </c>
    </row>
    <row r="334" spans="1:10" ht="16.5" hidden="1" customHeight="1" x14ac:dyDescent="0.25">
      <c r="A334" s="148" t="str">
        <f t="shared" si="10"/>
        <v>1</v>
      </c>
      <c r="B334" s="223">
        <f>IF(Totals!$J487=$H$1, Totals!B487,"")</f>
        <v>0</v>
      </c>
      <c r="C334" s="223">
        <f>IF(Totals!$J487=$H$1, Totals!C487,"")</f>
        <v>0</v>
      </c>
      <c r="D334" s="72">
        <f>IF(Totals!$J487=$H$1, Totals!D487,"")</f>
        <v>0</v>
      </c>
      <c r="E334" s="72">
        <f>IF(Totals!$J487=$H$1, Totals!E487,"")</f>
        <v>0</v>
      </c>
      <c r="F334" s="72">
        <f>IF(Totals!$J487=$H$1, Totals!F487,"")</f>
        <v>0</v>
      </c>
      <c r="G334" s="72">
        <f t="shared" si="11"/>
        <v>0</v>
      </c>
      <c r="H334" s="72" t="str">
        <f>IF(Totals!$J487=$H$1, Totals!H487,"")</f>
        <v>NAPA</v>
      </c>
      <c r="I334" s="72">
        <f>IF(Totals!$J487=$H$1, Totals!I487,"")</f>
        <v>0</v>
      </c>
      <c r="J334" s="357">
        <f>IF(Totals!$J487=$H$1,Totals!J487,"")</f>
        <v>0</v>
      </c>
    </row>
    <row r="335" spans="1:10" ht="16.5" hidden="1" customHeight="1" x14ac:dyDescent="0.25">
      <c r="A335" s="148" t="str">
        <f t="shared" si="10"/>
        <v>1</v>
      </c>
      <c r="B335" s="223">
        <f>IF(Totals!$J488=$H$1, Totals!B488,"")</f>
        <v>0</v>
      </c>
      <c r="C335" s="223">
        <f>IF(Totals!$J488=$H$1, Totals!C488,"")</f>
        <v>0</v>
      </c>
      <c r="D335" s="72">
        <f>IF(Totals!$J488=$H$1, Totals!D488,"")</f>
        <v>0</v>
      </c>
      <c r="E335" s="72">
        <f>IF(Totals!$J488=$H$1, Totals!E488,"")</f>
        <v>0</v>
      </c>
      <c r="F335" s="72">
        <f>IF(Totals!$J488=$H$1, Totals!F488,"")</f>
        <v>0</v>
      </c>
      <c r="G335" s="72">
        <f t="shared" si="11"/>
        <v>0</v>
      </c>
      <c r="H335" s="72" t="str">
        <f>IF(Totals!$J488=$H$1, Totals!H488,"")</f>
        <v>NAPA</v>
      </c>
      <c r="I335" s="72">
        <f>IF(Totals!$J488=$H$1, Totals!I488,"")</f>
        <v>0</v>
      </c>
      <c r="J335" s="357">
        <f>IF(Totals!$J488=$H$1,Totals!J488,"")</f>
        <v>0</v>
      </c>
    </row>
    <row r="336" spans="1:10" ht="16.5" hidden="1" customHeight="1" x14ac:dyDescent="0.25">
      <c r="A336" s="148" t="str">
        <f t="shared" si="10"/>
        <v>1</v>
      </c>
      <c r="B336" s="223">
        <f>IF(Totals!$J489=$H$1, Totals!B489,"")</f>
        <v>0</v>
      </c>
      <c r="C336" s="223">
        <f>IF(Totals!$J489=$H$1, Totals!C489,"")</f>
        <v>0</v>
      </c>
      <c r="D336" s="72">
        <f>IF(Totals!$J489=$H$1, Totals!D489,"")</f>
        <v>0</v>
      </c>
      <c r="E336" s="72">
        <f>IF(Totals!$J489=$H$1, Totals!E489,"")</f>
        <v>0</v>
      </c>
      <c r="F336" s="72">
        <f>IF(Totals!$J489=$H$1, Totals!F489,"")</f>
        <v>0</v>
      </c>
      <c r="G336" s="72">
        <f t="shared" si="11"/>
        <v>0</v>
      </c>
      <c r="H336" s="72" t="str">
        <f>IF(Totals!$J489=$H$1, Totals!H489,"")</f>
        <v>NAPA</v>
      </c>
      <c r="I336" s="72">
        <f>IF(Totals!$J489=$H$1, Totals!I489,"")</f>
        <v>0</v>
      </c>
      <c r="J336" s="357">
        <f>IF(Totals!$J489=$H$1,Totals!J489,"")</f>
        <v>0</v>
      </c>
    </row>
    <row r="337" spans="1:19" ht="16.5" hidden="1" customHeight="1" x14ac:dyDescent="0.25">
      <c r="A337" s="148" t="str">
        <f t="shared" si="10"/>
        <v>1</v>
      </c>
      <c r="B337" s="223">
        <f>IF(Totals!$J490=$H$1, Totals!B490,"")</f>
        <v>0</v>
      </c>
      <c r="C337" s="223">
        <f>IF(Totals!$J490=$H$1, Totals!C490,"")</f>
        <v>0</v>
      </c>
      <c r="D337" s="72">
        <f>IF(Totals!$J490=$H$1, Totals!D490,"")</f>
        <v>0</v>
      </c>
      <c r="E337" s="72">
        <f>IF(Totals!$J490=$H$1, Totals!E490,"")</f>
        <v>0</v>
      </c>
      <c r="F337" s="72">
        <f>IF(Totals!$J490=$H$1, Totals!F490,"")</f>
        <v>0</v>
      </c>
      <c r="G337" s="72">
        <f t="shared" si="11"/>
        <v>0</v>
      </c>
      <c r="H337" s="72" t="str">
        <f>IF(Totals!$J490=$H$1, Totals!H490,"")</f>
        <v>NAPA</v>
      </c>
      <c r="I337" s="72">
        <f>IF(Totals!$J490=$H$1, Totals!I490,"")</f>
        <v>0</v>
      </c>
      <c r="J337" s="357">
        <f>IF(Totals!$J490=$H$1,Totals!J490,"")</f>
        <v>0</v>
      </c>
    </row>
    <row r="338" spans="1:19" ht="16.5" hidden="1" customHeight="1" x14ac:dyDescent="0.25">
      <c r="A338" s="148" t="str">
        <f t="shared" si="10"/>
        <v>1</v>
      </c>
      <c r="B338" s="223">
        <f>IF(Totals!$J491=$H$1, Totals!B491,"")</f>
        <v>0</v>
      </c>
      <c r="C338" s="223">
        <f>IF(Totals!$J491=$H$1, Totals!C491,"")</f>
        <v>0</v>
      </c>
      <c r="D338" s="72">
        <f>IF(Totals!$J491=$H$1, Totals!D491,"")</f>
        <v>0</v>
      </c>
      <c r="E338" s="72">
        <f>IF(Totals!$J491=$H$1, Totals!E491,"")</f>
        <v>0</v>
      </c>
      <c r="F338" s="72">
        <f>IF(Totals!$J491=$H$1, Totals!F491,"")</f>
        <v>0</v>
      </c>
      <c r="G338" s="72">
        <f t="shared" si="11"/>
        <v>0</v>
      </c>
      <c r="H338" s="72" t="str">
        <f>IF(Totals!$J491=$H$1, Totals!H491,"")</f>
        <v>NAPA</v>
      </c>
      <c r="I338" s="72">
        <f>IF(Totals!$J491=$H$1, Totals!I491,"")</f>
        <v>0</v>
      </c>
      <c r="J338" s="357">
        <f>IF(Totals!$J491=$H$1,Totals!J491,"")</f>
        <v>0</v>
      </c>
    </row>
    <row r="339" spans="1:19" ht="16.5" hidden="1" customHeight="1" x14ac:dyDescent="0.25">
      <c r="A339" s="148" t="str">
        <f t="shared" si="10"/>
        <v>1</v>
      </c>
      <c r="B339" s="223">
        <f>IF(Totals!$J492=$H$1, Totals!B492,"")</f>
        <v>0</v>
      </c>
      <c r="C339" s="223">
        <f>IF(Totals!$J492=$H$1, Totals!C492,"")</f>
        <v>0</v>
      </c>
      <c r="D339" s="72">
        <f>IF(Totals!$J492=$H$1, Totals!D492,"")</f>
        <v>0</v>
      </c>
      <c r="E339" s="72">
        <f>IF(Totals!$J492=$H$1, Totals!E492,"")</f>
        <v>0</v>
      </c>
      <c r="F339" s="72">
        <f>IF(Totals!$J492=$H$1, Totals!F492,"")</f>
        <v>0</v>
      </c>
      <c r="G339" s="72">
        <f t="shared" si="11"/>
        <v>0</v>
      </c>
      <c r="H339" s="72" t="str">
        <f>IF(Totals!$J492=$H$1, Totals!H492,"")</f>
        <v>NAPA</v>
      </c>
      <c r="I339" s="72">
        <f>IF(Totals!$J492=$H$1, Totals!I492,"")</f>
        <v>0</v>
      </c>
      <c r="J339" s="357">
        <f>IF(Totals!$J492=$H$1,Totals!J492,"")</f>
        <v>0</v>
      </c>
    </row>
    <row r="340" spans="1:19" ht="16.5" hidden="1" customHeight="1" x14ac:dyDescent="0.25">
      <c r="A340" s="148" t="str">
        <f t="shared" si="10"/>
        <v>1</v>
      </c>
      <c r="B340" s="223">
        <f>IF(Totals!$J493=$H$1, Totals!B493,"")</f>
        <v>0</v>
      </c>
      <c r="C340" s="223">
        <f>IF(Totals!$J493=$H$1, Totals!C493,"")</f>
        <v>0</v>
      </c>
      <c r="D340" s="72">
        <f>IF(Totals!$J493=$H$1, Totals!D493,"")</f>
        <v>0</v>
      </c>
      <c r="E340" s="72">
        <f>IF(Totals!$J493=$H$1, Totals!E493,"")</f>
        <v>0</v>
      </c>
      <c r="F340" s="72">
        <f>IF(Totals!$J493=$H$1, Totals!F493,"")</f>
        <v>0</v>
      </c>
      <c r="G340" s="72">
        <f t="shared" si="11"/>
        <v>0</v>
      </c>
      <c r="H340" s="72" t="str">
        <f>IF(Totals!$J493=$H$1, Totals!H493,"")</f>
        <v>NAPA</v>
      </c>
      <c r="I340" s="72">
        <f>IF(Totals!$J493=$H$1, Totals!I493,"")</f>
        <v>0</v>
      </c>
      <c r="J340" s="357">
        <f>IF(Totals!$J493=$H$1,Totals!J493,"")</f>
        <v>0</v>
      </c>
      <c r="P340" s="163"/>
      <c r="Q340" s="163"/>
      <c r="R340" s="163"/>
      <c r="S340" s="163"/>
    </row>
    <row r="341" spans="1:19" ht="16.5" hidden="1" customHeight="1" x14ac:dyDescent="0.25">
      <c r="A341" s="148" t="str">
        <f t="shared" si="10"/>
        <v>1</v>
      </c>
      <c r="B341" s="223">
        <f>IF(Totals!$J494=$H$1, Totals!B494,"")</f>
        <v>0</v>
      </c>
      <c r="C341" s="223">
        <f>IF(Totals!$J494=$H$1, Totals!C494,"")</f>
        <v>0</v>
      </c>
      <c r="D341" s="72">
        <f>IF(Totals!$J494=$H$1, Totals!D494,"")</f>
        <v>0</v>
      </c>
      <c r="E341" s="72">
        <f>IF(Totals!$J494=$H$1, Totals!E494,"")</f>
        <v>0</v>
      </c>
      <c r="F341" s="72">
        <f>IF(Totals!$J494=$H$1, Totals!F494,"")</f>
        <v>0</v>
      </c>
      <c r="G341" s="72">
        <f t="shared" si="11"/>
        <v>0</v>
      </c>
      <c r="H341" s="72" t="str">
        <f>IF(Totals!$J494=$H$1, Totals!H494,"")</f>
        <v>NAPA</v>
      </c>
      <c r="I341" s="72">
        <f>IF(Totals!$J494=$H$1, Totals!I494,"")</f>
        <v>0</v>
      </c>
      <c r="J341" s="357">
        <f>IF(Totals!$J494=$H$1,Totals!J494,"")</f>
        <v>0</v>
      </c>
      <c r="P341" s="147"/>
      <c r="Q341" s="147"/>
      <c r="R341" s="147"/>
      <c r="S341" s="147"/>
    </row>
    <row r="342" spans="1:19" ht="16.5" hidden="1" customHeight="1" x14ac:dyDescent="0.25">
      <c r="A342" s="148" t="str">
        <f t="shared" si="10"/>
        <v>1</v>
      </c>
      <c r="B342" s="223">
        <f>IF(Totals!$J495=$H$1, Totals!B495,"")</f>
        <v>0</v>
      </c>
      <c r="C342" s="223">
        <f>IF(Totals!$J495=$H$1, Totals!C495,"")</f>
        <v>0</v>
      </c>
      <c r="D342" s="72">
        <f>IF(Totals!$J495=$H$1, Totals!D495,"")</f>
        <v>0</v>
      </c>
      <c r="E342" s="72">
        <f>IF(Totals!$J495=$H$1, Totals!E495,"")</f>
        <v>0</v>
      </c>
      <c r="F342" s="72">
        <f>IF(Totals!$J495=$H$1, Totals!F495,"")</f>
        <v>0</v>
      </c>
      <c r="G342" s="72">
        <f t="shared" si="11"/>
        <v>0</v>
      </c>
      <c r="H342" s="72" t="str">
        <f>IF(Totals!$J495=$H$1, Totals!H495,"")</f>
        <v>NAPA</v>
      </c>
      <c r="I342" s="72">
        <f>IF(Totals!$J495=$H$1, Totals!I495,"")</f>
        <v>0</v>
      </c>
      <c r="J342" s="357">
        <f>IF(Totals!$J495=$H$1,Totals!J495,"")</f>
        <v>0</v>
      </c>
      <c r="P342" s="147"/>
      <c r="Q342" s="147"/>
      <c r="R342" s="147"/>
      <c r="S342" s="147"/>
    </row>
    <row r="343" spans="1:19" ht="16.5" hidden="1" customHeight="1" x14ac:dyDescent="0.25">
      <c r="A343" s="148" t="str">
        <f t="shared" si="10"/>
        <v>1</v>
      </c>
      <c r="B343" s="223">
        <f>IF(Totals!$J496=$H$1, Totals!B496,"")</f>
        <v>0</v>
      </c>
      <c r="C343" s="223">
        <f>IF(Totals!$J496=$H$1, Totals!C496,"")</f>
        <v>0</v>
      </c>
      <c r="D343" s="72">
        <f>IF(Totals!$J496=$H$1, Totals!D496,"")</f>
        <v>0</v>
      </c>
      <c r="E343" s="72">
        <f>IF(Totals!$J496=$H$1, Totals!E496,"")</f>
        <v>0</v>
      </c>
      <c r="F343" s="72">
        <f>IF(Totals!$J496=$H$1, Totals!F496,"")</f>
        <v>0</v>
      </c>
      <c r="G343" s="72">
        <f t="shared" si="11"/>
        <v>0</v>
      </c>
      <c r="H343" s="72" t="str">
        <f>IF(Totals!$J496=$H$1, Totals!H496,"")</f>
        <v>NAPA</v>
      </c>
      <c r="I343" s="72">
        <f>IF(Totals!$J496=$H$1, Totals!I496,"")</f>
        <v>0</v>
      </c>
      <c r="J343" s="357">
        <f>IF(Totals!$J496=$H$1,Totals!J496,"")</f>
        <v>0</v>
      </c>
    </row>
    <row r="344" spans="1:19" ht="16.5" hidden="1" customHeight="1" x14ac:dyDescent="0.25">
      <c r="A344" s="148" t="str">
        <f t="shared" si="10"/>
        <v>1</v>
      </c>
      <c r="B344" s="223">
        <f>IF(Totals!$J497=$H$1, Totals!B497,"")</f>
        <v>0</v>
      </c>
      <c r="C344" s="223">
        <f>IF(Totals!$J497=$H$1, Totals!C497,"")</f>
        <v>0</v>
      </c>
      <c r="D344" s="72">
        <f>IF(Totals!$J497=$H$1, Totals!D497,"")</f>
        <v>0</v>
      </c>
      <c r="E344" s="72">
        <f>IF(Totals!$J497=$H$1, Totals!E497,"")</f>
        <v>0</v>
      </c>
      <c r="F344" s="72">
        <f>IF(Totals!$J497=$H$1, Totals!F497,"")</f>
        <v>0</v>
      </c>
      <c r="G344" s="72">
        <f t="shared" si="11"/>
        <v>0</v>
      </c>
      <c r="H344" s="72" t="str">
        <f>IF(Totals!$J497=$H$1, Totals!H497,"")</f>
        <v>NAPA</v>
      </c>
      <c r="I344" s="72">
        <f>IF(Totals!$J497=$H$1, Totals!I497,"")</f>
        <v>0</v>
      </c>
      <c r="J344" s="357">
        <f>IF(Totals!$J497=$H$1,Totals!J497,"")</f>
        <v>0</v>
      </c>
    </row>
    <row r="345" spans="1:19" ht="16.5" hidden="1" customHeight="1" x14ac:dyDescent="0.25">
      <c r="A345" s="148" t="str">
        <f t="shared" si="10"/>
        <v>1</v>
      </c>
      <c r="B345" s="223">
        <f>IF(Totals!$J498=$H$1, Totals!B498,"")</f>
        <v>0</v>
      </c>
      <c r="C345" s="223">
        <f>IF(Totals!$J498=$H$1, Totals!C498,"")</f>
        <v>0</v>
      </c>
      <c r="D345" s="72">
        <f>IF(Totals!$J498=$H$1, Totals!D498,"")</f>
        <v>0</v>
      </c>
      <c r="E345" s="72">
        <f>IF(Totals!$J498=$H$1, Totals!E498,"")</f>
        <v>0</v>
      </c>
      <c r="F345" s="72">
        <f>IF(Totals!$J498=$H$1, Totals!F498,"")</f>
        <v>0</v>
      </c>
      <c r="G345" s="72">
        <f t="shared" si="11"/>
        <v>0</v>
      </c>
      <c r="H345" s="72" t="str">
        <f>IF(Totals!$J498=$H$1, Totals!H498,"")</f>
        <v>NAPA</v>
      </c>
      <c r="I345" s="72">
        <f>IF(Totals!$J498=$H$1, Totals!I498,"")</f>
        <v>0</v>
      </c>
      <c r="J345" s="357">
        <f>IF(Totals!$J498=$H$1,Totals!J498,"")</f>
        <v>0</v>
      </c>
    </row>
    <row r="346" spans="1:19" ht="16.5" hidden="1" customHeight="1" x14ac:dyDescent="0.25">
      <c r="A346" s="148" t="str">
        <f t="shared" si="10"/>
        <v>1</v>
      </c>
      <c r="B346" s="223">
        <f>IF(Totals!$J499=$H$1, Totals!B499,"")</f>
        <v>0</v>
      </c>
      <c r="C346" s="223">
        <f>IF(Totals!$J499=$H$1, Totals!C499,"")</f>
        <v>0</v>
      </c>
      <c r="D346" s="72">
        <f>IF(Totals!$J499=$H$1, Totals!D499,"")</f>
        <v>0</v>
      </c>
      <c r="E346" s="72">
        <f>IF(Totals!$J499=$H$1, Totals!E499,"")</f>
        <v>0</v>
      </c>
      <c r="F346" s="72">
        <f>IF(Totals!$J499=$H$1, Totals!F499,"")</f>
        <v>0</v>
      </c>
      <c r="G346" s="72">
        <f t="shared" si="11"/>
        <v>0</v>
      </c>
      <c r="H346" s="72" t="str">
        <f>IF(Totals!$J499=$H$1, Totals!H499,"")</f>
        <v>NAPA</v>
      </c>
      <c r="I346" s="72">
        <f>IF(Totals!$J499=$H$1, Totals!I499,"")</f>
        <v>0</v>
      </c>
      <c r="J346" s="357">
        <f>IF(Totals!$J499=$H$1,Totals!J499,"")</f>
        <v>0</v>
      </c>
    </row>
    <row r="347" spans="1:19" ht="16.5" customHeight="1" x14ac:dyDescent="0.25">
      <c r="A347" s="148" t="str">
        <f t="shared" si="10"/>
        <v>1</v>
      </c>
      <c r="B347" s="223" t="s">
        <v>1176</v>
      </c>
      <c r="C347" s="223" t="s">
        <v>1176</v>
      </c>
      <c r="D347" s="72" t="s">
        <v>1183</v>
      </c>
      <c r="E347" s="136">
        <v>5</v>
      </c>
      <c r="F347" s="334">
        <f>Totals!F1000</f>
        <v>0</v>
      </c>
      <c r="G347" s="334">
        <f>Totals!G1000</f>
        <v>0</v>
      </c>
      <c r="H347" s="656" t="s">
        <v>7</v>
      </c>
      <c r="I347" s="72"/>
    </row>
    <row r="348" spans="1:19" ht="16.5" customHeight="1" x14ac:dyDescent="0.25">
      <c r="B348" s="147" t="s">
        <v>1184</v>
      </c>
      <c r="C348" s="147" t="s">
        <v>1184</v>
      </c>
      <c r="D348" s="147" t="s">
        <v>1185</v>
      </c>
      <c r="E348" s="22">
        <v>10</v>
      </c>
      <c r="F348" s="129">
        <f>Totals!F1001</f>
        <v>0</v>
      </c>
      <c r="G348" s="129">
        <f>Totals!G1001</f>
        <v>0</v>
      </c>
      <c r="H348" s="656" t="s">
        <v>7</v>
      </c>
      <c r="I348" s="610"/>
    </row>
    <row r="349" spans="1:19" ht="16.5" hidden="1" customHeight="1" x14ac:dyDescent="0.25">
      <c r="B349" s="147"/>
      <c r="C349" s="147"/>
      <c r="D349" s="147"/>
      <c r="E349" s="22"/>
      <c r="F349" s="129">
        <f>Totals!F1002</f>
        <v>0</v>
      </c>
      <c r="G349" s="129">
        <f>Totals!G1002</f>
        <v>0</v>
      </c>
      <c r="H349" s="147"/>
      <c r="I349" s="610"/>
    </row>
    <row r="350" spans="1:19" ht="16.5" hidden="1" customHeight="1" x14ac:dyDescent="0.25">
      <c r="B350" s="147"/>
      <c r="C350" s="147"/>
      <c r="D350" s="147"/>
      <c r="E350" s="22"/>
      <c r="F350" s="129">
        <f>Totals!F1003</f>
        <v>0</v>
      </c>
      <c r="G350" s="129">
        <f>Totals!G1003</f>
        <v>0</v>
      </c>
      <c r="H350" s="147"/>
      <c r="I350" s="610"/>
    </row>
    <row r="351" spans="1:19" ht="16.5" hidden="1" customHeight="1" x14ac:dyDescent="0.25">
      <c r="B351" s="147"/>
      <c r="C351" s="147"/>
      <c r="D351" s="147"/>
      <c r="E351" s="22"/>
      <c r="F351" s="129">
        <f>Totals!F1004</f>
        <v>0</v>
      </c>
      <c r="G351" s="129">
        <f>Totals!G1004</f>
        <v>0</v>
      </c>
      <c r="H351" s="147"/>
      <c r="I351" s="610"/>
    </row>
    <row r="352" spans="1:19" ht="16.5" hidden="1" customHeight="1" x14ac:dyDescent="0.25">
      <c r="B352" s="147"/>
      <c r="C352" s="147"/>
      <c r="D352" s="147"/>
      <c r="E352" s="22"/>
      <c r="F352" s="129">
        <f>Totals!F1005</f>
        <v>0</v>
      </c>
      <c r="G352" s="129">
        <f>Totals!G1005</f>
        <v>0</v>
      </c>
      <c r="H352" s="147"/>
      <c r="I352" s="610"/>
    </row>
    <row r="353" spans="2:9" ht="16.5" hidden="1" customHeight="1" x14ac:dyDescent="0.25">
      <c r="B353" s="147"/>
      <c r="C353" s="147"/>
      <c r="D353" s="147"/>
      <c r="E353" s="22"/>
      <c r="F353" s="129">
        <f>Totals!F1006</f>
        <v>0</v>
      </c>
      <c r="G353" s="129">
        <f>Totals!G1006</f>
        <v>0</v>
      </c>
      <c r="H353" s="147"/>
      <c r="I353" s="610"/>
    </row>
    <row r="354" spans="2:9" ht="16.5" hidden="1" customHeight="1" x14ac:dyDescent="0.25">
      <c r="B354" s="147"/>
      <c r="C354" s="147"/>
      <c r="D354" s="147"/>
      <c r="E354" s="22"/>
      <c r="F354" s="129">
        <f>Totals!F1007</f>
        <v>0</v>
      </c>
      <c r="G354" s="129">
        <f>Totals!G1007</f>
        <v>0</v>
      </c>
      <c r="H354" s="147"/>
      <c r="I354" s="610"/>
    </row>
    <row r="355" spans="2:9" ht="16.5" hidden="1" customHeight="1" x14ac:dyDescent="0.25">
      <c r="B355" s="147"/>
      <c r="C355" s="147"/>
      <c r="D355" s="147"/>
      <c r="E355" s="22"/>
      <c r="F355" s="129">
        <f>Totals!F1008</f>
        <v>0</v>
      </c>
      <c r="G355" s="129">
        <f>Totals!G1008</f>
        <v>0</v>
      </c>
      <c r="H355" s="147"/>
      <c r="I355" s="610"/>
    </row>
    <row r="356" spans="2:9" ht="16.5" hidden="1" customHeight="1" x14ac:dyDescent="0.25">
      <c r="B356" s="147"/>
      <c r="C356" s="147"/>
      <c r="D356" s="147"/>
      <c r="E356" s="22"/>
      <c r="F356" s="129">
        <f>Totals!F1009</f>
        <v>0</v>
      </c>
      <c r="G356" s="129">
        <f>Totals!G1009</f>
        <v>0</v>
      </c>
      <c r="H356" s="147"/>
      <c r="I356" s="610"/>
    </row>
    <row r="357" spans="2:9" ht="16.5" hidden="1" customHeight="1" x14ac:dyDescent="0.25">
      <c r="B357" s="147"/>
      <c r="C357" s="147"/>
      <c r="D357" s="147"/>
      <c r="E357" s="22"/>
      <c r="F357" s="129">
        <f>Totals!F1010</f>
        <v>0</v>
      </c>
      <c r="G357" s="129">
        <f>Totals!G1010</f>
        <v>0</v>
      </c>
      <c r="H357" s="147"/>
      <c r="I357" s="610"/>
    </row>
    <row r="358" spans="2:9" ht="16.5" hidden="1" customHeight="1" x14ac:dyDescent="0.25">
      <c r="B358" s="147"/>
      <c r="C358" s="147"/>
      <c r="D358" s="147"/>
      <c r="E358" s="22"/>
      <c r="F358" s="129">
        <f>Totals!F1011</f>
        <v>0</v>
      </c>
      <c r="G358" s="129">
        <f>Totals!G1011</f>
        <v>0</v>
      </c>
      <c r="H358" s="147"/>
      <c r="I358" s="610"/>
    </row>
    <row r="359" spans="2:9" ht="16.5" hidden="1" customHeight="1" x14ac:dyDescent="0.25">
      <c r="B359" s="147"/>
      <c r="C359" s="147"/>
      <c r="D359" s="147"/>
      <c r="E359" s="22"/>
      <c r="F359" s="129">
        <f>Totals!F1012</f>
        <v>0</v>
      </c>
      <c r="G359" s="129">
        <f>Totals!G1012</f>
        <v>0</v>
      </c>
      <c r="H359" s="147"/>
      <c r="I359" s="610"/>
    </row>
    <row r="360" spans="2:9" ht="16.5" hidden="1" customHeight="1" x14ac:dyDescent="0.25">
      <c r="B360" s="147"/>
      <c r="C360" s="147"/>
      <c r="D360" s="147"/>
      <c r="E360" s="22"/>
      <c r="F360" s="129">
        <f>Totals!F1013</f>
        <v>0</v>
      </c>
      <c r="G360" s="129">
        <f>Totals!G1013</f>
        <v>0</v>
      </c>
      <c r="H360" s="147"/>
      <c r="I360" s="610"/>
    </row>
    <row r="361" spans="2:9" ht="16.5" hidden="1" customHeight="1" x14ac:dyDescent="0.25">
      <c r="B361" s="147"/>
      <c r="C361" s="147"/>
      <c r="D361" s="147"/>
      <c r="E361" s="22"/>
      <c r="F361" s="129">
        <f>Totals!F1014</f>
        <v>0</v>
      </c>
      <c r="G361" s="129">
        <f>Totals!G1014</f>
        <v>0</v>
      </c>
      <c r="H361" s="147"/>
      <c r="I361" s="610"/>
    </row>
    <row r="362" spans="2:9" ht="16.5" hidden="1" customHeight="1" x14ac:dyDescent="0.25">
      <c r="B362" s="147"/>
      <c r="C362" s="147"/>
      <c r="D362" s="147"/>
      <c r="E362" s="22"/>
      <c r="F362" s="129">
        <f>Totals!F1015</f>
        <v>0</v>
      </c>
      <c r="G362" s="129">
        <f>Totals!G1015</f>
        <v>0</v>
      </c>
      <c r="H362" s="147"/>
      <c r="I362" s="610"/>
    </row>
    <row r="363" spans="2:9" ht="16.5" hidden="1" customHeight="1" x14ac:dyDescent="0.25">
      <c r="B363" s="147"/>
      <c r="C363" s="147"/>
      <c r="D363" s="147"/>
      <c r="E363" s="22"/>
      <c r="F363" s="129">
        <f>Totals!F1016</f>
        <v>0</v>
      </c>
      <c r="G363" s="129">
        <f>Totals!G1016</f>
        <v>0</v>
      </c>
      <c r="H363" s="147"/>
      <c r="I363" s="610"/>
    </row>
    <row r="364" spans="2:9" ht="16.5" hidden="1" customHeight="1" x14ac:dyDescent="0.25">
      <c r="B364" s="147"/>
      <c r="C364" s="147"/>
      <c r="D364" s="147"/>
      <c r="E364" s="22"/>
      <c r="F364" s="129">
        <f>Totals!F1017</f>
        <v>0</v>
      </c>
      <c r="G364" s="129">
        <f>Totals!G1017</f>
        <v>0</v>
      </c>
      <c r="H364" s="147"/>
      <c r="I364" s="610"/>
    </row>
    <row r="365" spans="2:9" ht="18" hidden="1" customHeight="1" x14ac:dyDescent="0.25">
      <c r="B365" s="147"/>
      <c r="C365" s="147"/>
      <c r="D365" s="147"/>
      <c r="E365" s="22"/>
      <c r="F365" s="129">
        <f>Totals!F1018</f>
        <v>0</v>
      </c>
      <c r="G365" s="129">
        <f>Totals!G1018</f>
        <v>0</v>
      </c>
      <c r="H365" s="147"/>
      <c r="I365" s="610"/>
    </row>
    <row r="366" spans="2:9" ht="18" hidden="1" customHeight="1" x14ac:dyDescent="0.25">
      <c r="B366" s="147"/>
      <c r="C366" s="147"/>
      <c r="D366" s="147"/>
      <c r="E366" s="22"/>
      <c r="F366" s="129">
        <f>Totals!F1019</f>
        <v>0</v>
      </c>
      <c r="G366" s="129">
        <f>Totals!G1019</f>
        <v>0</v>
      </c>
      <c r="H366" s="147"/>
      <c r="I366" s="610"/>
    </row>
    <row r="367" spans="2:9" ht="18" hidden="1" customHeight="1" x14ac:dyDescent="0.25">
      <c r="B367" s="147"/>
      <c r="C367" s="147"/>
      <c r="D367" s="147"/>
      <c r="E367" s="22"/>
      <c r="F367" s="129">
        <f>Totals!F1020</f>
        <v>0</v>
      </c>
      <c r="G367" s="129">
        <f>Totals!G1020</f>
        <v>0</v>
      </c>
      <c r="H367" s="147"/>
      <c r="I367" s="610"/>
    </row>
    <row r="368" spans="2:9" ht="18" hidden="1" customHeight="1" x14ac:dyDescent="0.25">
      <c r="B368" s="147"/>
      <c r="C368" s="147"/>
      <c r="D368" s="147"/>
      <c r="E368" s="22"/>
      <c r="F368" s="129">
        <f>Totals!F1021</f>
        <v>0</v>
      </c>
      <c r="G368" s="129">
        <f>Totals!G1021</f>
        <v>0</v>
      </c>
      <c r="H368" s="147"/>
      <c r="I368" s="610"/>
    </row>
    <row r="369" spans="2:9" ht="18" hidden="1" customHeight="1" x14ac:dyDescent="0.25">
      <c r="B369" s="147"/>
      <c r="C369" s="147"/>
      <c r="D369" s="147"/>
      <c r="E369" s="22"/>
      <c r="F369" s="129">
        <f>Totals!F1022</f>
        <v>0</v>
      </c>
      <c r="G369" s="129">
        <f>Totals!G1022</f>
        <v>0</v>
      </c>
      <c r="H369" s="147"/>
      <c r="I369" s="610"/>
    </row>
    <row r="370" spans="2:9" ht="18" hidden="1" customHeight="1" x14ac:dyDescent="0.25">
      <c r="B370" s="147"/>
      <c r="C370" s="147"/>
      <c r="D370" s="147"/>
      <c r="E370" s="22"/>
      <c r="F370" s="129">
        <f>Totals!F1023</f>
        <v>0</v>
      </c>
      <c r="G370" s="129">
        <f>Totals!G1023</f>
        <v>0</v>
      </c>
      <c r="H370" s="147"/>
      <c r="I370" s="610"/>
    </row>
    <row r="371" spans="2:9" ht="18" hidden="1" customHeight="1" x14ac:dyDescent="0.25">
      <c r="B371" s="147"/>
      <c r="C371" s="147"/>
      <c r="D371" s="147"/>
      <c r="E371" s="22"/>
      <c r="F371" s="129">
        <f>Totals!F1024</f>
        <v>0</v>
      </c>
      <c r="G371" s="129">
        <f>Totals!G1024</f>
        <v>0</v>
      </c>
      <c r="H371" s="147"/>
      <c r="I371" s="610"/>
    </row>
    <row r="372" spans="2:9" ht="18" hidden="1" customHeight="1" x14ac:dyDescent="0.25">
      <c r="B372" s="147"/>
      <c r="C372" s="147"/>
      <c r="D372" s="147"/>
      <c r="E372" s="22"/>
      <c r="F372" s="129">
        <f>Totals!F1025</f>
        <v>0</v>
      </c>
      <c r="G372" s="129">
        <f>Totals!G1025</f>
        <v>0</v>
      </c>
      <c r="H372" s="147"/>
      <c r="I372" s="610"/>
    </row>
    <row r="373" spans="2:9" ht="18" hidden="1" customHeight="1" x14ac:dyDescent="0.25">
      <c r="B373" s="147"/>
      <c r="C373" s="147"/>
      <c r="D373" s="147"/>
      <c r="E373" s="22"/>
      <c r="F373" s="129">
        <f>Totals!F1026</f>
        <v>0</v>
      </c>
      <c r="G373" s="129">
        <f>Totals!G1026</f>
        <v>0</v>
      </c>
      <c r="H373" s="147"/>
      <c r="I373" s="610"/>
    </row>
    <row r="374" spans="2:9" ht="18" hidden="1" customHeight="1" x14ac:dyDescent="0.25">
      <c r="B374" s="147"/>
      <c r="C374" s="147"/>
      <c r="D374" s="147"/>
      <c r="E374" s="22"/>
      <c r="F374" s="129">
        <f>Totals!F1027</f>
        <v>0</v>
      </c>
      <c r="G374" s="129">
        <f>Totals!G1027</f>
        <v>0</v>
      </c>
      <c r="H374" s="147"/>
      <c r="I374" s="610"/>
    </row>
    <row r="375" spans="2:9" ht="18" hidden="1" customHeight="1" x14ac:dyDescent="0.25">
      <c r="B375" s="147"/>
      <c r="C375" s="147"/>
      <c r="D375" s="147"/>
      <c r="E375" s="22"/>
      <c r="F375" s="129">
        <f>Totals!F1028</f>
        <v>0</v>
      </c>
      <c r="G375" s="129">
        <f>Totals!G1028</f>
        <v>0</v>
      </c>
      <c r="H375" s="147"/>
      <c r="I375" s="610"/>
    </row>
    <row r="376" spans="2:9" ht="18" hidden="1" customHeight="1" x14ac:dyDescent="0.25">
      <c r="B376" s="147"/>
      <c r="C376" s="147"/>
      <c r="D376" s="147"/>
      <c r="E376" s="22"/>
      <c r="F376" s="129">
        <f>Totals!F1029</f>
        <v>0</v>
      </c>
      <c r="G376" s="129">
        <f>Totals!G1029</f>
        <v>0</v>
      </c>
      <c r="H376" s="147"/>
      <c r="I376" s="610"/>
    </row>
    <row r="377" spans="2:9" ht="18" hidden="1" customHeight="1" x14ac:dyDescent="0.25">
      <c r="B377" s="147"/>
      <c r="C377" s="147"/>
      <c r="D377" s="147"/>
      <c r="E377" s="22"/>
      <c r="F377" s="129">
        <f>Totals!F1030</f>
        <v>0</v>
      </c>
      <c r="G377" s="129">
        <f>Totals!G1030</f>
        <v>0</v>
      </c>
      <c r="H377" s="147"/>
      <c r="I377" s="610"/>
    </row>
    <row r="378" spans="2:9" ht="18" hidden="1" customHeight="1" x14ac:dyDescent="0.25">
      <c r="B378" s="147"/>
      <c r="C378" s="147"/>
      <c r="D378" s="147"/>
      <c r="E378" s="22"/>
      <c r="F378" s="129">
        <f>Totals!F1031</f>
        <v>0</v>
      </c>
      <c r="G378" s="129">
        <f>Totals!G1031</f>
        <v>0</v>
      </c>
      <c r="H378" s="147"/>
      <c r="I378" s="610"/>
    </row>
    <row r="379" spans="2:9" ht="18" hidden="1" customHeight="1" x14ac:dyDescent="0.25">
      <c r="B379" s="147"/>
      <c r="C379" s="147"/>
      <c r="D379" s="147"/>
      <c r="E379" s="22"/>
      <c r="F379" s="129">
        <f>Totals!F1032</f>
        <v>0</v>
      </c>
      <c r="G379" s="129">
        <f>Totals!G1032</f>
        <v>0</v>
      </c>
      <c r="H379" s="147"/>
      <c r="I379" s="610"/>
    </row>
    <row r="380" spans="2:9" ht="18" hidden="1" customHeight="1" x14ac:dyDescent="0.25">
      <c r="B380" s="147"/>
      <c r="C380" s="147"/>
      <c r="D380" s="147"/>
      <c r="E380" s="22"/>
      <c r="F380" s="129">
        <f>Totals!F1033</f>
        <v>0</v>
      </c>
      <c r="G380" s="129">
        <f>Totals!G1033</f>
        <v>0</v>
      </c>
      <c r="H380" s="147"/>
      <c r="I380" s="610"/>
    </row>
    <row r="381" spans="2:9" ht="18" hidden="1" customHeight="1" x14ac:dyDescent="0.25">
      <c r="B381" s="147"/>
      <c r="C381" s="147"/>
      <c r="D381" s="147"/>
      <c r="E381" s="22"/>
      <c r="F381" s="129">
        <f>Totals!F1034</f>
        <v>0</v>
      </c>
      <c r="G381" s="129">
        <f>Totals!G1034</f>
        <v>0</v>
      </c>
      <c r="H381" s="147"/>
      <c r="I381" s="610"/>
    </row>
    <row r="382" spans="2:9" ht="18" hidden="1" customHeight="1" x14ac:dyDescent="0.25">
      <c r="B382" s="147"/>
      <c r="C382" s="147"/>
      <c r="D382" s="147"/>
      <c r="E382" s="22"/>
      <c r="F382" s="129">
        <f>Totals!F1035</f>
        <v>0</v>
      </c>
      <c r="G382" s="129">
        <f>Totals!G1035</f>
        <v>0</v>
      </c>
      <c r="H382" s="147"/>
      <c r="I382" s="610"/>
    </row>
    <row r="383" spans="2:9" ht="18" hidden="1" customHeight="1" x14ac:dyDescent="0.25">
      <c r="B383" s="147"/>
      <c r="C383" s="147"/>
      <c r="D383" s="147"/>
      <c r="E383" s="22"/>
      <c r="F383" s="129">
        <f>Totals!F1036</f>
        <v>0</v>
      </c>
      <c r="G383" s="129">
        <f>Totals!G1036</f>
        <v>0</v>
      </c>
      <c r="H383" s="147"/>
      <c r="I383" s="610"/>
    </row>
    <row r="384" spans="2:9" ht="18" hidden="1" customHeight="1" x14ac:dyDescent="0.25">
      <c r="B384" s="147"/>
      <c r="C384" s="147"/>
      <c r="D384" s="147"/>
      <c r="E384" s="22"/>
      <c r="F384" s="129">
        <f>Totals!F1037</f>
        <v>0</v>
      </c>
      <c r="G384" s="129">
        <f>Totals!G1037</f>
        <v>0</v>
      </c>
      <c r="H384" s="147"/>
      <c r="I384" s="610"/>
    </row>
    <row r="385" spans="2:9" ht="18" hidden="1" customHeight="1" x14ac:dyDescent="0.25">
      <c r="B385" s="147"/>
      <c r="C385" s="147"/>
      <c r="D385" s="147"/>
      <c r="E385" s="22"/>
      <c r="F385" s="129">
        <f>Totals!F1038</f>
        <v>0</v>
      </c>
      <c r="G385" s="129">
        <f>Totals!G1038</f>
        <v>0</v>
      </c>
      <c r="H385" s="147"/>
      <c r="I385" s="610"/>
    </row>
    <row r="386" spans="2:9" ht="18" hidden="1" customHeight="1" x14ac:dyDescent="0.25">
      <c r="B386" s="147"/>
      <c r="C386" s="147"/>
      <c r="D386" s="147"/>
      <c r="E386" s="22"/>
      <c r="F386" s="129">
        <f>Totals!F1039</f>
        <v>0</v>
      </c>
      <c r="G386" s="129">
        <f>Totals!G1039</f>
        <v>0</v>
      </c>
      <c r="H386" s="147"/>
      <c r="I386" s="610"/>
    </row>
    <row r="387" spans="2:9" ht="18" hidden="1" customHeight="1" x14ac:dyDescent="0.25">
      <c r="B387" s="147"/>
      <c r="C387" s="147"/>
      <c r="D387" s="147"/>
      <c r="E387" s="22"/>
      <c r="F387" s="129">
        <f>Totals!F1040</f>
        <v>0</v>
      </c>
      <c r="G387" s="129">
        <f>Totals!G1040</f>
        <v>0</v>
      </c>
      <c r="H387" s="147"/>
      <c r="I387" s="610"/>
    </row>
    <row r="388" spans="2:9" ht="18" hidden="1" customHeight="1" x14ac:dyDescent="0.25">
      <c r="B388" s="147"/>
      <c r="C388" s="147"/>
      <c r="D388" s="147"/>
      <c r="E388" s="22"/>
      <c r="F388" s="129">
        <f>Totals!F1041</f>
        <v>0</v>
      </c>
      <c r="G388" s="129">
        <f>Totals!G1041</f>
        <v>0</v>
      </c>
      <c r="H388" s="147"/>
      <c r="I388" s="610"/>
    </row>
    <row r="389" spans="2:9" ht="18" hidden="1" customHeight="1" x14ac:dyDescent="0.25">
      <c r="B389" s="147"/>
      <c r="C389" s="147"/>
      <c r="D389" s="147"/>
      <c r="E389" s="22"/>
      <c r="F389" s="129">
        <f>Totals!F1042</f>
        <v>0</v>
      </c>
      <c r="G389" s="129">
        <f>Totals!G1042</f>
        <v>0</v>
      </c>
      <c r="H389" s="147"/>
      <c r="I389" s="610"/>
    </row>
    <row r="390" spans="2:9" ht="18" hidden="1" customHeight="1" x14ac:dyDescent="0.25">
      <c r="B390" s="147"/>
      <c r="C390" s="147"/>
      <c r="D390" s="147"/>
      <c r="E390" s="22"/>
      <c r="F390" s="129">
        <f>Totals!F1043</f>
        <v>0</v>
      </c>
      <c r="G390" s="129">
        <f>Totals!G1043</f>
        <v>0</v>
      </c>
      <c r="H390" s="147"/>
      <c r="I390" s="610"/>
    </row>
    <row r="391" spans="2:9" ht="18" hidden="1" customHeight="1" x14ac:dyDescent="0.25">
      <c r="B391" s="147"/>
      <c r="C391" s="147"/>
      <c r="D391" s="147"/>
      <c r="E391" s="22"/>
      <c r="F391" s="129">
        <f>Totals!F1044</f>
        <v>0</v>
      </c>
      <c r="G391" s="129">
        <f>Totals!G1044</f>
        <v>0</v>
      </c>
      <c r="H391" s="147"/>
      <c r="I391" s="610"/>
    </row>
    <row r="392" spans="2:9" ht="18" hidden="1" customHeight="1" x14ac:dyDescent="0.25">
      <c r="B392" s="147"/>
      <c r="C392" s="147"/>
      <c r="D392" s="147"/>
      <c r="E392" s="22"/>
      <c r="F392" s="129">
        <f>Totals!F1045</f>
        <v>0</v>
      </c>
      <c r="G392" s="129">
        <f>Totals!G1045</f>
        <v>0</v>
      </c>
      <c r="H392" s="147"/>
      <c r="I392" s="610"/>
    </row>
    <row r="393" spans="2:9" ht="18" hidden="1" customHeight="1" x14ac:dyDescent="0.25">
      <c r="B393" s="147"/>
      <c r="C393" s="147"/>
      <c r="D393" s="147"/>
      <c r="E393" s="22"/>
      <c r="F393" s="129">
        <f>Totals!F1046</f>
        <v>0</v>
      </c>
      <c r="G393" s="129">
        <f>Totals!G1046</f>
        <v>0</v>
      </c>
      <c r="H393" s="147"/>
      <c r="I393" s="610"/>
    </row>
    <row r="394" spans="2:9" ht="18" hidden="1" customHeight="1" x14ac:dyDescent="0.25">
      <c r="B394" s="147"/>
      <c r="C394" s="147"/>
      <c r="D394" s="147"/>
      <c r="E394" s="22"/>
      <c r="F394" s="129">
        <f>Totals!F1047</f>
        <v>0</v>
      </c>
      <c r="G394" s="129">
        <f>Totals!G1047</f>
        <v>0</v>
      </c>
      <c r="H394" s="147"/>
      <c r="I394" s="610"/>
    </row>
    <row r="395" spans="2:9" ht="18" hidden="1" customHeight="1" x14ac:dyDescent="0.25">
      <c r="B395" s="147"/>
      <c r="C395" s="147"/>
      <c r="D395" s="147"/>
      <c r="E395" s="22"/>
      <c r="F395" s="129">
        <f>Totals!F1048</f>
        <v>0</v>
      </c>
      <c r="G395" s="129">
        <f>Totals!G1048</f>
        <v>0</v>
      </c>
      <c r="H395" s="147"/>
      <c r="I395" s="610"/>
    </row>
    <row r="396" spans="2:9" ht="18" hidden="1" customHeight="1" x14ac:dyDescent="0.25">
      <c r="B396" s="147"/>
      <c r="C396" s="147"/>
      <c r="D396" s="147"/>
      <c r="E396" s="22"/>
      <c r="F396" s="129">
        <f>Totals!F1049</f>
        <v>0</v>
      </c>
      <c r="G396" s="129">
        <f>Totals!G1049</f>
        <v>0</v>
      </c>
      <c r="H396" s="147"/>
      <c r="I396" s="610"/>
    </row>
    <row r="397" spans="2:9" ht="18" hidden="1" customHeight="1" x14ac:dyDescent="0.25">
      <c r="B397" s="147"/>
      <c r="C397" s="147"/>
      <c r="D397" s="147"/>
      <c r="E397" s="22"/>
      <c r="F397" s="129">
        <f>Totals!F1050</f>
        <v>0</v>
      </c>
      <c r="G397" s="129">
        <f>Totals!G1050</f>
        <v>0</v>
      </c>
      <c r="H397" s="147"/>
      <c r="I397" s="610"/>
    </row>
    <row r="398" spans="2:9" ht="18" hidden="1" customHeight="1" x14ac:dyDescent="0.25">
      <c r="B398" s="147"/>
      <c r="C398" s="147"/>
      <c r="D398" s="147"/>
      <c r="E398" s="22"/>
      <c r="F398" s="129">
        <f>Totals!F1051</f>
        <v>0</v>
      </c>
      <c r="G398" s="129">
        <f>Totals!G1051</f>
        <v>0</v>
      </c>
      <c r="H398" s="147"/>
      <c r="I398" s="610"/>
    </row>
    <row r="399" spans="2:9" ht="18" hidden="1" customHeight="1" x14ac:dyDescent="0.25">
      <c r="B399" s="147"/>
      <c r="C399" s="147"/>
      <c r="D399" s="147"/>
      <c r="E399" s="22"/>
      <c r="F399" s="129">
        <f>Totals!F1052</f>
        <v>0</v>
      </c>
      <c r="G399" s="129">
        <f>Totals!G1052</f>
        <v>0</v>
      </c>
      <c r="H399" s="147"/>
      <c r="I399" s="610"/>
    </row>
    <row r="400" spans="2:9" ht="18" hidden="1" customHeight="1" x14ac:dyDescent="0.25">
      <c r="B400" s="147"/>
      <c r="C400" s="147"/>
      <c r="D400" s="147"/>
      <c r="E400" s="22"/>
      <c r="F400" s="129">
        <f>Totals!F1053</f>
        <v>0</v>
      </c>
      <c r="G400" s="129">
        <f>Totals!G1053</f>
        <v>0</v>
      </c>
      <c r="H400" s="147"/>
      <c r="I400" s="610"/>
    </row>
    <row r="401" spans="2:9" ht="18" hidden="1" customHeight="1" x14ac:dyDescent="0.25">
      <c r="B401" s="147"/>
      <c r="C401" s="147"/>
      <c r="D401" s="147"/>
      <c r="E401" s="22"/>
      <c r="F401" s="129">
        <f>Totals!F1054</f>
        <v>0</v>
      </c>
      <c r="G401" s="129">
        <f>Totals!G1054</f>
        <v>0</v>
      </c>
      <c r="H401" s="147"/>
      <c r="I401" s="610"/>
    </row>
    <row r="402" spans="2:9" ht="18" hidden="1" customHeight="1" x14ac:dyDescent="0.25">
      <c r="B402" s="147"/>
      <c r="C402" s="147"/>
      <c r="D402" s="147"/>
      <c r="E402" s="22"/>
      <c r="F402" s="129">
        <f>Totals!F1055</f>
        <v>0</v>
      </c>
      <c r="G402" s="129">
        <f>Totals!G1055</f>
        <v>0</v>
      </c>
      <c r="H402" s="147"/>
      <c r="I402" s="610"/>
    </row>
    <row r="403" spans="2:9" ht="18" hidden="1" customHeight="1" x14ac:dyDescent="0.25">
      <c r="B403" s="147"/>
      <c r="C403" s="147"/>
      <c r="D403" s="147"/>
      <c r="E403" s="22"/>
      <c r="F403" s="129">
        <f>Totals!F1056</f>
        <v>0</v>
      </c>
      <c r="G403" s="129">
        <f>Totals!G1056</f>
        <v>0</v>
      </c>
      <c r="H403" s="147"/>
      <c r="I403" s="610"/>
    </row>
    <row r="404" spans="2:9" ht="18" hidden="1" customHeight="1" x14ac:dyDescent="0.25">
      <c r="B404" s="147"/>
      <c r="C404" s="147"/>
      <c r="D404" s="147"/>
      <c r="E404" s="22"/>
      <c r="F404" s="129">
        <f>Totals!F1057</f>
        <v>0</v>
      </c>
      <c r="G404" s="129">
        <f>Totals!G1057</f>
        <v>0</v>
      </c>
      <c r="H404" s="147"/>
      <c r="I404" s="610"/>
    </row>
    <row r="405" spans="2:9" ht="18" hidden="1" customHeight="1" x14ac:dyDescent="0.25">
      <c r="B405" s="147"/>
      <c r="C405" s="147"/>
      <c r="D405" s="147"/>
      <c r="E405" s="22"/>
      <c r="F405" s="129">
        <f>Totals!F1058</f>
        <v>0</v>
      </c>
      <c r="G405" s="129">
        <f>Totals!G1058</f>
        <v>0</v>
      </c>
      <c r="H405" s="147"/>
      <c r="I405" s="610"/>
    </row>
    <row r="406" spans="2:9" ht="18" hidden="1" customHeight="1" x14ac:dyDescent="0.25">
      <c r="B406" s="147"/>
      <c r="C406" s="147"/>
      <c r="D406" s="147"/>
      <c r="E406" s="22"/>
      <c r="F406" s="129">
        <f>Totals!F1059</f>
        <v>0</v>
      </c>
      <c r="G406" s="129">
        <f>Totals!G1059</f>
        <v>0</v>
      </c>
      <c r="H406" s="147"/>
      <c r="I406" s="610"/>
    </row>
    <row r="407" spans="2:9" ht="18" hidden="1" customHeight="1" x14ac:dyDescent="0.25">
      <c r="B407" s="147"/>
      <c r="C407" s="147"/>
      <c r="D407" s="147"/>
      <c r="E407" s="22"/>
      <c r="F407" s="129">
        <f>Totals!F1060</f>
        <v>0</v>
      </c>
      <c r="G407" s="129">
        <f>Totals!G1060</f>
        <v>0</v>
      </c>
      <c r="H407" s="147"/>
      <c r="I407" s="610"/>
    </row>
    <row r="408" spans="2:9" ht="18" hidden="1" customHeight="1" x14ac:dyDescent="0.25">
      <c r="B408" s="147"/>
      <c r="C408" s="147"/>
      <c r="D408" s="147"/>
      <c r="E408" s="22"/>
      <c r="F408" s="129">
        <f>Totals!F1061</f>
        <v>0</v>
      </c>
      <c r="G408" s="129">
        <f>Totals!G1061</f>
        <v>0</v>
      </c>
      <c r="H408" s="147"/>
      <c r="I408" s="610"/>
    </row>
    <row r="409" spans="2:9" ht="18" hidden="1" customHeight="1" x14ac:dyDescent="0.25">
      <c r="B409" s="147"/>
      <c r="C409" s="147"/>
      <c r="D409" s="147"/>
      <c r="E409" s="22"/>
      <c r="F409" s="129">
        <f>Totals!F1062</f>
        <v>0</v>
      </c>
      <c r="G409" s="129">
        <f>Totals!G1062</f>
        <v>0</v>
      </c>
      <c r="H409" s="147"/>
      <c r="I409" s="610"/>
    </row>
    <row r="410" spans="2:9" ht="18" hidden="1" customHeight="1" x14ac:dyDescent="0.25">
      <c r="B410" s="147"/>
      <c r="C410" s="147"/>
      <c r="D410" s="147"/>
      <c r="E410" s="22"/>
      <c r="F410" s="129">
        <f>Totals!F1063</f>
        <v>0</v>
      </c>
      <c r="G410" s="129">
        <f>Totals!G1063</f>
        <v>0</v>
      </c>
      <c r="H410" s="147"/>
      <c r="I410" s="610"/>
    </row>
    <row r="411" spans="2:9" ht="18" hidden="1" customHeight="1" x14ac:dyDescent="0.25">
      <c r="B411" s="147"/>
      <c r="C411" s="147"/>
      <c r="D411" s="147"/>
      <c r="E411" s="22"/>
      <c r="F411" s="129">
        <f>Totals!F1064</f>
        <v>0</v>
      </c>
      <c r="G411" s="129">
        <f>Totals!G1064</f>
        <v>0</v>
      </c>
      <c r="H411" s="147"/>
      <c r="I411" s="610"/>
    </row>
    <row r="412" spans="2:9" ht="18" hidden="1" customHeight="1" x14ac:dyDescent="0.25">
      <c r="B412" s="147"/>
      <c r="C412" s="147"/>
      <c r="D412" s="147"/>
      <c r="E412" s="22"/>
      <c r="F412" s="129">
        <f>Totals!F1065</f>
        <v>0</v>
      </c>
      <c r="G412" s="129">
        <f>Totals!G1065</f>
        <v>0</v>
      </c>
      <c r="H412" s="147"/>
      <c r="I412" s="610"/>
    </row>
    <row r="413" spans="2:9" ht="18" hidden="1" customHeight="1" x14ac:dyDescent="0.25">
      <c r="B413" s="147"/>
      <c r="C413" s="147"/>
      <c r="D413" s="147"/>
      <c r="E413" s="22"/>
      <c r="F413" s="129">
        <f>Totals!F1066</f>
        <v>0</v>
      </c>
      <c r="G413" s="129">
        <f>Totals!G1066</f>
        <v>0</v>
      </c>
      <c r="H413" s="147"/>
      <c r="I413" s="610"/>
    </row>
    <row r="414" spans="2:9" ht="18" hidden="1" customHeight="1" x14ac:dyDescent="0.25">
      <c r="B414" s="147"/>
      <c r="C414" s="147"/>
      <c r="D414" s="147"/>
      <c r="E414" s="22"/>
      <c r="F414" s="129">
        <f>Totals!F1067</f>
        <v>0</v>
      </c>
      <c r="G414" s="129">
        <f>Totals!G1067</f>
        <v>0</v>
      </c>
      <c r="H414" s="147"/>
      <c r="I414" s="610"/>
    </row>
    <row r="415" spans="2:9" ht="18" hidden="1" customHeight="1" x14ac:dyDescent="0.25">
      <c r="B415" s="147"/>
      <c r="C415" s="147"/>
      <c r="D415" s="147"/>
      <c r="E415" s="22"/>
      <c r="F415" s="129">
        <f>Totals!F1068</f>
        <v>0</v>
      </c>
      <c r="G415" s="129">
        <f>Totals!G1068</f>
        <v>0</v>
      </c>
      <c r="H415" s="147"/>
      <c r="I415" s="610"/>
    </row>
    <row r="416" spans="2:9" ht="18" hidden="1" customHeight="1" x14ac:dyDescent="0.25">
      <c r="B416" s="147"/>
      <c r="C416" s="147"/>
      <c r="D416" s="147"/>
      <c r="E416" s="22"/>
      <c r="F416" s="129">
        <f>Totals!F1069</f>
        <v>0</v>
      </c>
      <c r="G416" s="129">
        <f>Totals!G1069</f>
        <v>0</v>
      </c>
      <c r="H416" s="147"/>
      <c r="I416" s="610"/>
    </row>
    <row r="417" spans="2:9" ht="18" hidden="1" customHeight="1" x14ac:dyDescent="0.25">
      <c r="B417" s="147"/>
      <c r="C417" s="147"/>
      <c r="D417" s="147"/>
      <c r="E417" s="22"/>
      <c r="F417" s="129">
        <f>Totals!F1070</f>
        <v>0</v>
      </c>
      <c r="G417" s="129">
        <f>Totals!G1070</f>
        <v>0</v>
      </c>
      <c r="H417" s="147"/>
      <c r="I417" s="610"/>
    </row>
    <row r="418" spans="2:9" ht="18" hidden="1" customHeight="1" x14ac:dyDescent="0.25">
      <c r="B418" s="147"/>
      <c r="C418" s="147"/>
      <c r="D418" s="147"/>
      <c r="E418" s="22"/>
      <c r="F418" s="129">
        <f>Totals!F1071</f>
        <v>0</v>
      </c>
      <c r="G418" s="129">
        <f>Totals!G1071</f>
        <v>0</v>
      </c>
      <c r="H418" s="147"/>
      <c r="I418" s="610"/>
    </row>
    <row r="419" spans="2:9" ht="18" hidden="1" customHeight="1" x14ac:dyDescent="0.25">
      <c r="B419" s="147"/>
      <c r="C419" s="147"/>
      <c r="D419" s="147"/>
      <c r="E419" s="22"/>
      <c r="F419" s="129">
        <f>Totals!F1072</f>
        <v>0</v>
      </c>
      <c r="G419" s="129">
        <f>Totals!G1072</f>
        <v>0</v>
      </c>
      <c r="H419" s="147"/>
      <c r="I419" s="610"/>
    </row>
    <row r="420" spans="2:9" ht="18" hidden="1" customHeight="1" x14ac:dyDescent="0.25">
      <c r="B420" s="147"/>
      <c r="C420" s="147"/>
      <c r="D420" s="147"/>
      <c r="E420" s="22"/>
      <c r="F420" s="129">
        <f>Totals!F1073</f>
        <v>0</v>
      </c>
      <c r="G420" s="129">
        <f>Totals!G1073</f>
        <v>0</v>
      </c>
      <c r="H420" s="147"/>
      <c r="I420" s="610"/>
    </row>
    <row r="421" spans="2:9" ht="18" hidden="1" customHeight="1" x14ac:dyDescent="0.25">
      <c r="B421" s="147"/>
      <c r="C421" s="147"/>
      <c r="D421" s="147"/>
      <c r="E421" s="22"/>
      <c r="F421" s="129">
        <f>Totals!F1074</f>
        <v>0</v>
      </c>
      <c r="G421" s="129">
        <f>Totals!G1074</f>
        <v>0</v>
      </c>
      <c r="H421" s="147"/>
      <c r="I421" s="610"/>
    </row>
    <row r="422" spans="2:9" ht="18" hidden="1" customHeight="1" x14ac:dyDescent="0.25">
      <c r="B422" s="147"/>
      <c r="C422" s="147"/>
      <c r="D422" s="147"/>
      <c r="E422" s="22"/>
      <c r="F422" s="129">
        <f>Totals!F1075</f>
        <v>0</v>
      </c>
      <c r="G422" s="129">
        <f>Totals!G1075</f>
        <v>0</v>
      </c>
      <c r="H422" s="147"/>
      <c r="I422" s="610"/>
    </row>
    <row r="423" spans="2:9" ht="18" hidden="1" customHeight="1" x14ac:dyDescent="0.25">
      <c r="B423" s="147"/>
      <c r="C423" s="147"/>
      <c r="D423" s="147"/>
      <c r="E423" s="22"/>
      <c r="F423" s="129">
        <f>Totals!F1076</f>
        <v>0</v>
      </c>
      <c r="G423" s="129">
        <f>Totals!G1076</f>
        <v>0</v>
      </c>
      <c r="H423" s="147"/>
      <c r="I423" s="610"/>
    </row>
    <row r="424" spans="2:9" ht="18" hidden="1" customHeight="1" x14ac:dyDescent="0.25">
      <c r="B424" s="147"/>
      <c r="C424" s="147"/>
      <c r="D424" s="147"/>
      <c r="E424" s="22"/>
      <c r="F424" s="129">
        <f>Totals!F1077</f>
        <v>0</v>
      </c>
      <c r="G424" s="129">
        <f>Totals!G1077</f>
        <v>0</v>
      </c>
      <c r="H424" s="147"/>
      <c r="I424" s="610"/>
    </row>
    <row r="425" spans="2:9" ht="18" hidden="1" customHeight="1" x14ac:dyDescent="0.25">
      <c r="B425" s="147"/>
      <c r="C425" s="147"/>
      <c r="D425" s="147"/>
      <c r="E425" s="22"/>
      <c r="F425" s="129">
        <f>Totals!F1078</f>
        <v>0</v>
      </c>
      <c r="G425" s="129">
        <f>Totals!G1078</f>
        <v>0</v>
      </c>
      <c r="H425" s="147"/>
      <c r="I425" s="610"/>
    </row>
    <row r="426" spans="2:9" ht="18" hidden="1" customHeight="1" x14ac:dyDescent="0.25">
      <c r="B426" s="147"/>
      <c r="C426" s="147"/>
      <c r="D426" s="147"/>
      <c r="E426" s="22"/>
      <c r="F426" s="129">
        <f>Totals!F1079</f>
        <v>0</v>
      </c>
      <c r="G426" s="129">
        <f>Totals!G1079</f>
        <v>0</v>
      </c>
      <c r="H426" s="147"/>
      <c r="I426" s="610"/>
    </row>
    <row r="427" spans="2:9" ht="18" hidden="1" customHeight="1" x14ac:dyDescent="0.25">
      <c r="B427" s="147"/>
      <c r="C427" s="147"/>
      <c r="D427" s="147"/>
      <c r="E427" s="22"/>
      <c r="F427" s="129">
        <f>Totals!F1080</f>
        <v>0</v>
      </c>
      <c r="G427" s="129">
        <f>Totals!G1080</f>
        <v>0</v>
      </c>
      <c r="H427" s="147"/>
      <c r="I427" s="610"/>
    </row>
    <row r="428" spans="2:9" ht="18" hidden="1" customHeight="1" x14ac:dyDescent="0.25">
      <c r="B428" s="147"/>
      <c r="C428" s="147"/>
      <c r="D428" s="147"/>
      <c r="E428" s="22"/>
      <c r="F428" s="129">
        <f>Totals!F1081</f>
        <v>0</v>
      </c>
      <c r="G428" s="129">
        <f>Totals!G1081</f>
        <v>0</v>
      </c>
      <c r="H428" s="147"/>
      <c r="I428" s="610"/>
    </row>
    <row r="429" spans="2:9" ht="18" hidden="1" customHeight="1" x14ac:dyDescent="0.25">
      <c r="B429" s="147"/>
      <c r="C429" s="147"/>
      <c r="D429" s="147"/>
      <c r="E429" s="22"/>
      <c r="F429" s="129">
        <f>Totals!F1082</f>
        <v>0</v>
      </c>
      <c r="G429" s="129">
        <f>Totals!G1082</f>
        <v>0</v>
      </c>
      <c r="H429" s="147"/>
      <c r="I429" s="610"/>
    </row>
    <row r="430" spans="2:9" ht="18" hidden="1" customHeight="1" x14ac:dyDescent="0.25">
      <c r="B430" s="147"/>
      <c r="C430" s="147"/>
      <c r="D430" s="147"/>
      <c r="E430" s="22"/>
      <c r="F430" s="129">
        <f>Totals!F1083</f>
        <v>0</v>
      </c>
      <c r="G430" s="129">
        <f>Totals!G1083</f>
        <v>0</v>
      </c>
      <c r="H430" s="147"/>
      <c r="I430" s="610"/>
    </row>
    <row r="431" spans="2:9" ht="18" hidden="1" customHeight="1" x14ac:dyDescent="0.25">
      <c r="B431" s="147"/>
      <c r="C431" s="147"/>
      <c r="D431" s="147"/>
      <c r="E431" s="22"/>
      <c r="F431" s="129">
        <f>Totals!F1084</f>
        <v>0</v>
      </c>
      <c r="G431" s="129">
        <f>Totals!G1084</f>
        <v>0</v>
      </c>
      <c r="H431" s="147"/>
      <c r="I431" s="610"/>
    </row>
    <row r="432" spans="2:9" ht="18" hidden="1" customHeight="1" x14ac:dyDescent="0.25">
      <c r="B432" s="147"/>
      <c r="C432" s="147"/>
      <c r="D432" s="147"/>
      <c r="E432" s="22"/>
      <c r="F432" s="129">
        <f>Totals!F1085</f>
        <v>0</v>
      </c>
      <c r="G432" s="129">
        <f>Totals!G1085</f>
        <v>0</v>
      </c>
      <c r="H432" s="147"/>
      <c r="I432" s="610"/>
    </row>
    <row r="433" spans="2:9" ht="18" hidden="1" customHeight="1" x14ac:dyDescent="0.25">
      <c r="B433" s="147"/>
      <c r="C433" s="147"/>
      <c r="D433" s="147"/>
      <c r="E433" s="22"/>
      <c r="F433" s="129">
        <f>Totals!F1086</f>
        <v>0</v>
      </c>
      <c r="G433" s="129">
        <f>Totals!G1086</f>
        <v>0</v>
      </c>
      <c r="H433" s="147"/>
      <c r="I433" s="610"/>
    </row>
    <row r="434" spans="2:9" ht="18" hidden="1" customHeight="1" x14ac:dyDescent="0.25">
      <c r="B434" s="147"/>
      <c r="C434" s="147"/>
      <c r="D434" s="147"/>
      <c r="E434" s="22"/>
      <c r="F434" s="129">
        <f>Totals!F1087</f>
        <v>0</v>
      </c>
      <c r="G434" s="129">
        <f>Totals!G1087</f>
        <v>0</v>
      </c>
      <c r="H434" s="147"/>
      <c r="I434" s="610"/>
    </row>
    <row r="435" spans="2:9" ht="18" hidden="1" customHeight="1" x14ac:dyDescent="0.25">
      <c r="B435" s="147"/>
      <c r="C435" s="147"/>
      <c r="D435" s="147"/>
      <c r="E435" s="22"/>
      <c r="F435" s="129">
        <f>Totals!F1088</f>
        <v>0</v>
      </c>
      <c r="G435" s="129">
        <f>Totals!G1088</f>
        <v>0</v>
      </c>
      <c r="H435" s="147"/>
      <c r="I435" s="610"/>
    </row>
    <row r="436" spans="2:9" ht="18" hidden="1" customHeight="1" x14ac:dyDescent="0.25">
      <c r="B436" s="147"/>
      <c r="C436" s="147"/>
      <c r="D436" s="147"/>
      <c r="E436" s="22"/>
      <c r="F436" s="129">
        <f>Totals!F1089</f>
        <v>0</v>
      </c>
      <c r="G436" s="129">
        <f>Totals!G1089</f>
        <v>0</v>
      </c>
      <c r="H436" s="147"/>
      <c r="I436" s="610"/>
    </row>
    <row r="437" spans="2:9" ht="18" hidden="1" customHeight="1" x14ac:dyDescent="0.25">
      <c r="B437" s="147"/>
      <c r="C437" s="147"/>
      <c r="D437" s="147"/>
      <c r="E437" s="22"/>
      <c r="F437" s="129">
        <f>Totals!F1090</f>
        <v>0</v>
      </c>
      <c r="G437" s="129">
        <f>Totals!G1090</f>
        <v>0</v>
      </c>
      <c r="H437" s="147"/>
      <c r="I437" s="610"/>
    </row>
    <row r="438" spans="2:9" ht="18" hidden="1" customHeight="1" x14ac:dyDescent="0.25">
      <c r="B438" s="147"/>
      <c r="C438" s="147"/>
      <c r="D438" s="147"/>
      <c r="E438" s="22"/>
      <c r="F438" s="129">
        <f>Totals!F1091</f>
        <v>0</v>
      </c>
      <c r="G438" s="129">
        <f>Totals!G1091</f>
        <v>0</v>
      </c>
      <c r="H438" s="147"/>
      <c r="I438" s="610"/>
    </row>
    <row r="439" spans="2:9" ht="18" hidden="1" customHeight="1" x14ac:dyDescent="0.25">
      <c r="B439" s="147"/>
      <c r="C439" s="147"/>
      <c r="D439" s="147"/>
      <c r="E439" s="22"/>
      <c r="F439" s="129">
        <f>Totals!F1092</f>
        <v>0</v>
      </c>
      <c r="G439" s="129">
        <f>Totals!G1092</f>
        <v>0</v>
      </c>
      <c r="H439" s="147"/>
      <c r="I439" s="610"/>
    </row>
    <row r="440" spans="2:9" ht="18" hidden="1" customHeight="1" x14ac:dyDescent="0.25">
      <c r="B440" s="147"/>
      <c r="C440" s="147"/>
      <c r="D440" s="147"/>
      <c r="E440" s="22"/>
      <c r="F440" s="129">
        <f>Totals!F1093</f>
        <v>0</v>
      </c>
      <c r="G440" s="129">
        <f>Totals!G1093</f>
        <v>0</v>
      </c>
      <c r="H440" s="147"/>
      <c r="I440" s="610"/>
    </row>
    <row r="441" spans="2:9" ht="18" hidden="1" customHeight="1" x14ac:dyDescent="0.25">
      <c r="B441" s="147"/>
      <c r="C441" s="147"/>
      <c r="D441" s="147"/>
      <c r="E441" s="22"/>
      <c r="F441" s="129">
        <f>Totals!F1094</f>
        <v>0</v>
      </c>
      <c r="G441" s="129">
        <f>Totals!G1094</f>
        <v>0</v>
      </c>
      <c r="H441" s="147"/>
      <c r="I441" s="610"/>
    </row>
    <row r="442" spans="2:9" ht="18" hidden="1" customHeight="1" x14ac:dyDescent="0.25">
      <c r="B442" s="147"/>
      <c r="C442" s="147"/>
      <c r="D442" s="147"/>
      <c r="E442" s="22"/>
      <c r="F442" s="129">
        <f>Totals!F1095</f>
        <v>0</v>
      </c>
      <c r="G442" s="129">
        <f>Totals!G1095</f>
        <v>0</v>
      </c>
      <c r="H442" s="147"/>
      <c r="I442" s="610"/>
    </row>
    <row r="443" spans="2:9" ht="18" hidden="1" customHeight="1" x14ac:dyDescent="0.25">
      <c r="B443" s="147"/>
      <c r="C443" s="147"/>
      <c r="D443" s="147"/>
      <c r="E443" s="22"/>
      <c r="F443" s="129">
        <f>Totals!F1096</f>
        <v>0</v>
      </c>
      <c r="G443" s="129">
        <f>Totals!G1096</f>
        <v>0</v>
      </c>
      <c r="H443" s="147"/>
      <c r="I443" s="610"/>
    </row>
    <row r="444" spans="2:9" ht="18" hidden="1" customHeight="1" x14ac:dyDescent="0.25">
      <c r="B444" s="147"/>
      <c r="C444" s="147"/>
      <c r="D444" s="147"/>
      <c r="E444" s="22"/>
      <c r="F444" s="129">
        <f>Totals!F1097</f>
        <v>0</v>
      </c>
      <c r="G444" s="129">
        <f>Totals!G1097</f>
        <v>0</v>
      </c>
      <c r="H444" s="147"/>
      <c r="I444" s="610"/>
    </row>
    <row r="445" spans="2:9" ht="18" hidden="1" customHeight="1" x14ac:dyDescent="0.25">
      <c r="B445" s="147"/>
      <c r="C445" s="147"/>
      <c r="D445" s="147"/>
      <c r="E445" s="22"/>
      <c r="F445" s="129">
        <f>Totals!F1098</f>
        <v>0</v>
      </c>
      <c r="G445" s="129">
        <f>Totals!G1098</f>
        <v>0</v>
      </c>
      <c r="H445" s="147"/>
      <c r="I445" s="610"/>
    </row>
    <row r="446" spans="2:9" ht="18" hidden="1" customHeight="1" x14ac:dyDescent="0.25">
      <c r="B446" s="147"/>
      <c r="C446" s="147"/>
      <c r="D446" s="147"/>
      <c r="E446" s="22"/>
      <c r="F446" s="129">
        <f>Totals!F1099</f>
        <v>0</v>
      </c>
      <c r="G446" s="129">
        <f>Totals!G1099</f>
        <v>0</v>
      </c>
      <c r="H446" s="147"/>
      <c r="I446" s="610"/>
    </row>
  </sheetData>
  <mergeCells count="1">
    <mergeCell ref="B1:D1"/>
  </mergeCells>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E67:E76 E139:E173 E32:E60 E78:E137 E3:E30 E62:E65" xr:uid="{3608072E-A509-4046-A292-B9EB5D50AD6E}">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3553" r:id="rId4"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55" r:id="rId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56" r:id="rId6" name="Button 4">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57" r:id="rId7" name="Button 5">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58" r:id="rId8" name="Button 6">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59" r:id="rId9"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60" r:id="rId10" name="Button 8">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61" r:id="rId11" name="Button 9">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62" r:id="rId12" name="Button 10">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63" r:id="rId13" name="Button 11">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64" r:id="rId14" name="Button 12">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65" r:id="rId1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66" r:id="rId16" name="Button 14">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67" r:id="rId17" name="Button 15">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68" r:id="rId18" name="Button 16">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69" r:id="rId19" name="Button 17">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70" r:id="rId20" name="Button 18">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71" r:id="rId21"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72" r:id="rId22" name="Button 20">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73" r:id="rId23" name="Button 21">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74" r:id="rId24" name="Button 22">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75" r:id="rId25" name="Button 23">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76" r:id="rId26" name="Button 24">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77" r:id="rId27"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78" r:id="rId28" name="Button 26">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79" r:id="rId29" name="HideButton">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80" r:id="rId30" name="Button 28">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81" r:id="rId31" name="HideButton">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82" r:id="rId32" name="Button 30">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83" r:id="rId33"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84" r:id="rId34" name="Button 32">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85" r:id="rId35" name="Button 33">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86" r:id="rId36" name="Button 34">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87" r:id="rId37" name="Button 35">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88" r:id="rId38" name="Button 36">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89" r:id="rId39"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90" r:id="rId40" name="Button 38">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91" r:id="rId41" name="Button 39">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92" r:id="rId42" name="Button 40">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93" r:id="rId43" name="Button 41">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594" r:id="rId44" name="Button 42">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mc:AlternateContent xmlns:mc="http://schemas.openxmlformats.org/markup-compatibility/2006">
          <mc:Choice Requires="x14">
            <control shapeId="23595" r:id="rId45"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23596" r:id="rId46" name="Button 44">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23597" r:id="rId47" name="Button 45">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23598" r:id="rId48" name="Button 46">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23599" r:id="rId49" name="Button 47">
              <controlPr defaultSize="0" print="0" autoFill="0" autoPict="0" macro="[0]!HideRow">
                <anchor moveWithCells="1" sizeWithCells="1">
                  <from>
                    <xdr:col>13</xdr:col>
                    <xdr:colOff>323850</xdr:colOff>
                    <xdr:row>0</xdr:row>
                    <xdr:rowOff>9525</xdr:rowOff>
                  </from>
                  <to>
                    <xdr:col>28</xdr:col>
                    <xdr:colOff>419100</xdr:colOff>
                    <xdr:row>1</xdr:row>
                    <xdr:rowOff>85725</xdr:rowOff>
                  </to>
                </anchor>
              </controlPr>
            </control>
          </mc:Choice>
        </mc:AlternateContent>
        <mc:AlternateContent xmlns:mc="http://schemas.openxmlformats.org/markup-compatibility/2006">
          <mc:Choice Requires="x14">
            <control shapeId="23600" r:id="rId50" name="Button 48">
              <controlPr defaultSize="0" print="0" autoFill="0" autoPict="0" macro="[0]!UnHideRow">
                <anchor moveWithCells="1" sizeWithCells="1">
                  <from>
                    <xdr:col>29</xdr:col>
                    <xdr:colOff>133350</xdr:colOff>
                    <xdr:row>0</xdr:row>
                    <xdr:rowOff>28575</xdr:rowOff>
                  </from>
                  <to>
                    <xdr:col>30</xdr:col>
                    <xdr:colOff>400050</xdr:colOff>
                    <xdr:row>1</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FFC000"/>
  </sheetPr>
  <dimension ref="A1:AB298"/>
  <sheetViews>
    <sheetView showZeros="0" topLeftCell="B1" workbookViewId="0">
      <pane ySplit="2" topLeftCell="A207" activePane="bottomLeft" state="frozen"/>
      <selection activeCell="H500" sqref="H500:I599"/>
      <selection pane="bottomLeft" activeCell="C2" sqref="C1:C1048576"/>
    </sheetView>
  </sheetViews>
  <sheetFormatPr defaultColWidth="9.140625" defaultRowHeight="18" customHeight="1" x14ac:dyDescent="0.25"/>
  <cols>
    <col min="1" max="1" width="6.7109375" style="148" hidden="1" customWidth="1"/>
    <col min="2" max="2" width="19.140625" style="148" customWidth="1"/>
    <col min="3" max="3" width="37.28515625" style="148" customWidth="1"/>
    <col min="4" max="4" width="9.85546875" style="580" customWidth="1"/>
    <col min="5" max="6" width="12.5703125" style="174" customWidth="1"/>
    <col min="7" max="7" width="9.140625" style="148"/>
    <col min="8" max="8" width="17.42578125"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8" t="s">
        <v>1215</v>
      </c>
      <c r="C1" s="738"/>
      <c r="D1" s="734"/>
      <c r="E1" s="704">
        <f>COUNTIF(E3:E206,"&gt;0")</f>
        <v>0</v>
      </c>
      <c r="F1" s="704"/>
      <c r="G1" s="706"/>
      <c r="H1" s="707"/>
      <c r="I1" s="708" t="s">
        <v>953</v>
      </c>
      <c r="J1" s="146" t="s">
        <v>9</v>
      </c>
      <c r="K1" s="184" t="s">
        <v>7</v>
      </c>
      <c r="L1" s="184" t="s">
        <v>954</v>
      </c>
      <c r="M1" s="184"/>
      <c r="N1" s="175"/>
      <c r="O1" s="175"/>
      <c r="P1" s="175"/>
      <c r="Q1" s="175"/>
      <c r="R1" s="177"/>
      <c r="S1" s="147"/>
      <c r="T1" s="147"/>
      <c r="U1" s="147"/>
      <c r="V1" s="147"/>
      <c r="W1" s="147"/>
      <c r="X1" s="147"/>
      <c r="Y1" s="147"/>
      <c r="Z1" s="147"/>
      <c r="AA1" s="147"/>
      <c r="AB1" s="147"/>
    </row>
    <row r="2" spans="1:28" ht="15" customHeight="1" x14ac:dyDescent="0.25">
      <c r="A2" s="281" t="s">
        <v>1018</v>
      </c>
      <c r="B2" s="156" t="s">
        <v>0</v>
      </c>
      <c r="C2" s="156" t="s">
        <v>2</v>
      </c>
      <c r="D2" s="566" t="s">
        <v>3</v>
      </c>
      <c r="E2" s="328" t="s">
        <v>1025</v>
      </c>
      <c r="F2" s="328" t="s">
        <v>1026</v>
      </c>
      <c r="G2" s="329" t="s">
        <v>5</v>
      </c>
      <c r="H2" s="330" t="s">
        <v>6</v>
      </c>
      <c r="I2" s="276"/>
      <c r="J2" s="175">
        <f>COUNTIFS($D$3:$D$298,"&gt;0",$G$3:$G$298,"NAPA")</f>
        <v>3</v>
      </c>
      <c r="K2" s="151">
        <f>COUNTIFS($D$3:$D$298,"&gt;0",$G$3:$G$298,"OEM")</f>
        <v>1</v>
      </c>
      <c r="L2" s="151">
        <f>COUNTIFS($D$3:$D$298,"&gt;0",$G$3:$G$298,"BID")</f>
        <v>0</v>
      </c>
      <c r="M2" s="151"/>
      <c r="N2" s="175"/>
      <c r="O2" s="175"/>
      <c r="P2" s="175"/>
      <c r="Q2" s="175"/>
      <c r="R2" s="177"/>
      <c r="S2" s="147"/>
      <c r="T2" s="147"/>
      <c r="U2" s="147"/>
      <c r="V2" s="147"/>
      <c r="W2" s="147"/>
      <c r="X2" s="147"/>
      <c r="Y2" s="147"/>
      <c r="Z2" s="147"/>
      <c r="AA2" s="147"/>
      <c r="AB2" s="147"/>
    </row>
    <row r="3" spans="1:28" ht="15.75" hidden="1" customHeight="1" x14ac:dyDescent="0.25">
      <c r="A3" s="148" t="str">
        <f>IF(D3="","0","1")</f>
        <v>0</v>
      </c>
      <c r="B3" s="1" t="str">
        <f>MstList!B3</f>
        <v>RNX50792782</v>
      </c>
      <c r="C3" s="1" t="str">
        <f>MstList!D3</f>
        <v>Wiper Blades- (Rain X Latitude 21")</v>
      </c>
      <c r="D3" s="6"/>
      <c r="E3" s="194" t="str">
        <f>IF(D3&gt;0,Totals!F3," ")</f>
        <v xml:space="preserve"> </v>
      </c>
      <c r="F3" s="194">
        <f>PRODUCT(D3:E3)</f>
        <v>0</v>
      </c>
      <c r="G3" s="1" t="str">
        <f>MstList!H3</f>
        <v>NAPA</v>
      </c>
      <c r="H3" s="1">
        <f>MstList!J3</f>
        <v>0</v>
      </c>
      <c r="I3" s="276">
        <f>MstList!K3</f>
        <v>0</v>
      </c>
      <c r="J3" s="358"/>
      <c r="K3" s="359"/>
      <c r="L3" s="359"/>
      <c r="M3" s="359"/>
      <c r="N3" s="358"/>
      <c r="O3" s="358"/>
      <c r="P3" s="358"/>
      <c r="Q3" s="358"/>
      <c r="R3" s="360"/>
      <c r="S3" s="356"/>
      <c r="T3" s="356"/>
      <c r="U3" s="356"/>
      <c r="V3" s="356"/>
      <c r="W3" s="356"/>
      <c r="X3" s="356"/>
      <c r="Y3" s="356"/>
      <c r="Z3" s="356"/>
      <c r="AA3" s="356"/>
      <c r="AB3" s="356"/>
    </row>
    <row r="4" spans="1:28" ht="15.75" hidden="1" customHeight="1" x14ac:dyDescent="0.25">
      <c r="A4" s="148" t="str">
        <f t="shared" ref="A4:A35" si="0">IF(D4="","0","1")</f>
        <v>0</v>
      </c>
      <c r="B4" s="1" t="str">
        <f>MstList!B4</f>
        <v>RNX 50792802</v>
      </c>
      <c r="C4" s="1" t="str">
        <f>MstList!D4</f>
        <v>Wiper Blades- (Rain X Latitude 24")</v>
      </c>
      <c r="D4" s="6"/>
      <c r="E4" s="195" t="str">
        <f>IF(D4&gt;0,Totals!F4,"")</f>
        <v/>
      </c>
      <c r="F4" s="195">
        <f t="shared" ref="F4:F35" si="1">PRODUCT(D4:E4)</f>
        <v>0</v>
      </c>
      <c r="G4" s="1" t="str">
        <f>MstList!H4</f>
        <v>NAPA</v>
      </c>
      <c r="H4" s="1">
        <f>MstList!J4</f>
        <v>0</v>
      </c>
      <c r="I4" s="374">
        <f>MstList!K4</f>
        <v>0</v>
      </c>
      <c r="J4" s="27"/>
      <c r="K4" s="361"/>
      <c r="L4" s="361"/>
      <c r="M4" s="361"/>
      <c r="N4" s="27"/>
      <c r="O4" s="27"/>
      <c r="P4" s="27"/>
      <c r="Q4" s="27"/>
      <c r="R4" s="27"/>
      <c r="S4" s="27"/>
      <c r="T4" s="27"/>
    </row>
    <row r="5" spans="1:28" ht="16.5" hidden="1" customHeight="1" x14ac:dyDescent="0.25">
      <c r="A5" s="148" t="str">
        <f t="shared" si="0"/>
        <v>0</v>
      </c>
      <c r="B5" s="1" t="str">
        <f>MstList!B37</f>
        <v>12614XA</v>
      </c>
      <c r="C5" s="1" t="str">
        <f>MstList!D37</f>
        <v>Caliper-Right Front</v>
      </c>
      <c r="D5" s="5"/>
      <c r="E5" s="194" t="str">
        <f>IF(D5&gt;0,Totals!F37,"")</f>
        <v/>
      </c>
      <c r="F5" s="194">
        <f t="shared" si="1"/>
        <v>0</v>
      </c>
      <c r="G5" s="1" t="str">
        <f>MstList!H37</f>
        <v>NAPA</v>
      </c>
      <c r="H5" s="1">
        <f>MstList!J37</f>
        <v>0</v>
      </c>
      <c r="I5" s="374">
        <f>MstList!K37</f>
        <v>0</v>
      </c>
      <c r="J5" s="362"/>
      <c r="K5" s="362"/>
      <c r="L5" s="362"/>
      <c r="M5" s="362"/>
      <c r="N5" s="27"/>
      <c r="O5" s="27"/>
      <c r="P5" s="27"/>
      <c r="Q5" s="27"/>
      <c r="R5" s="27"/>
      <c r="S5" s="27"/>
      <c r="T5" s="27"/>
    </row>
    <row r="6" spans="1:28" ht="16.5" hidden="1" customHeight="1" x14ac:dyDescent="0.25">
      <c r="A6" s="148" t="str">
        <f t="shared" si="0"/>
        <v>0</v>
      </c>
      <c r="B6" s="1" t="str">
        <f>MstList!B38</f>
        <v>68085784AA</v>
      </c>
      <c r="C6" s="1" t="str">
        <f>MstList!D38</f>
        <v>Condensor</v>
      </c>
      <c r="D6" s="5"/>
      <c r="E6" s="194" t="str">
        <f>IF(D6&gt;0,Totals!F38,"")</f>
        <v/>
      </c>
      <c r="F6" s="194">
        <f t="shared" si="1"/>
        <v>0</v>
      </c>
      <c r="G6" s="156" t="str">
        <f>MstList!H38</f>
        <v>OEM</v>
      </c>
      <c r="H6" s="156">
        <f>MstList!J38</f>
        <v>0</v>
      </c>
      <c r="I6" s="374">
        <f>MstList!K38</f>
        <v>0</v>
      </c>
      <c r="J6" s="362"/>
      <c r="K6" s="362"/>
      <c r="L6" s="362"/>
      <c r="M6" s="362"/>
      <c r="N6" s="27"/>
      <c r="O6" s="27"/>
      <c r="P6" s="27"/>
      <c r="Q6" s="27"/>
      <c r="R6" s="27"/>
      <c r="S6" s="27"/>
      <c r="T6" s="27"/>
    </row>
    <row r="7" spans="1:28" ht="16.5" hidden="1" customHeight="1" x14ac:dyDescent="0.25">
      <c r="A7" s="148" t="str">
        <f t="shared" si="0"/>
        <v>0</v>
      </c>
      <c r="B7" s="1" t="str">
        <f>MstList!B39</f>
        <v>5137714AA</v>
      </c>
      <c r="C7" s="1" t="str">
        <f>MstList!D39</f>
        <v>Cooling Fan Motor (Left)-2011-17)</v>
      </c>
      <c r="D7" s="5"/>
      <c r="E7" s="194" t="str">
        <f>IF(D7&gt;0,Totals!F39,"")</f>
        <v/>
      </c>
      <c r="F7" s="194">
        <f t="shared" si="1"/>
        <v>0</v>
      </c>
      <c r="G7" s="156" t="str">
        <f>MstList!H39</f>
        <v>OEM</v>
      </c>
      <c r="H7" s="156">
        <f>MstList!J39</f>
        <v>0</v>
      </c>
      <c r="I7" s="374">
        <f>MstList!K39</f>
        <v>0</v>
      </c>
      <c r="J7" s="23"/>
      <c r="K7" s="363"/>
      <c r="L7" s="363"/>
      <c r="M7" s="363"/>
      <c r="N7" s="364"/>
      <c r="O7" s="365"/>
      <c r="P7" s="363"/>
      <c r="Q7" s="366"/>
    </row>
    <row r="8" spans="1:28" ht="16.5" hidden="1" customHeight="1" x14ac:dyDescent="0.25">
      <c r="A8" s="148" t="str">
        <f t="shared" si="0"/>
        <v>0</v>
      </c>
      <c r="B8" s="1" t="str">
        <f>MstList!B40</f>
        <v>5072330AB</v>
      </c>
      <c r="C8" s="1" t="str">
        <f>MstList!D40</f>
        <v>Cooling Fan Motor (Right)-(2011-17)</v>
      </c>
      <c r="D8" s="5"/>
      <c r="E8" s="194" t="str">
        <f>IF(D8&gt;0,Totals!F40,"")</f>
        <v/>
      </c>
      <c r="F8" s="194">
        <f t="shared" si="1"/>
        <v>0</v>
      </c>
      <c r="G8" s="156" t="str">
        <f>MstList!H40</f>
        <v>OEM</v>
      </c>
      <c r="H8" s="156">
        <f>MstList!J40</f>
        <v>0</v>
      </c>
      <c r="I8" s="374">
        <f>MstList!K40</f>
        <v>0</v>
      </c>
      <c r="J8" s="23"/>
      <c r="K8" s="23"/>
      <c r="L8" s="23"/>
      <c r="M8" s="23"/>
    </row>
    <row r="9" spans="1:28" ht="16.5" hidden="1" customHeight="1" x14ac:dyDescent="0.25">
      <c r="A9" s="148" t="str">
        <f t="shared" si="0"/>
        <v>0</v>
      </c>
      <c r="B9" s="1" t="str">
        <f>MstList!B41</f>
        <v>5137713AA</v>
      </c>
      <c r="C9" s="1" t="str">
        <f>MstList!D41</f>
        <v>Fan Blades (2011-17)</v>
      </c>
      <c r="D9" s="5"/>
      <c r="E9" s="194" t="str">
        <f>IF(D9&gt;0,Totals!F41,"")</f>
        <v/>
      </c>
      <c r="F9" s="194">
        <f t="shared" si="1"/>
        <v>0</v>
      </c>
      <c r="G9" s="156" t="str">
        <f>MstList!H41</f>
        <v>OEM</v>
      </c>
      <c r="H9" s="156">
        <f>MstList!J41</f>
        <v>0</v>
      </c>
      <c r="I9" s="374">
        <f>MstList!K41</f>
        <v>0</v>
      </c>
      <c r="J9" s="23"/>
      <c r="K9" s="23"/>
      <c r="L9" s="23"/>
      <c r="M9" s="23"/>
    </row>
    <row r="10" spans="1:28" ht="16.5" hidden="1" customHeight="1" x14ac:dyDescent="0.25">
      <c r="A10" s="148" t="str">
        <f t="shared" si="0"/>
        <v>0</v>
      </c>
      <c r="B10" s="1" t="str">
        <f>MstList!B42</f>
        <v>NOE 620039XD</v>
      </c>
      <c r="C10" s="1" t="str">
        <f>MstList!D42</f>
        <v>Dual Fan Assy.</v>
      </c>
      <c r="D10" s="5"/>
      <c r="E10" s="194" t="str">
        <f>IF(D10&gt;0,Totals!F42,"")</f>
        <v/>
      </c>
      <c r="F10" s="194">
        <f t="shared" si="1"/>
        <v>0</v>
      </c>
      <c r="G10" s="1" t="str">
        <f>MstList!H42</f>
        <v>NAPA</v>
      </c>
      <c r="H10" s="1">
        <f>MstList!J42</f>
        <v>0</v>
      </c>
      <c r="I10" s="374">
        <f>MstList!K42</f>
        <v>0</v>
      </c>
      <c r="J10" s="23"/>
      <c r="K10" s="23"/>
      <c r="L10" s="23"/>
      <c r="M10" s="23"/>
    </row>
    <row r="11" spans="1:28" ht="16.5" hidden="1" customHeight="1" x14ac:dyDescent="0.25">
      <c r="A11" s="148" t="str">
        <f t="shared" si="0"/>
        <v>0</v>
      </c>
      <c r="B11" s="1" t="str">
        <f>MstList!B43</f>
        <v>NCP 2605521M</v>
      </c>
      <c r="C11" s="1" t="str">
        <f>MstList!D43</f>
        <v>Control Arm Upper</v>
      </c>
      <c r="D11" s="5"/>
      <c r="E11" s="194" t="str">
        <f>IF(D11&gt;0,Totals!F43,"")</f>
        <v/>
      </c>
      <c r="F11" s="194">
        <f t="shared" si="1"/>
        <v>0</v>
      </c>
      <c r="G11" s="1" t="str">
        <f>MstList!H43</f>
        <v>NAPA</v>
      </c>
      <c r="H11" s="1">
        <f>MstList!J43</f>
        <v>0</v>
      </c>
      <c r="I11" s="374">
        <f>MstList!K43</f>
        <v>0</v>
      </c>
      <c r="J11" s="23"/>
      <c r="K11" s="23"/>
      <c r="L11" s="23"/>
      <c r="M11" s="23"/>
    </row>
    <row r="12" spans="1:28" ht="16.5" hidden="1" customHeight="1" x14ac:dyDescent="0.25">
      <c r="A12" s="148" t="str">
        <f t="shared" si="0"/>
        <v>0</v>
      </c>
      <c r="B12" s="1" t="str">
        <f>MstList!B44</f>
        <v>NCP2605522M</v>
      </c>
      <c r="C12" s="1" t="str">
        <f>MstList!D44</f>
        <v>Control Arm-Upper Right</v>
      </c>
      <c r="D12" s="5"/>
      <c r="E12" s="194" t="str">
        <f>IF(D12&gt;0,Totals!F44,"")</f>
        <v/>
      </c>
      <c r="F12" s="194">
        <f t="shared" si="1"/>
        <v>0</v>
      </c>
      <c r="G12" s="1" t="str">
        <f>MstList!H44</f>
        <v>NAPA</v>
      </c>
      <c r="H12" s="1">
        <f>MstList!J44</f>
        <v>0</v>
      </c>
      <c r="I12" s="374">
        <f>MstList!K44</f>
        <v>0</v>
      </c>
      <c r="K12" s="23"/>
      <c r="L12" s="23"/>
      <c r="M12" s="23"/>
    </row>
    <row r="13" spans="1:28" ht="16.5" hidden="1" customHeight="1" x14ac:dyDescent="0.25">
      <c r="A13" s="148" t="str">
        <f t="shared" si="0"/>
        <v>0</v>
      </c>
      <c r="B13" s="1" t="str">
        <f>MstList!B45</f>
        <v>5513661AC</v>
      </c>
      <c r="C13" s="1" t="str">
        <f>MstList!D45</f>
        <v>Upper Driver Door Hinge</v>
      </c>
      <c r="D13" s="5"/>
      <c r="E13" s="194" t="str">
        <f>IF(D13&gt;0,Totals!F45,"")</f>
        <v/>
      </c>
      <c r="F13" s="194">
        <f t="shared" si="1"/>
        <v>0</v>
      </c>
      <c r="G13" s="156" t="str">
        <f>MstList!H45</f>
        <v>OEM</v>
      </c>
      <c r="H13" s="156">
        <f>MstList!J45</f>
        <v>0</v>
      </c>
      <c r="I13" s="374">
        <f>MstList!K45</f>
        <v>0</v>
      </c>
      <c r="J13" s="23"/>
      <c r="K13" s="23"/>
      <c r="L13" s="23"/>
      <c r="M13" s="23"/>
    </row>
    <row r="14" spans="1:28" ht="16.5" hidden="1" customHeight="1" x14ac:dyDescent="0.25">
      <c r="A14" s="148" t="str">
        <f t="shared" si="0"/>
        <v>0</v>
      </c>
      <c r="B14" s="1" t="str">
        <f>MstList!B46</f>
        <v>55113665AI</v>
      </c>
      <c r="C14" s="1" t="str">
        <f>MstList!D46</f>
        <v>Lower Driver Door Hinge</v>
      </c>
      <c r="D14" s="5"/>
      <c r="E14" s="194" t="str">
        <f>IF(D14&gt;0,Totals!F46,"")</f>
        <v/>
      </c>
      <c r="F14" s="194">
        <f t="shared" si="1"/>
        <v>0</v>
      </c>
      <c r="G14" s="156" t="str">
        <f>MstList!H46</f>
        <v>OEM</v>
      </c>
      <c r="H14" s="156">
        <f>MstList!J46</f>
        <v>0</v>
      </c>
      <c r="I14" s="374">
        <f>MstList!K46</f>
        <v>0</v>
      </c>
      <c r="J14" s="23"/>
      <c r="K14" s="23"/>
      <c r="L14" s="23"/>
      <c r="M14" s="23"/>
    </row>
    <row r="15" spans="1:28" ht="16.5" hidden="1" customHeight="1" x14ac:dyDescent="0.25">
      <c r="A15" s="148" t="str">
        <f t="shared" si="0"/>
        <v>0</v>
      </c>
      <c r="B15" s="1" t="str">
        <f>MstList!B47</f>
        <v>BRN 27102045</v>
      </c>
      <c r="C15" s="1" t="str">
        <f>MstList!D47</f>
        <v>Front Hub Assembly, 2011 and below</v>
      </c>
      <c r="D15" s="5"/>
      <c r="E15" s="194" t="str">
        <f>IF(D15&gt;0,Totals!F47,"")</f>
        <v/>
      </c>
      <c r="F15" s="194">
        <f t="shared" si="1"/>
        <v>0</v>
      </c>
      <c r="G15" s="1" t="str">
        <f>MstList!H47</f>
        <v>NAPA</v>
      </c>
      <c r="H15" s="1">
        <f>MstList!J47</f>
        <v>0</v>
      </c>
      <c r="I15" s="374">
        <f>MstList!K47</f>
        <v>0</v>
      </c>
      <c r="J15" s="23"/>
      <c r="K15" s="23"/>
      <c r="L15" s="23"/>
      <c r="M15" s="23"/>
    </row>
    <row r="16" spans="1:28" ht="16.5" hidden="1" customHeight="1" x14ac:dyDescent="0.25">
      <c r="A16" s="148" t="str">
        <f t="shared" si="0"/>
        <v>0</v>
      </c>
      <c r="B16" s="1">
        <f>MstList!B48</f>
        <v>6504007</v>
      </c>
      <c r="C16" s="1" t="str">
        <f>MstList!D48</f>
        <v>Front Hub Bearing Nut</v>
      </c>
      <c r="D16" s="5"/>
      <c r="E16" s="194" t="str">
        <f>IF(D16&gt;0,Totals!F48,"")</f>
        <v/>
      </c>
      <c r="F16" s="194">
        <f t="shared" si="1"/>
        <v>0</v>
      </c>
      <c r="G16" s="156" t="str">
        <f>MstList!H48</f>
        <v>OEM</v>
      </c>
      <c r="H16" s="156">
        <f>MstList!J48</f>
        <v>0</v>
      </c>
      <c r="I16" s="374">
        <f>MstList!K48</f>
        <v>0</v>
      </c>
      <c r="J16" s="367"/>
      <c r="K16" s="23"/>
      <c r="L16" s="23"/>
      <c r="M16" s="23"/>
    </row>
    <row r="17" spans="1:13" ht="16.5" hidden="1" customHeight="1" x14ac:dyDescent="0.25">
      <c r="A17" s="148" t="str">
        <f t="shared" si="0"/>
        <v>0</v>
      </c>
      <c r="B17" s="178" t="str">
        <f>MstList!B49</f>
        <v>NOE6006012</v>
      </c>
      <c r="C17" s="178" t="str">
        <f>MstList!D49</f>
        <v xml:space="preserve">DRIVESHAFT CENTER BEARING </v>
      </c>
      <c r="D17" s="178"/>
      <c r="E17" s="200" t="str">
        <f>IF(D17&gt;0,Totals!F49,"")</f>
        <v/>
      </c>
      <c r="F17" s="200">
        <f t="shared" si="1"/>
        <v>0</v>
      </c>
      <c r="G17" s="178" t="str">
        <f>MstList!H49</f>
        <v>NAPA</v>
      </c>
      <c r="H17" s="178">
        <f>MstList!J49</f>
        <v>0</v>
      </c>
      <c r="I17" s="280">
        <f>MstList!K49</f>
        <v>0</v>
      </c>
      <c r="J17" s="362"/>
      <c r="K17" s="23"/>
      <c r="L17" s="23"/>
      <c r="M17" s="23"/>
    </row>
    <row r="18" spans="1:13" ht="16.5" hidden="1" customHeight="1" x14ac:dyDescent="0.25">
      <c r="A18" s="148" t="str">
        <f t="shared" si="0"/>
        <v>0</v>
      </c>
      <c r="B18" s="1" t="str">
        <f>MstList!B50</f>
        <v>BR930578</v>
      </c>
      <c r="C18" s="1" t="str">
        <f>MstList!D50</f>
        <v>Front Hub Assembly, 2012 and up</v>
      </c>
      <c r="D18" s="5"/>
      <c r="E18" s="194" t="str">
        <f>IF(D18&gt;0,Totals!F50,"")</f>
        <v/>
      </c>
      <c r="F18" s="194">
        <f t="shared" si="1"/>
        <v>0</v>
      </c>
      <c r="G18" s="1" t="str">
        <f>MstList!H50</f>
        <v>NAPA</v>
      </c>
      <c r="H18" s="1">
        <f>MstList!J50</f>
        <v>0</v>
      </c>
      <c r="I18" s="374">
        <f>MstList!K50</f>
        <v>0</v>
      </c>
      <c r="J18" s="23"/>
      <c r="K18" s="23"/>
      <c r="L18" s="23"/>
      <c r="M18" s="23"/>
    </row>
    <row r="19" spans="1:13" ht="16.5" hidden="1" customHeight="1" x14ac:dyDescent="0.25">
      <c r="A19" s="148" t="str">
        <f t="shared" si="0"/>
        <v>0</v>
      </c>
      <c r="B19" s="1" t="str">
        <f>MstList!B51</f>
        <v>5136023AE</v>
      </c>
      <c r="C19" s="1" t="str">
        <f>MstList!D51</f>
        <v>Secondary Fuel Pump</v>
      </c>
      <c r="D19" s="5"/>
      <c r="E19" s="194" t="str">
        <f>IF(D19&gt;0,Totals!F51,"")</f>
        <v/>
      </c>
      <c r="F19" s="194">
        <f t="shared" si="1"/>
        <v>0</v>
      </c>
      <c r="G19" s="156" t="str">
        <f>MstList!H51</f>
        <v>OEM</v>
      </c>
      <c r="H19" s="156">
        <f>MstList!J51</f>
        <v>0</v>
      </c>
      <c r="I19" s="374">
        <f>MstList!K51</f>
        <v>0</v>
      </c>
      <c r="J19" s="23"/>
      <c r="K19" s="23"/>
      <c r="L19" s="23"/>
      <c r="M19" s="23"/>
    </row>
    <row r="20" spans="1:13" ht="16.5" hidden="1" customHeight="1" x14ac:dyDescent="0.25">
      <c r="A20" s="148" t="str">
        <f t="shared" si="0"/>
        <v>0</v>
      </c>
      <c r="B20" s="1" t="str">
        <f>MstList!B52</f>
        <v>5136022AJ</v>
      </c>
      <c r="C20" s="1" t="str">
        <f>MstList!D52</f>
        <v xml:space="preserve">Fuel Pump </v>
      </c>
      <c r="D20" s="5"/>
      <c r="E20" s="194" t="str">
        <f>IF(D20&gt;0,Totals!F52,"")</f>
        <v/>
      </c>
      <c r="F20" s="194">
        <f t="shared" si="1"/>
        <v>0</v>
      </c>
      <c r="G20" s="156" t="str">
        <f>MstList!H52</f>
        <v>OEM</v>
      </c>
      <c r="H20" s="156">
        <f>MstList!J52</f>
        <v>0</v>
      </c>
      <c r="I20" s="374">
        <f>MstList!K52</f>
        <v>0</v>
      </c>
      <c r="J20" s="23"/>
      <c r="K20" s="23"/>
      <c r="L20" s="23"/>
      <c r="M20" s="23"/>
    </row>
    <row r="21" spans="1:13" ht="16.5" hidden="1" customHeight="1" x14ac:dyDescent="0.25">
      <c r="A21" s="148" t="str">
        <f t="shared" si="0"/>
        <v>0</v>
      </c>
      <c r="B21" s="1" t="str">
        <f>MstList!B53</f>
        <v>DFPFG1053</v>
      </c>
      <c r="C21" s="1" t="str">
        <f>MstList!D53</f>
        <v xml:space="preserve">Fuel Pump </v>
      </c>
      <c r="D21" s="5"/>
      <c r="E21" s="194" t="str">
        <f>IF(D21&gt;0,Totals!F53,"")</f>
        <v/>
      </c>
      <c r="F21" s="194">
        <f t="shared" si="1"/>
        <v>0</v>
      </c>
      <c r="G21" s="156" t="str">
        <f>MstList!H53</f>
        <v>NAPA</v>
      </c>
      <c r="H21" s="156">
        <f>MstList!J53</f>
        <v>0</v>
      </c>
      <c r="I21" s="374">
        <f>MstList!K53</f>
        <v>0</v>
      </c>
      <c r="J21" s="23"/>
      <c r="K21" s="23"/>
      <c r="L21" s="23"/>
      <c r="M21" s="23"/>
    </row>
    <row r="22" spans="1:13" ht="16.5" hidden="1" customHeight="1" x14ac:dyDescent="0.25">
      <c r="A22" s="148" t="str">
        <f t="shared" si="0"/>
        <v>0</v>
      </c>
      <c r="B22" s="1" t="str">
        <f>MstList!B54</f>
        <v>CRB 280325</v>
      </c>
      <c r="C22" s="1" t="str">
        <f>MstList!D54</f>
        <v>Fuel Sender Pedal (2011-20)</v>
      </c>
      <c r="D22" s="5"/>
      <c r="E22" s="194" t="str">
        <f>IF(D22&gt;0,Totals!F54,"")</f>
        <v/>
      </c>
      <c r="F22" s="194">
        <f t="shared" si="1"/>
        <v>0</v>
      </c>
      <c r="G22" s="156" t="str">
        <f>MstList!H54</f>
        <v>NAPA</v>
      </c>
      <c r="H22" s="156">
        <f>MstList!J54</f>
        <v>0</v>
      </c>
      <c r="I22" s="374">
        <f>MstList!K54</f>
        <v>0</v>
      </c>
      <c r="J22" s="23"/>
      <c r="K22" s="23"/>
      <c r="L22" s="23"/>
      <c r="M22" s="23"/>
    </row>
    <row r="23" spans="1:13" ht="16.5" hidden="1" customHeight="1" x14ac:dyDescent="0.25">
      <c r="A23" s="148" t="str">
        <f t="shared" si="0"/>
        <v>0</v>
      </c>
      <c r="B23" s="1" t="str">
        <f>MstList!B55</f>
        <v>68235388AA</v>
      </c>
      <c r="C23" s="1" t="str">
        <f>MstList!D55</f>
        <v>Fuse Wiring Kit</v>
      </c>
      <c r="D23" s="5"/>
      <c r="E23" s="194" t="str">
        <f>IF(D23&gt;0,Totals!F55,"")</f>
        <v/>
      </c>
      <c r="F23" s="194">
        <f t="shared" si="1"/>
        <v>0</v>
      </c>
      <c r="G23" s="156" t="str">
        <f>MstList!H55</f>
        <v>OEM</v>
      </c>
      <c r="H23" s="156">
        <f>MstList!J55</f>
        <v>0</v>
      </c>
      <c r="I23" s="374">
        <f>MstList!K55</f>
        <v>0</v>
      </c>
      <c r="J23" s="23"/>
      <c r="K23" s="23"/>
      <c r="L23" s="23"/>
      <c r="M23" s="23"/>
    </row>
    <row r="24" spans="1:13" ht="16.5" hidden="1" customHeight="1" x14ac:dyDescent="0.25">
      <c r="A24" s="148" t="str">
        <f t="shared" si="0"/>
        <v>0</v>
      </c>
      <c r="B24" s="1" t="str">
        <f>MstList!B56</f>
        <v>LMP 9012LLN</v>
      </c>
      <c r="C24" s="1" t="str">
        <f>MstList!D56</f>
        <v>Headlight Bulb(2015)</v>
      </c>
      <c r="D24" s="5"/>
      <c r="E24" s="194" t="str">
        <f>IF(D24&gt;0,Totals!F56,"")</f>
        <v/>
      </c>
      <c r="F24" s="194">
        <f t="shared" si="1"/>
        <v>0</v>
      </c>
      <c r="G24" s="1" t="str">
        <f>MstList!H56</f>
        <v>NAPA</v>
      </c>
      <c r="H24" s="1">
        <f>MstList!J56</f>
        <v>0</v>
      </c>
      <c r="I24" s="374">
        <f>MstList!K56</f>
        <v>0</v>
      </c>
      <c r="J24" s="23"/>
      <c r="K24" s="23"/>
      <c r="L24" s="23"/>
      <c r="M24" s="23"/>
    </row>
    <row r="25" spans="1:13" ht="16.5" hidden="1" customHeight="1" x14ac:dyDescent="0.25">
      <c r="A25" s="148" t="str">
        <f t="shared" si="0"/>
        <v>0</v>
      </c>
      <c r="B25" s="1" t="str">
        <f>MstList!B57</f>
        <v>BK MZCH2502270N</v>
      </c>
      <c r="C25" s="1" t="str">
        <f>MstList!D57</f>
        <v>Headlight Assy. 2015-2016</v>
      </c>
      <c r="D25" s="5"/>
      <c r="E25" s="194" t="str">
        <f>IF(D25&gt;0,Totals!F57,"")</f>
        <v/>
      </c>
      <c r="F25" s="194">
        <f t="shared" si="1"/>
        <v>0</v>
      </c>
      <c r="G25" s="1" t="str">
        <f>MstList!H57</f>
        <v>NAPA</v>
      </c>
      <c r="H25" s="1">
        <f>MstList!J57</f>
        <v>0</v>
      </c>
      <c r="I25" s="374">
        <f>MstList!K57</f>
        <v>0</v>
      </c>
      <c r="J25" s="23"/>
      <c r="K25" s="23"/>
      <c r="L25" s="23"/>
      <c r="M25" s="23"/>
    </row>
    <row r="26" spans="1:13" ht="16.5" hidden="1" customHeight="1" x14ac:dyDescent="0.25">
      <c r="A26" s="148" t="str">
        <f t="shared" si="0"/>
        <v>0</v>
      </c>
      <c r="B26" s="1" t="str">
        <f>MstList!B58</f>
        <v>BK MZCH2503270N</v>
      </c>
      <c r="C26" s="1" t="str">
        <f>MstList!D58</f>
        <v>Headlight Assy. 2015-2016</v>
      </c>
      <c r="D26" s="5"/>
      <c r="E26" s="194" t="str">
        <f>IF(D26&gt;0,Totals!F58,"")</f>
        <v/>
      </c>
      <c r="F26" s="194">
        <f t="shared" si="1"/>
        <v>0</v>
      </c>
      <c r="G26" s="1" t="str">
        <f>MstList!H58</f>
        <v>NAPA</v>
      </c>
      <c r="H26" s="1">
        <f>MstList!J58</f>
        <v>0</v>
      </c>
      <c r="I26" s="374">
        <f>MstList!K58</f>
        <v>0</v>
      </c>
      <c r="J26" s="23"/>
      <c r="K26" s="23"/>
      <c r="L26" s="23"/>
      <c r="M26" s="23"/>
    </row>
    <row r="27" spans="1:13" ht="16.5" hidden="1" customHeight="1" x14ac:dyDescent="0.25">
      <c r="A27" s="148" t="str">
        <f t="shared" si="0"/>
        <v>0</v>
      </c>
      <c r="B27" s="9" t="str">
        <f>MstList!B59</f>
        <v>LMP BP1255H11N</v>
      </c>
      <c r="C27" s="1" t="str">
        <f>MstList!D59</f>
        <v>Headlight Bulb (2011-14)</v>
      </c>
      <c r="D27" s="5"/>
      <c r="E27" s="194" t="str">
        <f>IF(D27&gt;0,Totals!F59,"")</f>
        <v/>
      </c>
      <c r="F27" s="194">
        <f t="shared" si="1"/>
        <v>0</v>
      </c>
      <c r="G27" s="1" t="str">
        <f>MstList!H59</f>
        <v>NAPA</v>
      </c>
      <c r="H27" s="1">
        <f>MstList!J59</f>
        <v>0</v>
      </c>
      <c r="I27" s="374">
        <f>MstList!K59</f>
        <v>0</v>
      </c>
      <c r="J27" s="23"/>
      <c r="K27" s="23"/>
      <c r="L27" s="23"/>
      <c r="M27" s="23"/>
    </row>
    <row r="28" spans="1:13" ht="16.5" hidden="1" customHeight="1" x14ac:dyDescent="0.25">
      <c r="A28" s="148" t="str">
        <f t="shared" si="0"/>
        <v>0</v>
      </c>
      <c r="B28" s="1" t="str">
        <f>MstList!B60</f>
        <v>1PS72DX9AC</v>
      </c>
      <c r="C28" s="1" t="str">
        <f>MstList!D60</f>
        <v>Hood Release Cable</v>
      </c>
      <c r="D28" s="5"/>
      <c r="E28" s="194" t="str">
        <f>IF(D28&gt;0,Totals!F60,"")</f>
        <v/>
      </c>
      <c r="F28" s="194">
        <f t="shared" si="1"/>
        <v>0</v>
      </c>
      <c r="G28" s="156" t="str">
        <f>MstList!H60</f>
        <v>OEM</v>
      </c>
      <c r="H28" s="156">
        <f>MstList!J60</f>
        <v>0</v>
      </c>
      <c r="I28" s="374">
        <f>MstList!K60</f>
        <v>0</v>
      </c>
      <c r="J28" s="23"/>
      <c r="K28" s="23"/>
      <c r="L28" s="23"/>
      <c r="M28" s="23"/>
    </row>
    <row r="29" spans="1:13" ht="16.5" hidden="1" customHeight="1" x14ac:dyDescent="0.25">
      <c r="A29" s="148" t="str">
        <f t="shared" si="0"/>
        <v>0</v>
      </c>
      <c r="B29" s="9" t="str">
        <f>MstList!B61</f>
        <v>ECH IC584</v>
      </c>
      <c r="C29" s="1" t="str">
        <f>MstList!D61</f>
        <v>Ignition Coil (2006-19)</v>
      </c>
      <c r="D29" s="5"/>
      <c r="E29" s="194" t="str">
        <f>IF(D29&gt;0,Totals!F61,"")</f>
        <v/>
      </c>
      <c r="F29" s="194">
        <f t="shared" si="1"/>
        <v>0</v>
      </c>
      <c r="G29" s="1" t="str">
        <f>MstList!H61</f>
        <v xml:space="preserve">NAPA </v>
      </c>
      <c r="H29" s="1">
        <f>MstList!J61</f>
        <v>0</v>
      </c>
      <c r="I29" s="374">
        <f>MstList!K61</f>
        <v>0</v>
      </c>
      <c r="J29" s="23"/>
      <c r="K29" s="23"/>
      <c r="L29" s="23"/>
      <c r="M29" s="23"/>
    </row>
    <row r="30" spans="1:13" ht="16.5" hidden="1" customHeight="1" x14ac:dyDescent="0.25">
      <c r="A30" s="148" t="str">
        <f t="shared" si="0"/>
        <v>0</v>
      </c>
      <c r="B30" s="1" t="str">
        <f>MstList!B62</f>
        <v>68059902AA</v>
      </c>
      <c r="C30" s="1" t="str">
        <f>MstList!D62</f>
        <v>Jack Assy.</v>
      </c>
      <c r="D30" s="5"/>
      <c r="E30" s="194" t="str">
        <f>IF(D30&gt;0,Totals!F62,"")</f>
        <v/>
      </c>
      <c r="F30" s="194">
        <f t="shared" si="1"/>
        <v>0</v>
      </c>
      <c r="G30" s="156" t="str">
        <f>MstList!H62</f>
        <v>OEM</v>
      </c>
      <c r="H30" s="156">
        <f>MstList!J62</f>
        <v>0</v>
      </c>
      <c r="I30" s="374">
        <f>MstList!K62</f>
        <v>0</v>
      </c>
      <c r="J30" s="23"/>
      <c r="K30" s="23"/>
      <c r="L30" s="23"/>
      <c r="M30" s="23"/>
    </row>
    <row r="31" spans="1:13" ht="16.5" hidden="1" customHeight="1" x14ac:dyDescent="0.25">
      <c r="A31" s="148" t="str">
        <f t="shared" si="0"/>
        <v>0</v>
      </c>
      <c r="B31" s="1" t="str">
        <f>MstList!B63</f>
        <v>68211290AB</v>
      </c>
      <c r="C31" s="1" t="str">
        <f>MstList!D63</f>
        <v>License Plate Light LED  (2016-17)</v>
      </c>
      <c r="D31" s="5"/>
      <c r="E31" s="194" t="str">
        <f>IF(D31&gt;0,Totals!F63,"")</f>
        <v/>
      </c>
      <c r="F31" s="194">
        <f t="shared" si="1"/>
        <v>0</v>
      </c>
      <c r="G31" s="156" t="str">
        <f>MstList!H63</f>
        <v>OEM</v>
      </c>
      <c r="H31" s="156">
        <f>MstList!J63</f>
        <v>0</v>
      </c>
      <c r="I31" s="374">
        <f>MstList!K63</f>
        <v>0</v>
      </c>
      <c r="J31" s="23"/>
      <c r="K31" s="23"/>
      <c r="L31" s="23"/>
      <c r="M31" s="23"/>
    </row>
    <row r="32" spans="1:13" ht="16.5" hidden="1" customHeight="1" x14ac:dyDescent="0.25">
      <c r="A32" s="148" t="str">
        <f t="shared" si="0"/>
        <v>0</v>
      </c>
      <c r="B32" s="1" t="str">
        <f>MstList!B64</f>
        <v>NBH 17030</v>
      </c>
      <c r="C32" s="1" t="str">
        <f>MstList!D64</f>
        <v>Heater Hose</v>
      </c>
      <c r="D32" s="5"/>
      <c r="E32" s="194" t="str">
        <f>IF(D32&gt;0,Totals!F64,"")</f>
        <v/>
      </c>
      <c r="F32" s="194">
        <f t="shared" si="1"/>
        <v>0</v>
      </c>
      <c r="G32" s="1" t="str">
        <f>MstList!H64</f>
        <v>NAPA</v>
      </c>
      <c r="H32" s="1">
        <f>MstList!J64</f>
        <v>0</v>
      </c>
      <c r="I32" s="374">
        <f>MstList!K64</f>
        <v>0</v>
      </c>
      <c r="J32" s="23"/>
      <c r="K32" s="23"/>
      <c r="L32" s="23"/>
      <c r="M32" s="23"/>
    </row>
    <row r="33" spans="1:16" ht="16.5" hidden="1" customHeight="1" x14ac:dyDescent="0.25">
      <c r="A33" s="148" t="str">
        <f t="shared" si="0"/>
        <v>0</v>
      </c>
      <c r="B33" s="1" t="str">
        <f>MstList!B65</f>
        <v>NBH 17031</v>
      </c>
      <c r="C33" s="1" t="str">
        <f>MstList!D65</f>
        <v>Heater Hose</v>
      </c>
      <c r="D33" s="5"/>
      <c r="E33" s="194" t="str">
        <f>IF(D33&gt;0,Totals!F65,"")</f>
        <v/>
      </c>
      <c r="F33" s="194">
        <f t="shared" si="1"/>
        <v>0</v>
      </c>
      <c r="G33" s="1" t="str">
        <f>MstList!H65</f>
        <v>NAPA</v>
      </c>
      <c r="H33" s="1">
        <f>MstList!J65</f>
        <v>0</v>
      </c>
      <c r="I33" s="374"/>
      <c r="J33" s="23"/>
      <c r="K33" s="23"/>
      <c r="L33" s="23"/>
      <c r="M33" s="23"/>
    </row>
    <row r="34" spans="1:16" ht="16.5" hidden="1" customHeight="1" x14ac:dyDescent="0.25">
      <c r="A34" s="148" t="str">
        <f t="shared" si="0"/>
        <v>0</v>
      </c>
      <c r="B34" s="1" t="str">
        <f>MstList!B66</f>
        <v>5168389AB</v>
      </c>
      <c r="C34" s="1" t="str">
        <f>MstList!D66</f>
        <v>Lower Control Arm (Up to 2015)</v>
      </c>
      <c r="D34" s="5"/>
      <c r="E34" s="194" t="str">
        <f>IF(D34&gt;0,Totals!F66,"")</f>
        <v/>
      </c>
      <c r="F34" s="194">
        <f t="shared" si="1"/>
        <v>0</v>
      </c>
      <c r="G34" s="156" t="str">
        <f>MstList!H66</f>
        <v>OEM</v>
      </c>
      <c r="H34" s="156">
        <f>MstList!J66</f>
        <v>0</v>
      </c>
      <c r="I34" s="374"/>
      <c r="J34" s="23"/>
      <c r="K34" s="23"/>
      <c r="L34" s="23"/>
      <c r="M34" s="23"/>
    </row>
    <row r="35" spans="1:16" ht="16.5" hidden="1" customHeight="1" x14ac:dyDescent="0.25">
      <c r="A35" s="148" t="str">
        <f t="shared" si="0"/>
        <v>0</v>
      </c>
      <c r="B35" s="1" t="str">
        <f>MstList!B67</f>
        <v>6509423AA</v>
      </c>
      <c r="C35" s="1" t="str">
        <f>MstList!D67</f>
        <v>Lug Nuts</v>
      </c>
      <c r="D35" s="5"/>
      <c r="E35" s="194" t="str">
        <f>IF(D35&gt;0,Totals!F67,"")</f>
        <v/>
      </c>
      <c r="F35" s="194">
        <f t="shared" si="1"/>
        <v>0</v>
      </c>
      <c r="G35" s="156" t="str">
        <f>MstList!H67</f>
        <v>OEM</v>
      </c>
      <c r="H35" s="156">
        <f>MstList!J67</f>
        <v>0</v>
      </c>
      <c r="I35" s="374">
        <f>MstList!K67</f>
        <v>0</v>
      </c>
      <c r="J35" s="23"/>
      <c r="K35" s="23"/>
      <c r="L35" s="23"/>
      <c r="M35" s="23"/>
    </row>
    <row r="36" spans="1:16" ht="16.5" hidden="1" customHeight="1" x14ac:dyDescent="0.25">
      <c r="A36" s="148" t="str">
        <f t="shared" ref="A36:A94" si="2">IF(D36="","0","1")</f>
        <v>1</v>
      </c>
      <c r="B36" s="223">
        <f>IF(Totals!$J329=$G$1, Totals!B329,"")</f>
        <v>0</v>
      </c>
      <c r="C36" s="72">
        <f>IF(Totals!$J329=$G$1, Totals!D329,"")</f>
        <v>0</v>
      </c>
      <c r="D36" s="72">
        <f>IF(Totals!$J329=$G$1, Totals!E329,"")</f>
        <v>0</v>
      </c>
      <c r="E36" s="72">
        <f>IF(Totals!$J329=$G$1, Totals!F329,"")</f>
        <v>0</v>
      </c>
      <c r="F36" s="194">
        <f t="shared" ref="F36:F94" si="3">PRODUCT(D36:E36)</f>
        <v>0</v>
      </c>
      <c r="G36" s="72" t="str">
        <f>IF(Totals!$J329=$G$1, Totals!H329,"")</f>
        <v>NAPA</v>
      </c>
      <c r="H36" s="72">
        <f>IF(Totals!$J329=$G$1, Totals!I329,"")</f>
        <v>0</v>
      </c>
      <c r="I36" s="357">
        <f>IF(Totals!$J329=$G$1,Totals!J329,"")</f>
        <v>0</v>
      </c>
      <c r="J36" s="371"/>
      <c r="K36" s="23"/>
      <c r="L36" s="29"/>
      <c r="M36" s="23"/>
      <c r="O36" s="2"/>
      <c r="P36" s="29"/>
    </row>
    <row r="37" spans="1:16" ht="16.5" hidden="1" customHeight="1" x14ac:dyDescent="0.25">
      <c r="A37" s="148" t="str">
        <f t="shared" si="2"/>
        <v>1</v>
      </c>
      <c r="B37" s="223">
        <f>IF(Totals!$J330=$G$1, Totals!B330,"")</f>
        <v>0</v>
      </c>
      <c r="C37" s="72">
        <f>IF(Totals!$J330=$G$1, Totals!D330,"")</f>
        <v>0</v>
      </c>
      <c r="D37" s="72">
        <f>IF(Totals!$J330=$G$1, Totals!E330,"")</f>
        <v>0</v>
      </c>
      <c r="E37" s="72">
        <f>IF(Totals!$J330=$G$1, Totals!F330,"")</f>
        <v>0</v>
      </c>
      <c r="F37" s="194">
        <f t="shared" si="3"/>
        <v>0</v>
      </c>
      <c r="G37" s="72" t="str">
        <f>IF(Totals!$J330=$G$1, Totals!H330,"")</f>
        <v>NAPA</v>
      </c>
      <c r="H37" s="72">
        <f>IF(Totals!$J330=$G$1, Totals!I330,"")</f>
        <v>0</v>
      </c>
      <c r="I37" s="357">
        <f>IF(Totals!$J330=$G$1,Totals!J330,"")</f>
        <v>0</v>
      </c>
      <c r="J37" s="371"/>
      <c r="K37" s="2"/>
      <c r="L37" s="23"/>
    </row>
    <row r="38" spans="1:16" ht="16.5" hidden="1" customHeight="1" x14ac:dyDescent="0.25">
      <c r="A38" s="148" t="str">
        <f t="shared" si="2"/>
        <v>1</v>
      </c>
      <c r="B38" s="223">
        <f>IF(Totals!$J331=$G$1, Totals!B331,"")</f>
        <v>0</v>
      </c>
      <c r="C38" s="72">
        <f>IF(Totals!$J331=$G$1, Totals!D331,"")</f>
        <v>0</v>
      </c>
      <c r="D38" s="72">
        <f>IF(Totals!$J331=$G$1, Totals!E331,"")</f>
        <v>0</v>
      </c>
      <c r="E38" s="72">
        <f>IF(Totals!$J331=$G$1, Totals!F331,"")</f>
        <v>0</v>
      </c>
      <c r="F38" s="194">
        <f t="shared" si="3"/>
        <v>0</v>
      </c>
      <c r="G38" s="72" t="str">
        <f>IF(Totals!$J331=$G$1, Totals!H331,"")</f>
        <v>NAPA</v>
      </c>
      <c r="H38" s="72">
        <f>IF(Totals!$J331=$G$1, Totals!I331,"")</f>
        <v>0</v>
      </c>
      <c r="I38" s="357">
        <f>IF(Totals!$J331=$G$1,Totals!J331,"")</f>
        <v>0</v>
      </c>
      <c r="J38" s="371"/>
      <c r="K38" s="23"/>
      <c r="M38" s="23"/>
    </row>
    <row r="39" spans="1:16" ht="16.5" hidden="1" customHeight="1" x14ac:dyDescent="0.25">
      <c r="A39" s="148" t="str">
        <f t="shared" si="2"/>
        <v>1</v>
      </c>
      <c r="B39" s="223">
        <f>IF(Totals!$J332=$G$1, Totals!B332,"")</f>
        <v>0</v>
      </c>
      <c r="C39" s="72">
        <f>IF(Totals!$J332=$G$1, Totals!D332,"")</f>
        <v>0</v>
      </c>
      <c r="D39" s="72">
        <f>IF(Totals!$J332=$G$1, Totals!E332,"")</f>
        <v>0</v>
      </c>
      <c r="E39" s="72">
        <f>IF(Totals!$J332=$G$1, Totals!F332,"")</f>
        <v>0</v>
      </c>
      <c r="F39" s="194">
        <f t="shared" si="3"/>
        <v>0</v>
      </c>
      <c r="G39" s="72" t="str">
        <f>IF(Totals!$J332=$G$1, Totals!H332,"")</f>
        <v>NAPA</v>
      </c>
      <c r="H39" s="72">
        <f>IF(Totals!$J332=$G$1, Totals!I332,"")</f>
        <v>0</v>
      </c>
      <c r="I39" s="357">
        <f>IF(Totals!$J332=$G$1,Totals!J332,"")</f>
        <v>0</v>
      </c>
      <c r="J39" s="371"/>
      <c r="K39" s="23"/>
      <c r="M39" s="23"/>
    </row>
    <row r="40" spans="1:16" ht="16.5" hidden="1" customHeight="1" x14ac:dyDescent="0.25">
      <c r="A40" s="148" t="str">
        <f t="shared" si="2"/>
        <v>1</v>
      </c>
      <c r="B40" s="223">
        <f>IF(Totals!$J333=$G$1, Totals!B333,"")</f>
        <v>0</v>
      </c>
      <c r="C40" s="72">
        <f>IF(Totals!$J333=$G$1, Totals!D333,"")</f>
        <v>0</v>
      </c>
      <c r="D40" s="72">
        <f>IF(Totals!$J333=$G$1, Totals!E333,"")</f>
        <v>0</v>
      </c>
      <c r="E40" s="72">
        <f>IF(Totals!$J333=$G$1, Totals!F333,"")</f>
        <v>0</v>
      </c>
      <c r="F40" s="194">
        <f t="shared" si="3"/>
        <v>0</v>
      </c>
      <c r="G40" s="72" t="str">
        <f>IF(Totals!$J333=$G$1, Totals!H333,"")</f>
        <v>NAPA</v>
      </c>
      <c r="H40" s="72">
        <f>IF(Totals!$J333=$G$1, Totals!I333,"")</f>
        <v>0</v>
      </c>
      <c r="I40" s="357">
        <f>IF(Totals!$J333=$G$1,Totals!J333,"")</f>
        <v>0</v>
      </c>
      <c r="J40" s="371"/>
    </row>
    <row r="41" spans="1:16" ht="16.5" hidden="1" customHeight="1" x14ac:dyDescent="0.25">
      <c r="A41" s="148" t="str">
        <f t="shared" si="2"/>
        <v>1</v>
      </c>
      <c r="B41" s="223">
        <f>IF(Totals!$J334=$G$1, Totals!B334,"")</f>
        <v>0</v>
      </c>
      <c r="C41" s="72">
        <f>IF(Totals!$J334=$G$1, Totals!D334,"")</f>
        <v>0</v>
      </c>
      <c r="D41" s="72">
        <f>IF(Totals!$J334=$G$1, Totals!E334,"")</f>
        <v>0</v>
      </c>
      <c r="E41" s="72">
        <f>IF(Totals!$J334=$G$1, Totals!F334,"")</f>
        <v>0</v>
      </c>
      <c r="F41" s="214">
        <f t="shared" si="3"/>
        <v>0</v>
      </c>
      <c r="G41" s="72" t="str">
        <f>IF(Totals!$J334=$G$1, Totals!H334,"")</f>
        <v>NAPA</v>
      </c>
      <c r="H41" s="72">
        <f>IF(Totals!$J334=$G$1, Totals!I334,"")</f>
        <v>0</v>
      </c>
      <c r="I41" s="357">
        <f>IF(Totals!$J334=$G$1,Totals!J334,"")</f>
        <v>0</v>
      </c>
      <c r="J41" s="371"/>
      <c r="L41" s="27"/>
    </row>
    <row r="42" spans="1:16" ht="16.5" hidden="1" customHeight="1" x14ac:dyDescent="0.25">
      <c r="A42" s="148" t="str">
        <f t="shared" si="2"/>
        <v>1</v>
      </c>
      <c r="B42" s="223">
        <f>IF(Totals!$J335=$G$1, Totals!B335,"")</f>
        <v>0</v>
      </c>
      <c r="C42" s="72">
        <f>IF(Totals!$J335=$G$1, Totals!D335,"")</f>
        <v>0</v>
      </c>
      <c r="D42" s="72">
        <f>IF(Totals!$J335=$G$1, Totals!E335,"")</f>
        <v>0</v>
      </c>
      <c r="E42" s="72">
        <f>IF(Totals!$J335=$G$1, Totals!F335,"")</f>
        <v>0</v>
      </c>
      <c r="F42" s="195">
        <f t="shared" si="3"/>
        <v>0</v>
      </c>
      <c r="G42" s="72" t="str">
        <f>IF(Totals!$J335=$G$1, Totals!H335,"")</f>
        <v>NAPA</v>
      </c>
      <c r="H42" s="72">
        <f>IF(Totals!$J335=$G$1, Totals!I335,"")</f>
        <v>0</v>
      </c>
      <c r="I42" s="357">
        <f>IF(Totals!$J335=$G$1,Totals!J335,"")</f>
        <v>0</v>
      </c>
      <c r="J42" s="371"/>
    </row>
    <row r="43" spans="1:16" ht="16.5" hidden="1" customHeight="1" x14ac:dyDescent="0.25">
      <c r="A43" s="148" t="str">
        <f t="shared" si="2"/>
        <v>1</v>
      </c>
      <c r="B43" s="223">
        <f>IF(Totals!$J336=$G$1, Totals!B336,"")</f>
        <v>0</v>
      </c>
      <c r="C43" s="72">
        <f>IF(Totals!$J336=$G$1, Totals!D336,"")</f>
        <v>0</v>
      </c>
      <c r="D43" s="72">
        <f>IF(Totals!$J336=$G$1, Totals!E336,"")</f>
        <v>0</v>
      </c>
      <c r="E43" s="194">
        <f>IF(Totals!$J336=$G$1, Totals!F336,"")</f>
        <v>0</v>
      </c>
      <c r="F43" s="195">
        <f t="shared" si="3"/>
        <v>0</v>
      </c>
      <c r="G43" s="72" t="str">
        <f>IF(Totals!$J336=$G$1, Totals!H336,"")</f>
        <v>NAPA</v>
      </c>
      <c r="H43" s="72">
        <f>IF(Totals!$J336=$G$1, Totals!I336,"")</f>
        <v>0</v>
      </c>
      <c r="I43" s="357">
        <f>IF(Totals!$J336=$G$1,Totals!J336,"")</f>
        <v>0</v>
      </c>
      <c r="J43" s="371"/>
    </row>
    <row r="44" spans="1:16" ht="16.5" hidden="1" customHeight="1" x14ac:dyDescent="0.25">
      <c r="A44" s="148" t="str">
        <f t="shared" si="2"/>
        <v>1</v>
      </c>
      <c r="B44" s="223">
        <f>IF(Totals!$J337=$G$1, Totals!B337,"")</f>
        <v>0</v>
      </c>
      <c r="C44" s="72">
        <f>IF(Totals!$J337=$G$1, Totals!D337,"")</f>
        <v>0</v>
      </c>
      <c r="D44" s="72">
        <f>IF(Totals!$J337=$G$1, Totals!E337,"")</f>
        <v>0</v>
      </c>
      <c r="E44" s="194">
        <f>IF(Totals!$J337=$G$1, Totals!F337,"")</f>
        <v>0</v>
      </c>
      <c r="F44" s="195">
        <f t="shared" si="3"/>
        <v>0</v>
      </c>
      <c r="G44" s="72" t="str">
        <f>IF(Totals!$J337=$G$1, Totals!H337,"")</f>
        <v>NAPA</v>
      </c>
      <c r="H44" s="72">
        <f>IF(Totals!$J337=$G$1, Totals!I337,"")</f>
        <v>0</v>
      </c>
      <c r="I44" s="357">
        <f>IF(Totals!$J337=$G$1,Totals!J337,"")</f>
        <v>0</v>
      </c>
      <c r="J44" s="371"/>
    </row>
    <row r="45" spans="1:16" ht="16.5" hidden="1" customHeight="1" x14ac:dyDescent="0.25">
      <c r="A45" s="148" t="str">
        <f t="shared" si="2"/>
        <v>1</v>
      </c>
      <c r="B45" s="223">
        <f>IF(Totals!$J338=$G$1, Totals!B338,"")</f>
        <v>0</v>
      </c>
      <c r="C45" s="72">
        <f>IF(Totals!$J338=$G$1, Totals!D338,"")</f>
        <v>0</v>
      </c>
      <c r="D45" s="72">
        <f>IF(Totals!$J338=$G$1, Totals!E338,"")</f>
        <v>0</v>
      </c>
      <c r="E45" s="194">
        <f>IF(Totals!$J338=$G$1, Totals!F338,"")</f>
        <v>0</v>
      </c>
      <c r="F45" s="195">
        <f t="shared" si="3"/>
        <v>0</v>
      </c>
      <c r="G45" s="72" t="str">
        <f>IF(Totals!$J338=$G$1, Totals!H338,"")</f>
        <v>NAPA</v>
      </c>
      <c r="H45" s="72">
        <f>IF(Totals!$J338=$G$1, Totals!I338,"")</f>
        <v>0</v>
      </c>
      <c r="I45" s="357">
        <f>IF(Totals!$J338=$G$1,Totals!J338,"")</f>
        <v>0</v>
      </c>
      <c r="J45" s="371"/>
    </row>
    <row r="46" spans="1:16" ht="16.5" hidden="1" customHeight="1" x14ac:dyDescent="0.25">
      <c r="A46" s="148" t="str">
        <f t="shared" si="2"/>
        <v>1</v>
      </c>
      <c r="B46" s="223">
        <f>IF(Totals!$J339=$G$1, Totals!B339,"")</f>
        <v>0</v>
      </c>
      <c r="C46" s="72">
        <f>IF(Totals!$J339=$G$1, Totals!D339,"")</f>
        <v>0</v>
      </c>
      <c r="D46" s="72">
        <f>IF(Totals!$J339=$G$1, Totals!E339,"")</f>
        <v>0</v>
      </c>
      <c r="E46" s="214">
        <f>IF(Totals!$J339=$G$1, Totals!F339,"")</f>
        <v>0</v>
      </c>
      <c r="F46" s="195">
        <f t="shared" si="3"/>
        <v>0</v>
      </c>
      <c r="G46" s="72" t="str">
        <f>IF(Totals!$J339=$G$1, Totals!H339,"")</f>
        <v>NAPA</v>
      </c>
      <c r="H46" s="72">
        <f>IF(Totals!$J339=$G$1, Totals!I339,"")</f>
        <v>0</v>
      </c>
      <c r="I46" s="357">
        <f>IF(Totals!$J339=$G$1,Totals!J339,"")</f>
        <v>0</v>
      </c>
      <c r="J46" s="371"/>
    </row>
    <row r="47" spans="1:16" ht="16.5" hidden="1" customHeight="1" x14ac:dyDescent="0.25">
      <c r="A47" s="148" t="str">
        <f t="shared" si="2"/>
        <v>1</v>
      </c>
      <c r="B47" s="223">
        <f>IF(Totals!$J340=$G$1, Totals!B340,"")</f>
        <v>0</v>
      </c>
      <c r="C47" s="72">
        <f>IF(Totals!$J340=$G$1, Totals!D340,"")</f>
        <v>0</v>
      </c>
      <c r="D47" s="72">
        <f>IF(Totals!$J340=$G$1, Totals!E340,"")</f>
        <v>0</v>
      </c>
      <c r="E47" s="195">
        <f>IF(Totals!$J340=$G$1, Totals!F340,"")</f>
        <v>0</v>
      </c>
      <c r="F47" s="195">
        <f t="shared" si="3"/>
        <v>0</v>
      </c>
      <c r="G47" s="72" t="str">
        <f>IF(Totals!$J340=$G$1, Totals!H340,"")</f>
        <v>NAPA</v>
      </c>
      <c r="H47" s="72">
        <f>IF(Totals!$J340=$G$1, Totals!I340,"")</f>
        <v>0</v>
      </c>
      <c r="I47" s="357">
        <f>IF(Totals!$J340=$G$1,Totals!J340,"")</f>
        <v>0</v>
      </c>
      <c r="J47" s="371"/>
    </row>
    <row r="48" spans="1:16" ht="16.5" hidden="1" customHeight="1" x14ac:dyDescent="0.25">
      <c r="A48" s="148" t="str">
        <f t="shared" si="2"/>
        <v>1</v>
      </c>
      <c r="B48" s="223">
        <f>IF(Totals!$J341=$G$1, Totals!B341,"")</f>
        <v>0</v>
      </c>
      <c r="C48" s="72">
        <f>IF(Totals!$J341=$G$1, Totals!D341,"")</f>
        <v>0</v>
      </c>
      <c r="D48" s="72">
        <f>IF(Totals!$J341=$G$1, Totals!E341,"")</f>
        <v>0</v>
      </c>
      <c r="E48" s="195">
        <f>IF(Totals!$J341=$G$1, Totals!F341,"")</f>
        <v>0</v>
      </c>
      <c r="F48" s="195">
        <f t="shared" si="3"/>
        <v>0</v>
      </c>
      <c r="G48" s="72" t="str">
        <f>IF(Totals!$J341=$G$1, Totals!H341,"")</f>
        <v>NAPA</v>
      </c>
      <c r="H48" s="72">
        <f>IF(Totals!$J341=$G$1, Totals!I341,"")</f>
        <v>0</v>
      </c>
      <c r="I48" s="357">
        <f>IF(Totals!$J341=$G$1,Totals!J341,"")</f>
        <v>0</v>
      </c>
      <c r="J48" s="371"/>
    </row>
    <row r="49" spans="1:10" ht="16.5" hidden="1" customHeight="1" x14ac:dyDescent="0.25">
      <c r="A49" s="148" t="str">
        <f t="shared" si="2"/>
        <v>1</v>
      </c>
      <c r="B49" s="223">
        <f>IF(Totals!$J342=$G$1, Totals!B342,"")</f>
        <v>0</v>
      </c>
      <c r="C49" s="72">
        <f>IF(Totals!$J342=$G$1, Totals!D342,"")</f>
        <v>0</v>
      </c>
      <c r="D49" s="72">
        <f>IF(Totals!$J342=$G$1, Totals!E342,"")</f>
        <v>0</v>
      </c>
      <c r="E49" s="195">
        <f>IF(Totals!$J342=$G$1, Totals!F342,"")</f>
        <v>0</v>
      </c>
      <c r="F49" s="194">
        <f t="shared" si="3"/>
        <v>0</v>
      </c>
      <c r="G49" s="72" t="str">
        <f>IF(Totals!$J342=$G$1, Totals!H342,"")</f>
        <v>NAPA</v>
      </c>
      <c r="H49" s="72">
        <f>IF(Totals!$J342=$G$1, Totals!I342,"")</f>
        <v>0</v>
      </c>
      <c r="I49" s="357">
        <f>IF(Totals!$J342=$G$1,Totals!J342,"")</f>
        <v>0</v>
      </c>
      <c r="J49" s="371"/>
    </row>
    <row r="50" spans="1:10" ht="16.5" hidden="1" customHeight="1" x14ac:dyDescent="0.25">
      <c r="A50" s="148" t="str">
        <f t="shared" si="2"/>
        <v>1</v>
      </c>
      <c r="B50" s="223">
        <f>IF(Totals!$J343=$G$1, Totals!B343,"")</f>
        <v>0</v>
      </c>
      <c r="C50" s="72">
        <f>IF(Totals!$J343=$G$1, Totals!D343,"")</f>
        <v>0</v>
      </c>
      <c r="D50" s="72">
        <f>IF(Totals!$J343=$G$1, Totals!E343,"")</f>
        <v>0</v>
      </c>
      <c r="E50" s="195">
        <f>IF(Totals!$J343=$G$1, Totals!F343,"")</f>
        <v>0</v>
      </c>
      <c r="F50" s="194">
        <f t="shared" si="3"/>
        <v>0</v>
      </c>
      <c r="G50" s="72" t="str">
        <f>IF(Totals!$J343=$G$1, Totals!H343,"")</f>
        <v>NAPA</v>
      </c>
      <c r="H50" s="72">
        <f>IF(Totals!$J343=$G$1, Totals!I343,"")</f>
        <v>0</v>
      </c>
      <c r="I50" s="357">
        <f>IF(Totals!$J343=$G$1,Totals!J343,"")</f>
        <v>0</v>
      </c>
      <c r="J50" s="371"/>
    </row>
    <row r="51" spans="1:10" ht="16.5" hidden="1" customHeight="1" x14ac:dyDescent="0.25">
      <c r="A51" s="148" t="str">
        <f t="shared" si="2"/>
        <v>1</v>
      </c>
      <c r="B51" s="223">
        <f>IF(Totals!$J344=$G$1, Totals!B344,"")</f>
        <v>0</v>
      </c>
      <c r="C51" s="72">
        <f>IF(Totals!$J344=$G$1, Totals!D344,"")</f>
        <v>0</v>
      </c>
      <c r="D51" s="72">
        <f>IF(Totals!$J344=$G$1, Totals!E344,"")</f>
        <v>0</v>
      </c>
      <c r="E51" s="195">
        <f>IF(Totals!$J344=$G$1, Totals!F344,"")</f>
        <v>0</v>
      </c>
      <c r="F51" s="194">
        <f t="shared" si="3"/>
        <v>0</v>
      </c>
      <c r="G51" s="72" t="str">
        <f>IF(Totals!$J344=$G$1, Totals!H344,"")</f>
        <v>NAPA</v>
      </c>
      <c r="H51" s="72">
        <f>IF(Totals!$J344=$G$1, Totals!I344,"")</f>
        <v>0</v>
      </c>
      <c r="I51" s="357">
        <f>IF(Totals!$J344=$G$1,Totals!J344,"")</f>
        <v>0</v>
      </c>
      <c r="J51" s="371"/>
    </row>
    <row r="52" spans="1:10" ht="16.5" hidden="1" customHeight="1" x14ac:dyDescent="0.25">
      <c r="A52" s="148" t="str">
        <f t="shared" si="2"/>
        <v>1</v>
      </c>
      <c r="B52" s="223">
        <f>IF(Totals!$J345=$G$1, Totals!B345,"")</f>
        <v>0</v>
      </c>
      <c r="C52" s="72">
        <f>IF(Totals!$J345=$G$1, Totals!D345,"")</f>
        <v>0</v>
      </c>
      <c r="D52" s="72">
        <f>IF(Totals!$J345=$G$1, Totals!E345,"")</f>
        <v>0</v>
      </c>
      <c r="E52" s="195">
        <f>IF(Totals!$J345=$G$1, Totals!F345,"")</f>
        <v>0</v>
      </c>
      <c r="F52" s="194">
        <f t="shared" si="3"/>
        <v>0</v>
      </c>
      <c r="G52" s="72" t="str">
        <f>IF(Totals!$J345=$G$1, Totals!H345,"")</f>
        <v>NAPA</v>
      </c>
      <c r="H52" s="72">
        <f>IF(Totals!$J345=$G$1, Totals!I345,"")</f>
        <v>0</v>
      </c>
      <c r="I52" s="357">
        <f>IF(Totals!$J345=$G$1,Totals!J345,"")</f>
        <v>0</v>
      </c>
      <c r="J52" s="371"/>
    </row>
    <row r="53" spans="1:10" ht="16.5" hidden="1" customHeight="1" x14ac:dyDescent="0.25">
      <c r="A53" s="148" t="str">
        <f t="shared" si="2"/>
        <v>1</v>
      </c>
      <c r="B53" s="223">
        <f>IF(Totals!$J346=$G$1, Totals!B346,"")</f>
        <v>0</v>
      </c>
      <c r="C53" s="72">
        <f>IF(Totals!$J346=$G$1, Totals!D346,"")</f>
        <v>0</v>
      </c>
      <c r="D53" s="72">
        <f>IF(Totals!$J346=$G$1, Totals!E346,"")</f>
        <v>0</v>
      </c>
      <c r="E53" s="195">
        <f>IF(Totals!$J346=$G$1, Totals!F346,"")</f>
        <v>0</v>
      </c>
      <c r="F53" s="194">
        <f t="shared" si="3"/>
        <v>0</v>
      </c>
      <c r="G53" s="72" t="str">
        <f>IF(Totals!$J346=$G$1, Totals!H346,"")</f>
        <v>NAPA</v>
      </c>
      <c r="H53" s="72">
        <f>IF(Totals!$J346=$G$1, Totals!I346,"")</f>
        <v>0</v>
      </c>
      <c r="I53" s="357">
        <f>IF(Totals!$J346=$G$1,Totals!J346,"")</f>
        <v>0</v>
      </c>
      <c r="J53" s="371"/>
    </row>
    <row r="54" spans="1:10" ht="16.5" hidden="1" customHeight="1" x14ac:dyDescent="0.25">
      <c r="A54" s="148" t="str">
        <f t="shared" si="2"/>
        <v>1</v>
      </c>
      <c r="B54" s="223">
        <f>IF(Totals!$J347=$G$1, Totals!B347,"")</f>
        <v>0</v>
      </c>
      <c r="C54" s="72">
        <f>IF(Totals!$J347=$G$1, Totals!D347,"")</f>
        <v>0</v>
      </c>
      <c r="D54" s="72">
        <f>IF(Totals!$J347=$G$1, Totals!E347,"")</f>
        <v>0</v>
      </c>
      <c r="E54" s="195">
        <f>IF(Totals!$J347=$G$1, Totals!F347,"")</f>
        <v>0</v>
      </c>
      <c r="F54" s="214">
        <f t="shared" si="3"/>
        <v>0</v>
      </c>
      <c r="G54" s="72" t="str">
        <f>IF(Totals!$J347=$G$1, Totals!H347,"")</f>
        <v>NAPA</v>
      </c>
      <c r="H54" s="72">
        <f>IF(Totals!$J347=$G$1, Totals!I347,"")</f>
        <v>0</v>
      </c>
      <c r="I54" s="357">
        <f>IF(Totals!$J347=$G$1,Totals!J347,"")</f>
        <v>0</v>
      </c>
      <c r="J54" s="371"/>
    </row>
    <row r="55" spans="1:10" ht="16.5" hidden="1" customHeight="1" x14ac:dyDescent="0.25">
      <c r="A55" s="148" t="str">
        <f t="shared" si="2"/>
        <v>1</v>
      </c>
      <c r="B55" s="223">
        <f>IF(Totals!$J348=$G$1, Totals!B348,"")</f>
        <v>0</v>
      </c>
      <c r="C55" s="72">
        <f>IF(Totals!$J348=$G$1, Totals!D348,"")</f>
        <v>0</v>
      </c>
      <c r="D55" s="72">
        <f>IF(Totals!$J348=$G$1, Totals!E348,"")</f>
        <v>0</v>
      </c>
      <c r="E55" s="195">
        <f>IF(Totals!$J348=$G$1, Totals!F348,"")</f>
        <v>0</v>
      </c>
      <c r="F55" s="195">
        <f t="shared" si="3"/>
        <v>0</v>
      </c>
      <c r="G55" s="72" t="str">
        <f>IF(Totals!$J348=$G$1, Totals!H348,"")</f>
        <v>NAPA</v>
      </c>
      <c r="H55" s="72">
        <f>IF(Totals!$J348=$G$1, Totals!I348,"")</f>
        <v>0</v>
      </c>
      <c r="I55" s="357">
        <f>IF(Totals!$J348=$G$1,Totals!J348,"")</f>
        <v>0</v>
      </c>
      <c r="J55" s="371"/>
    </row>
    <row r="56" spans="1:10" ht="16.5" hidden="1" customHeight="1" x14ac:dyDescent="0.25">
      <c r="A56" s="148" t="str">
        <f t="shared" si="2"/>
        <v>1</v>
      </c>
      <c r="B56" s="223">
        <f>IF(Totals!$J349=$G$1, Totals!B349,"")</f>
        <v>0</v>
      </c>
      <c r="C56" s="72">
        <f>IF(Totals!$J349=$G$1, Totals!D349,"")</f>
        <v>0</v>
      </c>
      <c r="D56" s="72">
        <f>IF(Totals!$J349=$G$1, Totals!E349,"")</f>
        <v>0</v>
      </c>
      <c r="E56" s="195">
        <f>IF(Totals!$J349=$G$1, Totals!F349,"")</f>
        <v>0</v>
      </c>
      <c r="F56" s="195">
        <f t="shared" si="3"/>
        <v>0</v>
      </c>
      <c r="G56" s="72" t="str">
        <f>IF(Totals!$J349=$G$1, Totals!H349,"")</f>
        <v>NAPA</v>
      </c>
      <c r="H56" s="72">
        <f>IF(Totals!$J349=$G$1, Totals!I349,"")</f>
        <v>0</v>
      </c>
      <c r="I56" s="357">
        <f>IF(Totals!$J349=$G$1,Totals!J349,"")</f>
        <v>0</v>
      </c>
      <c r="J56" s="371"/>
    </row>
    <row r="57" spans="1:10" ht="16.5" hidden="1" customHeight="1" x14ac:dyDescent="0.25">
      <c r="A57" s="148" t="str">
        <f t="shared" si="2"/>
        <v>1</v>
      </c>
      <c r="B57" s="223">
        <f>IF(Totals!$J350=$G$1, Totals!B350,"")</f>
        <v>0</v>
      </c>
      <c r="C57" s="72">
        <f>IF(Totals!$J350=$G$1, Totals!D350,"")</f>
        <v>0</v>
      </c>
      <c r="D57" s="72">
        <f>IF(Totals!$J350=$G$1, Totals!E350,"")</f>
        <v>0</v>
      </c>
      <c r="E57" s="195">
        <f>IF(Totals!$J350=$G$1, Totals!F350,"")</f>
        <v>0</v>
      </c>
      <c r="F57" s="195">
        <f t="shared" si="3"/>
        <v>0</v>
      </c>
      <c r="G57" s="72" t="str">
        <f>IF(Totals!$J350=$G$1, Totals!H350,"")</f>
        <v>NAPA</v>
      </c>
      <c r="H57" s="72">
        <f>IF(Totals!$J350=$G$1, Totals!I350,"")</f>
        <v>0</v>
      </c>
      <c r="I57" s="357">
        <f>IF(Totals!$J350=$G$1,Totals!J350,"")</f>
        <v>0</v>
      </c>
      <c r="J57" s="371"/>
    </row>
    <row r="58" spans="1:10" ht="16.5" hidden="1" customHeight="1" x14ac:dyDescent="0.25">
      <c r="A58" s="148" t="str">
        <f t="shared" si="2"/>
        <v>1</v>
      </c>
      <c r="B58" s="223">
        <f>IF(Totals!$J351=$G$1, Totals!B351,"")</f>
        <v>0</v>
      </c>
      <c r="C58" s="72">
        <f>IF(Totals!$J351=$G$1, Totals!D351,"")</f>
        <v>0</v>
      </c>
      <c r="D58" s="72">
        <f>IF(Totals!$J351=$G$1, Totals!E351,"")</f>
        <v>0</v>
      </c>
      <c r="E58" s="195">
        <f>IF(Totals!$J351=$G$1, Totals!F351,"")</f>
        <v>0</v>
      </c>
      <c r="F58" s="195">
        <f t="shared" si="3"/>
        <v>0</v>
      </c>
      <c r="G58" s="72" t="str">
        <f>IF(Totals!$J351=$G$1, Totals!H351,"")</f>
        <v>NAPA</v>
      </c>
      <c r="H58" s="72">
        <f>IF(Totals!$J351=$G$1, Totals!I351,"")</f>
        <v>0</v>
      </c>
      <c r="I58" s="357">
        <f>IF(Totals!$J351=$G$1,Totals!J351,"")</f>
        <v>0</v>
      </c>
      <c r="J58" s="371"/>
    </row>
    <row r="59" spans="1:10" ht="16.5" hidden="1" customHeight="1" x14ac:dyDescent="0.25">
      <c r="A59" s="148" t="str">
        <f t="shared" si="2"/>
        <v>1</v>
      </c>
      <c r="B59" s="223">
        <f>IF(Totals!$J352=$G$1, Totals!B352,"")</f>
        <v>0</v>
      </c>
      <c r="C59" s="72">
        <f>IF(Totals!$J352=$G$1, Totals!D352,"")</f>
        <v>0</v>
      </c>
      <c r="D59" s="72">
        <f>IF(Totals!$J352=$G$1, Totals!E352,"")</f>
        <v>0</v>
      </c>
      <c r="E59" s="195">
        <f>IF(Totals!$J352=$G$1, Totals!F352,"")</f>
        <v>0</v>
      </c>
      <c r="F59" s="195">
        <f t="shared" si="3"/>
        <v>0</v>
      </c>
      <c r="G59" s="72" t="str">
        <f>IF(Totals!$J352=$G$1, Totals!H352,"")</f>
        <v>NAPA</v>
      </c>
      <c r="H59" s="72">
        <f>IF(Totals!$J352=$G$1, Totals!I352,"")</f>
        <v>0</v>
      </c>
      <c r="I59" s="357">
        <f>IF(Totals!$J352=$G$1,Totals!J352,"")</f>
        <v>0</v>
      </c>
      <c r="J59" s="371"/>
    </row>
    <row r="60" spans="1:10" ht="16.5" hidden="1" customHeight="1" x14ac:dyDescent="0.25">
      <c r="A60" s="148" t="str">
        <f t="shared" si="2"/>
        <v>1</v>
      </c>
      <c r="B60" s="223">
        <f>IF(Totals!$J353=$G$1, Totals!B353,"")</f>
        <v>0</v>
      </c>
      <c r="C60" s="72">
        <f>IF(Totals!$J353=$G$1, Totals!D353,"")</f>
        <v>0</v>
      </c>
      <c r="D60" s="72">
        <f>IF(Totals!$J353=$G$1, Totals!E353,"")</f>
        <v>0</v>
      </c>
      <c r="E60" s="194">
        <f>IF(Totals!$J353=$G$1, Totals!F353,"")</f>
        <v>0</v>
      </c>
      <c r="F60" s="195">
        <f t="shared" si="3"/>
        <v>0</v>
      </c>
      <c r="G60" s="72" t="str">
        <f>IF(Totals!$J353=$G$1, Totals!H353,"")</f>
        <v>NAPA</v>
      </c>
      <c r="H60" s="72">
        <f>IF(Totals!$J353=$G$1, Totals!I353,"")</f>
        <v>0</v>
      </c>
      <c r="I60" s="357">
        <f>IF(Totals!$J353=$G$1,Totals!J353,"")</f>
        <v>0</v>
      </c>
      <c r="J60" s="371"/>
    </row>
    <row r="61" spans="1:10" ht="16.5" hidden="1" customHeight="1" x14ac:dyDescent="0.25">
      <c r="A61" s="148" t="str">
        <f t="shared" si="2"/>
        <v>1</v>
      </c>
      <c r="B61" s="223">
        <f>IF(Totals!$J354=$G$1, Totals!B354,"")</f>
        <v>0</v>
      </c>
      <c r="C61" s="72">
        <f>IF(Totals!$J354=$G$1, Totals!D354,"")</f>
        <v>0</v>
      </c>
      <c r="D61" s="72">
        <f>IF(Totals!$J354=$G$1, Totals!E354,"")</f>
        <v>0</v>
      </c>
      <c r="E61" s="194">
        <f>IF(Totals!$J354=$G$1, Totals!F354,"")</f>
        <v>0</v>
      </c>
      <c r="F61" s="195">
        <f t="shared" si="3"/>
        <v>0</v>
      </c>
      <c r="G61" s="72" t="str">
        <f>IF(Totals!$J354=$G$1, Totals!H354,"")</f>
        <v>NAPA</v>
      </c>
      <c r="H61" s="72">
        <f>IF(Totals!$J354=$G$1, Totals!I354,"")</f>
        <v>0</v>
      </c>
      <c r="I61" s="357">
        <f>IF(Totals!$J354=$G$1,Totals!J354,"")</f>
        <v>0</v>
      </c>
      <c r="J61" s="371"/>
    </row>
    <row r="62" spans="1:10" ht="16.5" hidden="1" customHeight="1" x14ac:dyDescent="0.25">
      <c r="A62" s="148" t="str">
        <f t="shared" si="2"/>
        <v>1</v>
      </c>
      <c r="B62" s="223">
        <f>IF(Totals!$J355=$G$1, Totals!B355,"")</f>
        <v>0</v>
      </c>
      <c r="C62" s="72">
        <f>IF(Totals!$J355=$G$1, Totals!D355,"")</f>
        <v>0</v>
      </c>
      <c r="D62" s="72">
        <f>IF(Totals!$J355=$G$1, Totals!E355,"")</f>
        <v>0</v>
      </c>
      <c r="E62" s="194">
        <f>IF(Totals!$J355=$G$1, Totals!F355,"")</f>
        <v>0</v>
      </c>
      <c r="F62" s="194">
        <f t="shared" si="3"/>
        <v>0</v>
      </c>
      <c r="G62" s="72" t="str">
        <f>IF(Totals!$J355=$G$1, Totals!H355,"")</f>
        <v>NAPA</v>
      </c>
      <c r="H62" s="72">
        <f>IF(Totals!$J355=$G$1, Totals!I355,"")</f>
        <v>0</v>
      </c>
      <c r="I62" s="357">
        <f>IF(Totals!$J355=$G$1,Totals!J355,"")</f>
        <v>0</v>
      </c>
      <c r="J62" s="371"/>
    </row>
    <row r="63" spans="1:10" ht="16.5" hidden="1" customHeight="1" x14ac:dyDescent="0.25">
      <c r="A63" s="148" t="str">
        <f t="shared" si="2"/>
        <v>1</v>
      </c>
      <c r="B63" s="223">
        <f>IF(Totals!$J356=$G$1, Totals!B356,"")</f>
        <v>0</v>
      </c>
      <c r="C63" s="72">
        <f>IF(Totals!$J356=$G$1, Totals!D356,"")</f>
        <v>0</v>
      </c>
      <c r="D63" s="72">
        <f>IF(Totals!$J356=$G$1, Totals!E356,"")</f>
        <v>0</v>
      </c>
      <c r="E63" s="194">
        <f>IF(Totals!$J356=$G$1, Totals!F356,"")</f>
        <v>0</v>
      </c>
      <c r="F63" s="194">
        <f t="shared" si="3"/>
        <v>0</v>
      </c>
      <c r="G63" s="72" t="str">
        <f>IF(Totals!$J356=$G$1, Totals!H356,"")</f>
        <v>NAPA</v>
      </c>
      <c r="H63" s="72">
        <f>IF(Totals!$J356=$G$1, Totals!I356,"")</f>
        <v>0</v>
      </c>
      <c r="I63" s="357">
        <f>IF(Totals!$J356=$G$1,Totals!J356,"")</f>
        <v>0</v>
      </c>
      <c r="J63" s="371"/>
    </row>
    <row r="64" spans="1:10" ht="16.5" hidden="1" customHeight="1" x14ac:dyDescent="0.25">
      <c r="A64" s="148" t="str">
        <f t="shared" si="2"/>
        <v>1</v>
      </c>
      <c r="B64" s="223">
        <f>IF(Totals!$J357=$G$1, Totals!B357,"")</f>
        <v>0</v>
      </c>
      <c r="C64" s="72">
        <f>IF(Totals!$J357=$G$1, Totals!D357,"")</f>
        <v>0</v>
      </c>
      <c r="D64" s="72">
        <f>IF(Totals!$J357=$G$1, Totals!E357,"")</f>
        <v>0</v>
      </c>
      <c r="E64" s="195">
        <f>IF(Totals!$J357=$G$1, Totals!F357,"")</f>
        <v>0</v>
      </c>
      <c r="F64" s="195">
        <f t="shared" si="3"/>
        <v>0</v>
      </c>
      <c r="G64" s="72" t="str">
        <f>IF(Totals!$J357=$G$1, Totals!H357,"")</f>
        <v>NAPA</v>
      </c>
      <c r="H64" s="72">
        <f>IF(Totals!$J357=$G$1, Totals!I357,"")</f>
        <v>0</v>
      </c>
      <c r="I64" s="357">
        <f>IF(Totals!$J357=$G$1,Totals!J357,"")</f>
        <v>0</v>
      </c>
      <c r="J64" s="371"/>
    </row>
    <row r="65" spans="1:13" ht="16.5" hidden="1" customHeight="1" x14ac:dyDescent="0.25">
      <c r="A65" s="148" t="str">
        <f t="shared" si="2"/>
        <v>1</v>
      </c>
      <c r="B65" s="223">
        <f>IF(Totals!$J358=$G$1, Totals!B358,"")</f>
        <v>0</v>
      </c>
      <c r="C65" s="72">
        <f>IF(Totals!$J358=$G$1, Totals!D358,"")</f>
        <v>0</v>
      </c>
      <c r="D65" s="72">
        <f>IF(Totals!$J358=$G$1, Totals!E358,"")</f>
        <v>0</v>
      </c>
      <c r="E65" s="195">
        <f>IF(Totals!$J358=$G$1, Totals!F358,"")</f>
        <v>0</v>
      </c>
      <c r="F65" s="195">
        <f t="shared" si="3"/>
        <v>0</v>
      </c>
      <c r="G65" s="72" t="str">
        <f>IF(Totals!$J358=$G$1, Totals!H358,"")</f>
        <v>NAPA</v>
      </c>
      <c r="H65" s="72">
        <f>IF(Totals!$J358=$G$1, Totals!I358,"")</f>
        <v>0</v>
      </c>
      <c r="I65" s="357">
        <f>IF(Totals!$J358=$G$1,Totals!J358,"")</f>
        <v>0</v>
      </c>
      <c r="J65" s="371"/>
    </row>
    <row r="66" spans="1:13" ht="16.5" hidden="1" customHeight="1" x14ac:dyDescent="0.25">
      <c r="A66" s="148" t="str">
        <f t="shared" si="2"/>
        <v>1</v>
      </c>
      <c r="B66" s="223">
        <f>IF(Totals!$J359=$G$1, Totals!B359,"")</f>
        <v>0</v>
      </c>
      <c r="C66" s="72">
        <f>IF(Totals!$J359=$G$1, Totals!D359,"")</f>
        <v>0</v>
      </c>
      <c r="D66" s="72">
        <f>IF(Totals!$J359=$G$1, Totals!E359,"")</f>
        <v>0</v>
      </c>
      <c r="E66" s="72">
        <f>IF(Totals!$J359=$G$1, Totals!F359,"")</f>
        <v>0</v>
      </c>
      <c r="F66" s="72">
        <f t="shared" si="3"/>
        <v>0</v>
      </c>
      <c r="G66" s="72" t="str">
        <f>IF(Totals!$J359=$G$1, Totals!H359,"")</f>
        <v>NAPA</v>
      </c>
      <c r="H66" s="72">
        <f>IF(Totals!$J359=$G$1, Totals!I359,"")</f>
        <v>0</v>
      </c>
      <c r="I66" s="357">
        <f>IF(Totals!$J359=$G$1,Totals!J359,"")</f>
        <v>0</v>
      </c>
      <c r="J66" s="371"/>
    </row>
    <row r="67" spans="1:13" ht="16.5" hidden="1" customHeight="1" x14ac:dyDescent="0.25">
      <c r="A67" s="148" t="str">
        <f t="shared" si="2"/>
        <v>1</v>
      </c>
      <c r="B67" s="223">
        <f>IF(Totals!$J360=$G$1, Totals!B360,"")</f>
        <v>0</v>
      </c>
      <c r="C67" s="72">
        <f>IF(Totals!$J360=$G$1, Totals!D360,"")</f>
        <v>0</v>
      </c>
      <c r="D67" s="72">
        <f>IF(Totals!$J360=$G$1, Totals!E360,"")</f>
        <v>0</v>
      </c>
      <c r="E67" s="72">
        <f>IF(Totals!$J360=$G$1, Totals!F360,"")</f>
        <v>0</v>
      </c>
      <c r="F67" s="72">
        <f t="shared" si="3"/>
        <v>0</v>
      </c>
      <c r="G67" s="72" t="str">
        <f>IF(Totals!$J360=$G$1, Totals!H360,"")</f>
        <v>NAPA</v>
      </c>
      <c r="H67" s="72">
        <f>IF(Totals!$J360=$G$1, Totals!I360,"")</f>
        <v>0</v>
      </c>
      <c r="I67" s="357">
        <f>IF(Totals!$J360=$G$1,Totals!J360,"")</f>
        <v>0</v>
      </c>
      <c r="J67" s="371"/>
    </row>
    <row r="68" spans="1:13" ht="16.5" hidden="1" customHeight="1" x14ac:dyDescent="0.25">
      <c r="A68" s="148" t="str">
        <f t="shared" si="2"/>
        <v>1</v>
      </c>
      <c r="B68" s="223">
        <f>IF(Totals!$J361=$G$1, Totals!B361,"")</f>
        <v>0</v>
      </c>
      <c r="C68" s="72">
        <f>IF(Totals!$J361=$G$1, Totals!D361,"")</f>
        <v>0</v>
      </c>
      <c r="D68" s="72">
        <f>IF(Totals!$J361=$G$1, Totals!E361,"")</f>
        <v>0</v>
      </c>
      <c r="E68" s="72">
        <f>IF(Totals!$J361=$G$1, Totals!F361,"")</f>
        <v>0</v>
      </c>
      <c r="F68" s="72">
        <f t="shared" si="3"/>
        <v>0</v>
      </c>
      <c r="G68" s="72" t="str">
        <f>IF(Totals!$J361=$G$1, Totals!H361,"")</f>
        <v>NAPA</v>
      </c>
      <c r="H68" s="72">
        <f>IF(Totals!$J361=$G$1, Totals!I361,"")</f>
        <v>0</v>
      </c>
      <c r="I68" s="357">
        <f>IF(Totals!$J361=$G$1,Totals!J361,"")</f>
        <v>0</v>
      </c>
      <c r="J68" s="371"/>
    </row>
    <row r="69" spans="1:13" ht="16.5" hidden="1" customHeight="1" x14ac:dyDescent="0.25">
      <c r="A69" s="148" t="str">
        <f t="shared" si="2"/>
        <v>1</v>
      </c>
      <c r="B69" s="223">
        <f>IF(Totals!$J362=$G$1, Totals!B362,"")</f>
        <v>0</v>
      </c>
      <c r="C69" s="72">
        <f>IF(Totals!$J362=$G$1, Totals!D362,"")</f>
        <v>0</v>
      </c>
      <c r="D69" s="72">
        <f>IF(Totals!$J362=$G$1, Totals!E362,"")</f>
        <v>0</v>
      </c>
      <c r="E69" s="72">
        <f>IF(Totals!$J362=$G$1, Totals!F362,"")</f>
        <v>0</v>
      </c>
      <c r="F69" s="72">
        <f t="shared" si="3"/>
        <v>0</v>
      </c>
      <c r="G69" s="72" t="str">
        <f>IF(Totals!$J362=$G$1, Totals!H362,"")</f>
        <v>NAPA</v>
      </c>
      <c r="H69" s="72">
        <f>IF(Totals!$J362=$G$1, Totals!I362,"")</f>
        <v>0</v>
      </c>
      <c r="I69" s="357">
        <f>IF(Totals!$J362=$G$1,Totals!J362,"")</f>
        <v>0</v>
      </c>
      <c r="J69" s="371"/>
    </row>
    <row r="70" spans="1:13" ht="16.5" hidden="1" customHeight="1" x14ac:dyDescent="0.25">
      <c r="A70" s="148" t="str">
        <f t="shared" si="2"/>
        <v>1</v>
      </c>
      <c r="B70" s="223">
        <f>IF(Totals!$J363=$G$1, Totals!B363,"")</f>
        <v>0</v>
      </c>
      <c r="C70" s="72">
        <f>IF(Totals!$J363=$G$1, Totals!D363,"")</f>
        <v>0</v>
      </c>
      <c r="D70" s="72">
        <f>IF(Totals!$J363=$G$1, Totals!E363,"")</f>
        <v>0</v>
      </c>
      <c r="E70" s="72">
        <f>IF(Totals!$J363=$G$1, Totals!F363,"")</f>
        <v>0</v>
      </c>
      <c r="F70" s="72">
        <f t="shared" si="3"/>
        <v>0</v>
      </c>
      <c r="G70" s="72" t="str">
        <f>IF(Totals!$J363=$G$1, Totals!H363,"")</f>
        <v>NAPA</v>
      </c>
      <c r="H70" s="72">
        <f>IF(Totals!$J363=$G$1, Totals!I363,"")</f>
        <v>0</v>
      </c>
      <c r="I70" s="357">
        <f>IF(Totals!$J363=$G$1,Totals!J363,"")</f>
        <v>0</v>
      </c>
      <c r="J70" s="371"/>
    </row>
    <row r="71" spans="1:13" ht="16.5" hidden="1" customHeight="1" x14ac:dyDescent="0.25">
      <c r="A71" s="148" t="str">
        <f t="shared" si="2"/>
        <v>1</v>
      </c>
      <c r="B71" s="223">
        <f>IF(Totals!$J364=$G$1, Totals!B364,"")</f>
        <v>0</v>
      </c>
      <c r="C71" s="72">
        <f>IF(Totals!$J364=$G$1, Totals!D364,"")</f>
        <v>0</v>
      </c>
      <c r="D71" s="72">
        <f>IF(Totals!$J364=$G$1, Totals!E364,"")</f>
        <v>0</v>
      </c>
      <c r="E71" s="72">
        <f>IF(Totals!$J364=$G$1, Totals!F364,"")</f>
        <v>0</v>
      </c>
      <c r="F71" s="72">
        <f t="shared" si="3"/>
        <v>0</v>
      </c>
      <c r="G71" s="72" t="str">
        <f>IF(Totals!$J364=$G$1, Totals!H364,"")</f>
        <v>NAPA</v>
      </c>
      <c r="H71" s="72">
        <f>IF(Totals!$J364=$G$1, Totals!I364,"")</f>
        <v>0</v>
      </c>
      <c r="I71" s="357">
        <f>IF(Totals!$J364=$G$1,Totals!J364,"")</f>
        <v>0</v>
      </c>
      <c r="J71" s="371"/>
    </row>
    <row r="72" spans="1:13" ht="16.5" hidden="1" customHeight="1" x14ac:dyDescent="0.25">
      <c r="A72" s="148" t="str">
        <f t="shared" si="2"/>
        <v>1</v>
      </c>
      <c r="B72" s="223">
        <f>IF(Totals!$J365=$G$1, Totals!B365,"")</f>
        <v>0</v>
      </c>
      <c r="C72" s="72">
        <f>IF(Totals!$J365=$G$1, Totals!D365,"")</f>
        <v>0</v>
      </c>
      <c r="D72" s="72">
        <f>IF(Totals!$J365=$G$1, Totals!E365,"")</f>
        <v>0</v>
      </c>
      <c r="E72" s="72">
        <f>IF(Totals!$J365=$G$1, Totals!F365,"")</f>
        <v>0</v>
      </c>
      <c r="F72" s="72">
        <f t="shared" si="3"/>
        <v>0</v>
      </c>
      <c r="G72" s="72" t="str">
        <f>IF(Totals!$J365=$G$1, Totals!H365,"")</f>
        <v>NAPA</v>
      </c>
      <c r="H72" s="72">
        <f>IF(Totals!$J365=$G$1, Totals!I365,"")</f>
        <v>0</v>
      </c>
      <c r="I72" s="357">
        <f>IF(Totals!$J365=$G$1,Totals!J365,"")</f>
        <v>0</v>
      </c>
      <c r="J72" s="371"/>
    </row>
    <row r="73" spans="1:13" ht="16.5" hidden="1" customHeight="1" x14ac:dyDescent="0.25">
      <c r="A73" s="148" t="str">
        <f t="shared" si="2"/>
        <v>1</v>
      </c>
      <c r="B73" s="223">
        <f>IF(Totals!$J366=$G$1, Totals!B366,"")</f>
        <v>0</v>
      </c>
      <c r="C73" s="72">
        <f>IF(Totals!$J366=$G$1, Totals!D366,"")</f>
        <v>0</v>
      </c>
      <c r="D73" s="72">
        <f>IF(Totals!$J366=$G$1, Totals!E366,"")</f>
        <v>0</v>
      </c>
      <c r="E73" s="72">
        <f>IF(Totals!$J366=$G$1, Totals!F366,"")</f>
        <v>0</v>
      </c>
      <c r="F73" s="72">
        <f t="shared" si="3"/>
        <v>0</v>
      </c>
      <c r="G73" s="72" t="str">
        <f>IF(Totals!$J366=$G$1, Totals!H366,"")</f>
        <v>NAPA</v>
      </c>
      <c r="H73" s="72">
        <f>IF(Totals!$J366=$G$1, Totals!I366,"")</f>
        <v>0</v>
      </c>
      <c r="I73" s="357">
        <f>IF(Totals!$J366=$G$1,Totals!J366,"")</f>
        <v>0</v>
      </c>
      <c r="J73" s="371"/>
    </row>
    <row r="74" spans="1:13" ht="16.5" hidden="1" customHeight="1" x14ac:dyDescent="0.25">
      <c r="A74" s="148" t="str">
        <f t="shared" si="2"/>
        <v>1</v>
      </c>
      <c r="B74" s="223">
        <f>IF(Totals!$J367=$G$1, Totals!B367,"")</f>
        <v>0</v>
      </c>
      <c r="C74" s="72">
        <f>IF(Totals!$J367=$G$1, Totals!D367,"")</f>
        <v>0</v>
      </c>
      <c r="D74" s="72">
        <f>IF(Totals!$J367=$G$1, Totals!E367,"")</f>
        <v>0</v>
      </c>
      <c r="E74" s="72">
        <f>IF(Totals!$J367=$G$1, Totals!F367,"")</f>
        <v>0</v>
      </c>
      <c r="F74" s="72">
        <f t="shared" si="3"/>
        <v>0</v>
      </c>
      <c r="G74" s="72" t="str">
        <f>IF(Totals!$J367=$G$1, Totals!H367,"")</f>
        <v>NAPA</v>
      </c>
      <c r="H74" s="72">
        <f>IF(Totals!$J367=$G$1, Totals!I367,"")</f>
        <v>0</v>
      </c>
      <c r="I74" s="357">
        <f>IF(Totals!$J367=$G$1,Totals!J367,"")</f>
        <v>0</v>
      </c>
      <c r="J74" s="371"/>
    </row>
    <row r="75" spans="1:13" ht="16.5" hidden="1" customHeight="1" x14ac:dyDescent="0.25">
      <c r="A75" s="148" t="str">
        <f t="shared" si="2"/>
        <v>1</v>
      </c>
      <c r="B75" s="223">
        <f>IF(Totals!$J368=$G$1, Totals!B368,"")</f>
        <v>0</v>
      </c>
      <c r="C75" s="72">
        <f>IF(Totals!$J368=$G$1, Totals!D368,"")</f>
        <v>0</v>
      </c>
      <c r="D75" s="72">
        <f>IF(Totals!$J368=$G$1, Totals!E368,"")</f>
        <v>0</v>
      </c>
      <c r="E75" s="72">
        <f>IF(Totals!$J368=$G$1, Totals!F368,"")</f>
        <v>0</v>
      </c>
      <c r="F75" s="72">
        <f t="shared" si="3"/>
        <v>0</v>
      </c>
      <c r="G75" s="72" t="str">
        <f>IF(Totals!$J368=$G$1, Totals!H368,"")</f>
        <v>NAPA</v>
      </c>
      <c r="H75" s="72">
        <f>IF(Totals!$J368=$G$1, Totals!I368,"")</f>
        <v>0</v>
      </c>
      <c r="I75" s="357">
        <f>IF(Totals!$J368=$G$1,Totals!J368,"")</f>
        <v>0</v>
      </c>
      <c r="J75" s="371"/>
      <c r="M75" s="148">
        <f>MstList!L360</f>
        <v>0</v>
      </c>
    </row>
    <row r="76" spans="1:13" ht="16.5" hidden="1" customHeight="1" x14ac:dyDescent="0.25">
      <c r="A76" s="148" t="str">
        <f t="shared" si="2"/>
        <v>1</v>
      </c>
      <c r="B76" s="223">
        <f>IF(Totals!$J369=$G$1, Totals!B369,"")</f>
        <v>0</v>
      </c>
      <c r="C76" s="72">
        <f>IF(Totals!$J369=$G$1, Totals!D369,"")</f>
        <v>0</v>
      </c>
      <c r="D76" s="72">
        <f>IF(Totals!$J369=$G$1, Totals!E369,"")</f>
        <v>0</v>
      </c>
      <c r="E76" s="72">
        <f>IF(Totals!$J369=$G$1, Totals!F369,"")</f>
        <v>0</v>
      </c>
      <c r="F76" s="72">
        <f t="shared" si="3"/>
        <v>0</v>
      </c>
      <c r="G76" s="72" t="str">
        <f>IF(Totals!$J369=$G$1, Totals!H369,"")</f>
        <v>NAPA</v>
      </c>
      <c r="H76" s="72">
        <f>IF(Totals!$J369=$G$1, Totals!I369,"")</f>
        <v>0</v>
      </c>
      <c r="I76" s="357">
        <f>IF(Totals!$J369=$G$1,Totals!J369,"")</f>
        <v>0</v>
      </c>
      <c r="J76" s="371"/>
      <c r="M76" s="148">
        <f>MstList!L361</f>
        <v>0</v>
      </c>
    </row>
    <row r="77" spans="1:13" ht="16.5" hidden="1" customHeight="1" x14ac:dyDescent="0.25">
      <c r="A77" s="148" t="str">
        <f t="shared" si="2"/>
        <v>1</v>
      </c>
      <c r="B77" s="223">
        <f>IF(Totals!$J370=$G$1, Totals!B370,"")</f>
        <v>0</v>
      </c>
      <c r="C77" s="72">
        <f>IF(Totals!$J370=$G$1, Totals!D370,"")</f>
        <v>0</v>
      </c>
      <c r="D77" s="72">
        <f>IF(Totals!$J370=$G$1, Totals!E370,"")</f>
        <v>0</v>
      </c>
      <c r="E77" s="72">
        <f>IF(Totals!$J370=$G$1, Totals!F370,"")</f>
        <v>0</v>
      </c>
      <c r="F77" s="72">
        <f t="shared" si="3"/>
        <v>0</v>
      </c>
      <c r="G77" s="72" t="str">
        <f>IF(Totals!$J370=$G$1, Totals!H370,"")</f>
        <v>NAPA</v>
      </c>
      <c r="H77" s="72">
        <f>IF(Totals!$J370=$G$1, Totals!I370,"")</f>
        <v>0</v>
      </c>
      <c r="I77" s="357">
        <f>IF(Totals!$J370=$G$1,Totals!J370,"")</f>
        <v>0</v>
      </c>
      <c r="J77" s="371"/>
      <c r="M77" s="148">
        <f>MstList!L362</f>
        <v>0</v>
      </c>
    </row>
    <row r="78" spans="1:13" ht="16.5" hidden="1" customHeight="1" x14ac:dyDescent="0.25">
      <c r="A78" s="148" t="str">
        <f t="shared" si="2"/>
        <v>1</v>
      </c>
      <c r="B78" s="223">
        <f>IF(Totals!$J371=$G$1, Totals!B371,"")</f>
        <v>0</v>
      </c>
      <c r="C78" s="72">
        <f>IF(Totals!$J371=$G$1, Totals!D371,"")</f>
        <v>0</v>
      </c>
      <c r="D78" s="72">
        <f>IF(Totals!$J371=$G$1, Totals!E371,"")</f>
        <v>0</v>
      </c>
      <c r="E78" s="72">
        <f>IF(Totals!$J371=$G$1, Totals!F371,"")</f>
        <v>0</v>
      </c>
      <c r="F78" s="72">
        <f t="shared" si="3"/>
        <v>0</v>
      </c>
      <c r="G78" s="72" t="str">
        <f>IF(Totals!$J371=$G$1, Totals!H371,"")</f>
        <v>NAPA</v>
      </c>
      <c r="H78" s="72">
        <f>IF(Totals!$J371=$G$1, Totals!I371,"")</f>
        <v>0</v>
      </c>
      <c r="I78" s="357">
        <f>IF(Totals!$J371=$G$1,Totals!J371,"")</f>
        <v>0</v>
      </c>
      <c r="J78" s="371"/>
    </row>
    <row r="79" spans="1:13" ht="16.5" hidden="1" customHeight="1" x14ac:dyDescent="0.25">
      <c r="A79" s="148" t="str">
        <f t="shared" si="2"/>
        <v>1</v>
      </c>
      <c r="B79" s="223">
        <f>IF(Totals!$J372=$G$1, Totals!B372,"")</f>
        <v>0</v>
      </c>
      <c r="C79" s="72">
        <f>IF(Totals!$J372=$G$1, Totals!D372,"")</f>
        <v>0</v>
      </c>
      <c r="D79" s="72">
        <f>IF(Totals!$J372=$G$1, Totals!E372,"")</f>
        <v>0</v>
      </c>
      <c r="E79" s="72">
        <f>IF(Totals!$J372=$G$1, Totals!F372,"")</f>
        <v>0</v>
      </c>
      <c r="F79" s="72">
        <f t="shared" si="3"/>
        <v>0</v>
      </c>
      <c r="G79" s="72" t="str">
        <f>IF(Totals!$J372=$G$1, Totals!H372,"")</f>
        <v>NAPA</v>
      </c>
      <c r="H79" s="72">
        <f>IF(Totals!$J372=$G$1, Totals!I372,"")</f>
        <v>0</v>
      </c>
      <c r="I79" s="357">
        <f>IF(Totals!$J372=$G$1,Totals!J372,"")</f>
        <v>0</v>
      </c>
      <c r="J79" s="371"/>
    </row>
    <row r="80" spans="1:13" ht="16.5" hidden="1" customHeight="1" x14ac:dyDescent="0.25">
      <c r="A80" s="148" t="str">
        <f t="shared" si="2"/>
        <v>1</v>
      </c>
      <c r="B80" s="223">
        <f>IF(Totals!$J373=$G$1, Totals!B373,"")</f>
        <v>0</v>
      </c>
      <c r="C80" s="72">
        <f>IF(Totals!$J373=$G$1, Totals!D373,"")</f>
        <v>0</v>
      </c>
      <c r="D80" s="72">
        <f>IF(Totals!$J373=$G$1, Totals!E373,"")</f>
        <v>0</v>
      </c>
      <c r="E80" s="72">
        <f>IF(Totals!$J373=$G$1, Totals!F373,"")</f>
        <v>0</v>
      </c>
      <c r="F80" s="72">
        <f t="shared" si="3"/>
        <v>0</v>
      </c>
      <c r="G80" s="72" t="str">
        <f>IF(Totals!$J373=$G$1, Totals!H373,"")</f>
        <v>NAPA</v>
      </c>
      <c r="H80" s="72">
        <f>IF(Totals!$J373=$G$1, Totals!I373,"")</f>
        <v>0</v>
      </c>
      <c r="I80" s="357">
        <f>IF(Totals!$J373=$G$1,Totals!J373,"")</f>
        <v>0</v>
      </c>
      <c r="J80" s="371"/>
    </row>
    <row r="81" spans="1:10" ht="16.5" hidden="1" customHeight="1" x14ac:dyDescent="0.25">
      <c r="A81" s="148" t="str">
        <f t="shared" si="2"/>
        <v>1</v>
      </c>
      <c r="B81" s="223">
        <f>IF(Totals!$J374=$G$1, Totals!B374,"")</f>
        <v>0</v>
      </c>
      <c r="C81" s="72">
        <f>IF(Totals!$J374=$G$1, Totals!D374,"")</f>
        <v>0</v>
      </c>
      <c r="D81" s="72">
        <f>IF(Totals!$J374=$G$1, Totals!E374,"")</f>
        <v>0</v>
      </c>
      <c r="E81" s="72">
        <f>IF(Totals!$J374=$G$1, Totals!F374,"")</f>
        <v>0</v>
      </c>
      <c r="F81" s="72">
        <f t="shared" si="3"/>
        <v>0</v>
      </c>
      <c r="G81" s="72" t="str">
        <f>IF(Totals!$J374=$G$1, Totals!H374,"")</f>
        <v>NAPA</v>
      </c>
      <c r="H81" s="72">
        <f>IF(Totals!$J374=$G$1, Totals!I374,"")</f>
        <v>0</v>
      </c>
      <c r="I81" s="357">
        <f>IF(Totals!$J374=$G$1,Totals!J374,"")</f>
        <v>0</v>
      </c>
      <c r="J81" s="371"/>
    </row>
    <row r="82" spans="1:10" ht="16.5" hidden="1" customHeight="1" x14ac:dyDescent="0.25">
      <c r="A82" s="148" t="str">
        <f t="shared" si="2"/>
        <v>1</v>
      </c>
      <c r="B82" s="223">
        <f>IF(Totals!$J375=$G$1, Totals!B375,"")</f>
        <v>0</v>
      </c>
      <c r="C82" s="72">
        <f>IF(Totals!$J375=$G$1, Totals!D375,"")</f>
        <v>0</v>
      </c>
      <c r="D82" s="72">
        <f>IF(Totals!$J375=$G$1, Totals!E375,"")</f>
        <v>0</v>
      </c>
      <c r="E82" s="72">
        <f>IF(Totals!$J375=$G$1, Totals!F375,"")</f>
        <v>0</v>
      </c>
      <c r="F82" s="72">
        <f t="shared" si="3"/>
        <v>0</v>
      </c>
      <c r="G82" s="72" t="str">
        <f>IF(Totals!$J375=$G$1, Totals!H375,"")</f>
        <v>NAPA</v>
      </c>
      <c r="H82" s="72">
        <f>IF(Totals!$J375=$G$1, Totals!I375,"")</f>
        <v>0</v>
      </c>
      <c r="I82" s="357">
        <f>IF(Totals!$J375=$G$1,Totals!J375,"")</f>
        <v>0</v>
      </c>
      <c r="J82" s="371"/>
    </row>
    <row r="83" spans="1:10" ht="16.5" hidden="1" customHeight="1" x14ac:dyDescent="0.25">
      <c r="A83" s="148" t="str">
        <f t="shared" si="2"/>
        <v>1</v>
      </c>
      <c r="B83" s="223">
        <f>IF(Totals!$J376=$G$1, Totals!B376,"")</f>
        <v>0</v>
      </c>
      <c r="C83" s="72">
        <f>IF(Totals!$J376=$G$1, Totals!D376,"")</f>
        <v>0</v>
      </c>
      <c r="D83" s="72">
        <f>IF(Totals!$J376=$G$1, Totals!E376,"")</f>
        <v>0</v>
      </c>
      <c r="E83" s="72">
        <f>IF(Totals!$J376=$G$1, Totals!F376,"")</f>
        <v>0</v>
      </c>
      <c r="F83" s="72">
        <f t="shared" si="3"/>
        <v>0</v>
      </c>
      <c r="G83" s="72" t="str">
        <f>IF(Totals!$J376=$G$1, Totals!H376,"")</f>
        <v>NAPA</v>
      </c>
      <c r="H83" s="72">
        <f>IF(Totals!$J376=$G$1, Totals!I376,"")</f>
        <v>0</v>
      </c>
      <c r="I83" s="357">
        <f>IF(Totals!$J376=$G$1,Totals!J376,"")</f>
        <v>0</v>
      </c>
      <c r="J83" s="371"/>
    </row>
    <row r="84" spans="1:10" ht="16.5" hidden="1" customHeight="1" x14ac:dyDescent="0.25">
      <c r="A84" s="148" t="str">
        <f t="shared" si="2"/>
        <v>1</v>
      </c>
      <c r="B84" s="223">
        <f>IF(Totals!$J377=$G$1, Totals!B377,"")</f>
        <v>0</v>
      </c>
      <c r="C84" s="72">
        <f>IF(Totals!$J377=$G$1, Totals!D377,"")</f>
        <v>0</v>
      </c>
      <c r="D84" s="72">
        <f>IF(Totals!$J377=$G$1, Totals!E377,"")</f>
        <v>0</v>
      </c>
      <c r="E84" s="72">
        <f>IF(Totals!$J377=$G$1, Totals!F377,"")</f>
        <v>0</v>
      </c>
      <c r="F84" s="72">
        <f t="shared" si="3"/>
        <v>0</v>
      </c>
      <c r="G84" s="72" t="str">
        <f>IF(Totals!$J377=$G$1, Totals!H377,"")</f>
        <v>NAPA</v>
      </c>
      <c r="H84" s="72">
        <f>IF(Totals!$J377=$G$1, Totals!I377,"")</f>
        <v>0</v>
      </c>
      <c r="I84" s="357">
        <f>IF(Totals!$J377=$G$1,Totals!J377,"")</f>
        <v>0</v>
      </c>
      <c r="J84" s="371"/>
    </row>
    <row r="85" spans="1:10" ht="16.5" hidden="1" customHeight="1" x14ac:dyDescent="0.25">
      <c r="A85" s="148" t="str">
        <f t="shared" si="2"/>
        <v>1</v>
      </c>
      <c r="B85" s="223">
        <f>IF(Totals!$J378=$G$1, Totals!B378,"")</f>
        <v>0</v>
      </c>
      <c r="C85" s="72">
        <f>IF(Totals!$J378=$G$1, Totals!D378,"")</f>
        <v>0</v>
      </c>
      <c r="D85" s="72">
        <f>IF(Totals!$J378=$G$1, Totals!E378,"")</f>
        <v>0</v>
      </c>
      <c r="E85" s="72">
        <f>IF(Totals!$J378=$G$1, Totals!F378,"")</f>
        <v>0</v>
      </c>
      <c r="F85" s="72">
        <f t="shared" si="3"/>
        <v>0</v>
      </c>
      <c r="G85" s="72" t="str">
        <f>IF(Totals!$J378=$G$1, Totals!H378,"")</f>
        <v>NAPA</v>
      </c>
      <c r="H85" s="72">
        <f>IF(Totals!$J378=$G$1, Totals!I378,"")</f>
        <v>0</v>
      </c>
      <c r="I85" s="357">
        <f>IF(Totals!$J378=$G$1,Totals!J378,"")</f>
        <v>0</v>
      </c>
      <c r="J85" s="371"/>
    </row>
    <row r="86" spans="1:10" ht="16.5" hidden="1" customHeight="1" x14ac:dyDescent="0.25">
      <c r="A86" s="148" t="str">
        <f t="shared" si="2"/>
        <v>1</v>
      </c>
      <c r="B86" s="223">
        <f>IF(Totals!$J379=$G$1, Totals!B379,"")</f>
        <v>0</v>
      </c>
      <c r="C86" s="72">
        <f>IF(Totals!$J379=$G$1, Totals!D379,"")</f>
        <v>0</v>
      </c>
      <c r="D86" s="72">
        <f>IF(Totals!$J379=$G$1, Totals!E379,"")</f>
        <v>0</v>
      </c>
      <c r="E86" s="72">
        <f>IF(Totals!$J379=$G$1, Totals!F379,"")</f>
        <v>0</v>
      </c>
      <c r="F86" s="72">
        <f t="shared" si="3"/>
        <v>0</v>
      </c>
      <c r="G86" s="72" t="str">
        <f>IF(Totals!$J379=$G$1, Totals!H379,"")</f>
        <v>NAPA</v>
      </c>
      <c r="H86" s="72">
        <f>IF(Totals!$J379=$G$1, Totals!I379,"")</f>
        <v>0</v>
      </c>
      <c r="I86" s="357">
        <f>IF(Totals!$J379=$G$1,Totals!J379,"")</f>
        <v>0</v>
      </c>
      <c r="J86" s="371"/>
    </row>
    <row r="87" spans="1:10" ht="16.5" hidden="1" customHeight="1" x14ac:dyDescent="0.25">
      <c r="A87" s="148" t="str">
        <f t="shared" si="2"/>
        <v>1</v>
      </c>
      <c r="B87" s="223">
        <f>IF(Totals!$J380=$G$1, Totals!B380,"")</f>
        <v>0</v>
      </c>
      <c r="C87" s="72">
        <f>IF(Totals!$J380=$G$1, Totals!D380,"")</f>
        <v>0</v>
      </c>
      <c r="D87" s="72">
        <f>IF(Totals!$J380=$G$1, Totals!E380,"")</f>
        <v>0</v>
      </c>
      <c r="E87" s="72">
        <f>IF(Totals!$J380=$G$1, Totals!F380,"")</f>
        <v>0</v>
      </c>
      <c r="F87" s="72">
        <f t="shared" si="3"/>
        <v>0</v>
      </c>
      <c r="G87" s="72" t="str">
        <f>IF(Totals!$J380=$G$1, Totals!H380,"")</f>
        <v>NAPA</v>
      </c>
      <c r="H87" s="72">
        <f>IF(Totals!$J380=$G$1, Totals!I380,"")</f>
        <v>0</v>
      </c>
      <c r="I87" s="357">
        <f>IF(Totals!$J380=$G$1,Totals!J380,"")</f>
        <v>0</v>
      </c>
      <c r="J87" s="371"/>
    </row>
    <row r="88" spans="1:10" ht="16.5" hidden="1" customHeight="1" x14ac:dyDescent="0.25">
      <c r="A88" s="148" t="str">
        <f t="shared" si="2"/>
        <v>1</v>
      </c>
      <c r="B88" s="223">
        <f>IF(Totals!$J381=$G$1, Totals!B381,"")</f>
        <v>0</v>
      </c>
      <c r="C88" s="72">
        <f>IF(Totals!$J381=$G$1, Totals!D381,"")</f>
        <v>0</v>
      </c>
      <c r="D88" s="72">
        <f>IF(Totals!$J381=$G$1, Totals!E381,"")</f>
        <v>0</v>
      </c>
      <c r="E88" s="72">
        <f>IF(Totals!$J381=$G$1, Totals!F381,"")</f>
        <v>0</v>
      </c>
      <c r="F88" s="72">
        <f t="shared" si="3"/>
        <v>0</v>
      </c>
      <c r="G88" s="72" t="str">
        <f>IF(Totals!$J381=$G$1, Totals!H381,"")</f>
        <v>NAPA</v>
      </c>
      <c r="H88" s="72">
        <f>IF(Totals!$J381=$G$1, Totals!I381,"")</f>
        <v>0</v>
      </c>
      <c r="I88" s="357">
        <f>IF(Totals!$J381=$G$1,Totals!J381,"")</f>
        <v>0</v>
      </c>
      <c r="J88" s="371"/>
    </row>
    <row r="89" spans="1:10" ht="16.5" hidden="1" customHeight="1" x14ac:dyDescent="0.25">
      <c r="A89" s="148" t="str">
        <f t="shared" si="2"/>
        <v>1</v>
      </c>
      <c r="B89" s="223">
        <f>IF(Totals!$J382=$G$1, Totals!B382,"")</f>
        <v>0</v>
      </c>
      <c r="C89" s="72">
        <f>IF(Totals!$J382=$G$1, Totals!D382,"")</f>
        <v>0</v>
      </c>
      <c r="D89" s="72">
        <f>IF(Totals!$J382=$G$1, Totals!E382,"")</f>
        <v>0</v>
      </c>
      <c r="E89" s="72">
        <f>IF(Totals!$J382=$G$1, Totals!F382,"")</f>
        <v>0</v>
      </c>
      <c r="F89" s="72">
        <f t="shared" si="3"/>
        <v>0</v>
      </c>
      <c r="G89" s="72" t="str">
        <f>IF(Totals!$J382=$G$1, Totals!H382,"")</f>
        <v>NAPA</v>
      </c>
      <c r="H89" s="72">
        <f>IF(Totals!$J382=$G$1, Totals!I382,"")</f>
        <v>0</v>
      </c>
      <c r="I89" s="357">
        <f>IF(Totals!$J382=$G$1,Totals!J382,"")</f>
        <v>0</v>
      </c>
      <c r="J89" s="371"/>
    </row>
    <row r="90" spans="1:10" ht="16.5" hidden="1" customHeight="1" x14ac:dyDescent="0.25">
      <c r="A90" s="148" t="str">
        <f t="shared" si="2"/>
        <v>1</v>
      </c>
      <c r="B90" s="223">
        <f>IF(Totals!$J383=$G$1, Totals!B383,"")</f>
        <v>0</v>
      </c>
      <c r="C90" s="72">
        <f>IF(Totals!$J383=$G$1, Totals!D383,"")</f>
        <v>0</v>
      </c>
      <c r="D90" s="72">
        <f>IF(Totals!$J383=$G$1, Totals!E383,"")</f>
        <v>0</v>
      </c>
      <c r="E90" s="72">
        <f>IF(Totals!$J383=$G$1, Totals!F383,"")</f>
        <v>0</v>
      </c>
      <c r="F90" s="72">
        <f t="shared" si="3"/>
        <v>0</v>
      </c>
      <c r="G90" s="72" t="str">
        <f>IF(Totals!$J383=$G$1, Totals!H383,"")</f>
        <v>NAPA</v>
      </c>
      <c r="H90" s="72">
        <f>IF(Totals!$J383=$G$1, Totals!I383,"")</f>
        <v>0</v>
      </c>
      <c r="I90" s="357">
        <f>IF(Totals!$J383=$G$1,Totals!J383,"")</f>
        <v>0</v>
      </c>
      <c r="J90" s="371"/>
    </row>
    <row r="91" spans="1:10" ht="16.5" hidden="1" customHeight="1" x14ac:dyDescent="0.25">
      <c r="A91" s="148" t="str">
        <f t="shared" si="2"/>
        <v>1</v>
      </c>
      <c r="B91" s="223">
        <f>IF(Totals!$J384=$G$1, Totals!B384,"")</f>
        <v>0</v>
      </c>
      <c r="C91" s="72">
        <f>IF(Totals!$J384=$G$1, Totals!D384,"")</f>
        <v>0</v>
      </c>
      <c r="D91" s="72">
        <f>IF(Totals!$J384=$G$1, Totals!E384,"")</f>
        <v>0</v>
      </c>
      <c r="E91" s="72">
        <f>IF(Totals!$J384=$G$1, Totals!F384,"")</f>
        <v>0</v>
      </c>
      <c r="F91" s="72">
        <f t="shared" si="3"/>
        <v>0</v>
      </c>
      <c r="G91" s="72" t="str">
        <f>IF(Totals!$J384=$G$1, Totals!H384,"")</f>
        <v>NAPA</v>
      </c>
      <c r="H91" s="72">
        <f>IF(Totals!$J384=$G$1, Totals!I384,"")</f>
        <v>0</v>
      </c>
      <c r="I91" s="357">
        <f>IF(Totals!$J384=$G$1,Totals!J384,"")</f>
        <v>0</v>
      </c>
      <c r="J91" s="371">
        <f>MstList!L384</f>
        <v>0</v>
      </c>
    </row>
    <row r="92" spans="1:10" ht="16.5" hidden="1" customHeight="1" x14ac:dyDescent="0.25">
      <c r="A92" s="148" t="str">
        <f t="shared" si="2"/>
        <v>1</v>
      </c>
      <c r="B92" s="223">
        <f>IF(Totals!$J385=$G$1, Totals!B385,"")</f>
        <v>0</v>
      </c>
      <c r="C92" s="72">
        <f>IF(Totals!$J385=$G$1, Totals!D385,"")</f>
        <v>0</v>
      </c>
      <c r="D92" s="72">
        <f>IF(Totals!$J385=$G$1, Totals!E385,"")</f>
        <v>0</v>
      </c>
      <c r="E92" s="72">
        <f>IF(Totals!$J385=$G$1, Totals!F385,"")</f>
        <v>0</v>
      </c>
      <c r="F92" s="72">
        <f t="shared" si="3"/>
        <v>0</v>
      </c>
      <c r="G92" s="72" t="str">
        <f>IF(Totals!$J385=$G$1, Totals!H385,"")</f>
        <v>NAPA</v>
      </c>
      <c r="H92" s="72">
        <f>IF(Totals!$J385=$G$1, Totals!I385,"")</f>
        <v>0</v>
      </c>
      <c r="I92" s="357">
        <f>IF(Totals!$J385=$G$1,Totals!J385,"")</f>
        <v>0</v>
      </c>
      <c r="J92" s="371"/>
    </row>
    <row r="93" spans="1:10" ht="16.5" hidden="1" customHeight="1" x14ac:dyDescent="0.25">
      <c r="A93" s="148" t="str">
        <f t="shared" si="2"/>
        <v>1</v>
      </c>
      <c r="B93" s="223">
        <f>IF(Totals!$J386=$G$1, Totals!B386,"")</f>
        <v>0</v>
      </c>
      <c r="C93" s="72">
        <f>IF(Totals!$J386=$G$1, Totals!D386,"")</f>
        <v>0</v>
      </c>
      <c r="D93" s="72">
        <f>IF(Totals!$J386=$G$1, Totals!E386,"")</f>
        <v>0</v>
      </c>
      <c r="E93" s="72">
        <f>IF(Totals!$J386=$G$1, Totals!F386,"")</f>
        <v>0</v>
      </c>
      <c r="F93" s="72">
        <f t="shared" si="3"/>
        <v>0</v>
      </c>
      <c r="G93" s="72" t="str">
        <f>IF(Totals!$J386=$G$1, Totals!H386,"")</f>
        <v>NAPA</v>
      </c>
      <c r="H93" s="72">
        <f>IF(Totals!$J386=$G$1, Totals!I386,"")</f>
        <v>0</v>
      </c>
      <c r="I93" s="357">
        <f>IF(Totals!$J386=$G$1,Totals!J386,"")</f>
        <v>0</v>
      </c>
      <c r="J93" s="371"/>
    </row>
    <row r="94" spans="1:10" ht="16.5" hidden="1" customHeight="1" x14ac:dyDescent="0.25">
      <c r="A94" s="148" t="str">
        <f t="shared" si="2"/>
        <v>1</v>
      </c>
      <c r="B94" s="223">
        <f>IF(Totals!$J387=$G$1, Totals!B387,"")</f>
        <v>0</v>
      </c>
      <c r="C94" s="72">
        <f>IF(Totals!$J387=$G$1, Totals!D387,"")</f>
        <v>0</v>
      </c>
      <c r="D94" s="72">
        <f>IF(Totals!$J387=$G$1, Totals!E387,"")</f>
        <v>0</v>
      </c>
      <c r="E94" s="72">
        <f>IF(Totals!$J387=$G$1, Totals!F387,"")</f>
        <v>0</v>
      </c>
      <c r="F94" s="72">
        <f t="shared" si="3"/>
        <v>0</v>
      </c>
      <c r="G94" s="72" t="str">
        <f>IF(Totals!$J387=$G$1, Totals!H387,"")</f>
        <v>NAPA</v>
      </c>
      <c r="H94" s="72">
        <f>IF(Totals!$J387=$G$1, Totals!I387,"")</f>
        <v>0</v>
      </c>
      <c r="I94" s="357">
        <f>IF(Totals!$J387=$G$1,Totals!J387,"")</f>
        <v>0</v>
      </c>
      <c r="J94" s="371"/>
    </row>
    <row r="95" spans="1:10" ht="16.5" hidden="1" customHeight="1" x14ac:dyDescent="0.25">
      <c r="A95" s="148" t="str">
        <f t="shared" ref="A95:A158" si="4">IF(D95="","0","1")</f>
        <v>1</v>
      </c>
      <c r="B95" s="223">
        <f>IF(Totals!$J388=$G$1, Totals!B388,"")</f>
        <v>0</v>
      </c>
      <c r="C95" s="72">
        <f>IF(Totals!$J388=$G$1, Totals!D388,"")</f>
        <v>0</v>
      </c>
      <c r="D95" s="72">
        <f>IF(Totals!$J388=$G$1, Totals!E388,"")</f>
        <v>0</v>
      </c>
      <c r="E95" s="72">
        <f>IF(Totals!$J388=$G$1, Totals!F388,"")</f>
        <v>0</v>
      </c>
      <c r="F95" s="72">
        <f t="shared" ref="F95:F158" si="5">PRODUCT(D95:E95)</f>
        <v>0</v>
      </c>
      <c r="G95" s="72" t="str">
        <f>IF(Totals!$J388=$G$1, Totals!H388,"")</f>
        <v>NAPA</v>
      </c>
      <c r="H95" s="72">
        <f>IF(Totals!$J388=$G$1, Totals!I388,"")</f>
        <v>0</v>
      </c>
      <c r="I95" s="357">
        <f>IF(Totals!$J388=$G$1,Totals!J388,"")</f>
        <v>0</v>
      </c>
      <c r="J95" s="371"/>
    </row>
    <row r="96" spans="1:10" ht="16.5" hidden="1" customHeight="1" x14ac:dyDescent="0.25">
      <c r="A96" s="148" t="str">
        <f t="shared" si="4"/>
        <v>1</v>
      </c>
      <c r="B96" s="223">
        <f>IF(Totals!$J389=$G$1, Totals!B389,"")</f>
        <v>0</v>
      </c>
      <c r="C96" s="72">
        <f>IF(Totals!$J389=$G$1, Totals!D389,"")</f>
        <v>0</v>
      </c>
      <c r="D96" s="72">
        <f>IF(Totals!$J389=$G$1, Totals!E389,"")</f>
        <v>0</v>
      </c>
      <c r="E96" s="72">
        <f>IF(Totals!$J389=$G$1, Totals!F389,"")</f>
        <v>0</v>
      </c>
      <c r="F96" s="72">
        <f t="shared" si="5"/>
        <v>0</v>
      </c>
      <c r="G96" s="72" t="str">
        <f>IF(Totals!$J389=$G$1, Totals!H389,"")</f>
        <v>NAPA</v>
      </c>
      <c r="H96" s="72">
        <f>IF(Totals!$J389=$G$1, Totals!I389,"")</f>
        <v>0</v>
      </c>
      <c r="I96" s="357">
        <f>IF(Totals!$J389=$G$1,Totals!J389,"")</f>
        <v>0</v>
      </c>
      <c r="J96" s="371"/>
    </row>
    <row r="97" spans="1:10" ht="16.5" hidden="1" customHeight="1" x14ac:dyDescent="0.25">
      <c r="A97" s="148" t="str">
        <f t="shared" si="4"/>
        <v>1</v>
      </c>
      <c r="B97" s="223">
        <f>IF(Totals!$J390=$G$1, Totals!B390,"")</f>
        <v>0</v>
      </c>
      <c r="C97" s="72">
        <f>IF(Totals!$J390=$G$1, Totals!D390,"")</f>
        <v>0</v>
      </c>
      <c r="D97" s="72">
        <f>IF(Totals!$J390=$G$1, Totals!E390,"")</f>
        <v>0</v>
      </c>
      <c r="E97" s="72">
        <f>IF(Totals!$J390=$G$1, Totals!F390,"")</f>
        <v>0</v>
      </c>
      <c r="F97" s="72">
        <f t="shared" si="5"/>
        <v>0</v>
      </c>
      <c r="G97" s="72" t="str">
        <f>IF(Totals!$J390=$G$1, Totals!H390,"")</f>
        <v>NAPA</v>
      </c>
      <c r="H97" s="72">
        <f>IF(Totals!$J390=$G$1, Totals!I390,"")</f>
        <v>0</v>
      </c>
      <c r="I97" s="357">
        <f>IF(Totals!$J390=$G$1,Totals!J390,"")</f>
        <v>0</v>
      </c>
      <c r="J97" s="371"/>
    </row>
    <row r="98" spans="1:10" ht="16.5" hidden="1" customHeight="1" x14ac:dyDescent="0.25">
      <c r="A98" s="148" t="str">
        <f t="shared" si="4"/>
        <v>1</v>
      </c>
      <c r="B98" s="223">
        <f>IF(Totals!$J391=$G$1, Totals!B391,"")</f>
        <v>0</v>
      </c>
      <c r="C98" s="72">
        <f>IF(Totals!$J391=$G$1, Totals!D391,"")</f>
        <v>0</v>
      </c>
      <c r="D98" s="72">
        <f>IF(Totals!$J391=$G$1, Totals!E391,"")</f>
        <v>0</v>
      </c>
      <c r="E98" s="72">
        <f>IF(Totals!$J391=$G$1, Totals!F391,"")</f>
        <v>0</v>
      </c>
      <c r="F98" s="72">
        <f t="shared" si="5"/>
        <v>0</v>
      </c>
      <c r="G98" s="72" t="str">
        <f>IF(Totals!$J391=$G$1, Totals!H391,"")</f>
        <v>NAPA</v>
      </c>
      <c r="H98" s="72">
        <f>IF(Totals!$J391=$G$1, Totals!I391,"")</f>
        <v>0</v>
      </c>
      <c r="I98" s="357">
        <f>IF(Totals!$J391=$G$1,Totals!J391,"")</f>
        <v>0</v>
      </c>
      <c r="J98" s="371"/>
    </row>
    <row r="99" spans="1:10" ht="16.5" hidden="1" customHeight="1" x14ac:dyDescent="0.25">
      <c r="A99" s="148" t="str">
        <f t="shared" si="4"/>
        <v>1</v>
      </c>
      <c r="B99" s="223">
        <f>IF(Totals!$J392=$G$1, Totals!B392,"")</f>
        <v>0</v>
      </c>
      <c r="C99" s="72">
        <f>IF(Totals!$J392=$G$1, Totals!D392,"")</f>
        <v>0</v>
      </c>
      <c r="D99" s="72">
        <f>IF(Totals!$J392=$G$1, Totals!E392,"")</f>
        <v>0</v>
      </c>
      <c r="E99" s="72">
        <f>IF(Totals!$J392=$G$1, Totals!F392,"")</f>
        <v>0</v>
      </c>
      <c r="F99" s="72">
        <f t="shared" si="5"/>
        <v>0</v>
      </c>
      <c r="G99" s="72" t="str">
        <f>IF(Totals!$J392=$G$1, Totals!H392,"")</f>
        <v>NAPA</v>
      </c>
      <c r="H99" s="72">
        <f>IF(Totals!$J392=$G$1, Totals!I392,"")</f>
        <v>0</v>
      </c>
      <c r="I99" s="357">
        <f>IF(Totals!$J392=$G$1,Totals!J392,"")</f>
        <v>0</v>
      </c>
      <c r="J99" s="371"/>
    </row>
    <row r="100" spans="1:10" ht="16.5" hidden="1" customHeight="1" x14ac:dyDescent="0.25">
      <c r="A100" s="148" t="str">
        <f t="shared" si="4"/>
        <v>1</v>
      </c>
      <c r="B100" s="223">
        <f>IF(Totals!$J393=$G$1, Totals!B393,"")</f>
        <v>0</v>
      </c>
      <c r="C100" s="72">
        <f>IF(Totals!$J393=$G$1, Totals!D393,"")</f>
        <v>0</v>
      </c>
      <c r="D100" s="72">
        <f>IF(Totals!$J393=$G$1, Totals!E393,"")</f>
        <v>0</v>
      </c>
      <c r="E100" s="72">
        <f>IF(Totals!$J393=$G$1, Totals!F393,"")</f>
        <v>0</v>
      </c>
      <c r="F100" s="72">
        <f t="shared" si="5"/>
        <v>0</v>
      </c>
      <c r="G100" s="72" t="str">
        <f>IF(Totals!$J393=$G$1, Totals!H393,"")</f>
        <v>NAPA</v>
      </c>
      <c r="H100" s="72">
        <f>IF(Totals!$J393=$G$1, Totals!I393,"")</f>
        <v>0</v>
      </c>
      <c r="I100" s="357">
        <f>IF(Totals!$J393=$G$1,Totals!J393,"")</f>
        <v>0</v>
      </c>
      <c r="J100" s="371"/>
    </row>
    <row r="101" spans="1:10" ht="16.5" hidden="1" customHeight="1" x14ac:dyDescent="0.25">
      <c r="A101" s="148" t="str">
        <f t="shared" si="4"/>
        <v>1</v>
      </c>
      <c r="B101" s="223">
        <f>IF(Totals!$J394=$G$1, Totals!B394,"")</f>
        <v>0</v>
      </c>
      <c r="C101" s="72">
        <f>IF(Totals!$J394=$G$1, Totals!D394,"")</f>
        <v>0</v>
      </c>
      <c r="D101" s="72">
        <f>IF(Totals!$J394=$G$1, Totals!E394,"")</f>
        <v>0</v>
      </c>
      <c r="E101" s="72">
        <f>IF(Totals!$J394=$G$1, Totals!F394,"")</f>
        <v>0</v>
      </c>
      <c r="F101" s="72">
        <f t="shared" si="5"/>
        <v>0</v>
      </c>
      <c r="G101" s="72" t="str">
        <f>IF(Totals!$J394=$G$1, Totals!H394,"")</f>
        <v>NAPA</v>
      </c>
      <c r="H101" s="72">
        <f>IF(Totals!$J394=$G$1, Totals!I394,"")</f>
        <v>0</v>
      </c>
      <c r="I101" s="357">
        <f>IF(Totals!$J394=$G$1,Totals!J394,"")</f>
        <v>0</v>
      </c>
      <c r="J101" s="371"/>
    </row>
    <row r="102" spans="1:10" ht="16.5" hidden="1" customHeight="1" x14ac:dyDescent="0.25">
      <c r="A102" s="148" t="str">
        <f t="shared" si="4"/>
        <v>1</v>
      </c>
      <c r="B102" s="223">
        <f>IF(Totals!$J395=$G$1, Totals!B395,"")</f>
        <v>0</v>
      </c>
      <c r="C102" s="72">
        <f>IF(Totals!$J395=$G$1, Totals!D395,"")</f>
        <v>0</v>
      </c>
      <c r="D102" s="72">
        <f>IF(Totals!$J395=$G$1, Totals!E395,"")</f>
        <v>0</v>
      </c>
      <c r="E102" s="72">
        <f>IF(Totals!$J395=$G$1, Totals!F395,"")</f>
        <v>0</v>
      </c>
      <c r="F102" s="72">
        <f t="shared" si="5"/>
        <v>0</v>
      </c>
      <c r="G102" s="72" t="str">
        <f>IF(Totals!$J395=$G$1, Totals!H395,"")</f>
        <v>NAPA</v>
      </c>
      <c r="H102" s="72">
        <f>IF(Totals!$J395=$G$1, Totals!I395,"")</f>
        <v>0</v>
      </c>
      <c r="I102" s="357">
        <f>IF(Totals!$J395=$G$1,Totals!J395,"")</f>
        <v>0</v>
      </c>
      <c r="J102" s="371"/>
    </row>
    <row r="103" spans="1:10" ht="16.5" hidden="1" customHeight="1" x14ac:dyDescent="0.25">
      <c r="A103" s="148" t="str">
        <f t="shared" si="4"/>
        <v>1</v>
      </c>
      <c r="B103" s="223">
        <f>IF(Totals!$J396=$G$1, Totals!B396,"")</f>
        <v>0</v>
      </c>
      <c r="C103" s="72">
        <f>IF(Totals!$J396=$G$1, Totals!D396,"")</f>
        <v>0</v>
      </c>
      <c r="D103" s="72">
        <f>IF(Totals!$J396=$G$1, Totals!E396,"")</f>
        <v>0</v>
      </c>
      <c r="E103" s="72">
        <f>IF(Totals!$J396=$G$1, Totals!F396,"")</f>
        <v>0</v>
      </c>
      <c r="F103" s="72">
        <f t="shared" si="5"/>
        <v>0</v>
      </c>
      <c r="G103" s="72" t="str">
        <f>IF(Totals!$J396=$G$1, Totals!H396,"")</f>
        <v>NAPA</v>
      </c>
      <c r="H103" s="72">
        <f>IF(Totals!$J396=$G$1, Totals!I396,"")</f>
        <v>0</v>
      </c>
      <c r="I103" s="357">
        <f>IF(Totals!$J396=$G$1,Totals!J396,"")</f>
        <v>0</v>
      </c>
      <c r="J103" s="371"/>
    </row>
    <row r="104" spans="1:10" ht="16.5" hidden="1" customHeight="1" x14ac:dyDescent="0.25">
      <c r="A104" s="148" t="str">
        <f t="shared" si="4"/>
        <v>1</v>
      </c>
      <c r="B104" s="223">
        <f>IF(Totals!$J397=$G$1, Totals!B397,"")</f>
        <v>0</v>
      </c>
      <c r="C104" s="72">
        <f>IF(Totals!$J397=$G$1, Totals!D397,"")</f>
        <v>0</v>
      </c>
      <c r="D104" s="72">
        <f>IF(Totals!$J397=$G$1, Totals!E397,"")</f>
        <v>0</v>
      </c>
      <c r="E104" s="72">
        <f>IF(Totals!$J397=$G$1, Totals!F397,"")</f>
        <v>0</v>
      </c>
      <c r="F104" s="72">
        <f t="shared" si="5"/>
        <v>0</v>
      </c>
      <c r="G104" s="72" t="str">
        <f>IF(Totals!$J397=$G$1, Totals!H397,"")</f>
        <v>NAPA</v>
      </c>
      <c r="H104" s="72">
        <f>IF(Totals!$J397=$G$1, Totals!I397,"")</f>
        <v>0</v>
      </c>
      <c r="I104" s="357">
        <f>IF(Totals!$J397=$G$1,Totals!J397,"")</f>
        <v>0</v>
      </c>
      <c r="J104" s="371"/>
    </row>
    <row r="105" spans="1:10" ht="16.5" hidden="1" customHeight="1" x14ac:dyDescent="0.25">
      <c r="A105" s="148" t="str">
        <f t="shared" si="4"/>
        <v>1</v>
      </c>
      <c r="B105" s="223">
        <f>IF(Totals!$J398=$G$1, Totals!B398,"")</f>
        <v>0</v>
      </c>
      <c r="C105" s="72">
        <f>IF(Totals!$J398=$G$1, Totals!D398,"")</f>
        <v>0</v>
      </c>
      <c r="D105" s="72">
        <f>IF(Totals!$J398=$G$1, Totals!E398,"")</f>
        <v>0</v>
      </c>
      <c r="E105" s="72">
        <f>IF(Totals!$J398=$G$1, Totals!F398,"")</f>
        <v>0</v>
      </c>
      <c r="F105" s="72">
        <f t="shared" si="5"/>
        <v>0</v>
      </c>
      <c r="G105" s="72" t="str">
        <f>IF(Totals!$J398=$G$1, Totals!H398,"")</f>
        <v>NAPA</v>
      </c>
      <c r="H105" s="72">
        <f>IF(Totals!$J398=$G$1, Totals!I398,"")</f>
        <v>0</v>
      </c>
      <c r="I105" s="357">
        <f>IF(Totals!$J398=$G$1,Totals!J398,"")</f>
        <v>0</v>
      </c>
      <c r="J105" s="371"/>
    </row>
    <row r="106" spans="1:10" ht="16.5" hidden="1" customHeight="1" x14ac:dyDescent="0.25">
      <c r="A106" s="148" t="str">
        <f t="shared" si="4"/>
        <v>1</v>
      </c>
      <c r="B106" s="223">
        <f>IF(Totals!$J399=$G$1, Totals!B399,"")</f>
        <v>0</v>
      </c>
      <c r="C106" s="72">
        <f>IF(Totals!$J399=$G$1, Totals!D399,"")</f>
        <v>0</v>
      </c>
      <c r="D106" s="72">
        <f>IF(Totals!$J399=$G$1, Totals!E399,"")</f>
        <v>0</v>
      </c>
      <c r="E106" s="72">
        <f>IF(Totals!$J399=$G$1, Totals!F399,"")</f>
        <v>0</v>
      </c>
      <c r="F106" s="72">
        <f t="shared" si="5"/>
        <v>0</v>
      </c>
      <c r="G106" s="72" t="str">
        <f>IF(Totals!$J399=$G$1, Totals!H399,"")</f>
        <v>NAPA</v>
      </c>
      <c r="H106" s="72">
        <f>IF(Totals!$J399=$G$1, Totals!I399,"")</f>
        <v>0</v>
      </c>
      <c r="I106" s="357">
        <f>IF(Totals!$J399=$G$1,Totals!J399,"")</f>
        <v>0</v>
      </c>
      <c r="J106" s="372"/>
    </row>
    <row r="107" spans="1:10" ht="16.5" hidden="1" customHeight="1" x14ac:dyDescent="0.25">
      <c r="A107" s="148" t="str">
        <f t="shared" si="4"/>
        <v>1</v>
      </c>
      <c r="B107" s="223">
        <f>IF(Totals!$J400=$G$1, Totals!B400,"")</f>
        <v>0</v>
      </c>
      <c r="C107" s="72">
        <f>IF(Totals!$J400=$G$1, Totals!D400,"")</f>
        <v>0</v>
      </c>
      <c r="D107" s="72">
        <f>IF(Totals!$J400=$G$1, Totals!E400,"")</f>
        <v>0</v>
      </c>
      <c r="E107" s="72">
        <f>IF(Totals!$J400=$G$1, Totals!F400,"")</f>
        <v>0</v>
      </c>
      <c r="F107" s="72">
        <f t="shared" si="5"/>
        <v>0</v>
      </c>
      <c r="G107" s="72" t="str">
        <f>IF(Totals!$J400=$G$1, Totals!H400,"")</f>
        <v>NAPA</v>
      </c>
      <c r="H107" s="72">
        <f>IF(Totals!$J400=$G$1, Totals!I400,"")</f>
        <v>0</v>
      </c>
      <c r="I107" s="357">
        <f>IF(Totals!$J400=$G$1,Totals!J400,"")</f>
        <v>0</v>
      </c>
      <c r="J107" s="372"/>
    </row>
    <row r="108" spans="1:10" ht="16.5" hidden="1" customHeight="1" x14ac:dyDescent="0.25">
      <c r="A108" s="148" t="str">
        <f t="shared" si="4"/>
        <v>1</v>
      </c>
      <c r="B108" s="223">
        <f>IF(Totals!$J401=$G$1, Totals!B401,"")</f>
        <v>0</v>
      </c>
      <c r="C108" s="72">
        <f>IF(Totals!$J401=$G$1, Totals!D401,"")</f>
        <v>0</v>
      </c>
      <c r="D108" s="72">
        <f>IF(Totals!$J401=$G$1, Totals!E401,"")</f>
        <v>0</v>
      </c>
      <c r="E108" s="72">
        <f>IF(Totals!$J401=$G$1, Totals!F401,"")</f>
        <v>0</v>
      </c>
      <c r="F108" s="72">
        <f t="shared" si="5"/>
        <v>0</v>
      </c>
      <c r="G108" s="72" t="str">
        <f>IF(Totals!$J401=$G$1, Totals!H401,"")</f>
        <v>NAPA</v>
      </c>
      <c r="H108" s="72">
        <f>IF(Totals!$J401=$G$1, Totals!I401,"")</f>
        <v>0</v>
      </c>
      <c r="I108" s="357">
        <f>IF(Totals!$J401=$G$1,Totals!J401,"")</f>
        <v>0</v>
      </c>
      <c r="J108" s="372"/>
    </row>
    <row r="109" spans="1:10" ht="16.5" hidden="1" customHeight="1" x14ac:dyDescent="0.25">
      <c r="A109" s="148" t="str">
        <f t="shared" si="4"/>
        <v>1</v>
      </c>
      <c r="B109" s="223">
        <f>IF(Totals!$J402=$G$1, Totals!B402,"")</f>
        <v>0</v>
      </c>
      <c r="C109" s="72">
        <f>IF(Totals!$J402=$G$1, Totals!D402,"")</f>
        <v>0</v>
      </c>
      <c r="D109" s="72">
        <f>IF(Totals!$J402=$G$1, Totals!E402,"")</f>
        <v>0</v>
      </c>
      <c r="E109" s="72">
        <f>IF(Totals!$J402=$G$1, Totals!F402,"")</f>
        <v>0</v>
      </c>
      <c r="F109" s="72">
        <f t="shared" si="5"/>
        <v>0</v>
      </c>
      <c r="G109" s="72" t="str">
        <f>IF(Totals!$J402=$G$1, Totals!H402,"")</f>
        <v>NAPA</v>
      </c>
      <c r="H109" s="72">
        <f>IF(Totals!$J402=$G$1, Totals!I402,"")</f>
        <v>0</v>
      </c>
      <c r="I109" s="357">
        <f>IF(Totals!$J402=$G$1,Totals!J402,"")</f>
        <v>0</v>
      </c>
      <c r="J109" s="372"/>
    </row>
    <row r="110" spans="1:10" ht="16.5" hidden="1" customHeight="1" x14ac:dyDescent="0.25">
      <c r="A110" s="148" t="str">
        <f t="shared" si="4"/>
        <v>1</v>
      </c>
      <c r="B110" s="223">
        <f>IF(Totals!$J403=$G$1, Totals!B403,"")</f>
        <v>0</v>
      </c>
      <c r="C110" s="72">
        <f>IF(Totals!$J403=$G$1, Totals!D403,"")</f>
        <v>0</v>
      </c>
      <c r="D110" s="72">
        <f>IF(Totals!$J403=$G$1, Totals!E403,"")</f>
        <v>0</v>
      </c>
      <c r="E110" s="72">
        <f>IF(Totals!$J403=$G$1, Totals!F403,"")</f>
        <v>0</v>
      </c>
      <c r="F110" s="72">
        <f t="shared" si="5"/>
        <v>0</v>
      </c>
      <c r="G110" s="72" t="str">
        <f>IF(Totals!$J403=$G$1, Totals!H403,"")</f>
        <v>NAPA</v>
      </c>
      <c r="H110" s="72">
        <f>IF(Totals!$J403=$G$1, Totals!I403,"")</f>
        <v>0</v>
      </c>
      <c r="I110" s="357">
        <f>IF(Totals!$J403=$G$1,Totals!J403,"")</f>
        <v>0</v>
      </c>
    </row>
    <row r="111" spans="1:10" ht="16.5" hidden="1" customHeight="1" x14ac:dyDescent="0.25">
      <c r="A111" s="148" t="str">
        <f t="shared" si="4"/>
        <v>1</v>
      </c>
      <c r="B111" s="223">
        <f>IF(Totals!$J404=$G$1, Totals!B404,"")</f>
        <v>0</v>
      </c>
      <c r="C111" s="72">
        <f>IF(Totals!$J404=$G$1, Totals!D404,"")</f>
        <v>0</v>
      </c>
      <c r="D111" s="72">
        <f>IF(Totals!$J404=$G$1, Totals!E404,"")</f>
        <v>0</v>
      </c>
      <c r="E111" s="72">
        <f>IF(Totals!$J404=$G$1, Totals!F404,"")</f>
        <v>0</v>
      </c>
      <c r="F111" s="72">
        <f t="shared" si="5"/>
        <v>0</v>
      </c>
      <c r="G111" s="72" t="str">
        <f>IF(Totals!$J404=$G$1, Totals!H404,"")</f>
        <v>NAPA</v>
      </c>
      <c r="H111" s="72">
        <f>IF(Totals!$J404=$G$1, Totals!I404,"")</f>
        <v>0</v>
      </c>
      <c r="I111" s="357">
        <f>IF(Totals!$J404=$G$1,Totals!J404,"")</f>
        <v>0</v>
      </c>
    </row>
    <row r="112" spans="1:10" ht="16.5" hidden="1" customHeight="1" x14ac:dyDescent="0.25">
      <c r="A112" s="148" t="str">
        <f t="shared" si="4"/>
        <v>1</v>
      </c>
      <c r="B112" s="223">
        <f>IF(Totals!$J405=$G$1, Totals!B405,"")</f>
        <v>0</v>
      </c>
      <c r="C112" s="72">
        <f>IF(Totals!$J405=$G$1, Totals!D405,"")</f>
        <v>0</v>
      </c>
      <c r="D112" s="72">
        <f>IF(Totals!$J405=$G$1, Totals!E405,"")</f>
        <v>0</v>
      </c>
      <c r="E112" s="72">
        <f>IF(Totals!$J405=$G$1, Totals!F405,"")</f>
        <v>0</v>
      </c>
      <c r="F112" s="72">
        <f t="shared" si="5"/>
        <v>0</v>
      </c>
      <c r="G112" s="72" t="str">
        <f>IF(Totals!$J405=$G$1, Totals!H405,"")</f>
        <v>NAPA</v>
      </c>
      <c r="H112" s="72">
        <f>IF(Totals!$J405=$G$1, Totals!I405,"")</f>
        <v>0</v>
      </c>
      <c r="I112" s="357">
        <f>IF(Totals!$J405=$G$1,Totals!J405,"")</f>
        <v>0</v>
      </c>
    </row>
    <row r="113" spans="1:11" ht="16.5" hidden="1" customHeight="1" x14ac:dyDescent="0.25">
      <c r="A113" s="148" t="str">
        <f t="shared" si="4"/>
        <v>1</v>
      </c>
      <c r="B113" s="223">
        <f>IF(Totals!$J406=$G$1, Totals!B406,"")</f>
        <v>0</v>
      </c>
      <c r="C113" s="72">
        <f>IF(Totals!$J406=$G$1, Totals!D406,"")</f>
        <v>0</v>
      </c>
      <c r="D113" s="72">
        <f>IF(Totals!$J406=$G$1, Totals!E406,"")</f>
        <v>0</v>
      </c>
      <c r="E113" s="72">
        <f>IF(Totals!$J406=$G$1, Totals!F406,"")</f>
        <v>0</v>
      </c>
      <c r="F113" s="72">
        <f t="shared" si="5"/>
        <v>0</v>
      </c>
      <c r="G113" s="72" t="str">
        <f>IF(Totals!$J406=$G$1, Totals!H406,"")</f>
        <v>NAPA</v>
      </c>
      <c r="H113" s="72">
        <f>IF(Totals!$J406=$G$1, Totals!I406,"")</f>
        <v>0</v>
      </c>
      <c r="I113" s="357">
        <f>IF(Totals!$J406=$G$1,Totals!J406,"")</f>
        <v>0</v>
      </c>
    </row>
    <row r="114" spans="1:11" ht="16.5" hidden="1" customHeight="1" x14ac:dyDescent="0.25">
      <c r="A114" s="148" t="str">
        <f t="shared" si="4"/>
        <v>1</v>
      </c>
      <c r="B114" s="223">
        <f>IF(Totals!$J407=$G$1, Totals!B407,"")</f>
        <v>0</v>
      </c>
      <c r="C114" s="72">
        <f>IF(Totals!$J407=$G$1, Totals!D407,"")</f>
        <v>0</v>
      </c>
      <c r="D114" s="72">
        <f>IF(Totals!$J407=$G$1, Totals!E407,"")</f>
        <v>0</v>
      </c>
      <c r="E114" s="72">
        <f>IF(Totals!$J407=$G$1, Totals!F407,"")</f>
        <v>0</v>
      </c>
      <c r="F114" s="72">
        <f t="shared" si="5"/>
        <v>0</v>
      </c>
      <c r="G114" s="72" t="str">
        <f>IF(Totals!$J407=$G$1, Totals!H407,"")</f>
        <v>NAPA</v>
      </c>
      <c r="H114" s="72">
        <f>IF(Totals!$J407=$G$1, Totals!I407,"")</f>
        <v>0</v>
      </c>
      <c r="I114" s="357">
        <f>IF(Totals!$J407=$G$1,Totals!J407,"")</f>
        <v>0</v>
      </c>
    </row>
    <row r="115" spans="1:11" ht="16.5" hidden="1" customHeight="1" x14ac:dyDescent="0.25">
      <c r="A115" s="148" t="str">
        <f t="shared" si="4"/>
        <v>1</v>
      </c>
      <c r="B115" s="223">
        <f>IF(Totals!$J408=$G$1, Totals!B408,"")</f>
        <v>0</v>
      </c>
      <c r="C115" s="72">
        <f>IF(Totals!$J408=$G$1, Totals!D408,"")</f>
        <v>0</v>
      </c>
      <c r="D115" s="72">
        <f>IF(Totals!$J408=$G$1, Totals!E408,"")</f>
        <v>0</v>
      </c>
      <c r="E115" s="72">
        <f>IF(Totals!$J408=$G$1, Totals!F408,"")</f>
        <v>0</v>
      </c>
      <c r="F115" s="72">
        <f t="shared" si="5"/>
        <v>0</v>
      </c>
      <c r="G115" s="72" t="str">
        <f>IF(Totals!$J408=$G$1, Totals!H408,"")</f>
        <v>NAPA</v>
      </c>
      <c r="H115" s="72">
        <f>IF(Totals!$J408=$G$1, Totals!I408,"")</f>
        <v>0</v>
      </c>
      <c r="I115" s="357">
        <f>IF(Totals!$J408=$G$1,Totals!J408,"")</f>
        <v>0</v>
      </c>
    </row>
    <row r="116" spans="1:11" ht="16.5" hidden="1" customHeight="1" x14ac:dyDescent="0.25">
      <c r="A116" s="148" t="str">
        <f t="shared" si="4"/>
        <v>1</v>
      </c>
      <c r="B116" s="223">
        <f>IF(Totals!$J409=$G$1, Totals!B409,"")</f>
        <v>0</v>
      </c>
      <c r="C116" s="72">
        <f>IF(Totals!$J409=$G$1, Totals!D409,"")</f>
        <v>0</v>
      </c>
      <c r="D116" s="72">
        <f>IF(Totals!$J409=$G$1, Totals!E409,"")</f>
        <v>0</v>
      </c>
      <c r="E116" s="72">
        <f>IF(Totals!$J409=$G$1, Totals!F409,"")</f>
        <v>0</v>
      </c>
      <c r="F116" s="72">
        <f t="shared" si="5"/>
        <v>0</v>
      </c>
      <c r="G116" s="72" t="str">
        <f>IF(Totals!$J409=$G$1, Totals!H409,"")</f>
        <v>NAPA</v>
      </c>
      <c r="H116" s="72">
        <f>IF(Totals!$J409=$G$1, Totals!I409,"")</f>
        <v>0</v>
      </c>
      <c r="I116" s="357">
        <f>IF(Totals!$J409=$G$1,Totals!J409,"")</f>
        <v>0</v>
      </c>
    </row>
    <row r="117" spans="1:11" ht="16.5" hidden="1" customHeight="1" x14ac:dyDescent="0.25">
      <c r="A117" s="148" t="str">
        <f t="shared" si="4"/>
        <v>1</v>
      </c>
      <c r="B117" s="223">
        <f>IF(Totals!$J410=$G$1, Totals!B410,"")</f>
        <v>0</v>
      </c>
      <c r="C117" s="72">
        <f>IF(Totals!$J410=$G$1, Totals!D410,"")</f>
        <v>0</v>
      </c>
      <c r="D117" s="72">
        <f>IF(Totals!$J410=$G$1, Totals!E410,"")</f>
        <v>0</v>
      </c>
      <c r="E117" s="72">
        <f>IF(Totals!$J410=$G$1, Totals!F410,"")</f>
        <v>0</v>
      </c>
      <c r="F117" s="72">
        <f t="shared" si="5"/>
        <v>0</v>
      </c>
      <c r="G117" s="72" t="str">
        <f>IF(Totals!$J410=$G$1, Totals!H410,"")</f>
        <v>NAPA</v>
      </c>
      <c r="H117" s="72">
        <f>IF(Totals!$J410=$G$1, Totals!I410,"")</f>
        <v>0</v>
      </c>
      <c r="I117" s="357">
        <f>IF(Totals!$J410=$G$1,Totals!J410,"")</f>
        <v>0</v>
      </c>
    </row>
    <row r="118" spans="1:11" ht="16.5" hidden="1" customHeight="1" x14ac:dyDescent="0.25">
      <c r="A118" s="148" t="str">
        <f t="shared" si="4"/>
        <v>1</v>
      </c>
      <c r="B118" s="223">
        <f>IF(Totals!$J411=$G$1, Totals!B411,"")</f>
        <v>0</v>
      </c>
      <c r="C118" s="72">
        <f>IF(Totals!$J411=$G$1, Totals!D411,"")</f>
        <v>0</v>
      </c>
      <c r="D118" s="72">
        <f>IF(Totals!$J411=$G$1, Totals!E411,"")</f>
        <v>0</v>
      </c>
      <c r="E118" s="72">
        <f>IF(Totals!$J411=$G$1, Totals!F411,"")</f>
        <v>0</v>
      </c>
      <c r="F118" s="72">
        <f t="shared" si="5"/>
        <v>0</v>
      </c>
      <c r="G118" s="72" t="str">
        <f>IF(Totals!$J411=$G$1, Totals!H411,"")</f>
        <v>NAPA</v>
      </c>
      <c r="H118" s="72">
        <f>IF(Totals!$J411=$G$1, Totals!I411,"")</f>
        <v>0</v>
      </c>
      <c r="I118" s="357">
        <f>IF(Totals!$J411=$G$1,Totals!J411,"")</f>
        <v>0</v>
      </c>
    </row>
    <row r="119" spans="1:11" ht="16.5" hidden="1" customHeight="1" x14ac:dyDescent="0.25">
      <c r="A119" s="148" t="str">
        <f t="shared" si="4"/>
        <v>1</v>
      </c>
      <c r="B119" s="223">
        <f>IF(Totals!$J412=$G$1, Totals!B412,"")</f>
        <v>0</v>
      </c>
      <c r="C119" s="72">
        <f>IF(Totals!$J412=$G$1, Totals!D412,"")</f>
        <v>0</v>
      </c>
      <c r="D119" s="72">
        <f>IF(Totals!$J412=$G$1, Totals!E412,"")</f>
        <v>0</v>
      </c>
      <c r="E119" s="72">
        <f>IF(Totals!$J412=$G$1, Totals!F412,"")</f>
        <v>0</v>
      </c>
      <c r="F119" s="72">
        <f t="shared" si="5"/>
        <v>0</v>
      </c>
      <c r="G119" s="72" t="str">
        <f>IF(Totals!$J412=$G$1, Totals!H412,"")</f>
        <v>NAPA</v>
      </c>
      <c r="H119" s="72">
        <f>IF(Totals!$J412=$G$1, Totals!I412,"")</f>
        <v>0</v>
      </c>
      <c r="I119" s="357">
        <f>IF(Totals!$J412=$G$1,Totals!J412,"")</f>
        <v>0</v>
      </c>
    </row>
    <row r="120" spans="1:11" ht="16.5" hidden="1" customHeight="1" x14ac:dyDescent="0.25">
      <c r="A120" s="148" t="str">
        <f t="shared" si="4"/>
        <v>1</v>
      </c>
      <c r="B120" s="223">
        <f>IF(Totals!$J413=$G$1, Totals!B413,"")</f>
        <v>0</v>
      </c>
      <c r="C120" s="72">
        <f>IF(Totals!$J413=$G$1, Totals!D413,"")</f>
        <v>0</v>
      </c>
      <c r="D120" s="72">
        <f>IF(Totals!$J413=$G$1, Totals!E413,"")</f>
        <v>0</v>
      </c>
      <c r="E120" s="72">
        <f>IF(Totals!$J413=$G$1, Totals!F413,"")</f>
        <v>0</v>
      </c>
      <c r="F120" s="72">
        <f t="shared" si="5"/>
        <v>0</v>
      </c>
      <c r="G120" s="72" t="str">
        <f>IF(Totals!$J413=$G$1, Totals!H413,"")</f>
        <v>NAPA</v>
      </c>
      <c r="H120" s="72">
        <f>IF(Totals!$J413=$G$1, Totals!I413,"")</f>
        <v>0</v>
      </c>
      <c r="I120" s="357">
        <f>IF(Totals!$J413=$G$1,Totals!J413,"")</f>
        <v>0</v>
      </c>
    </row>
    <row r="121" spans="1:11" ht="16.5" hidden="1" customHeight="1" x14ac:dyDescent="0.25">
      <c r="A121" s="148" t="str">
        <f t="shared" si="4"/>
        <v>1</v>
      </c>
      <c r="B121" s="223">
        <f>IF(Totals!$J414=$G$1, Totals!B414,"")</f>
        <v>0</v>
      </c>
      <c r="C121" s="72">
        <f>IF(Totals!$J414=$G$1, Totals!D414,"")</f>
        <v>0</v>
      </c>
      <c r="D121" s="72">
        <f>IF(Totals!$J414=$G$1, Totals!E414,"")</f>
        <v>0</v>
      </c>
      <c r="E121" s="72">
        <f>IF(Totals!$J414=$G$1, Totals!F414,"")</f>
        <v>0</v>
      </c>
      <c r="F121" s="72">
        <f t="shared" si="5"/>
        <v>0</v>
      </c>
      <c r="G121" s="72" t="str">
        <f>IF(Totals!$J414=$G$1, Totals!H414,"")</f>
        <v>NAPA</v>
      </c>
      <c r="H121" s="72">
        <f>IF(Totals!$J414=$G$1, Totals!I414,"")</f>
        <v>0</v>
      </c>
      <c r="I121" s="357">
        <f>IF(Totals!$J414=$G$1,Totals!J414,"")</f>
        <v>0</v>
      </c>
      <c r="J121" s="76"/>
    </row>
    <row r="122" spans="1:11" ht="16.5" hidden="1" customHeight="1" x14ac:dyDescent="0.25">
      <c r="A122" s="148" t="str">
        <f t="shared" si="4"/>
        <v>1</v>
      </c>
      <c r="B122" s="223">
        <f>IF(Totals!$J415=$G$1, Totals!B415,"")</f>
        <v>0</v>
      </c>
      <c r="C122" s="72">
        <f>IF(Totals!$J415=$G$1, Totals!D415,"")</f>
        <v>0</v>
      </c>
      <c r="D122" s="72">
        <f>IF(Totals!$J415=$G$1, Totals!E415,"")</f>
        <v>0</v>
      </c>
      <c r="E122" s="72">
        <f>IF(Totals!$J415=$G$1, Totals!F415,"")</f>
        <v>0</v>
      </c>
      <c r="F122" s="72">
        <f t="shared" si="5"/>
        <v>0</v>
      </c>
      <c r="G122" s="72" t="str">
        <f>IF(Totals!$J415=$G$1, Totals!H415,"")</f>
        <v>NAPA</v>
      </c>
      <c r="H122" s="72">
        <f>IF(Totals!$J415=$G$1, Totals!I415,"")</f>
        <v>0</v>
      </c>
      <c r="I122" s="357">
        <f>IF(Totals!$J415=$G$1,Totals!J415,"")</f>
        <v>0</v>
      </c>
      <c r="J122" s="76"/>
    </row>
    <row r="123" spans="1:11" ht="16.5" hidden="1" customHeight="1" x14ac:dyDescent="0.25">
      <c r="A123" s="148" t="str">
        <f t="shared" si="4"/>
        <v>1</v>
      </c>
      <c r="B123" s="223">
        <f>IF(Totals!$J416=$G$1, Totals!B416,"")</f>
        <v>0</v>
      </c>
      <c r="C123" s="72">
        <f>IF(Totals!$J416=$G$1, Totals!D416,"")</f>
        <v>0</v>
      </c>
      <c r="D123" s="72">
        <f>IF(Totals!$J416=$G$1, Totals!E416,"")</f>
        <v>0</v>
      </c>
      <c r="E123" s="72">
        <f>IF(Totals!$J416=$G$1, Totals!F416,"")</f>
        <v>0</v>
      </c>
      <c r="F123" s="72">
        <f t="shared" si="5"/>
        <v>0</v>
      </c>
      <c r="G123" s="72" t="str">
        <f>IF(Totals!$J416=$G$1, Totals!H416,"")</f>
        <v>NAPA</v>
      </c>
      <c r="H123" s="72">
        <f>IF(Totals!$J416=$G$1, Totals!I416,"")</f>
        <v>0</v>
      </c>
      <c r="I123" s="357">
        <f>IF(Totals!$J416=$G$1,Totals!J416,"")</f>
        <v>0</v>
      </c>
      <c r="J123" s="76"/>
    </row>
    <row r="124" spans="1:11" ht="16.5" hidden="1" customHeight="1" x14ac:dyDescent="0.25">
      <c r="A124" s="148" t="str">
        <f t="shared" si="4"/>
        <v>1</v>
      </c>
      <c r="B124" s="223">
        <f>IF(Totals!$J417=$G$1, Totals!B417,"")</f>
        <v>0</v>
      </c>
      <c r="C124" s="72">
        <f>IF(Totals!$J417=$G$1, Totals!D417,"")</f>
        <v>0</v>
      </c>
      <c r="D124" s="72">
        <f>IF(Totals!$J417=$G$1, Totals!E417,"")</f>
        <v>0</v>
      </c>
      <c r="E124" s="72">
        <f>IF(Totals!$J417=$G$1, Totals!F417,"")</f>
        <v>0</v>
      </c>
      <c r="F124" s="72">
        <f t="shared" si="5"/>
        <v>0</v>
      </c>
      <c r="G124" s="72" t="str">
        <f>IF(Totals!$J417=$G$1, Totals!H417,"")</f>
        <v>NAPA</v>
      </c>
      <c r="H124" s="72">
        <f>IF(Totals!$J417=$G$1, Totals!I417,"")</f>
        <v>0</v>
      </c>
      <c r="I124" s="357">
        <f>IF(Totals!$J417=$G$1,Totals!J417,"")</f>
        <v>0</v>
      </c>
    </row>
    <row r="125" spans="1:11" ht="16.5" hidden="1" customHeight="1" x14ac:dyDescent="0.25">
      <c r="A125" s="148" t="str">
        <f t="shared" si="4"/>
        <v>1</v>
      </c>
      <c r="B125" s="223">
        <f>IF(Totals!$J418=$G$1, Totals!B418,"")</f>
        <v>0</v>
      </c>
      <c r="C125" s="72">
        <f>IF(Totals!$J418=$G$1, Totals!D418,"")</f>
        <v>0</v>
      </c>
      <c r="D125" s="72">
        <f>IF(Totals!$J418=$G$1, Totals!E418,"")</f>
        <v>0</v>
      </c>
      <c r="E125" s="72">
        <f>IF(Totals!$J418=$G$1, Totals!F418,"")</f>
        <v>0</v>
      </c>
      <c r="F125" s="72">
        <f t="shared" si="5"/>
        <v>0</v>
      </c>
      <c r="G125" s="72" t="str">
        <f>IF(Totals!$J418=$G$1, Totals!H418,"")</f>
        <v>NAPA</v>
      </c>
      <c r="H125" s="72">
        <f>IF(Totals!$J418=$G$1, Totals!I418,"")</f>
        <v>0</v>
      </c>
      <c r="I125" s="357">
        <f>IF(Totals!$J418=$G$1,Totals!J418,"")</f>
        <v>0</v>
      </c>
      <c r="J125" s="373"/>
      <c r="K125" s="27"/>
    </row>
    <row r="126" spans="1:11" ht="16.5" hidden="1" customHeight="1" x14ac:dyDescent="0.25">
      <c r="A126" s="148" t="str">
        <f t="shared" si="4"/>
        <v>1</v>
      </c>
      <c r="B126" s="223">
        <f>IF(Totals!$J419=$G$1, Totals!B419,"")</f>
        <v>0</v>
      </c>
      <c r="C126" s="72">
        <f>IF(Totals!$J419=$G$1, Totals!D419,"")</f>
        <v>0</v>
      </c>
      <c r="D126" s="72">
        <f>IF(Totals!$J419=$G$1, Totals!E419,"")</f>
        <v>0</v>
      </c>
      <c r="E126" s="72">
        <f>IF(Totals!$J419=$G$1, Totals!F419,"")</f>
        <v>0</v>
      </c>
      <c r="F126" s="72">
        <f t="shared" si="5"/>
        <v>0</v>
      </c>
      <c r="G126" s="72" t="str">
        <f>IF(Totals!$J419=$G$1, Totals!H419,"")</f>
        <v>NAPA</v>
      </c>
      <c r="H126" s="72">
        <f>IF(Totals!$J419=$G$1, Totals!I419,"")</f>
        <v>0</v>
      </c>
      <c r="I126" s="357">
        <f>IF(Totals!$J419=$G$1,Totals!J419,"")</f>
        <v>0</v>
      </c>
    </row>
    <row r="127" spans="1:11" ht="16.5" hidden="1" customHeight="1" x14ac:dyDescent="0.25">
      <c r="A127" s="148" t="str">
        <f t="shared" si="4"/>
        <v>1</v>
      </c>
      <c r="B127" s="223">
        <f>IF(Totals!$J420=$G$1, Totals!B420,"")</f>
        <v>0</v>
      </c>
      <c r="C127" s="72">
        <f>IF(Totals!$J420=$G$1, Totals!D420,"")</f>
        <v>0</v>
      </c>
      <c r="D127" s="72">
        <f>IF(Totals!$J420=$G$1, Totals!E420,"")</f>
        <v>0</v>
      </c>
      <c r="E127" s="72">
        <f>IF(Totals!$J420=$G$1, Totals!F420,"")</f>
        <v>0</v>
      </c>
      <c r="F127" s="72">
        <f t="shared" si="5"/>
        <v>0</v>
      </c>
      <c r="G127" s="72" t="str">
        <f>IF(Totals!$J420=$G$1, Totals!H420,"")</f>
        <v>NAPA</v>
      </c>
      <c r="H127" s="72">
        <f>IF(Totals!$J420=$G$1, Totals!I420,"")</f>
        <v>0</v>
      </c>
      <c r="I127" s="357">
        <f>IF(Totals!$J420=$G$1,Totals!J420,"")</f>
        <v>0</v>
      </c>
    </row>
    <row r="128" spans="1:11" ht="16.5" hidden="1" customHeight="1" x14ac:dyDescent="0.25">
      <c r="A128" s="148" t="str">
        <f t="shared" si="4"/>
        <v>1</v>
      </c>
      <c r="B128" s="223">
        <f>IF(Totals!$J421=$G$1, Totals!B421,"")</f>
        <v>0</v>
      </c>
      <c r="C128" s="72">
        <f>IF(Totals!$J421=$G$1, Totals!D421,"")</f>
        <v>0</v>
      </c>
      <c r="D128" s="72">
        <f>IF(Totals!$J421=$G$1, Totals!E421,"")</f>
        <v>0</v>
      </c>
      <c r="E128" s="72">
        <f>IF(Totals!$J421=$G$1, Totals!F421,"")</f>
        <v>0</v>
      </c>
      <c r="F128" s="72">
        <f t="shared" si="5"/>
        <v>0</v>
      </c>
      <c r="G128" s="72" t="str">
        <f>IF(Totals!$J421=$G$1, Totals!H421,"")</f>
        <v>NAPA</v>
      </c>
      <c r="H128" s="72">
        <f>IF(Totals!$J421=$G$1, Totals!I421,"")</f>
        <v>0</v>
      </c>
      <c r="I128" s="357">
        <f>IF(Totals!$J421=$G$1,Totals!J421,"")</f>
        <v>0</v>
      </c>
    </row>
    <row r="129" spans="1:9" ht="16.5" hidden="1" customHeight="1" x14ac:dyDescent="0.25">
      <c r="A129" s="148" t="str">
        <f t="shared" si="4"/>
        <v>1</v>
      </c>
      <c r="B129" s="223">
        <f>IF(Totals!$J422=$G$1, Totals!B422,"")</f>
        <v>0</v>
      </c>
      <c r="C129" s="72">
        <f>IF(Totals!$J422=$G$1, Totals!D422,"")</f>
        <v>0</v>
      </c>
      <c r="D129" s="72">
        <f>IF(Totals!$J422=$G$1, Totals!E422,"")</f>
        <v>0</v>
      </c>
      <c r="E129" s="72">
        <f>IF(Totals!$J422=$G$1, Totals!F422,"")</f>
        <v>0</v>
      </c>
      <c r="F129" s="72">
        <f t="shared" si="5"/>
        <v>0</v>
      </c>
      <c r="G129" s="72" t="str">
        <f>IF(Totals!$J422=$G$1, Totals!H422,"")</f>
        <v>NAPA</v>
      </c>
      <c r="H129" s="72">
        <f>IF(Totals!$J422=$G$1, Totals!I422,"")</f>
        <v>0</v>
      </c>
      <c r="I129" s="357">
        <f>IF(Totals!$J422=$G$1,Totals!J422,"")</f>
        <v>0</v>
      </c>
    </row>
    <row r="130" spans="1:9" ht="16.5" hidden="1" customHeight="1" x14ac:dyDescent="0.25">
      <c r="A130" s="148" t="str">
        <f t="shared" si="4"/>
        <v>1</v>
      </c>
      <c r="B130" s="223">
        <f>IF(Totals!$J423=$G$1, Totals!B423,"")</f>
        <v>0</v>
      </c>
      <c r="C130" s="72">
        <f>IF(Totals!$J423=$G$1, Totals!D423,"")</f>
        <v>0</v>
      </c>
      <c r="D130" s="72">
        <f>IF(Totals!$J423=$G$1, Totals!E423,"")</f>
        <v>0</v>
      </c>
      <c r="E130" s="72">
        <f>IF(Totals!$J423=$G$1, Totals!F423,"")</f>
        <v>0</v>
      </c>
      <c r="F130" s="72">
        <f t="shared" si="5"/>
        <v>0</v>
      </c>
      <c r="G130" s="72" t="str">
        <f>IF(Totals!$J423=$G$1, Totals!H423,"")</f>
        <v>NAPA</v>
      </c>
      <c r="H130" s="72">
        <f>IF(Totals!$J423=$G$1, Totals!I423,"")</f>
        <v>0</v>
      </c>
      <c r="I130" s="357">
        <f>IF(Totals!$J423=$G$1,Totals!J423,"")</f>
        <v>0</v>
      </c>
    </row>
    <row r="131" spans="1:9" ht="16.5" hidden="1" customHeight="1" x14ac:dyDescent="0.25">
      <c r="A131" s="148" t="str">
        <f t="shared" si="4"/>
        <v>1</v>
      </c>
      <c r="B131" s="223">
        <f>IF(Totals!$J424=$G$1, Totals!B424,"")</f>
        <v>0</v>
      </c>
      <c r="C131" s="72">
        <f>IF(Totals!$J424=$G$1, Totals!D424,"")</f>
        <v>0</v>
      </c>
      <c r="D131" s="72">
        <f>IF(Totals!$J424=$G$1, Totals!E424,"")</f>
        <v>0</v>
      </c>
      <c r="E131" s="72">
        <f>IF(Totals!$J424=$G$1, Totals!F424,"")</f>
        <v>0</v>
      </c>
      <c r="F131" s="72">
        <f t="shared" si="5"/>
        <v>0</v>
      </c>
      <c r="G131" s="72" t="str">
        <f>IF(Totals!$J424=$G$1, Totals!H424,"")</f>
        <v>NAPA</v>
      </c>
      <c r="H131" s="72">
        <f>IF(Totals!$J424=$G$1, Totals!I424,"")</f>
        <v>0</v>
      </c>
      <c r="I131" s="357">
        <f>IF(Totals!$J424=$G$1,Totals!J424,"")</f>
        <v>0</v>
      </c>
    </row>
    <row r="132" spans="1:9" ht="16.5" hidden="1" customHeight="1" x14ac:dyDescent="0.25">
      <c r="A132" s="148" t="str">
        <f t="shared" si="4"/>
        <v>1</v>
      </c>
      <c r="B132" s="223">
        <f>IF(Totals!$J425=$G$1, Totals!B425,"")</f>
        <v>0</v>
      </c>
      <c r="C132" s="72">
        <f>IF(Totals!$J425=$G$1, Totals!D425,"")</f>
        <v>0</v>
      </c>
      <c r="D132" s="72">
        <f>IF(Totals!$J425=$G$1, Totals!E425,"")</f>
        <v>0</v>
      </c>
      <c r="E132" s="72">
        <f>IF(Totals!$J425=$G$1, Totals!F425,"")</f>
        <v>0</v>
      </c>
      <c r="F132" s="72">
        <f t="shared" si="5"/>
        <v>0</v>
      </c>
      <c r="G132" s="72" t="str">
        <f>IF(Totals!$J425=$G$1, Totals!H425,"")</f>
        <v>NAPA</v>
      </c>
      <c r="H132" s="72">
        <f>IF(Totals!$J425=$G$1, Totals!I425,"")</f>
        <v>0</v>
      </c>
      <c r="I132" s="357">
        <f>IF(Totals!$J425=$G$1,Totals!J425,"")</f>
        <v>0</v>
      </c>
    </row>
    <row r="133" spans="1:9" ht="16.5" hidden="1" customHeight="1" x14ac:dyDescent="0.25">
      <c r="A133" s="148" t="str">
        <f t="shared" si="4"/>
        <v>1</v>
      </c>
      <c r="B133" s="223">
        <f>IF(Totals!$J426=$G$1, Totals!B426,"")</f>
        <v>0</v>
      </c>
      <c r="C133" s="72">
        <f>IF(Totals!$J426=$G$1, Totals!D426,"")</f>
        <v>0</v>
      </c>
      <c r="D133" s="72">
        <f>IF(Totals!$J426=$G$1, Totals!E426,"")</f>
        <v>0</v>
      </c>
      <c r="E133" s="72">
        <f>IF(Totals!$J426=$G$1, Totals!F426,"")</f>
        <v>0</v>
      </c>
      <c r="F133" s="72">
        <f t="shared" si="5"/>
        <v>0</v>
      </c>
      <c r="G133" s="72" t="str">
        <f>IF(Totals!$J426=$G$1, Totals!H426,"")</f>
        <v>NAPA</v>
      </c>
      <c r="H133" s="72">
        <f>IF(Totals!$J426=$G$1, Totals!I426,"")</f>
        <v>0</v>
      </c>
      <c r="I133" s="357">
        <f>IF(Totals!$J426=$G$1,Totals!J426,"")</f>
        <v>0</v>
      </c>
    </row>
    <row r="134" spans="1:9" ht="16.5" hidden="1" customHeight="1" x14ac:dyDescent="0.25">
      <c r="A134" s="148" t="str">
        <f t="shared" si="4"/>
        <v>1</v>
      </c>
      <c r="B134" s="223">
        <f>IF(Totals!$J427=$G$1, Totals!B427,"")</f>
        <v>0</v>
      </c>
      <c r="C134" s="72">
        <f>IF(Totals!$J427=$G$1, Totals!D427,"")</f>
        <v>0</v>
      </c>
      <c r="D134" s="72">
        <f>IF(Totals!$J427=$G$1, Totals!E427,"")</f>
        <v>0</v>
      </c>
      <c r="E134" s="72">
        <f>IF(Totals!$J427=$G$1, Totals!F427,"")</f>
        <v>0</v>
      </c>
      <c r="F134" s="72">
        <f t="shared" si="5"/>
        <v>0</v>
      </c>
      <c r="G134" s="72" t="str">
        <f>IF(Totals!$J427=$G$1, Totals!H427,"")</f>
        <v>NAPA</v>
      </c>
      <c r="H134" s="72">
        <f>IF(Totals!$J427=$G$1, Totals!I427,"")</f>
        <v>0</v>
      </c>
      <c r="I134" s="357">
        <f>IF(Totals!$J427=$G$1,Totals!J427,"")</f>
        <v>0</v>
      </c>
    </row>
    <row r="135" spans="1:9" ht="16.5" hidden="1" customHeight="1" x14ac:dyDescent="0.25">
      <c r="A135" s="148" t="str">
        <f t="shared" si="4"/>
        <v>1</v>
      </c>
      <c r="B135" s="223">
        <f>IF(Totals!$J428=$G$1, Totals!B428,"")</f>
        <v>0</v>
      </c>
      <c r="C135" s="72">
        <f>IF(Totals!$J428=$G$1, Totals!D428,"")</f>
        <v>0</v>
      </c>
      <c r="D135" s="72">
        <f>IF(Totals!$J428=$G$1, Totals!E428,"")</f>
        <v>0</v>
      </c>
      <c r="E135" s="72">
        <f>IF(Totals!$J428=$G$1, Totals!F428,"")</f>
        <v>0</v>
      </c>
      <c r="F135" s="72">
        <f t="shared" si="5"/>
        <v>0</v>
      </c>
      <c r="G135" s="72" t="str">
        <f>IF(Totals!$J428=$G$1, Totals!H428,"")</f>
        <v>NAPA</v>
      </c>
      <c r="H135" s="72">
        <f>IF(Totals!$J428=$G$1, Totals!I428,"")</f>
        <v>0</v>
      </c>
      <c r="I135" s="357">
        <f>IF(Totals!$J428=$G$1,Totals!J428,"")</f>
        <v>0</v>
      </c>
    </row>
    <row r="136" spans="1:9" ht="16.5" hidden="1" customHeight="1" x14ac:dyDescent="0.25">
      <c r="A136" s="148" t="str">
        <f t="shared" si="4"/>
        <v>1</v>
      </c>
      <c r="B136" s="223">
        <f>IF(Totals!$J429=$G$1, Totals!B429,"")</f>
        <v>0</v>
      </c>
      <c r="C136" s="72">
        <f>IF(Totals!$J429=$G$1, Totals!D429,"")</f>
        <v>0</v>
      </c>
      <c r="D136" s="72">
        <f>IF(Totals!$J429=$G$1, Totals!E429,"")</f>
        <v>0</v>
      </c>
      <c r="E136" s="72">
        <f>IF(Totals!$J429=$G$1, Totals!F429,"")</f>
        <v>0</v>
      </c>
      <c r="F136" s="72">
        <f t="shared" si="5"/>
        <v>0</v>
      </c>
      <c r="G136" s="72" t="str">
        <f>IF(Totals!$J429=$G$1, Totals!H429,"")</f>
        <v>NAPA</v>
      </c>
      <c r="H136" s="72">
        <f>IF(Totals!$J429=$G$1, Totals!I429,"")</f>
        <v>0</v>
      </c>
      <c r="I136" s="357">
        <f>IF(Totals!$J429=$G$1,Totals!J429,"")</f>
        <v>0</v>
      </c>
    </row>
    <row r="137" spans="1:9" ht="16.5" hidden="1" customHeight="1" x14ac:dyDescent="0.25">
      <c r="A137" s="148" t="str">
        <f t="shared" si="4"/>
        <v>1</v>
      </c>
      <c r="B137" s="223">
        <f>IF(Totals!$J430=$G$1, Totals!B430,"")</f>
        <v>0</v>
      </c>
      <c r="C137" s="72">
        <f>IF(Totals!$J430=$G$1, Totals!D430,"")</f>
        <v>0</v>
      </c>
      <c r="D137" s="72">
        <f>IF(Totals!$J430=$G$1, Totals!E430,"")</f>
        <v>0</v>
      </c>
      <c r="E137" s="72">
        <f>IF(Totals!$J430=$G$1, Totals!F430,"")</f>
        <v>0</v>
      </c>
      <c r="F137" s="72">
        <f t="shared" si="5"/>
        <v>0</v>
      </c>
      <c r="G137" s="72" t="str">
        <f>IF(Totals!$J430=$G$1, Totals!H430,"")</f>
        <v>NAPA</v>
      </c>
      <c r="H137" s="72">
        <f>IF(Totals!$J430=$G$1, Totals!I430,"")</f>
        <v>0</v>
      </c>
      <c r="I137" s="357">
        <f>IF(Totals!$J430=$G$1,Totals!J430,"")</f>
        <v>0</v>
      </c>
    </row>
    <row r="138" spans="1:9" ht="16.5" hidden="1" customHeight="1" x14ac:dyDescent="0.25">
      <c r="A138" s="148" t="str">
        <f t="shared" si="4"/>
        <v>1</v>
      </c>
      <c r="B138" s="223">
        <f>IF(Totals!$J431=$G$1, Totals!B431,"")</f>
        <v>0</v>
      </c>
      <c r="C138" s="72">
        <f>IF(Totals!$J431=$G$1, Totals!D431,"")</f>
        <v>0</v>
      </c>
      <c r="D138" s="72">
        <f>IF(Totals!$J431=$G$1, Totals!E431,"")</f>
        <v>0</v>
      </c>
      <c r="E138" s="72">
        <f>IF(Totals!$J431=$G$1, Totals!F431,"")</f>
        <v>0</v>
      </c>
      <c r="F138" s="72">
        <f t="shared" si="5"/>
        <v>0</v>
      </c>
      <c r="G138" s="72" t="str">
        <f>IF(Totals!$J431=$G$1, Totals!H431,"")</f>
        <v>NAPA</v>
      </c>
      <c r="H138" s="72">
        <f>IF(Totals!$J431=$G$1, Totals!I431,"")</f>
        <v>0</v>
      </c>
      <c r="I138" s="357">
        <f>IF(Totals!$J431=$G$1,Totals!J431,"")</f>
        <v>0</v>
      </c>
    </row>
    <row r="139" spans="1:9" ht="16.5" hidden="1" customHeight="1" x14ac:dyDescent="0.25">
      <c r="A139" s="148" t="str">
        <f t="shared" si="4"/>
        <v>1</v>
      </c>
      <c r="B139" s="223">
        <f>IF(Totals!$J432=$G$1, Totals!B432,"")</f>
        <v>0</v>
      </c>
      <c r="C139" s="72">
        <f>IF(Totals!$J432=$G$1, Totals!D432,"")</f>
        <v>0</v>
      </c>
      <c r="D139" s="72">
        <f>IF(Totals!$J432=$G$1, Totals!E432,"")</f>
        <v>0</v>
      </c>
      <c r="E139" s="72">
        <f>IF(Totals!$J432=$G$1, Totals!F432,"")</f>
        <v>0</v>
      </c>
      <c r="F139" s="72">
        <f t="shared" si="5"/>
        <v>0</v>
      </c>
      <c r="G139" s="72" t="str">
        <f>IF(Totals!$J432=$G$1, Totals!H432,"")</f>
        <v>NAPA</v>
      </c>
      <c r="H139" s="72">
        <f>IF(Totals!$J432=$G$1, Totals!I432,"")</f>
        <v>0</v>
      </c>
      <c r="I139" s="357">
        <f>IF(Totals!$J432=$G$1,Totals!J432,"")</f>
        <v>0</v>
      </c>
    </row>
    <row r="140" spans="1:9" ht="16.5" hidden="1" customHeight="1" x14ac:dyDescent="0.25">
      <c r="A140" s="148" t="str">
        <f t="shared" si="4"/>
        <v>1</v>
      </c>
      <c r="B140" s="223">
        <f>IF(Totals!$J433=$G$1, Totals!B433,"")</f>
        <v>0</v>
      </c>
      <c r="C140" s="72">
        <f>IF(Totals!$J433=$G$1, Totals!D433,"")</f>
        <v>0</v>
      </c>
      <c r="D140" s="72">
        <f>IF(Totals!$J433=$G$1, Totals!E433,"")</f>
        <v>0</v>
      </c>
      <c r="E140" s="72">
        <f>IF(Totals!$J433=$G$1, Totals!F433,"")</f>
        <v>0</v>
      </c>
      <c r="F140" s="72">
        <f t="shared" si="5"/>
        <v>0</v>
      </c>
      <c r="G140" s="72" t="str">
        <f>IF(Totals!$J433=$G$1, Totals!H433,"")</f>
        <v>NAPA</v>
      </c>
      <c r="H140" s="72">
        <f>IF(Totals!$J433=$G$1, Totals!I433,"")</f>
        <v>0</v>
      </c>
      <c r="I140" s="357">
        <f>IF(Totals!$J433=$G$1,Totals!J433,"")</f>
        <v>0</v>
      </c>
    </row>
    <row r="141" spans="1:9" ht="16.5" hidden="1" customHeight="1" x14ac:dyDescent="0.25">
      <c r="A141" s="148" t="str">
        <f t="shared" si="4"/>
        <v>1</v>
      </c>
      <c r="B141" s="223">
        <f>IF(Totals!$J434=$G$1, Totals!B434,"")</f>
        <v>0</v>
      </c>
      <c r="C141" s="72">
        <f>IF(Totals!$J434=$G$1, Totals!D434,"")</f>
        <v>0</v>
      </c>
      <c r="D141" s="72">
        <f>IF(Totals!$J434=$G$1, Totals!E434,"")</f>
        <v>0</v>
      </c>
      <c r="E141" s="72">
        <f>IF(Totals!$J434=$G$1, Totals!F434,"")</f>
        <v>0</v>
      </c>
      <c r="F141" s="72">
        <f t="shared" si="5"/>
        <v>0</v>
      </c>
      <c r="G141" s="72" t="str">
        <f>IF(Totals!$J434=$G$1, Totals!H434,"")</f>
        <v>NAPA</v>
      </c>
      <c r="H141" s="72">
        <f>IF(Totals!$J434=$G$1, Totals!I434,"")</f>
        <v>0</v>
      </c>
      <c r="I141" s="357">
        <f>IF(Totals!$J434=$G$1,Totals!J434,"")</f>
        <v>0</v>
      </c>
    </row>
    <row r="142" spans="1:9" ht="16.5" hidden="1" customHeight="1" x14ac:dyDescent="0.25">
      <c r="A142" s="148" t="str">
        <f t="shared" si="4"/>
        <v>1</v>
      </c>
      <c r="B142" s="223">
        <f>IF(Totals!$J435=$G$1, Totals!B435,"")</f>
        <v>0</v>
      </c>
      <c r="C142" s="72">
        <f>IF(Totals!$J435=$G$1, Totals!D435,"")</f>
        <v>0</v>
      </c>
      <c r="D142" s="72">
        <f>IF(Totals!$J435=$G$1, Totals!E435,"")</f>
        <v>0</v>
      </c>
      <c r="E142" s="72">
        <f>IF(Totals!$J435=$G$1, Totals!F435,"")</f>
        <v>0</v>
      </c>
      <c r="F142" s="72">
        <f t="shared" si="5"/>
        <v>0</v>
      </c>
      <c r="G142" s="72" t="str">
        <f>IF(Totals!$J435=$G$1, Totals!H435,"")</f>
        <v>NAPA</v>
      </c>
      <c r="H142" s="72">
        <f>IF(Totals!$J435=$G$1, Totals!I435,"")</f>
        <v>0</v>
      </c>
      <c r="I142" s="357">
        <f>IF(Totals!$J435=$G$1,Totals!J435,"")</f>
        <v>0</v>
      </c>
    </row>
    <row r="143" spans="1:9" ht="16.5" hidden="1" customHeight="1" x14ac:dyDescent="0.25">
      <c r="A143" s="148" t="str">
        <f t="shared" si="4"/>
        <v>1</v>
      </c>
      <c r="B143" s="223">
        <f>IF(Totals!$J436=$G$1, Totals!B436,"")</f>
        <v>0</v>
      </c>
      <c r="C143" s="72">
        <f>IF(Totals!$J436=$G$1, Totals!D436,"")</f>
        <v>0</v>
      </c>
      <c r="D143" s="72">
        <f>IF(Totals!$J436=$G$1, Totals!E436,"")</f>
        <v>0</v>
      </c>
      <c r="E143" s="72">
        <f>IF(Totals!$J436=$G$1, Totals!F436,"")</f>
        <v>0</v>
      </c>
      <c r="F143" s="72">
        <f t="shared" si="5"/>
        <v>0</v>
      </c>
      <c r="G143" s="72" t="str">
        <f>IF(Totals!$J436=$G$1, Totals!H436,"")</f>
        <v>NAPA</v>
      </c>
      <c r="H143" s="72">
        <f>IF(Totals!$J436=$G$1, Totals!I436,"")</f>
        <v>0</v>
      </c>
      <c r="I143" s="357">
        <f>IF(Totals!$J436=$G$1,Totals!J436,"")</f>
        <v>0</v>
      </c>
    </row>
    <row r="144" spans="1:9" ht="16.5" hidden="1" customHeight="1" x14ac:dyDescent="0.25">
      <c r="A144" s="148" t="str">
        <f t="shared" si="4"/>
        <v>1</v>
      </c>
      <c r="B144" s="223">
        <f>IF(Totals!$J437=$G$1, Totals!B437,"")</f>
        <v>0</v>
      </c>
      <c r="C144" s="72">
        <f>IF(Totals!$J437=$G$1, Totals!D437,"")</f>
        <v>0</v>
      </c>
      <c r="D144" s="72">
        <f>IF(Totals!$J437=$G$1, Totals!E437,"")</f>
        <v>0</v>
      </c>
      <c r="E144" s="72">
        <f>IF(Totals!$J437=$G$1, Totals!F437,"")</f>
        <v>0</v>
      </c>
      <c r="F144" s="72">
        <f t="shared" si="5"/>
        <v>0</v>
      </c>
      <c r="G144" s="72" t="str">
        <f>IF(Totals!$J437=$G$1, Totals!H437,"")</f>
        <v>NAPA</v>
      </c>
      <c r="H144" s="72">
        <f>IF(Totals!$J437=$G$1, Totals!I437,"")</f>
        <v>0</v>
      </c>
      <c r="I144" s="357">
        <f>IF(Totals!$J437=$G$1,Totals!J437,"")</f>
        <v>0</v>
      </c>
    </row>
    <row r="145" spans="1:9" ht="16.5" hidden="1" customHeight="1" x14ac:dyDescent="0.25">
      <c r="A145" s="148" t="str">
        <f t="shared" si="4"/>
        <v>1</v>
      </c>
      <c r="B145" s="223">
        <f>IF(Totals!$J438=$G$1, Totals!B438,"")</f>
        <v>0</v>
      </c>
      <c r="C145" s="72">
        <f>IF(Totals!$J438=$G$1, Totals!D438,"")</f>
        <v>0</v>
      </c>
      <c r="D145" s="72">
        <f>IF(Totals!$J438=$G$1, Totals!E438,"")</f>
        <v>0</v>
      </c>
      <c r="E145" s="72">
        <f>IF(Totals!$J438=$G$1, Totals!F438,"")</f>
        <v>0</v>
      </c>
      <c r="F145" s="72">
        <f t="shared" si="5"/>
        <v>0</v>
      </c>
      <c r="G145" s="72" t="str">
        <f>IF(Totals!$J438=$G$1, Totals!H438,"")</f>
        <v>NAPA</v>
      </c>
      <c r="H145" s="72">
        <f>IF(Totals!$J438=$G$1, Totals!I438,"")</f>
        <v>0</v>
      </c>
      <c r="I145" s="357">
        <f>IF(Totals!$J438=$G$1,Totals!J438,"")</f>
        <v>0</v>
      </c>
    </row>
    <row r="146" spans="1:9" ht="16.5" hidden="1" customHeight="1" x14ac:dyDescent="0.25">
      <c r="A146" s="148" t="str">
        <f t="shared" si="4"/>
        <v>1</v>
      </c>
      <c r="B146" s="223">
        <f>IF(Totals!$J439=$G$1, Totals!B439,"")</f>
        <v>0</v>
      </c>
      <c r="C146" s="72">
        <f>IF(Totals!$J439=$G$1, Totals!D439,"")</f>
        <v>0</v>
      </c>
      <c r="D146" s="72">
        <f>IF(Totals!$J439=$G$1, Totals!E439,"")</f>
        <v>0</v>
      </c>
      <c r="E146" s="72">
        <f>IF(Totals!$J439=$G$1, Totals!F439,"")</f>
        <v>0</v>
      </c>
      <c r="F146" s="72">
        <f t="shared" si="5"/>
        <v>0</v>
      </c>
      <c r="G146" s="72" t="str">
        <f>IF(Totals!$J439=$G$1, Totals!H439,"")</f>
        <v>NAPA</v>
      </c>
      <c r="H146" s="72">
        <f>IF(Totals!$J439=$G$1, Totals!I439,"")</f>
        <v>0</v>
      </c>
      <c r="I146" s="357">
        <f>IF(Totals!$J439=$G$1,Totals!J439,"")</f>
        <v>0</v>
      </c>
    </row>
    <row r="147" spans="1:9" ht="16.5" hidden="1" customHeight="1" x14ac:dyDescent="0.25">
      <c r="A147" s="148" t="str">
        <f t="shared" si="4"/>
        <v>1</v>
      </c>
      <c r="B147" s="223">
        <f>IF(Totals!$J440=$G$1, Totals!B440,"")</f>
        <v>0</v>
      </c>
      <c r="C147" s="72">
        <f>IF(Totals!$J440=$G$1, Totals!D440,"")</f>
        <v>0</v>
      </c>
      <c r="D147" s="72">
        <f>IF(Totals!$J440=$G$1, Totals!E440,"")</f>
        <v>0</v>
      </c>
      <c r="E147" s="72">
        <f>IF(Totals!$J440=$G$1, Totals!F440,"")</f>
        <v>0</v>
      </c>
      <c r="F147" s="72">
        <f t="shared" si="5"/>
        <v>0</v>
      </c>
      <c r="G147" s="72" t="str">
        <f>IF(Totals!$J440=$G$1, Totals!H440,"")</f>
        <v>NAPA</v>
      </c>
      <c r="H147" s="72">
        <f>IF(Totals!$J440=$G$1, Totals!I440,"")</f>
        <v>0</v>
      </c>
      <c r="I147" s="357">
        <f>IF(Totals!$J440=$G$1,Totals!J440,"")</f>
        <v>0</v>
      </c>
    </row>
    <row r="148" spans="1:9" ht="16.5" hidden="1" customHeight="1" x14ac:dyDescent="0.25">
      <c r="A148" s="148" t="str">
        <f t="shared" si="4"/>
        <v>1</v>
      </c>
      <c r="B148" s="223">
        <f>IF(Totals!$J441=$G$1, Totals!B441,"")</f>
        <v>0</v>
      </c>
      <c r="C148" s="72">
        <f>IF(Totals!$J441=$G$1, Totals!D441,"")</f>
        <v>0</v>
      </c>
      <c r="D148" s="72">
        <f>IF(Totals!$J441=$G$1, Totals!E441,"")</f>
        <v>0</v>
      </c>
      <c r="E148" s="72">
        <f>IF(Totals!$J441=$G$1, Totals!F441,"")</f>
        <v>0</v>
      </c>
      <c r="F148" s="72">
        <f t="shared" si="5"/>
        <v>0</v>
      </c>
      <c r="G148" s="72" t="str">
        <f>IF(Totals!$J441=$G$1, Totals!H441,"")</f>
        <v>NAPA</v>
      </c>
      <c r="H148" s="72">
        <f>IF(Totals!$J441=$G$1, Totals!I441,"")</f>
        <v>0</v>
      </c>
      <c r="I148" s="357">
        <f>IF(Totals!$J441=$G$1,Totals!J441,"")</f>
        <v>0</v>
      </c>
    </row>
    <row r="149" spans="1:9" ht="16.5" hidden="1" customHeight="1" x14ac:dyDescent="0.25">
      <c r="A149" s="148" t="str">
        <f t="shared" si="4"/>
        <v>1</v>
      </c>
      <c r="B149" s="223">
        <f>IF(Totals!$J442=$G$1, Totals!B442,"")</f>
        <v>0</v>
      </c>
      <c r="C149" s="72">
        <f>IF(Totals!$J442=$G$1, Totals!D442,"")</f>
        <v>0</v>
      </c>
      <c r="D149" s="72">
        <f>IF(Totals!$J442=$G$1, Totals!E442,"")</f>
        <v>0</v>
      </c>
      <c r="E149" s="72">
        <f>IF(Totals!$J442=$G$1, Totals!F442,"")</f>
        <v>0</v>
      </c>
      <c r="F149" s="72">
        <f t="shared" si="5"/>
        <v>0</v>
      </c>
      <c r="G149" s="72" t="str">
        <f>IF(Totals!$J442=$G$1, Totals!H442,"")</f>
        <v>NAPA</v>
      </c>
      <c r="H149" s="72">
        <f>IF(Totals!$J442=$G$1, Totals!I442,"")</f>
        <v>0</v>
      </c>
      <c r="I149" s="357">
        <f>IF(Totals!$J442=$G$1,Totals!J442,"")</f>
        <v>0</v>
      </c>
    </row>
    <row r="150" spans="1:9" ht="16.5" hidden="1" customHeight="1" x14ac:dyDescent="0.25">
      <c r="A150" s="148" t="str">
        <f t="shared" si="4"/>
        <v>1</v>
      </c>
      <c r="B150" s="223">
        <f>IF(Totals!$J443=$G$1, Totals!B443,"")</f>
        <v>0</v>
      </c>
      <c r="C150" s="72">
        <f>IF(Totals!$J443=$G$1, Totals!D443,"")</f>
        <v>0</v>
      </c>
      <c r="D150" s="72">
        <f>IF(Totals!$J443=$G$1, Totals!E443,"")</f>
        <v>0</v>
      </c>
      <c r="E150" s="72">
        <f>IF(Totals!$J443=$G$1, Totals!F443,"")</f>
        <v>0</v>
      </c>
      <c r="F150" s="72">
        <f t="shared" si="5"/>
        <v>0</v>
      </c>
      <c r="G150" s="72" t="str">
        <f>IF(Totals!$J443=$G$1, Totals!H443,"")</f>
        <v>NAPA</v>
      </c>
      <c r="H150" s="72">
        <f>IF(Totals!$J443=$G$1, Totals!I443,"")</f>
        <v>0</v>
      </c>
      <c r="I150" s="357">
        <f>IF(Totals!$J443=$G$1,Totals!J443,"")</f>
        <v>0</v>
      </c>
    </row>
    <row r="151" spans="1:9" ht="16.5" hidden="1" customHeight="1" x14ac:dyDescent="0.25">
      <c r="A151" s="148" t="str">
        <f t="shared" si="4"/>
        <v>1</v>
      </c>
      <c r="B151" s="223">
        <f>IF(Totals!$J444=$G$1, Totals!B444,"")</f>
        <v>0</v>
      </c>
      <c r="C151" s="72">
        <f>IF(Totals!$J444=$G$1, Totals!D444,"")</f>
        <v>0</v>
      </c>
      <c r="D151" s="72">
        <f>IF(Totals!$J444=$G$1, Totals!E444,"")</f>
        <v>0</v>
      </c>
      <c r="E151" s="72">
        <f>IF(Totals!$J444=$G$1, Totals!F444,"")</f>
        <v>0</v>
      </c>
      <c r="F151" s="72">
        <f t="shared" si="5"/>
        <v>0</v>
      </c>
      <c r="G151" s="72" t="str">
        <f>IF(Totals!$J444=$G$1, Totals!H444,"")</f>
        <v>NAPA</v>
      </c>
      <c r="H151" s="72">
        <f>IF(Totals!$J444=$G$1, Totals!I444,"")</f>
        <v>0</v>
      </c>
      <c r="I151" s="357">
        <f>IF(Totals!$J444=$G$1,Totals!J444,"")</f>
        <v>0</v>
      </c>
    </row>
    <row r="152" spans="1:9" ht="16.5" hidden="1" customHeight="1" x14ac:dyDescent="0.25">
      <c r="A152" s="148" t="str">
        <f t="shared" si="4"/>
        <v>1</v>
      </c>
      <c r="B152" s="223">
        <f>IF(Totals!$J445=$G$1, Totals!B445,"")</f>
        <v>0</v>
      </c>
      <c r="C152" s="72">
        <f>IF(Totals!$J445=$G$1, Totals!D445,"")</f>
        <v>0</v>
      </c>
      <c r="D152" s="72">
        <f>IF(Totals!$J445=$G$1, Totals!E445,"")</f>
        <v>0</v>
      </c>
      <c r="E152" s="72">
        <f>IF(Totals!$J445=$G$1, Totals!F445,"")</f>
        <v>0</v>
      </c>
      <c r="F152" s="72">
        <f t="shared" si="5"/>
        <v>0</v>
      </c>
      <c r="G152" s="72" t="str">
        <f>IF(Totals!$J445=$G$1, Totals!H445,"")</f>
        <v>NAPA</v>
      </c>
      <c r="H152" s="72">
        <f>IF(Totals!$J445=$G$1, Totals!I445,"")</f>
        <v>0</v>
      </c>
      <c r="I152" s="357">
        <f>IF(Totals!$J445=$G$1,Totals!J445,"")</f>
        <v>0</v>
      </c>
    </row>
    <row r="153" spans="1:9" ht="16.5" hidden="1" customHeight="1" x14ac:dyDescent="0.25">
      <c r="A153" s="148" t="str">
        <f t="shared" si="4"/>
        <v>1</v>
      </c>
      <c r="B153" s="223">
        <f>IF(Totals!$J446=$G$1, Totals!B446,"")</f>
        <v>0</v>
      </c>
      <c r="C153" s="72">
        <f>IF(Totals!$J446=$G$1, Totals!D446,"")</f>
        <v>0</v>
      </c>
      <c r="D153" s="72">
        <f>IF(Totals!$J446=$G$1, Totals!E446,"")</f>
        <v>0</v>
      </c>
      <c r="E153" s="72">
        <f>IF(Totals!$J446=$G$1, Totals!F446,"")</f>
        <v>0</v>
      </c>
      <c r="F153" s="72">
        <f t="shared" si="5"/>
        <v>0</v>
      </c>
      <c r="G153" s="72" t="str">
        <f>IF(Totals!$J446=$G$1, Totals!H446,"")</f>
        <v>NAPA</v>
      </c>
      <c r="H153" s="72">
        <f>IF(Totals!$J446=$G$1, Totals!I446,"")</f>
        <v>0</v>
      </c>
      <c r="I153" s="357">
        <f>IF(Totals!$J446=$G$1,Totals!J446,"")</f>
        <v>0</v>
      </c>
    </row>
    <row r="154" spans="1:9" ht="16.5" hidden="1" customHeight="1" x14ac:dyDescent="0.25">
      <c r="A154" s="148" t="str">
        <f t="shared" si="4"/>
        <v>1</v>
      </c>
      <c r="B154" s="223">
        <f>IF(Totals!$J447=$G$1, Totals!B447,"")</f>
        <v>0</v>
      </c>
      <c r="C154" s="72">
        <f>IF(Totals!$J447=$G$1, Totals!D447,"")</f>
        <v>0</v>
      </c>
      <c r="D154" s="72">
        <f>IF(Totals!$J447=$G$1, Totals!E447,"")</f>
        <v>0</v>
      </c>
      <c r="E154" s="72">
        <f>IF(Totals!$J447=$G$1, Totals!F447,"")</f>
        <v>0</v>
      </c>
      <c r="F154" s="72">
        <f t="shared" si="5"/>
        <v>0</v>
      </c>
      <c r="G154" s="72" t="str">
        <f>IF(Totals!$J447=$G$1, Totals!H447,"")</f>
        <v>NAPA</v>
      </c>
      <c r="H154" s="72">
        <f>IF(Totals!$J447=$G$1, Totals!I447,"")</f>
        <v>0</v>
      </c>
      <c r="I154" s="357">
        <f>IF(Totals!$J447=$G$1,Totals!J447,"")</f>
        <v>0</v>
      </c>
    </row>
    <row r="155" spans="1:9" ht="16.5" hidden="1" customHeight="1" x14ac:dyDescent="0.25">
      <c r="A155" s="148" t="str">
        <f t="shared" si="4"/>
        <v>1</v>
      </c>
      <c r="B155" s="223">
        <f>IF(Totals!$J448=$G$1, Totals!B448,"")</f>
        <v>0</v>
      </c>
      <c r="C155" s="72">
        <f>IF(Totals!$J448=$G$1, Totals!D448,"")</f>
        <v>0</v>
      </c>
      <c r="D155" s="72">
        <f>IF(Totals!$J448=$G$1, Totals!E448,"")</f>
        <v>0</v>
      </c>
      <c r="E155" s="72">
        <f>IF(Totals!$J448=$G$1, Totals!F448,"")</f>
        <v>0</v>
      </c>
      <c r="F155" s="72">
        <f t="shared" si="5"/>
        <v>0</v>
      </c>
      <c r="G155" s="72" t="str">
        <f>IF(Totals!$J448=$G$1, Totals!H448,"")</f>
        <v>NAPA</v>
      </c>
      <c r="H155" s="72">
        <f>IF(Totals!$J448=$G$1, Totals!I448,"")</f>
        <v>0</v>
      </c>
      <c r="I155" s="357">
        <f>IF(Totals!$J448=$G$1,Totals!J448,"")</f>
        <v>0</v>
      </c>
    </row>
    <row r="156" spans="1:9" ht="16.5" hidden="1" customHeight="1" x14ac:dyDescent="0.25">
      <c r="A156" s="148" t="str">
        <f t="shared" si="4"/>
        <v>1</v>
      </c>
      <c r="B156" s="223">
        <f>IF(Totals!$J449=$G$1, Totals!B449,"")</f>
        <v>0</v>
      </c>
      <c r="C156" s="72">
        <f>IF(Totals!$J449=$G$1, Totals!D449,"")</f>
        <v>0</v>
      </c>
      <c r="D156" s="72">
        <f>IF(Totals!$J449=$G$1, Totals!E449,"")</f>
        <v>0</v>
      </c>
      <c r="E156" s="72">
        <f>IF(Totals!$J449=$G$1, Totals!F449,"")</f>
        <v>0</v>
      </c>
      <c r="F156" s="72">
        <f t="shared" si="5"/>
        <v>0</v>
      </c>
      <c r="G156" s="72" t="str">
        <f>IF(Totals!$J449=$G$1, Totals!H449,"")</f>
        <v>NAPA</v>
      </c>
      <c r="H156" s="72">
        <f>IF(Totals!$J449=$G$1, Totals!I449,"")</f>
        <v>0</v>
      </c>
      <c r="I156" s="357">
        <f>IF(Totals!$J449=$G$1,Totals!J449,"")</f>
        <v>0</v>
      </c>
    </row>
    <row r="157" spans="1:9" ht="16.5" hidden="1" customHeight="1" x14ac:dyDescent="0.25">
      <c r="A157" s="148" t="str">
        <f t="shared" si="4"/>
        <v>1</v>
      </c>
      <c r="B157" s="223">
        <f>IF(Totals!$J450=$G$1, Totals!B450,"")</f>
        <v>0</v>
      </c>
      <c r="C157" s="72">
        <f>IF(Totals!$J450=$G$1, Totals!D450,"")</f>
        <v>0</v>
      </c>
      <c r="D157" s="72">
        <f>IF(Totals!$J450=$G$1, Totals!E450,"")</f>
        <v>0</v>
      </c>
      <c r="E157" s="72">
        <f>IF(Totals!$J450=$G$1, Totals!F450,"")</f>
        <v>0</v>
      </c>
      <c r="F157" s="72">
        <f t="shared" si="5"/>
        <v>0</v>
      </c>
      <c r="G157" s="72" t="str">
        <f>IF(Totals!$J450=$G$1, Totals!H450,"")</f>
        <v>NAPA</v>
      </c>
      <c r="H157" s="72">
        <f>IF(Totals!$J450=$G$1, Totals!I450,"")</f>
        <v>0</v>
      </c>
      <c r="I157" s="357">
        <f>IF(Totals!$J450=$G$1,Totals!J450,"")</f>
        <v>0</v>
      </c>
    </row>
    <row r="158" spans="1:9" ht="16.5" hidden="1" customHeight="1" x14ac:dyDescent="0.25">
      <c r="A158" s="148" t="str">
        <f t="shared" si="4"/>
        <v>1</v>
      </c>
      <c r="B158" s="223">
        <f>IF(Totals!$J451=$G$1, Totals!B451,"")</f>
        <v>0</v>
      </c>
      <c r="C158" s="72">
        <f>IF(Totals!$J451=$G$1, Totals!D451,"")</f>
        <v>0</v>
      </c>
      <c r="D158" s="72">
        <f>IF(Totals!$J451=$G$1, Totals!E451,"")</f>
        <v>0</v>
      </c>
      <c r="E158" s="72">
        <f>IF(Totals!$J451=$G$1, Totals!F451,"")</f>
        <v>0</v>
      </c>
      <c r="F158" s="72">
        <f t="shared" si="5"/>
        <v>0</v>
      </c>
      <c r="G158" s="72" t="str">
        <f>IF(Totals!$J451=$G$1, Totals!H451,"")</f>
        <v>NAPA</v>
      </c>
      <c r="H158" s="72">
        <f>IF(Totals!$J451=$G$1, Totals!I451,"")</f>
        <v>0</v>
      </c>
      <c r="I158" s="357">
        <f>IF(Totals!$J451=$G$1,Totals!J451,"")</f>
        <v>0</v>
      </c>
    </row>
    <row r="159" spans="1:9" ht="16.5" hidden="1" customHeight="1" x14ac:dyDescent="0.25">
      <c r="A159" s="148" t="str">
        <f t="shared" ref="A159:A207" si="6">IF(D159="","0","1")</f>
        <v>1</v>
      </c>
      <c r="B159" s="223">
        <f>IF(Totals!$J452=$G$1, Totals!B452,"")</f>
        <v>0</v>
      </c>
      <c r="C159" s="72">
        <f>IF(Totals!$J452=$G$1, Totals!D452,"")</f>
        <v>0</v>
      </c>
      <c r="D159" s="72">
        <f>IF(Totals!$J452=$G$1, Totals!E452,"")</f>
        <v>0</v>
      </c>
      <c r="E159" s="72">
        <f>IF(Totals!$J452=$G$1, Totals!F452,"")</f>
        <v>0</v>
      </c>
      <c r="F159" s="72">
        <f t="shared" ref="F159:F206" si="7">PRODUCT(D159:E159)</f>
        <v>0</v>
      </c>
      <c r="G159" s="72" t="str">
        <f>IF(Totals!$J452=$G$1, Totals!H452,"")</f>
        <v>NAPA</v>
      </c>
      <c r="H159" s="72">
        <f>IF(Totals!$J452=$G$1, Totals!I452,"")</f>
        <v>0</v>
      </c>
      <c r="I159" s="357">
        <f>IF(Totals!$J452=$G$1,Totals!J452,"")</f>
        <v>0</v>
      </c>
    </row>
    <row r="160" spans="1:9" ht="16.5" hidden="1" customHeight="1" x14ac:dyDescent="0.25">
      <c r="A160" s="148" t="str">
        <f t="shared" si="6"/>
        <v>1</v>
      </c>
      <c r="B160" s="223">
        <f>IF(Totals!$J453=$G$1, Totals!B453,"")</f>
        <v>0</v>
      </c>
      <c r="C160" s="72">
        <f>IF(Totals!$J453=$G$1, Totals!D453,"")</f>
        <v>0</v>
      </c>
      <c r="D160" s="72">
        <f>IF(Totals!$J453=$G$1, Totals!E453,"")</f>
        <v>0</v>
      </c>
      <c r="E160" s="72">
        <f>IF(Totals!$J453=$G$1, Totals!F453,"")</f>
        <v>0</v>
      </c>
      <c r="F160" s="72">
        <f t="shared" si="7"/>
        <v>0</v>
      </c>
      <c r="G160" s="72" t="str">
        <f>IF(Totals!$J453=$G$1, Totals!H453,"")</f>
        <v>NAPA</v>
      </c>
      <c r="H160" s="72">
        <f>IF(Totals!$J453=$G$1, Totals!I453,"")</f>
        <v>0</v>
      </c>
      <c r="I160" s="357">
        <f>IF(Totals!$J453=$G$1,Totals!J453,"")</f>
        <v>0</v>
      </c>
    </row>
    <row r="161" spans="1:9" ht="16.5" hidden="1" customHeight="1" x14ac:dyDescent="0.25">
      <c r="A161" s="148" t="str">
        <f t="shared" si="6"/>
        <v>1</v>
      </c>
      <c r="B161" s="223">
        <f>IF(Totals!$J454=$G$1, Totals!B454,"")</f>
        <v>0</v>
      </c>
      <c r="C161" s="72">
        <f>IF(Totals!$J454=$G$1, Totals!D454,"")</f>
        <v>0</v>
      </c>
      <c r="D161" s="72">
        <f>IF(Totals!$J454=$G$1, Totals!E454,"")</f>
        <v>0</v>
      </c>
      <c r="E161" s="72">
        <f>IF(Totals!$J454=$G$1, Totals!F454,"")</f>
        <v>0</v>
      </c>
      <c r="F161" s="72">
        <f t="shared" si="7"/>
        <v>0</v>
      </c>
      <c r="G161" s="72" t="str">
        <f>IF(Totals!$J454=$G$1, Totals!H454,"")</f>
        <v>NAPA</v>
      </c>
      <c r="H161" s="72">
        <f>IF(Totals!$J454=$G$1, Totals!I454,"")</f>
        <v>0</v>
      </c>
      <c r="I161" s="357">
        <f>IF(Totals!$J454=$G$1,Totals!J454,"")</f>
        <v>0</v>
      </c>
    </row>
    <row r="162" spans="1:9" ht="16.5" hidden="1" customHeight="1" x14ac:dyDescent="0.25">
      <c r="A162" s="148" t="str">
        <f t="shared" si="6"/>
        <v>1</v>
      </c>
      <c r="B162" s="223">
        <f>IF(Totals!$J455=$G$1, Totals!B455,"")</f>
        <v>0</v>
      </c>
      <c r="C162" s="72">
        <f>IF(Totals!$J455=$G$1, Totals!D455,"")</f>
        <v>0</v>
      </c>
      <c r="D162" s="72">
        <f>IF(Totals!$J455=$G$1, Totals!E455,"")</f>
        <v>0</v>
      </c>
      <c r="E162" s="72">
        <f>IF(Totals!$J455=$G$1, Totals!F455,"")</f>
        <v>0</v>
      </c>
      <c r="F162" s="72">
        <f t="shared" si="7"/>
        <v>0</v>
      </c>
      <c r="G162" s="72" t="str">
        <f>IF(Totals!$J455=$G$1, Totals!H455,"")</f>
        <v>NAPA</v>
      </c>
      <c r="H162" s="72">
        <f>IF(Totals!$J455=$G$1, Totals!I455,"")</f>
        <v>0</v>
      </c>
      <c r="I162" s="357">
        <f>IF(Totals!$J455=$G$1,Totals!J455,"")</f>
        <v>0</v>
      </c>
    </row>
    <row r="163" spans="1:9" ht="16.5" hidden="1" customHeight="1" x14ac:dyDescent="0.25">
      <c r="A163" s="148" t="str">
        <f t="shared" si="6"/>
        <v>1</v>
      </c>
      <c r="B163" s="223">
        <f>IF(Totals!$J456=$G$1, Totals!B456,"")</f>
        <v>0</v>
      </c>
      <c r="C163" s="72">
        <f>IF(Totals!$J456=$G$1, Totals!D456,"")</f>
        <v>0</v>
      </c>
      <c r="D163" s="72">
        <f>IF(Totals!$J456=$G$1, Totals!E456,"")</f>
        <v>0</v>
      </c>
      <c r="E163" s="72">
        <f>IF(Totals!$J456=$G$1, Totals!F456,"")</f>
        <v>0</v>
      </c>
      <c r="F163" s="72">
        <f t="shared" si="7"/>
        <v>0</v>
      </c>
      <c r="G163" s="72" t="str">
        <f>IF(Totals!$J456=$G$1, Totals!H456,"")</f>
        <v>NAPA</v>
      </c>
      <c r="H163" s="72">
        <f>IF(Totals!$J456=$G$1, Totals!I456,"")</f>
        <v>0</v>
      </c>
      <c r="I163" s="357">
        <f>IF(Totals!$J456=$G$1,Totals!J456,"")</f>
        <v>0</v>
      </c>
    </row>
    <row r="164" spans="1:9" ht="16.5" hidden="1" customHeight="1" x14ac:dyDescent="0.25">
      <c r="A164" s="148" t="str">
        <f t="shared" si="6"/>
        <v>1</v>
      </c>
      <c r="B164" s="223">
        <f>IF(Totals!$J457=$G$1, Totals!B457,"")</f>
        <v>0</v>
      </c>
      <c r="C164" s="72">
        <f>IF(Totals!$J457=$G$1, Totals!D457,"")</f>
        <v>0</v>
      </c>
      <c r="D164" s="72">
        <f>IF(Totals!$J457=$G$1, Totals!E457,"")</f>
        <v>0</v>
      </c>
      <c r="E164" s="72">
        <f>IF(Totals!$J457=$G$1, Totals!F457,"")</f>
        <v>0</v>
      </c>
      <c r="F164" s="72">
        <f t="shared" si="7"/>
        <v>0</v>
      </c>
      <c r="G164" s="72" t="str">
        <f>IF(Totals!$J457=$G$1, Totals!H457,"")</f>
        <v>NAPA</v>
      </c>
      <c r="H164" s="72">
        <f>IF(Totals!$J457=$G$1, Totals!I457,"")</f>
        <v>0</v>
      </c>
      <c r="I164" s="357">
        <f>IF(Totals!$J457=$G$1,Totals!J457,"")</f>
        <v>0</v>
      </c>
    </row>
    <row r="165" spans="1:9" ht="16.5" hidden="1" customHeight="1" x14ac:dyDescent="0.25">
      <c r="A165" s="148" t="str">
        <f t="shared" si="6"/>
        <v>1</v>
      </c>
      <c r="B165" s="223">
        <f>IF(Totals!$J458=$G$1, Totals!B458,"")</f>
        <v>0</v>
      </c>
      <c r="C165" s="72">
        <f>IF(Totals!$J458=$G$1, Totals!D458,"")</f>
        <v>0</v>
      </c>
      <c r="D165" s="72">
        <f>IF(Totals!$J458=$G$1, Totals!E458,"")</f>
        <v>0</v>
      </c>
      <c r="E165" s="72">
        <f>IF(Totals!$J458=$G$1, Totals!F458,"")</f>
        <v>0</v>
      </c>
      <c r="F165" s="72">
        <f t="shared" si="7"/>
        <v>0</v>
      </c>
      <c r="G165" s="72" t="str">
        <f>IF(Totals!$J458=$G$1, Totals!H458,"")</f>
        <v>NAPA</v>
      </c>
      <c r="H165" s="72">
        <f>IF(Totals!$J458=$G$1, Totals!I458,"")</f>
        <v>0</v>
      </c>
      <c r="I165" s="357">
        <f>IF(Totals!$J458=$G$1,Totals!J458,"")</f>
        <v>0</v>
      </c>
    </row>
    <row r="166" spans="1:9" ht="16.5" hidden="1" customHeight="1" x14ac:dyDescent="0.25">
      <c r="A166" s="148" t="str">
        <f t="shared" si="6"/>
        <v>1</v>
      </c>
      <c r="B166" s="223">
        <f>IF(Totals!$J459=$G$1, Totals!B459,"")</f>
        <v>0</v>
      </c>
      <c r="C166" s="72">
        <f>IF(Totals!$J459=$G$1, Totals!D459,"")</f>
        <v>0</v>
      </c>
      <c r="D166" s="72">
        <f>IF(Totals!$J459=$G$1, Totals!E459,"")</f>
        <v>0</v>
      </c>
      <c r="E166" s="72">
        <f>IF(Totals!$J459=$G$1, Totals!F459,"")</f>
        <v>0</v>
      </c>
      <c r="F166" s="72">
        <f t="shared" si="7"/>
        <v>0</v>
      </c>
      <c r="G166" s="72" t="str">
        <f>IF(Totals!$J459=$G$1, Totals!H459,"")</f>
        <v>NAPA</v>
      </c>
      <c r="H166" s="72">
        <f>IF(Totals!$J459=$G$1, Totals!I459,"")</f>
        <v>0</v>
      </c>
      <c r="I166" s="357">
        <f>IF(Totals!$J459=$G$1,Totals!J459,"")</f>
        <v>0</v>
      </c>
    </row>
    <row r="167" spans="1:9" ht="16.5" hidden="1" customHeight="1" x14ac:dyDescent="0.25">
      <c r="A167" s="148" t="str">
        <f t="shared" si="6"/>
        <v>1</v>
      </c>
      <c r="B167" s="223">
        <f>IF(Totals!$J460=$G$1, Totals!B460,"")</f>
        <v>0</v>
      </c>
      <c r="C167" s="72">
        <f>IF(Totals!$J460=$G$1, Totals!D460,"")</f>
        <v>0</v>
      </c>
      <c r="D167" s="72">
        <f>IF(Totals!$J460=$G$1, Totals!E460,"")</f>
        <v>0</v>
      </c>
      <c r="E167" s="72">
        <f>IF(Totals!$J460=$G$1, Totals!F460,"")</f>
        <v>0</v>
      </c>
      <c r="F167" s="72">
        <f t="shared" si="7"/>
        <v>0</v>
      </c>
      <c r="G167" s="72" t="str">
        <f>IF(Totals!$J460=$G$1, Totals!H460,"")</f>
        <v>NAPA</v>
      </c>
      <c r="H167" s="72">
        <f>IF(Totals!$J460=$G$1, Totals!I460,"")</f>
        <v>0</v>
      </c>
      <c r="I167" s="357">
        <f>IF(Totals!$J460=$G$1,Totals!J460,"")</f>
        <v>0</v>
      </c>
    </row>
    <row r="168" spans="1:9" ht="16.5" hidden="1" customHeight="1" x14ac:dyDescent="0.25">
      <c r="A168" s="148" t="str">
        <f t="shared" si="6"/>
        <v>1</v>
      </c>
      <c r="B168" s="223">
        <f>IF(Totals!$J461=$G$1, Totals!B461,"")</f>
        <v>0</v>
      </c>
      <c r="C168" s="72">
        <f>IF(Totals!$J461=$G$1, Totals!D461,"")</f>
        <v>0</v>
      </c>
      <c r="D168" s="72">
        <f>IF(Totals!$J461=$G$1, Totals!E461,"")</f>
        <v>0</v>
      </c>
      <c r="E168" s="72">
        <f>IF(Totals!$J461=$G$1, Totals!F461,"")</f>
        <v>0</v>
      </c>
      <c r="F168" s="72">
        <f t="shared" si="7"/>
        <v>0</v>
      </c>
      <c r="G168" s="72" t="str">
        <f>IF(Totals!$J461=$G$1, Totals!H461,"")</f>
        <v>NAPA</v>
      </c>
      <c r="H168" s="72">
        <f>IF(Totals!$J461=$G$1, Totals!I461,"")</f>
        <v>0</v>
      </c>
      <c r="I168" s="357">
        <f>IF(Totals!$J461=$G$1,Totals!J461,"")</f>
        <v>0</v>
      </c>
    </row>
    <row r="169" spans="1:9" ht="16.5" hidden="1" customHeight="1" x14ac:dyDescent="0.25">
      <c r="A169" s="148" t="str">
        <f t="shared" si="6"/>
        <v>1</v>
      </c>
      <c r="B169" s="223">
        <f>IF(Totals!$J462=$G$1, Totals!B462,"")</f>
        <v>0</v>
      </c>
      <c r="C169" s="72">
        <f>IF(Totals!$J462=$G$1, Totals!D462,"")</f>
        <v>0</v>
      </c>
      <c r="D169" s="72">
        <f>IF(Totals!$J462=$G$1, Totals!E462,"")</f>
        <v>0</v>
      </c>
      <c r="E169" s="72">
        <f>IF(Totals!$J462=$G$1, Totals!F462,"")</f>
        <v>0</v>
      </c>
      <c r="F169" s="72">
        <f t="shared" si="7"/>
        <v>0</v>
      </c>
      <c r="G169" s="72" t="str">
        <f>IF(Totals!$J462=$G$1, Totals!H462,"")</f>
        <v>NAPA</v>
      </c>
      <c r="H169" s="72">
        <f>IF(Totals!$J462=$G$1, Totals!I462,"")</f>
        <v>0</v>
      </c>
      <c r="I169" s="357">
        <f>IF(Totals!$J462=$G$1,Totals!J462,"")</f>
        <v>0</v>
      </c>
    </row>
    <row r="170" spans="1:9" ht="16.5" hidden="1" customHeight="1" x14ac:dyDescent="0.25">
      <c r="A170" s="148" t="str">
        <f t="shared" si="6"/>
        <v>1</v>
      </c>
      <c r="B170" s="223">
        <f>IF(Totals!$J463=$G$1, Totals!B463,"")</f>
        <v>0</v>
      </c>
      <c r="C170" s="72">
        <f>IF(Totals!$J463=$G$1, Totals!D463,"")</f>
        <v>0</v>
      </c>
      <c r="D170" s="72">
        <f>IF(Totals!$J463=$G$1, Totals!E463,"")</f>
        <v>0</v>
      </c>
      <c r="E170" s="72">
        <f>IF(Totals!$J463=$G$1, Totals!F463,"")</f>
        <v>0</v>
      </c>
      <c r="F170" s="72">
        <f t="shared" si="7"/>
        <v>0</v>
      </c>
      <c r="G170" s="72" t="str">
        <f>IF(Totals!$J463=$G$1, Totals!H463,"")</f>
        <v>NAPA</v>
      </c>
      <c r="H170" s="72">
        <f>IF(Totals!$J463=$G$1, Totals!I463,"")</f>
        <v>0</v>
      </c>
      <c r="I170" s="357">
        <f>IF(Totals!$J463=$G$1,Totals!J463,"")</f>
        <v>0</v>
      </c>
    </row>
    <row r="171" spans="1:9" ht="16.5" hidden="1" customHeight="1" x14ac:dyDescent="0.25">
      <c r="A171" s="148" t="str">
        <f t="shared" si="6"/>
        <v>1</v>
      </c>
      <c r="B171" s="223">
        <f>IF(Totals!$J464=$G$1, Totals!B464,"")</f>
        <v>0</v>
      </c>
      <c r="C171" s="72">
        <f>IF(Totals!$J464=$G$1, Totals!D464,"")</f>
        <v>0</v>
      </c>
      <c r="D171" s="72">
        <f>IF(Totals!$J464=$G$1, Totals!E464,"")</f>
        <v>0</v>
      </c>
      <c r="E171" s="72">
        <f>IF(Totals!$J464=$G$1, Totals!F464,"")</f>
        <v>0</v>
      </c>
      <c r="F171" s="72">
        <f t="shared" si="7"/>
        <v>0</v>
      </c>
      <c r="G171" s="72" t="str">
        <f>IF(Totals!$J464=$G$1, Totals!H464,"")</f>
        <v>NAPA</v>
      </c>
      <c r="H171" s="72">
        <f>IF(Totals!$J464=$G$1, Totals!I464,"")</f>
        <v>0</v>
      </c>
      <c r="I171" s="357">
        <f>IF(Totals!$J464=$G$1,Totals!J464,"")</f>
        <v>0</v>
      </c>
    </row>
    <row r="172" spans="1:9" ht="16.5" hidden="1" customHeight="1" x14ac:dyDescent="0.25">
      <c r="A172" s="148" t="str">
        <f t="shared" si="6"/>
        <v>1</v>
      </c>
      <c r="B172" s="223">
        <f>IF(Totals!$J465=$G$1, Totals!B465,"")</f>
        <v>0</v>
      </c>
      <c r="C172" s="72">
        <f>IF(Totals!$J465=$G$1, Totals!D465,"")</f>
        <v>0</v>
      </c>
      <c r="D172" s="72">
        <f>IF(Totals!$J465=$G$1, Totals!E465,"")</f>
        <v>0</v>
      </c>
      <c r="E172" s="72">
        <f>IF(Totals!$J465=$G$1, Totals!F465,"")</f>
        <v>0</v>
      </c>
      <c r="F172" s="72">
        <f t="shared" si="7"/>
        <v>0</v>
      </c>
      <c r="G172" s="72" t="str">
        <f>IF(Totals!$J465=$G$1, Totals!H465,"")</f>
        <v>NAPA</v>
      </c>
      <c r="H172" s="72">
        <f>IF(Totals!$J465=$G$1, Totals!I465,"")</f>
        <v>0</v>
      </c>
      <c r="I172" s="357">
        <f>IF(Totals!$J465=$G$1,Totals!J465,"")</f>
        <v>0</v>
      </c>
    </row>
    <row r="173" spans="1:9" ht="16.5" hidden="1" customHeight="1" x14ac:dyDescent="0.25">
      <c r="A173" s="148" t="str">
        <f t="shared" si="6"/>
        <v>1</v>
      </c>
      <c r="B173" s="223">
        <f>IF(Totals!$J466=$G$1, Totals!B466,"")</f>
        <v>0</v>
      </c>
      <c r="C173" s="72">
        <f>IF(Totals!$J466=$G$1, Totals!D466,"")</f>
        <v>0</v>
      </c>
      <c r="D173" s="72">
        <f>IF(Totals!$J466=$G$1, Totals!E466,"")</f>
        <v>0</v>
      </c>
      <c r="E173" s="72">
        <f>IF(Totals!$J466=$G$1, Totals!F466,"")</f>
        <v>0</v>
      </c>
      <c r="F173" s="72">
        <f t="shared" si="7"/>
        <v>0</v>
      </c>
      <c r="G173" s="72" t="str">
        <f>IF(Totals!$J466=$G$1, Totals!H466,"")</f>
        <v>NAPA</v>
      </c>
      <c r="H173" s="72">
        <f>IF(Totals!$J466=$G$1, Totals!I466,"")</f>
        <v>0</v>
      </c>
      <c r="I173" s="357">
        <f>IF(Totals!$J466=$G$1,Totals!J466,"")</f>
        <v>0</v>
      </c>
    </row>
    <row r="174" spans="1:9" ht="16.5" hidden="1" customHeight="1" x14ac:dyDescent="0.25">
      <c r="A174" s="148" t="str">
        <f t="shared" si="6"/>
        <v>1</v>
      </c>
      <c r="B174" s="223">
        <f>IF(Totals!$J467=$G$1, Totals!B467,"")</f>
        <v>0</v>
      </c>
      <c r="C174" s="72">
        <f>IF(Totals!$J467=$G$1, Totals!D467,"")</f>
        <v>0</v>
      </c>
      <c r="D174" s="72">
        <f>IF(Totals!$J467=$G$1, Totals!E467,"")</f>
        <v>0</v>
      </c>
      <c r="E174" s="72">
        <f>IF(Totals!$J467=$G$1, Totals!F467,"")</f>
        <v>0</v>
      </c>
      <c r="F174" s="72">
        <f t="shared" si="7"/>
        <v>0</v>
      </c>
      <c r="G174" s="72" t="str">
        <f>IF(Totals!$J467=$G$1, Totals!H467,"")</f>
        <v>NAPA</v>
      </c>
      <c r="H174" s="72">
        <f>IF(Totals!$J467=$G$1, Totals!I467,"")</f>
        <v>0</v>
      </c>
      <c r="I174" s="357">
        <f>IF(Totals!$J467=$G$1,Totals!J467,"")</f>
        <v>0</v>
      </c>
    </row>
    <row r="175" spans="1:9" ht="16.5" hidden="1" customHeight="1" x14ac:dyDescent="0.25">
      <c r="A175" s="148" t="str">
        <f t="shared" si="6"/>
        <v>1</v>
      </c>
      <c r="B175" s="223">
        <f>IF(Totals!$J468=$G$1, Totals!B468,"")</f>
        <v>0</v>
      </c>
      <c r="C175" s="72">
        <f>IF(Totals!$J468=$G$1, Totals!D468,"")</f>
        <v>0</v>
      </c>
      <c r="D175" s="72">
        <f>IF(Totals!$J468=$G$1, Totals!E468,"")</f>
        <v>0</v>
      </c>
      <c r="E175" s="72">
        <f>IF(Totals!$J468=$G$1, Totals!F468,"")</f>
        <v>0</v>
      </c>
      <c r="F175" s="72">
        <f t="shared" si="7"/>
        <v>0</v>
      </c>
      <c r="G175" s="72" t="str">
        <f>IF(Totals!$J468=$G$1, Totals!H468,"")</f>
        <v>NAPA</v>
      </c>
      <c r="H175" s="72">
        <f>IF(Totals!$J468=$G$1, Totals!I468,"")</f>
        <v>0</v>
      </c>
      <c r="I175" s="357">
        <f>IF(Totals!$J468=$G$1,Totals!J468,"")</f>
        <v>0</v>
      </c>
    </row>
    <row r="176" spans="1:9" ht="16.5" hidden="1" customHeight="1" x14ac:dyDescent="0.25">
      <c r="A176" s="148" t="str">
        <f t="shared" si="6"/>
        <v>1</v>
      </c>
      <c r="B176" s="223">
        <f>IF(Totals!$J469=$G$1, Totals!B469,"")</f>
        <v>0</v>
      </c>
      <c r="C176" s="72">
        <f>IF(Totals!$J469=$G$1, Totals!D469,"")</f>
        <v>0</v>
      </c>
      <c r="D176" s="72">
        <f>IF(Totals!$J469=$G$1, Totals!E469,"")</f>
        <v>0</v>
      </c>
      <c r="E176" s="72">
        <f>IF(Totals!$J469=$G$1, Totals!F469,"")</f>
        <v>0</v>
      </c>
      <c r="F176" s="72">
        <f t="shared" si="7"/>
        <v>0</v>
      </c>
      <c r="G176" s="72" t="str">
        <f>IF(Totals!$J469=$G$1, Totals!H469,"")</f>
        <v>NAPA</v>
      </c>
      <c r="H176" s="72">
        <f>IF(Totals!$J469=$G$1, Totals!I469,"")</f>
        <v>0</v>
      </c>
      <c r="I176" s="357">
        <f>IF(Totals!$J469=$G$1,Totals!J469,"")</f>
        <v>0</v>
      </c>
    </row>
    <row r="177" spans="1:9" ht="16.5" hidden="1" customHeight="1" x14ac:dyDescent="0.25">
      <c r="A177" s="148" t="str">
        <f t="shared" si="6"/>
        <v>1</v>
      </c>
      <c r="B177" s="223">
        <f>IF(Totals!$J470=$G$1, Totals!B470,"")</f>
        <v>0</v>
      </c>
      <c r="C177" s="72">
        <f>IF(Totals!$J470=$G$1, Totals!D470,"")</f>
        <v>0</v>
      </c>
      <c r="D177" s="72">
        <f>IF(Totals!$J470=$G$1, Totals!E470,"")</f>
        <v>0</v>
      </c>
      <c r="E177" s="72">
        <f>IF(Totals!$J470=$G$1, Totals!F470,"")</f>
        <v>0</v>
      </c>
      <c r="F177" s="72">
        <f t="shared" si="7"/>
        <v>0</v>
      </c>
      <c r="G177" s="72" t="str">
        <f>IF(Totals!$J470=$G$1, Totals!H470,"")</f>
        <v>NAPA</v>
      </c>
      <c r="H177" s="72">
        <f>IF(Totals!$J470=$G$1, Totals!I470,"")</f>
        <v>0</v>
      </c>
      <c r="I177" s="357">
        <f>IF(Totals!$J470=$G$1,Totals!J470,"")</f>
        <v>0</v>
      </c>
    </row>
    <row r="178" spans="1:9" ht="16.5" hidden="1" customHeight="1" x14ac:dyDescent="0.25">
      <c r="A178" s="148" t="str">
        <f t="shared" si="6"/>
        <v>1</v>
      </c>
      <c r="B178" s="223">
        <f>IF(Totals!$J471=$G$1, Totals!B471,"")</f>
        <v>0</v>
      </c>
      <c r="C178" s="72">
        <f>IF(Totals!$J471=$G$1, Totals!D471,"")</f>
        <v>0</v>
      </c>
      <c r="D178" s="72">
        <f>IF(Totals!$J471=$G$1, Totals!E471,"")</f>
        <v>0</v>
      </c>
      <c r="E178" s="72">
        <f>IF(Totals!$J471=$G$1, Totals!F471,"")</f>
        <v>0</v>
      </c>
      <c r="F178" s="72">
        <f t="shared" si="7"/>
        <v>0</v>
      </c>
      <c r="G178" s="72" t="str">
        <f>IF(Totals!$J471=$G$1, Totals!H471,"")</f>
        <v>NAPA</v>
      </c>
      <c r="H178" s="72">
        <f>IF(Totals!$J471=$G$1, Totals!I471,"")</f>
        <v>0</v>
      </c>
      <c r="I178" s="357">
        <f>IF(Totals!$J471=$G$1,Totals!J471,"")</f>
        <v>0</v>
      </c>
    </row>
    <row r="179" spans="1:9" ht="16.5" hidden="1" customHeight="1" x14ac:dyDescent="0.25">
      <c r="A179" s="148" t="str">
        <f t="shared" si="6"/>
        <v>1</v>
      </c>
      <c r="B179" s="223">
        <f>IF(Totals!$J472=$G$1, Totals!B472,"")</f>
        <v>0</v>
      </c>
      <c r="C179" s="72">
        <f>IF(Totals!$J472=$G$1, Totals!D472,"")</f>
        <v>0</v>
      </c>
      <c r="D179" s="72">
        <f>IF(Totals!$J472=$G$1, Totals!E472,"")</f>
        <v>0</v>
      </c>
      <c r="E179" s="72">
        <f>IF(Totals!$J472=$G$1, Totals!F472,"")</f>
        <v>0</v>
      </c>
      <c r="F179" s="72">
        <f t="shared" si="7"/>
        <v>0</v>
      </c>
      <c r="G179" s="72" t="str">
        <f>IF(Totals!$J472=$G$1, Totals!H472,"")</f>
        <v>NAPA</v>
      </c>
      <c r="H179" s="72">
        <f>IF(Totals!$J472=$G$1, Totals!I472,"")</f>
        <v>0</v>
      </c>
      <c r="I179" s="357">
        <f>IF(Totals!$J472=$G$1,Totals!J472,"")</f>
        <v>0</v>
      </c>
    </row>
    <row r="180" spans="1:9" ht="16.5" hidden="1" customHeight="1" x14ac:dyDescent="0.25">
      <c r="A180" s="148" t="str">
        <f t="shared" si="6"/>
        <v>1</v>
      </c>
      <c r="B180" s="223">
        <f>IF(Totals!$J473=$G$1, Totals!B473,"")</f>
        <v>0</v>
      </c>
      <c r="C180" s="72">
        <f>IF(Totals!$J473=$G$1, Totals!D473,"")</f>
        <v>0</v>
      </c>
      <c r="D180" s="72">
        <f>IF(Totals!$J473=$G$1, Totals!E473,"")</f>
        <v>0</v>
      </c>
      <c r="E180" s="72">
        <f>IF(Totals!$J473=$G$1, Totals!F473,"")</f>
        <v>0</v>
      </c>
      <c r="F180" s="72">
        <f t="shared" si="7"/>
        <v>0</v>
      </c>
      <c r="G180" s="72" t="str">
        <f>IF(Totals!$J473=$G$1, Totals!H473,"")</f>
        <v>NAPA</v>
      </c>
      <c r="H180" s="72">
        <f>IF(Totals!$J473=$G$1, Totals!I473,"")</f>
        <v>0</v>
      </c>
      <c r="I180" s="357">
        <f>IF(Totals!$J473=$G$1,Totals!J473,"")</f>
        <v>0</v>
      </c>
    </row>
    <row r="181" spans="1:9" ht="16.5" hidden="1" customHeight="1" x14ac:dyDescent="0.25">
      <c r="A181" s="148" t="str">
        <f t="shared" si="6"/>
        <v>1</v>
      </c>
      <c r="B181" s="223">
        <f>IF(Totals!$J474=$G$1, Totals!B474,"")</f>
        <v>0</v>
      </c>
      <c r="C181" s="72">
        <f>IF(Totals!$J474=$G$1, Totals!D474,"")</f>
        <v>0</v>
      </c>
      <c r="D181" s="72">
        <f>IF(Totals!$J474=$G$1, Totals!E474,"")</f>
        <v>0</v>
      </c>
      <c r="E181" s="72">
        <f>IF(Totals!$J474=$G$1, Totals!F474,"")</f>
        <v>0</v>
      </c>
      <c r="F181" s="72">
        <f t="shared" si="7"/>
        <v>0</v>
      </c>
      <c r="G181" s="72" t="str">
        <f>IF(Totals!$J474=$G$1, Totals!H474,"")</f>
        <v>NAPA</v>
      </c>
      <c r="H181" s="72">
        <f>IF(Totals!$J474=$G$1, Totals!I474,"")</f>
        <v>0</v>
      </c>
      <c r="I181" s="357">
        <f>IF(Totals!$J474=$G$1,Totals!J474,"")</f>
        <v>0</v>
      </c>
    </row>
    <row r="182" spans="1:9" ht="16.5" hidden="1" customHeight="1" x14ac:dyDescent="0.25">
      <c r="A182" s="148" t="str">
        <f t="shared" si="6"/>
        <v>1</v>
      </c>
      <c r="B182" s="223">
        <f>IF(Totals!$J475=$G$1, Totals!B475,"")</f>
        <v>0</v>
      </c>
      <c r="C182" s="72">
        <f>IF(Totals!$J475=$G$1, Totals!D475,"")</f>
        <v>0</v>
      </c>
      <c r="D182" s="72">
        <f>IF(Totals!$J475=$G$1, Totals!E475,"")</f>
        <v>0</v>
      </c>
      <c r="E182" s="72">
        <f>IF(Totals!$J475=$G$1, Totals!F475,"")</f>
        <v>0</v>
      </c>
      <c r="F182" s="72">
        <f t="shared" si="7"/>
        <v>0</v>
      </c>
      <c r="G182" s="72" t="str">
        <f>IF(Totals!$J475=$G$1, Totals!H475,"")</f>
        <v>NAPA</v>
      </c>
      <c r="H182" s="72">
        <f>IF(Totals!$J475=$G$1, Totals!I475,"")</f>
        <v>0</v>
      </c>
      <c r="I182" s="357">
        <f>IF(Totals!$J475=$G$1,Totals!J475,"")</f>
        <v>0</v>
      </c>
    </row>
    <row r="183" spans="1:9" ht="16.5" hidden="1" customHeight="1" x14ac:dyDescent="0.25">
      <c r="A183" s="148" t="str">
        <f t="shared" si="6"/>
        <v>1</v>
      </c>
      <c r="B183" s="223">
        <f>IF(Totals!$J476=$G$1, Totals!B476,"")</f>
        <v>0</v>
      </c>
      <c r="C183" s="72">
        <f>IF(Totals!$J476=$G$1, Totals!D476,"")</f>
        <v>0</v>
      </c>
      <c r="D183" s="72">
        <f>IF(Totals!$J476=$G$1, Totals!E476,"")</f>
        <v>0</v>
      </c>
      <c r="E183" s="72">
        <f>IF(Totals!$J476=$G$1, Totals!F476,"")</f>
        <v>0</v>
      </c>
      <c r="F183" s="72">
        <f t="shared" si="7"/>
        <v>0</v>
      </c>
      <c r="G183" s="72" t="str">
        <f>IF(Totals!$J476=$G$1, Totals!H476,"")</f>
        <v>NAPA</v>
      </c>
      <c r="H183" s="72">
        <f>IF(Totals!$J476=$G$1, Totals!I476,"")</f>
        <v>0</v>
      </c>
      <c r="I183" s="357">
        <f>IF(Totals!$J476=$G$1,Totals!J476,"")</f>
        <v>0</v>
      </c>
    </row>
    <row r="184" spans="1:9" ht="16.5" hidden="1" customHeight="1" x14ac:dyDescent="0.25">
      <c r="A184" s="148" t="str">
        <f t="shared" si="6"/>
        <v>1</v>
      </c>
      <c r="B184" s="223">
        <f>IF(Totals!$J477=$G$1, Totals!B477,"")</f>
        <v>0</v>
      </c>
      <c r="C184" s="72">
        <f>IF(Totals!$J477=$G$1, Totals!D477,"")</f>
        <v>0</v>
      </c>
      <c r="D184" s="72">
        <f>IF(Totals!$J477=$G$1, Totals!E477,"")</f>
        <v>0</v>
      </c>
      <c r="E184" s="72">
        <f>IF(Totals!$J477=$G$1, Totals!F477,"")</f>
        <v>0</v>
      </c>
      <c r="F184" s="72">
        <f t="shared" si="7"/>
        <v>0</v>
      </c>
      <c r="G184" s="72" t="str">
        <f>IF(Totals!$J477=$G$1, Totals!H477,"")</f>
        <v>NAPA</v>
      </c>
      <c r="H184" s="72">
        <f>IF(Totals!$J477=$G$1, Totals!I477,"")</f>
        <v>0</v>
      </c>
      <c r="I184" s="357">
        <f>IF(Totals!$J477=$G$1,Totals!J477,"")</f>
        <v>0</v>
      </c>
    </row>
    <row r="185" spans="1:9" ht="16.5" hidden="1" customHeight="1" x14ac:dyDescent="0.25">
      <c r="A185" s="148" t="str">
        <f t="shared" si="6"/>
        <v>1</v>
      </c>
      <c r="B185" s="223">
        <f>IF(Totals!$J478=$G$1, Totals!B478,"")</f>
        <v>0</v>
      </c>
      <c r="C185" s="72">
        <f>IF(Totals!$J478=$G$1, Totals!D478,"")</f>
        <v>0</v>
      </c>
      <c r="D185" s="72">
        <f>IF(Totals!$J478=$G$1, Totals!E478,"")</f>
        <v>0</v>
      </c>
      <c r="E185" s="72">
        <f>IF(Totals!$J478=$G$1, Totals!F478,"")</f>
        <v>0</v>
      </c>
      <c r="F185" s="72">
        <f t="shared" si="7"/>
        <v>0</v>
      </c>
      <c r="G185" s="72" t="str">
        <f>IF(Totals!$J478=$G$1, Totals!H478,"")</f>
        <v>NAPA</v>
      </c>
      <c r="H185" s="72">
        <f>IF(Totals!$J478=$G$1, Totals!I478,"")</f>
        <v>0</v>
      </c>
      <c r="I185" s="357">
        <f>IF(Totals!$J478=$G$1,Totals!J478,"")</f>
        <v>0</v>
      </c>
    </row>
    <row r="186" spans="1:9" ht="16.5" hidden="1" customHeight="1" x14ac:dyDescent="0.25">
      <c r="A186" s="148" t="str">
        <f t="shared" si="6"/>
        <v>1</v>
      </c>
      <c r="B186" s="223">
        <f>IF(Totals!$J479=$G$1, Totals!B479,"")</f>
        <v>0</v>
      </c>
      <c r="C186" s="72">
        <f>IF(Totals!$J479=$G$1, Totals!D479,"")</f>
        <v>0</v>
      </c>
      <c r="D186" s="72">
        <f>IF(Totals!$J479=$G$1, Totals!E479,"")</f>
        <v>0</v>
      </c>
      <c r="E186" s="72">
        <f>IF(Totals!$J479=$G$1, Totals!F479,"")</f>
        <v>0</v>
      </c>
      <c r="F186" s="72">
        <f t="shared" si="7"/>
        <v>0</v>
      </c>
      <c r="G186" s="72" t="str">
        <f>IF(Totals!$J479=$G$1, Totals!H479,"")</f>
        <v>NAPA</v>
      </c>
      <c r="H186" s="72">
        <f>IF(Totals!$J479=$G$1, Totals!I479,"")</f>
        <v>0</v>
      </c>
      <c r="I186" s="357">
        <f>IF(Totals!$J479=$G$1,Totals!J479,"")</f>
        <v>0</v>
      </c>
    </row>
    <row r="187" spans="1:9" ht="16.5" hidden="1" customHeight="1" x14ac:dyDescent="0.25">
      <c r="A187" s="148" t="str">
        <f t="shared" si="6"/>
        <v>1</v>
      </c>
      <c r="B187" s="223">
        <f>IF(Totals!$J480=$G$1, Totals!B480,"")</f>
        <v>0</v>
      </c>
      <c r="C187" s="72">
        <f>IF(Totals!$J480=$G$1, Totals!D480,"")</f>
        <v>0</v>
      </c>
      <c r="D187" s="72">
        <f>IF(Totals!$J480=$G$1, Totals!E480,"")</f>
        <v>0</v>
      </c>
      <c r="E187" s="72">
        <f>IF(Totals!$J480=$G$1, Totals!F480,"")</f>
        <v>0</v>
      </c>
      <c r="F187" s="72">
        <f t="shared" si="7"/>
        <v>0</v>
      </c>
      <c r="G187" s="72" t="str">
        <f>IF(Totals!$J480=$G$1, Totals!H480,"")</f>
        <v>NAPA</v>
      </c>
      <c r="H187" s="72">
        <f>IF(Totals!$J480=$G$1, Totals!I480,"")</f>
        <v>0</v>
      </c>
      <c r="I187" s="357">
        <f>IF(Totals!$J480=$G$1,Totals!J480,"")</f>
        <v>0</v>
      </c>
    </row>
    <row r="188" spans="1:9" ht="16.5" hidden="1" customHeight="1" x14ac:dyDescent="0.25">
      <c r="A188" s="148" t="str">
        <f t="shared" si="6"/>
        <v>1</v>
      </c>
      <c r="B188" s="223">
        <f>IF(Totals!$J481=$G$1, Totals!B481,"")</f>
        <v>0</v>
      </c>
      <c r="C188" s="72">
        <f>IF(Totals!$J481=$G$1, Totals!D481,"")</f>
        <v>0</v>
      </c>
      <c r="D188" s="72">
        <f>IF(Totals!$J481=$G$1, Totals!E481,"")</f>
        <v>0</v>
      </c>
      <c r="E188" s="72">
        <f>IF(Totals!$J481=$G$1, Totals!F481,"")</f>
        <v>0</v>
      </c>
      <c r="F188" s="72">
        <f t="shared" si="7"/>
        <v>0</v>
      </c>
      <c r="G188" s="72" t="str">
        <f>IF(Totals!$J481=$G$1, Totals!H481,"")</f>
        <v>NAPA</v>
      </c>
      <c r="H188" s="72">
        <f>IF(Totals!$J481=$G$1, Totals!I481,"")</f>
        <v>0</v>
      </c>
      <c r="I188" s="357">
        <f>IF(Totals!$J481=$G$1,Totals!J481,"")</f>
        <v>0</v>
      </c>
    </row>
    <row r="189" spans="1:9" ht="16.5" hidden="1" customHeight="1" x14ac:dyDescent="0.25">
      <c r="A189" s="148" t="str">
        <f t="shared" si="6"/>
        <v>1</v>
      </c>
      <c r="B189" s="223">
        <f>IF(Totals!$J482=$G$1, Totals!B482,"")</f>
        <v>0</v>
      </c>
      <c r="C189" s="72">
        <f>IF(Totals!$J482=$G$1, Totals!D482,"")</f>
        <v>0</v>
      </c>
      <c r="D189" s="72">
        <f>IF(Totals!$J482=$G$1, Totals!E482,"")</f>
        <v>0</v>
      </c>
      <c r="E189" s="72">
        <f>IF(Totals!$J482=$G$1, Totals!F482,"")</f>
        <v>0</v>
      </c>
      <c r="F189" s="72">
        <f t="shared" si="7"/>
        <v>0</v>
      </c>
      <c r="G189" s="72" t="str">
        <f>IF(Totals!$J482=$G$1, Totals!H482,"")</f>
        <v>NAPA</v>
      </c>
      <c r="H189" s="72">
        <f>IF(Totals!$J482=$G$1, Totals!I482,"")</f>
        <v>0</v>
      </c>
      <c r="I189" s="357">
        <f>IF(Totals!$J482=$G$1,Totals!J482,"")</f>
        <v>0</v>
      </c>
    </row>
    <row r="190" spans="1:9" ht="16.5" hidden="1" customHeight="1" x14ac:dyDescent="0.25">
      <c r="A190" s="148" t="str">
        <f t="shared" si="6"/>
        <v>1</v>
      </c>
      <c r="B190" s="223">
        <f>IF(Totals!$J483=$G$1, Totals!B483,"")</f>
        <v>0</v>
      </c>
      <c r="C190" s="72">
        <f>IF(Totals!$J483=$G$1, Totals!D483,"")</f>
        <v>0</v>
      </c>
      <c r="D190" s="72">
        <f>IF(Totals!$J483=$G$1, Totals!E483,"")</f>
        <v>0</v>
      </c>
      <c r="E190" s="72">
        <f>IF(Totals!$J483=$G$1, Totals!F483,"")</f>
        <v>0</v>
      </c>
      <c r="F190" s="72">
        <f t="shared" si="7"/>
        <v>0</v>
      </c>
      <c r="G190" s="72" t="str">
        <f>IF(Totals!$J483=$G$1, Totals!H483,"")</f>
        <v>NAPA</v>
      </c>
      <c r="H190" s="72">
        <f>IF(Totals!$J483=$G$1, Totals!I483,"")</f>
        <v>0</v>
      </c>
      <c r="I190" s="357">
        <f>IF(Totals!$J483=$G$1,Totals!J483,"")</f>
        <v>0</v>
      </c>
    </row>
    <row r="191" spans="1:9" ht="16.5" hidden="1" customHeight="1" x14ac:dyDescent="0.25">
      <c r="A191" s="148" t="str">
        <f t="shared" si="6"/>
        <v>1</v>
      </c>
      <c r="B191" s="223">
        <f>IF(Totals!$J484=$G$1, Totals!B484,"")</f>
        <v>0</v>
      </c>
      <c r="C191" s="72">
        <f>IF(Totals!$J484=$G$1, Totals!D484,"")</f>
        <v>0</v>
      </c>
      <c r="D191" s="72">
        <f>IF(Totals!$J484=$G$1, Totals!E484,"")</f>
        <v>0</v>
      </c>
      <c r="E191" s="72">
        <f>IF(Totals!$J484=$G$1, Totals!F484,"")</f>
        <v>0</v>
      </c>
      <c r="F191" s="72">
        <f t="shared" si="7"/>
        <v>0</v>
      </c>
      <c r="G191" s="72" t="str">
        <f>IF(Totals!$J484=$G$1, Totals!H484,"")</f>
        <v>NAPA</v>
      </c>
      <c r="H191" s="72">
        <f>IF(Totals!$J484=$G$1, Totals!I484,"")</f>
        <v>0</v>
      </c>
      <c r="I191" s="357">
        <f>IF(Totals!$J484=$G$1,Totals!J484,"")</f>
        <v>0</v>
      </c>
    </row>
    <row r="192" spans="1:9" ht="16.5" hidden="1" customHeight="1" x14ac:dyDescent="0.25">
      <c r="A192" s="148" t="str">
        <f t="shared" si="6"/>
        <v>1</v>
      </c>
      <c r="B192" s="223">
        <f>IF(Totals!$J485=$G$1, Totals!B485,"")</f>
        <v>0</v>
      </c>
      <c r="C192" s="72">
        <f>IF(Totals!$J485=$G$1, Totals!D485,"")</f>
        <v>0</v>
      </c>
      <c r="D192" s="72">
        <f>IF(Totals!$J485=$G$1, Totals!E485,"")</f>
        <v>0</v>
      </c>
      <c r="E192" s="72">
        <f>IF(Totals!$J485=$G$1, Totals!F485,"")</f>
        <v>0</v>
      </c>
      <c r="F192" s="72">
        <f t="shared" si="7"/>
        <v>0</v>
      </c>
      <c r="G192" s="72" t="str">
        <f>IF(Totals!$J485=$G$1, Totals!H485,"")</f>
        <v>NAPA</v>
      </c>
      <c r="H192" s="72">
        <f>IF(Totals!$J485=$G$1, Totals!I485,"")</f>
        <v>0</v>
      </c>
      <c r="I192" s="357">
        <f>IF(Totals!$J485=$G$1,Totals!J485,"")</f>
        <v>0</v>
      </c>
    </row>
    <row r="193" spans="1:18" ht="16.5" hidden="1" customHeight="1" x14ac:dyDescent="0.25">
      <c r="A193" s="148" t="str">
        <f t="shared" si="6"/>
        <v>1</v>
      </c>
      <c r="B193" s="223">
        <f>IF(Totals!$J486=$G$1, Totals!B486,"")</f>
        <v>0</v>
      </c>
      <c r="C193" s="72">
        <f>IF(Totals!$J486=$G$1, Totals!D486,"")</f>
        <v>0</v>
      </c>
      <c r="D193" s="72">
        <f>IF(Totals!$J486=$G$1, Totals!E486,"")</f>
        <v>0</v>
      </c>
      <c r="E193" s="72">
        <f>IF(Totals!$J486=$G$1, Totals!F486,"")</f>
        <v>0</v>
      </c>
      <c r="F193" s="72">
        <f t="shared" si="7"/>
        <v>0</v>
      </c>
      <c r="G193" s="72" t="str">
        <f>IF(Totals!$J486=$G$1, Totals!H486,"")</f>
        <v>NAPA</v>
      </c>
      <c r="H193" s="72">
        <f>IF(Totals!$J486=$G$1, Totals!I486,"")</f>
        <v>0</v>
      </c>
      <c r="I193" s="357">
        <f>IF(Totals!$J486=$G$1,Totals!J486,"")</f>
        <v>0</v>
      </c>
    </row>
    <row r="194" spans="1:18" ht="16.5" hidden="1" customHeight="1" x14ac:dyDescent="0.25">
      <c r="A194" s="148" t="str">
        <f t="shared" si="6"/>
        <v>1</v>
      </c>
      <c r="B194" s="223">
        <f>IF(Totals!$J487=$G$1, Totals!B487,"")</f>
        <v>0</v>
      </c>
      <c r="C194" s="72">
        <f>IF(Totals!$J487=$G$1, Totals!D487,"")</f>
        <v>0</v>
      </c>
      <c r="D194" s="72">
        <f>IF(Totals!$J487=$G$1, Totals!E487,"")</f>
        <v>0</v>
      </c>
      <c r="E194" s="72">
        <f>IF(Totals!$J487=$G$1, Totals!F487,"")</f>
        <v>0</v>
      </c>
      <c r="F194" s="72">
        <f t="shared" si="7"/>
        <v>0</v>
      </c>
      <c r="G194" s="72" t="str">
        <f>IF(Totals!$J487=$G$1, Totals!H487,"")</f>
        <v>NAPA</v>
      </c>
      <c r="H194" s="72">
        <f>IF(Totals!$J487=$G$1, Totals!I487,"")</f>
        <v>0</v>
      </c>
      <c r="I194" s="357">
        <f>IF(Totals!$J487=$G$1,Totals!J487,"")</f>
        <v>0</v>
      </c>
    </row>
    <row r="195" spans="1:18" ht="16.5" hidden="1" customHeight="1" x14ac:dyDescent="0.25">
      <c r="A195" s="148" t="str">
        <f t="shared" si="6"/>
        <v>1</v>
      </c>
      <c r="B195" s="223">
        <f>IF(Totals!$J488=$G$1, Totals!B488,"")</f>
        <v>0</v>
      </c>
      <c r="C195" s="72">
        <f>IF(Totals!$J488=$G$1, Totals!D488,"")</f>
        <v>0</v>
      </c>
      <c r="D195" s="72">
        <f>IF(Totals!$J488=$G$1, Totals!E488,"")</f>
        <v>0</v>
      </c>
      <c r="E195" s="72">
        <f>IF(Totals!$J488=$G$1, Totals!F488,"")</f>
        <v>0</v>
      </c>
      <c r="F195" s="72">
        <f t="shared" si="7"/>
        <v>0</v>
      </c>
      <c r="G195" s="72" t="str">
        <f>IF(Totals!$J488=$G$1, Totals!H488,"")</f>
        <v>NAPA</v>
      </c>
      <c r="H195" s="72">
        <f>IF(Totals!$J488=$G$1, Totals!I488,"")</f>
        <v>0</v>
      </c>
      <c r="I195" s="357">
        <f>IF(Totals!$J488=$G$1,Totals!J488,"")</f>
        <v>0</v>
      </c>
    </row>
    <row r="196" spans="1:18" ht="16.5" hidden="1" customHeight="1" x14ac:dyDescent="0.25">
      <c r="A196" s="148" t="str">
        <f t="shared" si="6"/>
        <v>1</v>
      </c>
      <c r="B196" s="223">
        <f>IF(Totals!$J489=$G$1, Totals!B489,"")</f>
        <v>0</v>
      </c>
      <c r="C196" s="72">
        <f>IF(Totals!$J489=$G$1, Totals!D489,"")</f>
        <v>0</v>
      </c>
      <c r="D196" s="72">
        <f>IF(Totals!$J489=$G$1, Totals!E489,"")</f>
        <v>0</v>
      </c>
      <c r="E196" s="72">
        <f>IF(Totals!$J489=$G$1, Totals!F489,"")</f>
        <v>0</v>
      </c>
      <c r="F196" s="72">
        <f t="shared" si="7"/>
        <v>0</v>
      </c>
      <c r="G196" s="72" t="str">
        <f>IF(Totals!$J489=$G$1, Totals!H489,"")</f>
        <v>NAPA</v>
      </c>
      <c r="H196" s="72">
        <f>IF(Totals!$J489=$G$1, Totals!I489,"")</f>
        <v>0</v>
      </c>
      <c r="I196" s="357">
        <f>IF(Totals!$J489=$G$1,Totals!J489,"")</f>
        <v>0</v>
      </c>
    </row>
    <row r="197" spans="1:18" ht="16.5" hidden="1" customHeight="1" x14ac:dyDescent="0.25">
      <c r="A197" s="148" t="str">
        <f t="shared" si="6"/>
        <v>1</v>
      </c>
      <c r="B197" s="223">
        <f>IF(Totals!$J490=$G$1, Totals!B490,"")</f>
        <v>0</v>
      </c>
      <c r="C197" s="72">
        <f>IF(Totals!$J490=$G$1, Totals!D490,"")</f>
        <v>0</v>
      </c>
      <c r="D197" s="72">
        <f>IF(Totals!$J490=$G$1, Totals!E490,"")</f>
        <v>0</v>
      </c>
      <c r="E197" s="72">
        <f>IF(Totals!$J490=$G$1, Totals!F490,"")</f>
        <v>0</v>
      </c>
      <c r="F197" s="72">
        <f t="shared" si="7"/>
        <v>0</v>
      </c>
      <c r="G197" s="72" t="str">
        <f>IF(Totals!$J490=$G$1, Totals!H490,"")</f>
        <v>NAPA</v>
      </c>
      <c r="H197" s="72">
        <f>IF(Totals!$J490=$G$1, Totals!I490,"")</f>
        <v>0</v>
      </c>
      <c r="I197" s="357">
        <f>IF(Totals!$J490=$G$1,Totals!J490,"")</f>
        <v>0</v>
      </c>
    </row>
    <row r="198" spans="1:18" ht="16.5" hidden="1" customHeight="1" x14ac:dyDescent="0.25">
      <c r="A198" s="148" t="str">
        <f t="shared" si="6"/>
        <v>1</v>
      </c>
      <c r="B198" s="223">
        <f>IF(Totals!$J491=$G$1, Totals!B491,"")</f>
        <v>0</v>
      </c>
      <c r="C198" s="72">
        <f>IF(Totals!$J491=$G$1, Totals!D491,"")</f>
        <v>0</v>
      </c>
      <c r="D198" s="72">
        <f>IF(Totals!$J491=$G$1, Totals!E491,"")</f>
        <v>0</v>
      </c>
      <c r="E198" s="72">
        <f>IF(Totals!$J491=$G$1, Totals!F491,"")</f>
        <v>0</v>
      </c>
      <c r="F198" s="72">
        <f t="shared" si="7"/>
        <v>0</v>
      </c>
      <c r="G198" s="72" t="str">
        <f>IF(Totals!$J491=$G$1, Totals!H491,"")</f>
        <v>NAPA</v>
      </c>
      <c r="H198" s="72">
        <f>IF(Totals!$J491=$G$1, Totals!I491,"")</f>
        <v>0</v>
      </c>
      <c r="I198" s="357">
        <f>IF(Totals!$J491=$G$1,Totals!J491,"")</f>
        <v>0</v>
      </c>
    </row>
    <row r="199" spans="1:18" ht="16.5" hidden="1" customHeight="1" x14ac:dyDescent="0.25">
      <c r="A199" s="148" t="str">
        <f t="shared" si="6"/>
        <v>1</v>
      </c>
      <c r="B199" s="223">
        <f>IF(Totals!$J492=$G$1, Totals!B492,"")</f>
        <v>0</v>
      </c>
      <c r="C199" s="72">
        <f>IF(Totals!$J492=$G$1, Totals!D492,"")</f>
        <v>0</v>
      </c>
      <c r="D199" s="72">
        <f>IF(Totals!$J492=$G$1, Totals!E492,"")</f>
        <v>0</v>
      </c>
      <c r="E199" s="72">
        <f>IF(Totals!$J492=$G$1, Totals!F492,"")</f>
        <v>0</v>
      </c>
      <c r="F199" s="72">
        <f t="shared" si="7"/>
        <v>0</v>
      </c>
      <c r="G199" s="72" t="str">
        <f>IF(Totals!$J492=$G$1, Totals!H492,"")</f>
        <v>NAPA</v>
      </c>
      <c r="H199" s="72">
        <f>IF(Totals!$J492=$G$1, Totals!I492,"")</f>
        <v>0</v>
      </c>
      <c r="I199" s="357">
        <f>IF(Totals!$J492=$G$1,Totals!J492,"")</f>
        <v>0</v>
      </c>
    </row>
    <row r="200" spans="1:18" ht="16.5" hidden="1" customHeight="1" x14ac:dyDescent="0.25">
      <c r="A200" s="148" t="str">
        <f t="shared" si="6"/>
        <v>1</v>
      </c>
      <c r="B200" s="223">
        <f>IF(Totals!$J493=$G$1, Totals!B493,"")</f>
        <v>0</v>
      </c>
      <c r="C200" s="72">
        <f>IF(Totals!$J493=$G$1, Totals!D493,"")</f>
        <v>0</v>
      </c>
      <c r="D200" s="72">
        <f>IF(Totals!$J493=$G$1, Totals!E493,"")</f>
        <v>0</v>
      </c>
      <c r="E200" s="72">
        <f>IF(Totals!$J493=$G$1, Totals!F493,"")</f>
        <v>0</v>
      </c>
      <c r="F200" s="72">
        <f t="shared" si="7"/>
        <v>0</v>
      </c>
      <c r="G200" s="72" t="str">
        <f>IF(Totals!$J493=$G$1, Totals!H493,"")</f>
        <v>NAPA</v>
      </c>
      <c r="H200" s="72">
        <f>IF(Totals!$J493=$G$1, Totals!I493,"")</f>
        <v>0</v>
      </c>
      <c r="I200" s="357">
        <f>IF(Totals!$J493=$G$1,Totals!J493,"")</f>
        <v>0</v>
      </c>
      <c r="O200" s="163"/>
      <c r="P200" s="163"/>
      <c r="Q200" s="163"/>
      <c r="R200" s="163"/>
    </row>
    <row r="201" spans="1:18" ht="16.5" hidden="1" customHeight="1" x14ac:dyDescent="0.25">
      <c r="A201" s="148" t="str">
        <f t="shared" si="6"/>
        <v>1</v>
      </c>
      <c r="B201" s="223">
        <f>IF(Totals!$J494=$G$1, Totals!B494,"")</f>
        <v>0</v>
      </c>
      <c r="C201" s="72">
        <f>IF(Totals!$J494=$G$1, Totals!D494,"")</f>
        <v>0</v>
      </c>
      <c r="D201" s="72">
        <f>IF(Totals!$J494=$G$1, Totals!E494,"")</f>
        <v>0</v>
      </c>
      <c r="E201" s="72">
        <f>IF(Totals!$J494=$G$1, Totals!F494,"")</f>
        <v>0</v>
      </c>
      <c r="F201" s="72">
        <f t="shared" si="7"/>
        <v>0</v>
      </c>
      <c r="G201" s="72" t="str">
        <f>IF(Totals!$J494=$G$1, Totals!H494,"")</f>
        <v>NAPA</v>
      </c>
      <c r="H201" s="72">
        <f>IF(Totals!$J494=$G$1, Totals!I494,"")</f>
        <v>0</v>
      </c>
      <c r="I201" s="357">
        <f>IF(Totals!$J494=$G$1,Totals!J494,"")</f>
        <v>0</v>
      </c>
      <c r="O201" s="147"/>
      <c r="P201" s="147"/>
      <c r="Q201" s="147"/>
      <c r="R201" s="147"/>
    </row>
    <row r="202" spans="1:18" ht="16.5" hidden="1" customHeight="1" x14ac:dyDescent="0.25">
      <c r="A202" s="148" t="str">
        <f t="shared" si="6"/>
        <v>1</v>
      </c>
      <c r="B202" s="223">
        <f>IF(Totals!$J495=$G$1, Totals!B495,"")</f>
        <v>0</v>
      </c>
      <c r="C202" s="72">
        <f>IF(Totals!$J495=$G$1, Totals!D495,"")</f>
        <v>0</v>
      </c>
      <c r="D202" s="72">
        <f>IF(Totals!$J495=$G$1, Totals!E495,"")</f>
        <v>0</v>
      </c>
      <c r="E202" s="72">
        <f>IF(Totals!$J495=$G$1, Totals!F495,"")</f>
        <v>0</v>
      </c>
      <c r="F202" s="72">
        <f t="shared" si="7"/>
        <v>0</v>
      </c>
      <c r="G202" s="72" t="str">
        <f>IF(Totals!$J495=$G$1, Totals!H495,"")</f>
        <v>NAPA</v>
      </c>
      <c r="H202" s="72">
        <f>IF(Totals!$J495=$G$1, Totals!I495,"")</f>
        <v>0</v>
      </c>
      <c r="I202" s="357">
        <f>IF(Totals!$J495=$G$1,Totals!J495,"")</f>
        <v>0</v>
      </c>
      <c r="O202" s="147"/>
      <c r="P202" s="147"/>
      <c r="Q202" s="147"/>
      <c r="R202" s="147"/>
    </row>
    <row r="203" spans="1:18" ht="16.5" hidden="1" customHeight="1" x14ac:dyDescent="0.25">
      <c r="A203" s="148" t="str">
        <f t="shared" si="6"/>
        <v>1</v>
      </c>
      <c r="B203" s="223">
        <f>IF(Totals!$J496=$G$1, Totals!B496,"")</f>
        <v>0</v>
      </c>
      <c r="C203" s="72">
        <f>IF(Totals!$J496=$G$1, Totals!D496,"")</f>
        <v>0</v>
      </c>
      <c r="D203" s="72">
        <f>IF(Totals!$J496=$G$1, Totals!E496,"")</f>
        <v>0</v>
      </c>
      <c r="E203" s="72">
        <f>IF(Totals!$J496=$G$1, Totals!F496,"")</f>
        <v>0</v>
      </c>
      <c r="F203" s="72">
        <f t="shared" si="7"/>
        <v>0</v>
      </c>
      <c r="G203" s="72" t="str">
        <f>IF(Totals!$J496=$G$1, Totals!H496,"")</f>
        <v>NAPA</v>
      </c>
      <c r="H203" s="72">
        <f>IF(Totals!$J496=$G$1, Totals!I496,"")</f>
        <v>0</v>
      </c>
      <c r="I203" s="357">
        <f>IF(Totals!$J496=$G$1,Totals!J496,"")</f>
        <v>0</v>
      </c>
    </row>
    <row r="204" spans="1:18" ht="16.5" hidden="1" customHeight="1" x14ac:dyDescent="0.25">
      <c r="A204" s="148" t="str">
        <f t="shared" si="6"/>
        <v>1</v>
      </c>
      <c r="B204" s="223">
        <f>IF(Totals!$J497=$G$1, Totals!B497,"")</f>
        <v>0</v>
      </c>
      <c r="C204" s="72">
        <f>IF(Totals!$J497=$G$1, Totals!D497,"")</f>
        <v>0</v>
      </c>
      <c r="D204" s="72">
        <f>IF(Totals!$J497=$G$1, Totals!E497,"")</f>
        <v>0</v>
      </c>
      <c r="E204" s="72">
        <f>IF(Totals!$J497=$G$1, Totals!F497,"")</f>
        <v>0</v>
      </c>
      <c r="F204" s="72">
        <f t="shared" si="7"/>
        <v>0</v>
      </c>
      <c r="G204" s="72" t="str">
        <f>IF(Totals!$J497=$G$1, Totals!H497,"")</f>
        <v>NAPA</v>
      </c>
      <c r="H204" s="72">
        <f>IF(Totals!$J497=$G$1, Totals!I497,"")</f>
        <v>0</v>
      </c>
      <c r="I204" s="357">
        <f>IF(Totals!$J497=$G$1,Totals!J497,"")</f>
        <v>0</v>
      </c>
    </row>
    <row r="205" spans="1:18" ht="16.5" hidden="1" customHeight="1" x14ac:dyDescent="0.25">
      <c r="A205" s="148" t="str">
        <f t="shared" si="6"/>
        <v>1</v>
      </c>
      <c r="B205" s="223">
        <f>IF(Totals!$J498=$G$1, Totals!B498,"")</f>
        <v>0</v>
      </c>
      <c r="C205" s="72">
        <f>IF(Totals!$J498=$G$1, Totals!D498,"")</f>
        <v>0</v>
      </c>
      <c r="D205" s="72">
        <f>IF(Totals!$J498=$G$1, Totals!E498,"")</f>
        <v>0</v>
      </c>
      <c r="E205" s="72">
        <f>IF(Totals!$J498=$G$1, Totals!F498,"")</f>
        <v>0</v>
      </c>
      <c r="F205" s="72">
        <f t="shared" si="7"/>
        <v>0</v>
      </c>
      <c r="G205" s="72" t="str">
        <f>IF(Totals!$J498=$G$1, Totals!H498,"")</f>
        <v>NAPA</v>
      </c>
      <c r="H205" s="72">
        <f>IF(Totals!$J498=$G$1, Totals!I498,"")</f>
        <v>0</v>
      </c>
      <c r="I205" s="357">
        <f>IF(Totals!$J498=$G$1,Totals!J498,"")</f>
        <v>0</v>
      </c>
    </row>
    <row r="206" spans="1:18" ht="16.5" hidden="1" customHeight="1" x14ac:dyDescent="0.25">
      <c r="A206" s="148" t="str">
        <f t="shared" si="6"/>
        <v>1</v>
      </c>
      <c r="B206" s="223">
        <f>IF(Totals!$J499=$G$1, Totals!B499,"")</f>
        <v>0</v>
      </c>
      <c r="C206" s="72">
        <f>IF(Totals!$J499=$G$1, Totals!D499,"")</f>
        <v>0</v>
      </c>
      <c r="D206" s="72">
        <f>IF(Totals!$J499=$G$1, Totals!E499,"")</f>
        <v>0</v>
      </c>
      <c r="E206" s="72">
        <f>IF(Totals!$J499=$G$1, Totals!F499,"")</f>
        <v>0</v>
      </c>
      <c r="F206" s="72">
        <f t="shared" si="7"/>
        <v>0</v>
      </c>
      <c r="G206" s="72" t="str">
        <f>IF(Totals!$J499=$G$1, Totals!H499,"")</f>
        <v>NAPA</v>
      </c>
      <c r="H206" s="72">
        <f>IF(Totals!$J499=$G$1, Totals!I499,"")</f>
        <v>0</v>
      </c>
      <c r="I206" s="357">
        <f>IF(Totals!$J499=$G$1,Totals!J499,"")</f>
        <v>0</v>
      </c>
    </row>
    <row r="207" spans="1:18" ht="16.5" customHeight="1" x14ac:dyDescent="0.25">
      <c r="A207" s="148" t="str">
        <f t="shared" si="6"/>
        <v>1</v>
      </c>
      <c r="B207" s="178" t="s">
        <v>1186</v>
      </c>
      <c r="C207" s="178" t="s">
        <v>1188</v>
      </c>
      <c r="D207" s="217">
        <v>2</v>
      </c>
      <c r="E207" s="334">
        <f>Totals!F900</f>
        <v>0</v>
      </c>
      <c r="F207" s="334">
        <f>Totals!G900</f>
        <v>0</v>
      </c>
      <c r="G207" s="729" t="s">
        <v>7</v>
      </c>
      <c r="H207" s="730" t="s">
        <v>685</v>
      </c>
      <c r="I207" s="357" t="str">
        <f>IF(Totals!$J500=$G$1,Totals!J500,"")</f>
        <v/>
      </c>
    </row>
    <row r="208" spans="1:18" ht="16.5" hidden="1" customHeight="1" x14ac:dyDescent="0.25">
      <c r="B208" s="172"/>
      <c r="C208" s="172" t="s">
        <v>1189</v>
      </c>
      <c r="D208" s="172">
        <v>2</v>
      </c>
      <c r="E208" s="129">
        <f>Totals!F909</f>
        <v>0</v>
      </c>
      <c r="F208" s="129">
        <f>Totals!G909</f>
        <v>0</v>
      </c>
      <c r="G208" s="172" t="s">
        <v>9</v>
      </c>
      <c r="H208" s="730"/>
    </row>
    <row r="209" spans="2:8" ht="16.5" hidden="1" customHeight="1" x14ac:dyDescent="0.25">
      <c r="B209" s="172" t="s">
        <v>1190</v>
      </c>
      <c r="C209" s="172" t="s">
        <v>1191</v>
      </c>
      <c r="D209" s="172">
        <v>30</v>
      </c>
      <c r="E209" s="129">
        <f>Totals!F910</f>
        <v>0</v>
      </c>
      <c r="F209" s="129">
        <f>Totals!G910</f>
        <v>0</v>
      </c>
      <c r="G209" s="172" t="s">
        <v>9</v>
      </c>
      <c r="H209" s="730" t="s">
        <v>689</v>
      </c>
    </row>
    <row r="210" spans="2:8" ht="16.5" hidden="1" customHeight="1" x14ac:dyDescent="0.25">
      <c r="B210" s="172" t="s">
        <v>1192</v>
      </c>
      <c r="C210" s="172" t="s">
        <v>1193</v>
      </c>
      <c r="D210" s="172">
        <v>30</v>
      </c>
      <c r="E210" s="129">
        <f>Totals!F911</f>
        <v>0</v>
      </c>
      <c r="F210" s="129">
        <f>Totals!G911</f>
        <v>0</v>
      </c>
      <c r="G210" s="172" t="s">
        <v>9</v>
      </c>
      <c r="H210" s="730" t="s">
        <v>1194</v>
      </c>
    </row>
    <row r="211" spans="2:8" ht="16.5" hidden="1" customHeight="1" x14ac:dyDescent="0.25">
      <c r="B211" s="147"/>
      <c r="C211" s="147"/>
      <c r="D211" s="136"/>
      <c r="E211" s="129">
        <f>Totals!F912</f>
        <v>0</v>
      </c>
      <c r="F211" s="129">
        <f>Totals!G912</f>
        <v>0</v>
      </c>
      <c r="G211" s="147"/>
      <c r="H211" s="610"/>
    </row>
    <row r="212" spans="2:8" ht="16.5" hidden="1" customHeight="1" x14ac:dyDescent="0.25">
      <c r="B212" s="147"/>
      <c r="C212" s="147"/>
      <c r="D212" s="136"/>
      <c r="E212" s="129">
        <f>Totals!F913</f>
        <v>0</v>
      </c>
      <c r="F212" s="129">
        <f>Totals!G913</f>
        <v>0</v>
      </c>
      <c r="G212" s="147"/>
      <c r="H212" s="610"/>
    </row>
    <row r="213" spans="2:8" ht="16.5" hidden="1" customHeight="1" x14ac:dyDescent="0.25">
      <c r="B213" s="147"/>
      <c r="C213" s="147"/>
      <c r="D213" s="136"/>
      <c r="E213" s="129">
        <f>Totals!F914</f>
        <v>0</v>
      </c>
      <c r="F213" s="129">
        <f>Totals!G914</f>
        <v>0</v>
      </c>
      <c r="G213" s="147"/>
      <c r="H213" s="610"/>
    </row>
    <row r="214" spans="2:8" ht="16.5" hidden="1" customHeight="1" x14ac:dyDescent="0.25">
      <c r="B214" s="147"/>
      <c r="C214" s="147"/>
      <c r="D214" s="136"/>
      <c r="E214" s="129">
        <f>Totals!F915</f>
        <v>0</v>
      </c>
      <c r="F214" s="129">
        <f>Totals!G915</f>
        <v>0</v>
      </c>
      <c r="G214" s="147"/>
      <c r="H214" s="610"/>
    </row>
    <row r="215" spans="2:8" ht="16.5" hidden="1" customHeight="1" x14ac:dyDescent="0.25">
      <c r="B215" s="147"/>
      <c r="C215" s="147"/>
      <c r="D215" s="136"/>
      <c r="E215" s="129">
        <f>Totals!F916</f>
        <v>0</v>
      </c>
      <c r="F215" s="129">
        <f>Totals!G916</f>
        <v>0</v>
      </c>
      <c r="G215" s="147"/>
      <c r="H215" s="610"/>
    </row>
    <row r="216" spans="2:8" ht="16.5" hidden="1" customHeight="1" x14ac:dyDescent="0.25">
      <c r="B216" s="147"/>
      <c r="C216" s="147"/>
      <c r="D216" s="136"/>
      <c r="E216" s="129">
        <f>Totals!F917</f>
        <v>0</v>
      </c>
      <c r="F216" s="129">
        <f>Totals!G917</f>
        <v>0</v>
      </c>
      <c r="G216" s="147"/>
      <c r="H216" s="610"/>
    </row>
    <row r="217" spans="2:8" ht="18" hidden="1" customHeight="1" x14ac:dyDescent="0.25">
      <c r="B217" s="147"/>
      <c r="C217" s="147"/>
      <c r="D217" s="136"/>
      <c r="E217" s="129">
        <f>Totals!F918</f>
        <v>0</v>
      </c>
      <c r="F217" s="129">
        <f>Totals!G918</f>
        <v>0</v>
      </c>
      <c r="G217" s="147"/>
      <c r="H217" s="610"/>
    </row>
    <row r="218" spans="2:8" ht="18" hidden="1" customHeight="1" x14ac:dyDescent="0.25">
      <c r="B218" s="147"/>
      <c r="C218" s="147"/>
      <c r="D218" s="136"/>
      <c r="E218" s="129">
        <f>Totals!F919</f>
        <v>0</v>
      </c>
      <c r="F218" s="129">
        <f>Totals!G919</f>
        <v>0</v>
      </c>
      <c r="G218" s="147"/>
      <c r="H218" s="610"/>
    </row>
    <row r="219" spans="2:8" ht="18" hidden="1" customHeight="1" x14ac:dyDescent="0.25">
      <c r="B219" s="147"/>
      <c r="C219" s="147"/>
      <c r="D219" s="136"/>
      <c r="E219" s="129">
        <f>Totals!F920</f>
        <v>0</v>
      </c>
      <c r="F219" s="129">
        <f>Totals!G920</f>
        <v>0</v>
      </c>
      <c r="G219" s="147"/>
      <c r="H219" s="610"/>
    </row>
    <row r="220" spans="2:8" ht="18" hidden="1" customHeight="1" x14ac:dyDescent="0.25">
      <c r="B220" s="147"/>
      <c r="C220" s="147"/>
      <c r="D220" s="136"/>
      <c r="E220" s="129">
        <f>Totals!F921</f>
        <v>0</v>
      </c>
      <c r="F220" s="129">
        <f>Totals!G921</f>
        <v>0</v>
      </c>
      <c r="G220" s="147"/>
      <c r="H220" s="610"/>
    </row>
    <row r="221" spans="2:8" ht="18" hidden="1" customHeight="1" x14ac:dyDescent="0.25">
      <c r="B221" s="147"/>
      <c r="C221" s="147"/>
      <c r="D221" s="136"/>
      <c r="E221" s="129">
        <f>Totals!F922</f>
        <v>0</v>
      </c>
      <c r="F221" s="129">
        <f>Totals!G922</f>
        <v>0</v>
      </c>
      <c r="G221" s="147"/>
      <c r="H221" s="610"/>
    </row>
    <row r="222" spans="2:8" ht="18" hidden="1" customHeight="1" x14ac:dyDescent="0.25">
      <c r="B222" s="147"/>
      <c r="C222" s="147"/>
      <c r="D222" s="136"/>
      <c r="E222" s="129">
        <f>Totals!F923</f>
        <v>0</v>
      </c>
      <c r="F222" s="129">
        <f>Totals!G923</f>
        <v>0</v>
      </c>
      <c r="G222" s="147"/>
      <c r="H222" s="610"/>
    </row>
    <row r="223" spans="2:8" ht="18" hidden="1" customHeight="1" x14ac:dyDescent="0.25">
      <c r="B223" s="147"/>
      <c r="C223" s="147"/>
      <c r="D223" s="136"/>
      <c r="E223" s="129">
        <f>Totals!F924</f>
        <v>0</v>
      </c>
      <c r="F223" s="129">
        <f>Totals!G924</f>
        <v>0</v>
      </c>
      <c r="G223" s="147"/>
      <c r="H223" s="610"/>
    </row>
    <row r="224" spans="2:8" ht="18" hidden="1" customHeight="1" x14ac:dyDescent="0.25">
      <c r="B224" s="147"/>
      <c r="C224" s="147"/>
      <c r="D224" s="136"/>
      <c r="E224" s="129">
        <f>Totals!F925</f>
        <v>0</v>
      </c>
      <c r="F224" s="129">
        <f>Totals!G925</f>
        <v>0</v>
      </c>
      <c r="G224" s="147"/>
      <c r="H224" s="610"/>
    </row>
    <row r="225" spans="2:8" ht="18" hidden="1" customHeight="1" x14ac:dyDescent="0.25">
      <c r="B225" s="147"/>
      <c r="C225" s="147"/>
      <c r="D225" s="136"/>
      <c r="E225" s="129">
        <f>Totals!F926</f>
        <v>0</v>
      </c>
      <c r="F225" s="129">
        <f>Totals!G926</f>
        <v>0</v>
      </c>
      <c r="G225" s="147"/>
      <c r="H225" s="610"/>
    </row>
    <row r="226" spans="2:8" ht="18" hidden="1" customHeight="1" x14ac:dyDescent="0.25">
      <c r="B226" s="147"/>
      <c r="C226" s="147"/>
      <c r="D226" s="136"/>
      <c r="E226" s="129">
        <f>Totals!F927</f>
        <v>0</v>
      </c>
      <c r="F226" s="129">
        <f>Totals!G927</f>
        <v>0</v>
      </c>
      <c r="G226" s="147"/>
      <c r="H226" s="610"/>
    </row>
    <row r="227" spans="2:8" ht="18" hidden="1" customHeight="1" x14ac:dyDescent="0.25">
      <c r="B227" s="147"/>
      <c r="C227" s="147"/>
      <c r="D227" s="136"/>
      <c r="E227" s="129">
        <f>Totals!F928</f>
        <v>0</v>
      </c>
      <c r="F227" s="129">
        <f>Totals!G928</f>
        <v>0</v>
      </c>
      <c r="G227" s="147"/>
      <c r="H227" s="610"/>
    </row>
    <row r="228" spans="2:8" ht="18" hidden="1" customHeight="1" x14ac:dyDescent="0.25">
      <c r="B228" s="147"/>
      <c r="C228" s="147"/>
      <c r="D228" s="136"/>
      <c r="E228" s="129">
        <f>Totals!F929</f>
        <v>0</v>
      </c>
      <c r="F228" s="129">
        <f>Totals!G929</f>
        <v>0</v>
      </c>
      <c r="G228" s="147"/>
      <c r="H228" s="610"/>
    </row>
    <row r="229" spans="2:8" ht="18" hidden="1" customHeight="1" x14ac:dyDescent="0.25">
      <c r="B229" s="147"/>
      <c r="C229" s="147"/>
      <c r="D229" s="136"/>
      <c r="E229" s="129">
        <f>Totals!F930</f>
        <v>0</v>
      </c>
      <c r="F229" s="129">
        <f>Totals!G930</f>
        <v>0</v>
      </c>
      <c r="G229" s="147"/>
      <c r="H229" s="610"/>
    </row>
    <row r="230" spans="2:8" ht="18" hidden="1" customHeight="1" x14ac:dyDescent="0.25">
      <c r="B230" s="147"/>
      <c r="C230" s="147"/>
      <c r="D230" s="136"/>
      <c r="E230" s="129">
        <f>Totals!F931</f>
        <v>0</v>
      </c>
      <c r="F230" s="129">
        <f>Totals!G931</f>
        <v>0</v>
      </c>
      <c r="G230" s="147"/>
      <c r="H230" s="610"/>
    </row>
    <row r="231" spans="2:8" ht="18" hidden="1" customHeight="1" x14ac:dyDescent="0.25">
      <c r="B231" s="147"/>
      <c r="C231" s="147"/>
      <c r="D231" s="136"/>
      <c r="E231" s="129">
        <f>Totals!F932</f>
        <v>0</v>
      </c>
      <c r="F231" s="129">
        <f>Totals!G932</f>
        <v>0</v>
      </c>
      <c r="G231" s="147"/>
      <c r="H231" s="610"/>
    </row>
    <row r="232" spans="2:8" ht="18" hidden="1" customHeight="1" x14ac:dyDescent="0.25">
      <c r="B232" s="147"/>
      <c r="C232" s="147"/>
      <c r="D232" s="136"/>
      <c r="E232" s="129">
        <f>Totals!F933</f>
        <v>0</v>
      </c>
      <c r="F232" s="129">
        <f>Totals!G933</f>
        <v>0</v>
      </c>
      <c r="G232" s="147"/>
      <c r="H232" s="610"/>
    </row>
    <row r="233" spans="2:8" ht="18" hidden="1" customHeight="1" x14ac:dyDescent="0.25">
      <c r="B233" s="147"/>
      <c r="C233" s="147"/>
      <c r="D233" s="136"/>
      <c r="E233" s="129">
        <f>Totals!F934</f>
        <v>0</v>
      </c>
      <c r="F233" s="129">
        <f>Totals!G934</f>
        <v>0</v>
      </c>
      <c r="G233" s="147"/>
      <c r="H233" s="610"/>
    </row>
    <row r="234" spans="2:8" ht="18" hidden="1" customHeight="1" x14ac:dyDescent="0.25">
      <c r="B234" s="147"/>
      <c r="C234" s="147"/>
      <c r="D234" s="136"/>
      <c r="E234" s="129">
        <f>Totals!F935</f>
        <v>0</v>
      </c>
      <c r="F234" s="129">
        <f>Totals!G935</f>
        <v>0</v>
      </c>
      <c r="G234" s="147"/>
      <c r="H234" s="610"/>
    </row>
    <row r="235" spans="2:8" ht="18" hidden="1" customHeight="1" x14ac:dyDescent="0.25">
      <c r="B235" s="147"/>
      <c r="C235" s="147"/>
      <c r="D235" s="136"/>
      <c r="E235" s="129">
        <f>Totals!F936</f>
        <v>0</v>
      </c>
      <c r="F235" s="129">
        <f>Totals!G936</f>
        <v>0</v>
      </c>
      <c r="G235" s="147"/>
      <c r="H235" s="610"/>
    </row>
    <row r="236" spans="2:8" ht="18" hidden="1" customHeight="1" x14ac:dyDescent="0.25">
      <c r="B236" s="147"/>
      <c r="C236" s="147"/>
      <c r="D236" s="136"/>
      <c r="E236" s="129">
        <f>Totals!F937</f>
        <v>0</v>
      </c>
      <c r="F236" s="129">
        <f>Totals!G937</f>
        <v>0</v>
      </c>
      <c r="G236" s="147"/>
      <c r="H236" s="610"/>
    </row>
    <row r="237" spans="2:8" ht="18" hidden="1" customHeight="1" x14ac:dyDescent="0.25">
      <c r="B237" s="147"/>
      <c r="C237" s="147"/>
      <c r="D237" s="136"/>
      <c r="E237" s="129">
        <f>Totals!F938</f>
        <v>0</v>
      </c>
      <c r="F237" s="129">
        <f>Totals!G938</f>
        <v>0</v>
      </c>
      <c r="G237" s="147"/>
      <c r="H237" s="610"/>
    </row>
    <row r="238" spans="2:8" ht="18" hidden="1" customHeight="1" x14ac:dyDescent="0.25">
      <c r="B238" s="147"/>
      <c r="C238" s="147"/>
      <c r="D238" s="136"/>
      <c r="E238" s="129">
        <f>Totals!F939</f>
        <v>0</v>
      </c>
      <c r="F238" s="129">
        <f>Totals!G939</f>
        <v>0</v>
      </c>
      <c r="G238" s="147"/>
      <c r="H238" s="610"/>
    </row>
    <row r="239" spans="2:8" ht="18" hidden="1" customHeight="1" x14ac:dyDescent="0.25">
      <c r="B239" s="147"/>
      <c r="C239" s="147"/>
      <c r="D239" s="136"/>
      <c r="E239" s="129">
        <f>Totals!F940</f>
        <v>0</v>
      </c>
      <c r="F239" s="129">
        <f>Totals!G940</f>
        <v>0</v>
      </c>
      <c r="G239" s="147"/>
      <c r="H239" s="610"/>
    </row>
    <row r="240" spans="2:8" ht="18" hidden="1" customHeight="1" x14ac:dyDescent="0.25">
      <c r="B240" s="147"/>
      <c r="C240" s="147"/>
      <c r="D240" s="136"/>
      <c r="E240" s="129">
        <f>Totals!F941</f>
        <v>0</v>
      </c>
      <c r="F240" s="129">
        <f>Totals!G941</f>
        <v>0</v>
      </c>
      <c r="G240" s="147"/>
      <c r="H240" s="610"/>
    </row>
    <row r="241" spans="2:8" ht="18" hidden="1" customHeight="1" x14ac:dyDescent="0.25">
      <c r="B241" s="147"/>
      <c r="C241" s="147"/>
      <c r="D241" s="136"/>
      <c r="E241" s="129">
        <f>Totals!F942</f>
        <v>0</v>
      </c>
      <c r="F241" s="129">
        <f>Totals!G942</f>
        <v>0</v>
      </c>
      <c r="G241" s="147"/>
      <c r="H241" s="610"/>
    </row>
    <row r="242" spans="2:8" ht="18" hidden="1" customHeight="1" x14ac:dyDescent="0.25">
      <c r="B242" s="147"/>
      <c r="C242" s="147"/>
      <c r="D242" s="136"/>
      <c r="E242" s="129">
        <f>Totals!F943</f>
        <v>0</v>
      </c>
      <c r="F242" s="129">
        <f>Totals!G943</f>
        <v>0</v>
      </c>
      <c r="G242" s="147"/>
      <c r="H242" s="610"/>
    </row>
    <row r="243" spans="2:8" ht="18" hidden="1" customHeight="1" x14ac:dyDescent="0.25">
      <c r="B243" s="147"/>
      <c r="C243" s="147"/>
      <c r="D243" s="136"/>
      <c r="E243" s="129">
        <f>Totals!F944</f>
        <v>0</v>
      </c>
      <c r="F243" s="129">
        <f>Totals!G944</f>
        <v>0</v>
      </c>
      <c r="G243" s="147"/>
      <c r="H243" s="610"/>
    </row>
    <row r="244" spans="2:8" ht="18" hidden="1" customHeight="1" x14ac:dyDescent="0.25">
      <c r="B244" s="147"/>
      <c r="C244" s="147"/>
      <c r="D244" s="136"/>
      <c r="E244" s="129">
        <f>Totals!F945</f>
        <v>0</v>
      </c>
      <c r="F244" s="129">
        <f>Totals!G945</f>
        <v>0</v>
      </c>
      <c r="G244" s="147"/>
      <c r="H244" s="610"/>
    </row>
    <row r="245" spans="2:8" ht="18" hidden="1" customHeight="1" x14ac:dyDescent="0.25">
      <c r="B245" s="147"/>
      <c r="C245" s="147"/>
      <c r="D245" s="136"/>
      <c r="E245" s="129">
        <f>Totals!F946</f>
        <v>0</v>
      </c>
      <c r="F245" s="129">
        <f>Totals!G946</f>
        <v>0</v>
      </c>
      <c r="G245" s="147"/>
      <c r="H245" s="610"/>
    </row>
    <row r="246" spans="2:8" ht="18" hidden="1" customHeight="1" x14ac:dyDescent="0.25">
      <c r="B246" s="147"/>
      <c r="C246" s="147"/>
      <c r="D246" s="136"/>
      <c r="E246" s="129">
        <f>Totals!F947</f>
        <v>0</v>
      </c>
      <c r="F246" s="129">
        <f>Totals!G947</f>
        <v>0</v>
      </c>
      <c r="G246" s="147"/>
      <c r="H246" s="610"/>
    </row>
    <row r="247" spans="2:8" ht="18" hidden="1" customHeight="1" x14ac:dyDescent="0.25">
      <c r="B247" s="147"/>
      <c r="C247" s="147"/>
      <c r="D247" s="136"/>
      <c r="E247" s="129">
        <f>Totals!F948</f>
        <v>0</v>
      </c>
      <c r="F247" s="129">
        <f>Totals!G948</f>
        <v>0</v>
      </c>
      <c r="G247" s="147"/>
      <c r="H247" s="610"/>
    </row>
    <row r="248" spans="2:8" ht="18" hidden="1" customHeight="1" x14ac:dyDescent="0.25">
      <c r="B248" s="147"/>
      <c r="C248" s="147"/>
      <c r="D248" s="136"/>
      <c r="E248" s="129">
        <f>Totals!F949</f>
        <v>0</v>
      </c>
      <c r="F248" s="129">
        <f>Totals!G949</f>
        <v>0</v>
      </c>
      <c r="G248" s="147"/>
      <c r="H248" s="610"/>
    </row>
    <row r="249" spans="2:8" ht="18" hidden="1" customHeight="1" x14ac:dyDescent="0.25">
      <c r="B249" s="147"/>
      <c r="C249" s="147"/>
      <c r="D249" s="136"/>
      <c r="E249" s="129">
        <f>Totals!F950</f>
        <v>0</v>
      </c>
      <c r="F249" s="129">
        <f>Totals!G950</f>
        <v>0</v>
      </c>
      <c r="G249" s="147"/>
      <c r="H249" s="610"/>
    </row>
    <row r="250" spans="2:8" ht="18" hidden="1" customHeight="1" x14ac:dyDescent="0.25">
      <c r="B250" s="147"/>
      <c r="C250" s="147"/>
      <c r="D250" s="136"/>
      <c r="E250" s="129">
        <f>Totals!F951</f>
        <v>0</v>
      </c>
      <c r="F250" s="129">
        <f>Totals!G951</f>
        <v>0</v>
      </c>
      <c r="G250" s="147"/>
      <c r="H250" s="610"/>
    </row>
    <row r="251" spans="2:8" ht="18" hidden="1" customHeight="1" x14ac:dyDescent="0.25">
      <c r="B251" s="147"/>
      <c r="C251" s="147"/>
      <c r="D251" s="136"/>
      <c r="E251" s="129">
        <f>Totals!F952</f>
        <v>0</v>
      </c>
      <c r="F251" s="129">
        <f>Totals!G952</f>
        <v>0</v>
      </c>
      <c r="G251" s="147"/>
      <c r="H251" s="610"/>
    </row>
    <row r="252" spans="2:8" ht="18" hidden="1" customHeight="1" x14ac:dyDescent="0.25">
      <c r="B252" s="147"/>
      <c r="C252" s="147"/>
      <c r="D252" s="136"/>
      <c r="E252" s="129">
        <f>Totals!F953</f>
        <v>0</v>
      </c>
      <c r="F252" s="129">
        <f>Totals!G953</f>
        <v>0</v>
      </c>
      <c r="G252" s="147"/>
      <c r="H252" s="610"/>
    </row>
    <row r="253" spans="2:8" ht="18" hidden="1" customHeight="1" x14ac:dyDescent="0.25">
      <c r="B253" s="147"/>
      <c r="C253" s="147"/>
      <c r="D253" s="136"/>
      <c r="E253" s="129">
        <f>Totals!F954</f>
        <v>0</v>
      </c>
      <c r="F253" s="129">
        <f>Totals!G954</f>
        <v>0</v>
      </c>
      <c r="G253" s="147"/>
      <c r="H253" s="610"/>
    </row>
    <row r="254" spans="2:8" ht="18" hidden="1" customHeight="1" x14ac:dyDescent="0.25">
      <c r="B254" s="147"/>
      <c r="C254" s="147"/>
      <c r="D254" s="136"/>
      <c r="E254" s="129">
        <f>Totals!F955</f>
        <v>0</v>
      </c>
      <c r="F254" s="129">
        <f>Totals!G955</f>
        <v>0</v>
      </c>
      <c r="G254" s="147"/>
      <c r="H254" s="610"/>
    </row>
    <row r="255" spans="2:8" ht="18" hidden="1" customHeight="1" x14ac:dyDescent="0.25">
      <c r="B255" s="147"/>
      <c r="C255" s="147"/>
      <c r="D255" s="136"/>
      <c r="E255" s="129">
        <f>Totals!F956</f>
        <v>0</v>
      </c>
      <c r="F255" s="129">
        <f>Totals!G956</f>
        <v>0</v>
      </c>
      <c r="G255" s="147"/>
      <c r="H255" s="610"/>
    </row>
    <row r="256" spans="2:8" ht="18" hidden="1" customHeight="1" x14ac:dyDescent="0.25">
      <c r="B256" s="147"/>
      <c r="C256" s="147"/>
      <c r="D256" s="136"/>
      <c r="E256" s="129">
        <f>Totals!F957</f>
        <v>0</v>
      </c>
      <c r="F256" s="129">
        <f>Totals!G957</f>
        <v>0</v>
      </c>
      <c r="G256" s="147"/>
      <c r="H256" s="610"/>
    </row>
    <row r="257" spans="2:8" ht="18" hidden="1" customHeight="1" x14ac:dyDescent="0.25">
      <c r="B257" s="147"/>
      <c r="C257" s="147"/>
      <c r="D257" s="136"/>
      <c r="E257" s="129">
        <f>Totals!F958</f>
        <v>0</v>
      </c>
      <c r="F257" s="129">
        <f>Totals!G958</f>
        <v>0</v>
      </c>
      <c r="G257" s="147"/>
      <c r="H257" s="610"/>
    </row>
    <row r="258" spans="2:8" ht="18" hidden="1" customHeight="1" x14ac:dyDescent="0.25">
      <c r="B258" s="147"/>
      <c r="C258" s="147"/>
      <c r="D258" s="136"/>
      <c r="E258" s="129">
        <f>Totals!F959</f>
        <v>0</v>
      </c>
      <c r="F258" s="129">
        <f>Totals!G959</f>
        <v>0</v>
      </c>
      <c r="G258" s="147"/>
      <c r="H258" s="610"/>
    </row>
    <row r="259" spans="2:8" ht="18" hidden="1" customHeight="1" x14ac:dyDescent="0.25">
      <c r="B259" s="147"/>
      <c r="C259" s="147"/>
      <c r="D259" s="136"/>
      <c r="E259" s="129">
        <f>Totals!F960</f>
        <v>0</v>
      </c>
      <c r="F259" s="129">
        <f>Totals!G960</f>
        <v>0</v>
      </c>
      <c r="G259" s="147"/>
      <c r="H259" s="610"/>
    </row>
    <row r="260" spans="2:8" ht="18" hidden="1" customHeight="1" x14ac:dyDescent="0.25">
      <c r="B260" s="147"/>
      <c r="C260" s="147"/>
      <c r="D260" s="136"/>
      <c r="E260" s="129">
        <f>Totals!F961</f>
        <v>0</v>
      </c>
      <c r="F260" s="129">
        <f>Totals!G961</f>
        <v>0</v>
      </c>
      <c r="G260" s="147"/>
      <c r="H260" s="610"/>
    </row>
    <row r="261" spans="2:8" ht="18" hidden="1" customHeight="1" x14ac:dyDescent="0.25">
      <c r="B261" s="147"/>
      <c r="C261" s="147"/>
      <c r="D261" s="136"/>
      <c r="E261" s="129">
        <f>Totals!F962</f>
        <v>0</v>
      </c>
      <c r="F261" s="129">
        <f>Totals!G962</f>
        <v>0</v>
      </c>
      <c r="G261" s="147"/>
      <c r="H261" s="610"/>
    </row>
    <row r="262" spans="2:8" ht="18" hidden="1" customHeight="1" x14ac:dyDescent="0.25">
      <c r="B262" s="147"/>
      <c r="C262" s="147"/>
      <c r="D262" s="136"/>
      <c r="E262" s="129">
        <f>Totals!F963</f>
        <v>0</v>
      </c>
      <c r="F262" s="129">
        <f>Totals!G963</f>
        <v>0</v>
      </c>
      <c r="G262" s="147"/>
      <c r="H262" s="610"/>
    </row>
    <row r="263" spans="2:8" ht="18" hidden="1" customHeight="1" x14ac:dyDescent="0.25">
      <c r="B263" s="147"/>
      <c r="C263" s="147"/>
      <c r="D263" s="136"/>
      <c r="E263" s="129">
        <f>Totals!F964</f>
        <v>0</v>
      </c>
      <c r="F263" s="129">
        <f>Totals!G964</f>
        <v>0</v>
      </c>
      <c r="G263" s="147"/>
      <c r="H263" s="610"/>
    </row>
    <row r="264" spans="2:8" ht="18" hidden="1" customHeight="1" x14ac:dyDescent="0.25">
      <c r="B264" s="147"/>
      <c r="C264" s="147"/>
      <c r="D264" s="136"/>
      <c r="E264" s="129">
        <f>Totals!F965</f>
        <v>0</v>
      </c>
      <c r="F264" s="129">
        <f>Totals!G965</f>
        <v>0</v>
      </c>
      <c r="G264" s="147"/>
      <c r="H264" s="610"/>
    </row>
    <row r="265" spans="2:8" ht="18" hidden="1" customHeight="1" x14ac:dyDescent="0.25">
      <c r="B265" s="147"/>
      <c r="C265" s="147"/>
      <c r="D265" s="136"/>
      <c r="E265" s="129">
        <f>Totals!F966</f>
        <v>0</v>
      </c>
      <c r="F265" s="129">
        <f>Totals!G966</f>
        <v>0</v>
      </c>
      <c r="G265" s="147"/>
      <c r="H265" s="610"/>
    </row>
    <row r="266" spans="2:8" ht="18" hidden="1" customHeight="1" x14ac:dyDescent="0.25">
      <c r="B266" s="147"/>
      <c r="C266" s="147"/>
      <c r="D266" s="136"/>
      <c r="E266" s="129">
        <f>Totals!F967</f>
        <v>0</v>
      </c>
      <c r="F266" s="129">
        <f>Totals!G967</f>
        <v>0</v>
      </c>
      <c r="G266" s="147"/>
      <c r="H266" s="610"/>
    </row>
    <row r="267" spans="2:8" ht="18" hidden="1" customHeight="1" x14ac:dyDescent="0.25">
      <c r="B267" s="147"/>
      <c r="C267" s="147"/>
      <c r="D267" s="136"/>
      <c r="E267" s="129">
        <f>Totals!F968</f>
        <v>0</v>
      </c>
      <c r="F267" s="129">
        <f>Totals!G968</f>
        <v>0</v>
      </c>
      <c r="G267" s="147"/>
      <c r="H267" s="610"/>
    </row>
    <row r="268" spans="2:8" ht="18" hidden="1" customHeight="1" x14ac:dyDescent="0.25">
      <c r="B268" s="147"/>
      <c r="C268" s="147"/>
      <c r="D268" s="136"/>
      <c r="E268" s="129">
        <f>Totals!F969</f>
        <v>0</v>
      </c>
      <c r="F268" s="129">
        <f>Totals!G969</f>
        <v>0</v>
      </c>
      <c r="G268" s="147"/>
      <c r="H268" s="610"/>
    </row>
    <row r="269" spans="2:8" ht="18" hidden="1" customHeight="1" x14ac:dyDescent="0.25">
      <c r="B269" s="147"/>
      <c r="C269" s="147"/>
      <c r="D269" s="136"/>
      <c r="E269" s="129">
        <f>Totals!F970</f>
        <v>0</v>
      </c>
      <c r="F269" s="129">
        <f>Totals!G970</f>
        <v>0</v>
      </c>
      <c r="G269" s="147"/>
      <c r="H269" s="610"/>
    </row>
    <row r="270" spans="2:8" ht="18" hidden="1" customHeight="1" x14ac:dyDescent="0.25">
      <c r="B270" s="147"/>
      <c r="C270" s="147"/>
      <c r="D270" s="136"/>
      <c r="E270" s="129">
        <f>Totals!F971</f>
        <v>0</v>
      </c>
      <c r="F270" s="129">
        <f>Totals!G971</f>
        <v>0</v>
      </c>
      <c r="G270" s="147"/>
      <c r="H270" s="610"/>
    </row>
    <row r="271" spans="2:8" ht="18" hidden="1" customHeight="1" x14ac:dyDescent="0.25">
      <c r="B271" s="147"/>
      <c r="C271" s="147"/>
      <c r="D271" s="136"/>
      <c r="E271" s="129">
        <f>Totals!F972</f>
        <v>0</v>
      </c>
      <c r="F271" s="129">
        <f>Totals!G972</f>
        <v>0</v>
      </c>
      <c r="G271" s="147"/>
      <c r="H271" s="610"/>
    </row>
    <row r="272" spans="2:8" ht="18" hidden="1" customHeight="1" x14ac:dyDescent="0.25">
      <c r="B272" s="147"/>
      <c r="C272" s="147"/>
      <c r="D272" s="136"/>
      <c r="E272" s="129">
        <f>Totals!F973</f>
        <v>0</v>
      </c>
      <c r="F272" s="129">
        <f>Totals!G973</f>
        <v>0</v>
      </c>
      <c r="G272" s="147"/>
      <c r="H272" s="610"/>
    </row>
    <row r="273" spans="2:8" ht="18" hidden="1" customHeight="1" x14ac:dyDescent="0.25">
      <c r="B273" s="147"/>
      <c r="C273" s="147"/>
      <c r="D273" s="136"/>
      <c r="E273" s="129">
        <f>Totals!F974</f>
        <v>0</v>
      </c>
      <c r="F273" s="129">
        <f>Totals!G974</f>
        <v>0</v>
      </c>
      <c r="G273" s="147"/>
      <c r="H273" s="610"/>
    </row>
    <row r="274" spans="2:8" ht="18" hidden="1" customHeight="1" x14ac:dyDescent="0.25">
      <c r="B274" s="147"/>
      <c r="C274" s="147"/>
      <c r="D274" s="136"/>
      <c r="E274" s="129">
        <f>Totals!F975</f>
        <v>0</v>
      </c>
      <c r="F274" s="129">
        <f>Totals!G975</f>
        <v>0</v>
      </c>
      <c r="G274" s="147"/>
      <c r="H274" s="610"/>
    </row>
    <row r="275" spans="2:8" ht="18" hidden="1" customHeight="1" x14ac:dyDescent="0.25">
      <c r="B275" s="147"/>
      <c r="C275" s="147"/>
      <c r="D275" s="136"/>
      <c r="E275" s="129">
        <f>Totals!F976</f>
        <v>0</v>
      </c>
      <c r="F275" s="129">
        <f>Totals!G976</f>
        <v>0</v>
      </c>
      <c r="G275" s="147"/>
      <c r="H275" s="610"/>
    </row>
    <row r="276" spans="2:8" ht="18" hidden="1" customHeight="1" x14ac:dyDescent="0.25">
      <c r="B276" s="147"/>
      <c r="C276" s="147"/>
      <c r="D276" s="136"/>
      <c r="E276" s="129">
        <f>Totals!F977</f>
        <v>0</v>
      </c>
      <c r="F276" s="129">
        <f>Totals!G977</f>
        <v>0</v>
      </c>
      <c r="G276" s="147"/>
      <c r="H276" s="610"/>
    </row>
    <row r="277" spans="2:8" ht="18" hidden="1" customHeight="1" x14ac:dyDescent="0.25">
      <c r="B277" s="147"/>
      <c r="C277" s="147"/>
      <c r="D277" s="136"/>
      <c r="E277" s="129">
        <f>Totals!F978</f>
        <v>0</v>
      </c>
      <c r="F277" s="129">
        <f>Totals!G978</f>
        <v>0</v>
      </c>
      <c r="G277" s="147"/>
      <c r="H277" s="610"/>
    </row>
    <row r="278" spans="2:8" ht="18" hidden="1" customHeight="1" x14ac:dyDescent="0.25">
      <c r="B278" s="147"/>
      <c r="C278" s="147"/>
      <c r="D278" s="136"/>
      <c r="E278" s="129">
        <f>Totals!F979</f>
        <v>0</v>
      </c>
      <c r="F278" s="129">
        <f>Totals!G979</f>
        <v>0</v>
      </c>
      <c r="G278" s="147"/>
      <c r="H278" s="610"/>
    </row>
    <row r="279" spans="2:8" ht="18" hidden="1" customHeight="1" x14ac:dyDescent="0.25">
      <c r="B279" s="147"/>
      <c r="C279" s="147"/>
      <c r="D279" s="136"/>
      <c r="E279" s="129">
        <f>Totals!F980</f>
        <v>0</v>
      </c>
      <c r="F279" s="129">
        <f>Totals!G980</f>
        <v>0</v>
      </c>
      <c r="G279" s="147"/>
      <c r="H279" s="610"/>
    </row>
    <row r="280" spans="2:8" ht="18" hidden="1" customHeight="1" x14ac:dyDescent="0.25">
      <c r="B280" s="147"/>
      <c r="C280" s="147"/>
      <c r="D280" s="136"/>
      <c r="E280" s="129">
        <f>Totals!F981</f>
        <v>0</v>
      </c>
      <c r="F280" s="129">
        <f>Totals!G981</f>
        <v>0</v>
      </c>
      <c r="G280" s="147"/>
      <c r="H280" s="610"/>
    </row>
    <row r="281" spans="2:8" ht="18" hidden="1" customHeight="1" x14ac:dyDescent="0.25">
      <c r="B281" s="147"/>
      <c r="C281" s="147"/>
      <c r="D281" s="136"/>
      <c r="E281" s="129">
        <f>Totals!F982</f>
        <v>0</v>
      </c>
      <c r="F281" s="129">
        <f>Totals!G982</f>
        <v>0</v>
      </c>
      <c r="G281" s="147"/>
      <c r="H281" s="610"/>
    </row>
    <row r="282" spans="2:8" ht="18" hidden="1" customHeight="1" x14ac:dyDescent="0.25">
      <c r="B282" s="147"/>
      <c r="C282" s="147"/>
      <c r="D282" s="136"/>
      <c r="E282" s="129">
        <f>Totals!F983</f>
        <v>0</v>
      </c>
      <c r="F282" s="129">
        <f>Totals!G983</f>
        <v>0</v>
      </c>
      <c r="G282" s="147"/>
      <c r="H282" s="610"/>
    </row>
    <row r="283" spans="2:8" ht="18" hidden="1" customHeight="1" x14ac:dyDescent="0.25">
      <c r="B283" s="147"/>
      <c r="C283" s="147"/>
      <c r="D283" s="136"/>
      <c r="E283" s="129">
        <f>Totals!F984</f>
        <v>0</v>
      </c>
      <c r="F283" s="129">
        <f>Totals!G984</f>
        <v>0</v>
      </c>
      <c r="G283" s="147"/>
      <c r="H283" s="610"/>
    </row>
    <row r="284" spans="2:8" ht="18" hidden="1" customHeight="1" x14ac:dyDescent="0.25">
      <c r="B284" s="147"/>
      <c r="C284" s="147"/>
      <c r="D284" s="136"/>
      <c r="E284" s="129">
        <f>Totals!F985</f>
        <v>0</v>
      </c>
      <c r="F284" s="129">
        <f>Totals!G985</f>
        <v>0</v>
      </c>
      <c r="G284" s="147"/>
      <c r="H284" s="610"/>
    </row>
    <row r="285" spans="2:8" ht="18" hidden="1" customHeight="1" x14ac:dyDescent="0.25">
      <c r="B285" s="147"/>
      <c r="C285" s="147"/>
      <c r="D285" s="136"/>
      <c r="E285" s="129">
        <f>Totals!F986</f>
        <v>0</v>
      </c>
      <c r="F285" s="129">
        <f>Totals!G986</f>
        <v>0</v>
      </c>
      <c r="G285" s="147"/>
      <c r="H285" s="610"/>
    </row>
    <row r="286" spans="2:8" ht="18" hidden="1" customHeight="1" x14ac:dyDescent="0.25">
      <c r="B286" s="147"/>
      <c r="C286" s="147"/>
      <c r="D286" s="136"/>
      <c r="E286" s="129">
        <f>Totals!F987</f>
        <v>0</v>
      </c>
      <c r="F286" s="129">
        <f>Totals!G987</f>
        <v>0</v>
      </c>
      <c r="G286" s="147"/>
      <c r="H286" s="610"/>
    </row>
    <row r="287" spans="2:8" ht="18" hidden="1" customHeight="1" x14ac:dyDescent="0.25">
      <c r="B287" s="147"/>
      <c r="C287" s="147"/>
      <c r="D287" s="136"/>
      <c r="E287" s="129">
        <f>Totals!F988</f>
        <v>0</v>
      </c>
      <c r="F287" s="129">
        <f>Totals!G988</f>
        <v>0</v>
      </c>
      <c r="G287" s="147"/>
      <c r="H287" s="610"/>
    </row>
    <row r="288" spans="2:8" ht="18" hidden="1" customHeight="1" x14ac:dyDescent="0.25">
      <c r="B288" s="147"/>
      <c r="C288" s="147"/>
      <c r="D288" s="136"/>
      <c r="E288" s="129">
        <f>Totals!F989</f>
        <v>0</v>
      </c>
      <c r="F288" s="129">
        <f>Totals!G989</f>
        <v>0</v>
      </c>
      <c r="G288" s="147"/>
      <c r="H288" s="610"/>
    </row>
    <row r="289" spans="2:8" ht="18" hidden="1" customHeight="1" x14ac:dyDescent="0.25">
      <c r="B289" s="147"/>
      <c r="C289" s="147"/>
      <c r="D289" s="136"/>
      <c r="E289" s="129">
        <f>Totals!F990</f>
        <v>0</v>
      </c>
      <c r="F289" s="129">
        <f>Totals!G990</f>
        <v>0</v>
      </c>
      <c r="G289" s="147"/>
      <c r="H289" s="610"/>
    </row>
    <row r="290" spans="2:8" ht="18" hidden="1" customHeight="1" x14ac:dyDescent="0.25">
      <c r="B290" s="147"/>
      <c r="C290" s="147"/>
      <c r="D290" s="136"/>
      <c r="E290" s="129">
        <f>Totals!F991</f>
        <v>0</v>
      </c>
      <c r="F290" s="129">
        <f>Totals!G991</f>
        <v>0</v>
      </c>
      <c r="G290" s="147"/>
      <c r="H290" s="610"/>
    </row>
    <row r="291" spans="2:8" ht="18" hidden="1" customHeight="1" x14ac:dyDescent="0.25">
      <c r="B291" s="147"/>
      <c r="C291" s="147"/>
      <c r="D291" s="136"/>
      <c r="E291" s="129">
        <f>Totals!F992</f>
        <v>0</v>
      </c>
      <c r="F291" s="129">
        <f>Totals!G992</f>
        <v>0</v>
      </c>
      <c r="G291" s="147"/>
      <c r="H291" s="610"/>
    </row>
    <row r="292" spans="2:8" ht="18" hidden="1" customHeight="1" x14ac:dyDescent="0.25">
      <c r="B292" s="147"/>
      <c r="C292" s="147"/>
      <c r="D292" s="136"/>
      <c r="E292" s="129">
        <f>Totals!F993</f>
        <v>0</v>
      </c>
      <c r="F292" s="129">
        <f>Totals!G993</f>
        <v>0</v>
      </c>
      <c r="G292" s="147"/>
      <c r="H292" s="610"/>
    </row>
    <row r="293" spans="2:8" ht="18" hidden="1" customHeight="1" x14ac:dyDescent="0.25">
      <c r="B293" s="147"/>
      <c r="C293" s="147"/>
      <c r="D293" s="136"/>
      <c r="E293" s="129">
        <f>Totals!F994</f>
        <v>0</v>
      </c>
      <c r="F293" s="129">
        <f>Totals!G994</f>
        <v>0</v>
      </c>
      <c r="G293" s="147"/>
      <c r="H293" s="610"/>
    </row>
    <row r="294" spans="2:8" ht="18" hidden="1" customHeight="1" x14ac:dyDescent="0.25">
      <c r="B294" s="147"/>
      <c r="C294" s="147"/>
      <c r="D294" s="136"/>
      <c r="E294" s="129">
        <f>Totals!F995</f>
        <v>0</v>
      </c>
      <c r="F294" s="129">
        <f>Totals!G995</f>
        <v>0</v>
      </c>
      <c r="G294" s="147"/>
      <c r="H294" s="610"/>
    </row>
    <row r="295" spans="2:8" ht="18" hidden="1" customHeight="1" x14ac:dyDescent="0.25">
      <c r="B295" s="147"/>
      <c r="C295" s="147"/>
      <c r="D295" s="136"/>
      <c r="E295" s="129">
        <f>Totals!F996</f>
        <v>0</v>
      </c>
      <c r="F295" s="129">
        <f>Totals!G996</f>
        <v>0</v>
      </c>
      <c r="G295" s="147"/>
      <c r="H295" s="610"/>
    </row>
    <row r="296" spans="2:8" ht="18" hidden="1" customHeight="1" x14ac:dyDescent="0.25">
      <c r="B296" s="147"/>
      <c r="C296" s="147"/>
      <c r="D296" s="136"/>
      <c r="E296" s="129">
        <f>Totals!F997</f>
        <v>0</v>
      </c>
      <c r="F296" s="129">
        <f>Totals!G997</f>
        <v>0</v>
      </c>
      <c r="G296" s="147"/>
      <c r="H296" s="610"/>
    </row>
    <row r="297" spans="2:8" ht="18" hidden="1" customHeight="1" x14ac:dyDescent="0.25">
      <c r="B297" s="147"/>
      <c r="C297" s="147"/>
      <c r="D297" s="136"/>
      <c r="E297" s="129">
        <f>Totals!F998</f>
        <v>0</v>
      </c>
      <c r="F297" s="129">
        <f>Totals!G998</f>
        <v>0</v>
      </c>
      <c r="G297" s="147"/>
      <c r="H297" s="610"/>
    </row>
    <row r="298" spans="2:8" ht="18" hidden="1" customHeight="1" x14ac:dyDescent="0.25">
      <c r="B298" s="147"/>
      <c r="C298" s="147"/>
      <c r="D298" s="136"/>
      <c r="E298" s="129">
        <f>Totals!F999</f>
        <v>0</v>
      </c>
      <c r="F298" s="129">
        <f>Totals!G999</f>
        <v>0</v>
      </c>
      <c r="G298" s="147"/>
      <c r="H298" s="610"/>
    </row>
  </sheetData>
  <mergeCells count="1">
    <mergeCell ref="B1:C1"/>
  </mergeCells>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18:D35 D3:D16" xr:uid="{9968818C-EC9F-4FEC-AF3B-A64B3E167342}">
      <formula1>0.01</formula1>
      <formula2>100000</formula2>
    </dataValidation>
  </dataValidations>
  <hyperlinks>
    <hyperlink ref="K4" r:id="rId1" display="http://www.napaprolink.com/" xr:uid="{8AA5A5F3-D7F0-4881-B2E7-C3ADC52C2DE6}"/>
  </hyperlinks>
  <pageMargins left="0.25" right="0.25" top="0.75" bottom="0.75" header="0.3" footer="0.3"/>
  <pageSetup orientation="landscape" r:id="rId2"/>
  <headerFooter>
    <oddFooter>&amp;R&amp;P/&amp;N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2529" r:id="rId5" name="HideButton">
              <controlPr defaultSize="0" print="0" autoFill="0" autoPict="0" macro="[0]!HideRow">
                <anchor moveWithCells="1" sizeWithCells="1">
                  <from>
                    <xdr:col>21</xdr:col>
                    <xdr:colOff>428625</xdr:colOff>
                    <xdr:row>0</xdr:row>
                    <xdr:rowOff>0</xdr:rowOff>
                  </from>
                  <to>
                    <xdr:col>23</xdr:col>
                    <xdr:colOff>266700</xdr:colOff>
                    <xdr:row>0</xdr:row>
                    <xdr:rowOff>190500</xdr:rowOff>
                  </to>
                </anchor>
              </controlPr>
            </control>
          </mc:Choice>
        </mc:AlternateContent>
        <mc:AlternateContent xmlns:mc="http://schemas.openxmlformats.org/markup-compatibility/2006">
          <mc:Choice Requires="x14">
            <control shapeId="22531" r:id="rId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32" r:id="rId7" name="Button 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33" r:id="rId8" name="Button 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34" r:id="rId9" name="Button 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35" r:id="rId1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36" r:id="rId11" name="Button 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37" r:id="rId12" name="Button 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38" r:id="rId13" name="Button 1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39" r:id="rId14" name="Button 1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40" r:id="rId15" name="Button 1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41" r:id="rId1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42" r:id="rId17" name="Button 1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43" r:id="rId18" name="Button 1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44" r:id="rId19" name="Button 1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45" r:id="rId20" name="Button 1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46" r:id="rId21" name="Button 1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47" r:id="rId22"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48" r:id="rId23" name="Button 20">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49" r:id="rId24" name="Button 21">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50" r:id="rId25" name="Button 22">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51" r:id="rId26" name="Button 23">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52" r:id="rId27" name="Button 24">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53" r:id="rId28"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54" r:id="rId29" name="Button 26">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55" r:id="rId30"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56" r:id="rId31" name="Button 28">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57" r:id="rId32"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58" r:id="rId33" name="Button 30">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59" r:id="rId34"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60" r:id="rId35" name="Button 32">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61" r:id="rId36" name="Button 33">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62" r:id="rId37" name="Button 34">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63" r:id="rId38" name="Button 35">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64" r:id="rId39" name="Button 36">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65" r:id="rId40"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66" r:id="rId41" name="Button 38">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67" r:id="rId42" name="Button 39">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68" r:id="rId43" name="Button 40">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69" r:id="rId44" name="Button 41">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70" r:id="rId45" name="Button 42">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22571" r:id="rId46"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22572" r:id="rId47" name="Button 44">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22573" r:id="rId48" name="Button 45">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22574" r:id="rId49" name="Button 46">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22575" r:id="rId50" name="Button 47">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22576" r:id="rId51" name="Button 48">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
    <tabColor rgb="FFFFC000"/>
  </sheetPr>
  <dimension ref="A1:AB198"/>
  <sheetViews>
    <sheetView showZeros="0" topLeftCell="B1" workbookViewId="0">
      <pane ySplit="2" topLeftCell="A4" activePane="bottomLeft" state="frozen"/>
      <selection activeCell="D1699" sqref="D1699"/>
      <selection pane="bottomLeft" activeCell="G1" sqref="G1"/>
    </sheetView>
  </sheetViews>
  <sheetFormatPr defaultColWidth="9.140625" defaultRowHeight="18" customHeight="1" x14ac:dyDescent="0.25"/>
  <cols>
    <col min="1" max="1" width="6.7109375" style="148" hidden="1" customWidth="1"/>
    <col min="2" max="2" width="19.140625" style="148" customWidth="1"/>
    <col min="3" max="3" width="52.42578125" style="148" customWidth="1"/>
    <col min="4" max="4" width="9.85546875" style="76" customWidth="1"/>
    <col min="5" max="6" width="12.5703125" style="174" customWidth="1"/>
    <col min="7" max="7" width="16.140625" style="148" customWidth="1"/>
    <col min="8" max="8" width="19.85546875"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8" t="s">
        <v>1216</v>
      </c>
      <c r="C1" s="738"/>
      <c r="D1" s="705"/>
      <c r="E1" s="704">
        <f>COUNTIF(E3:E198,"&gt;0")</f>
        <v>0</v>
      </c>
      <c r="F1" s="704"/>
      <c r="G1" s="706"/>
      <c r="H1" s="707"/>
      <c r="I1" s="708" t="s">
        <v>953</v>
      </c>
      <c r="J1" s="146" t="s">
        <v>9</v>
      </c>
      <c r="K1" s="184" t="s">
        <v>7</v>
      </c>
      <c r="L1" s="184" t="s">
        <v>954</v>
      </c>
      <c r="M1" s="184"/>
      <c r="N1" s="175"/>
      <c r="O1" s="175"/>
      <c r="P1" s="175"/>
      <c r="Q1" s="175"/>
      <c r="R1" s="177"/>
      <c r="S1" s="147"/>
      <c r="T1" s="147"/>
      <c r="U1" s="147"/>
      <c r="V1" s="147"/>
      <c r="W1" s="147"/>
      <c r="X1" s="147"/>
      <c r="Y1" s="147"/>
      <c r="Z1" s="147"/>
      <c r="AA1" s="147"/>
      <c r="AB1" s="147"/>
    </row>
    <row r="2" spans="1:28" ht="15" customHeight="1" x14ac:dyDescent="0.25">
      <c r="A2" s="281" t="s">
        <v>1018</v>
      </c>
      <c r="B2" s="156" t="s">
        <v>0</v>
      </c>
      <c r="C2" s="156" t="s">
        <v>2</v>
      </c>
      <c r="D2" s="327" t="s">
        <v>3</v>
      </c>
      <c r="E2" s="328" t="s">
        <v>1025</v>
      </c>
      <c r="F2" s="328" t="s">
        <v>1026</v>
      </c>
      <c r="G2" s="329" t="s">
        <v>5</v>
      </c>
      <c r="H2" s="330" t="s">
        <v>6</v>
      </c>
      <c r="I2" s="276"/>
      <c r="J2" s="175">
        <f>COUNTIFS($D$3:$D$198,"&gt;0",$G$3:$G$198,"NAPA")</f>
        <v>0</v>
      </c>
      <c r="K2" s="151">
        <f>COUNTIFS($D$3:$D$198,"&gt;0",$G$3:$G$198,"OEM")</f>
        <v>3</v>
      </c>
      <c r="L2" s="151">
        <f>COUNTIFS($D$3:$D$198,"&gt;0",$G$3:$G$198,"BID")</f>
        <v>0</v>
      </c>
      <c r="M2" s="151"/>
      <c r="N2" s="175"/>
      <c r="O2" s="175"/>
      <c r="P2" s="175"/>
      <c r="Q2" s="175"/>
      <c r="R2" s="177"/>
      <c r="S2" s="147"/>
      <c r="T2" s="147"/>
      <c r="U2" s="147"/>
      <c r="V2" s="147"/>
      <c r="W2" s="147"/>
      <c r="X2" s="147"/>
      <c r="Y2" s="147"/>
      <c r="Z2" s="147"/>
      <c r="AA2" s="147"/>
      <c r="AB2" s="147"/>
    </row>
    <row r="3" spans="1:28" ht="15.75" hidden="1" customHeight="1" x14ac:dyDescent="0.25">
      <c r="A3" s="148" t="str">
        <f>IF(D3="","0","1")</f>
        <v>0</v>
      </c>
      <c r="B3" s="1" t="str">
        <f>MstList!B3</f>
        <v>RNX50792782</v>
      </c>
      <c r="C3" s="1" t="str">
        <f>MstList!D3</f>
        <v>Wiper Blades- (Rain X Latitude 21")</v>
      </c>
      <c r="D3" s="6"/>
      <c r="E3" s="194" t="str">
        <f>IF(D3&gt;0,Totals!F3," ")</f>
        <v xml:space="preserve"> </v>
      </c>
      <c r="F3" s="194">
        <f>PRODUCT(D3:E3)</f>
        <v>0</v>
      </c>
      <c r="G3" s="1" t="str">
        <f>MstList!H3</f>
        <v>NAPA</v>
      </c>
      <c r="H3" s="1">
        <f>MstList!J3</f>
        <v>0</v>
      </c>
      <c r="I3" s="276">
        <f>MstList!K3</f>
        <v>0</v>
      </c>
      <c r="J3" s="358"/>
      <c r="K3" s="359"/>
      <c r="L3" s="359"/>
      <c r="M3" s="359"/>
      <c r="N3" s="358"/>
      <c r="O3" s="358"/>
      <c r="P3" s="358"/>
      <c r="Q3" s="358"/>
      <c r="R3" s="360"/>
      <c r="S3" s="356"/>
      <c r="T3" s="356"/>
      <c r="U3" s="356"/>
      <c r="V3" s="356"/>
      <c r="W3" s="356"/>
      <c r="X3" s="356"/>
      <c r="Y3" s="356"/>
      <c r="Z3" s="356"/>
      <c r="AA3" s="356"/>
      <c r="AB3" s="356"/>
    </row>
    <row r="4" spans="1:28" ht="16.5" hidden="1" customHeight="1" x14ac:dyDescent="0.25">
      <c r="A4" s="148" t="str">
        <f>IF(D4="","0","1")</f>
        <v>0</v>
      </c>
      <c r="B4" s="9" t="str">
        <f>MstList!B6</f>
        <v>WIP 6012E</v>
      </c>
      <c r="C4" s="1" t="str">
        <f>MstList!D6</f>
        <v>Wiper Blade-Rear Tahoe</v>
      </c>
      <c r="D4" s="5"/>
      <c r="E4" s="194" t="str">
        <f>IF(D4&gt;0,Totals!F6,"")</f>
        <v/>
      </c>
      <c r="F4" s="194">
        <f t="shared" ref="F4:F64" si="0">PRODUCT(D4:E4)</f>
        <v>0</v>
      </c>
      <c r="G4" s="1" t="str">
        <f>MstList!H6</f>
        <v>NAPA</v>
      </c>
      <c r="H4" s="1">
        <f>MstList!J6</f>
        <v>0</v>
      </c>
      <c r="I4" s="374">
        <f>MstList!K6</f>
        <v>0</v>
      </c>
      <c r="J4" s="27"/>
      <c r="K4" s="27"/>
      <c r="L4" s="27"/>
      <c r="M4" s="27"/>
      <c r="N4" s="27"/>
      <c r="O4" s="27"/>
      <c r="P4" s="27"/>
      <c r="Q4" s="27"/>
      <c r="R4" s="27"/>
      <c r="S4" s="27"/>
      <c r="T4" s="27"/>
    </row>
    <row r="5" spans="1:28" ht="16.5" hidden="1" customHeight="1" x14ac:dyDescent="0.25">
      <c r="A5" s="148" t="str">
        <f t="shared" ref="A5:A64" si="1">IF(D5="","0","1")</f>
        <v>0</v>
      </c>
      <c r="B5" s="1" t="str">
        <f>MstList!B7</f>
        <v>WIP 6020PP</v>
      </c>
      <c r="C5" s="1" t="str">
        <f>MstList!D7</f>
        <v>Wiper Blade, 20"</v>
      </c>
      <c r="D5" s="6"/>
      <c r="E5" s="194" t="str">
        <f>IF(D5&gt;0,Totals!F7,"")</f>
        <v/>
      </c>
      <c r="F5" s="194">
        <f t="shared" si="0"/>
        <v>0</v>
      </c>
      <c r="G5" s="1" t="str">
        <f>MstList!H7</f>
        <v>NAPA</v>
      </c>
      <c r="H5" s="1">
        <f>MstList!J7</f>
        <v>0</v>
      </c>
      <c r="I5" s="374">
        <f>MstList!K7</f>
        <v>0</v>
      </c>
      <c r="J5" s="27"/>
      <c r="K5" s="27"/>
      <c r="L5" s="27"/>
      <c r="M5" s="27"/>
      <c r="N5" s="27"/>
      <c r="O5" s="27"/>
      <c r="P5" s="27"/>
      <c r="Q5" s="27"/>
      <c r="R5" s="27"/>
      <c r="S5" s="27"/>
      <c r="T5" s="27"/>
    </row>
    <row r="6" spans="1:28" ht="16.5" hidden="1" customHeight="1" x14ac:dyDescent="0.25">
      <c r="A6" s="148" t="str">
        <f t="shared" si="1"/>
        <v>0</v>
      </c>
      <c r="B6" s="22" t="str">
        <f>MstList!B8</f>
        <v>WIP 6024PP</v>
      </c>
      <c r="C6" s="22" t="str">
        <f>MstList!D8</f>
        <v>Wiper-24"</v>
      </c>
      <c r="D6" s="22"/>
      <c r="E6" s="129" t="str">
        <f>IF(D6&gt;0,Totals!F8,"")</f>
        <v/>
      </c>
      <c r="F6" s="129">
        <f t="shared" si="0"/>
        <v>0</v>
      </c>
      <c r="G6" s="22" t="str">
        <f>MstList!H8</f>
        <v>NAPA</v>
      </c>
      <c r="H6" s="22">
        <f>MstList!J8</f>
        <v>0</v>
      </c>
      <c r="I6" s="374">
        <f>MstList!K8</f>
        <v>0</v>
      </c>
      <c r="J6" s="27"/>
      <c r="K6" s="27"/>
      <c r="L6" s="27"/>
      <c r="M6" s="27"/>
      <c r="N6" s="27"/>
      <c r="O6" s="27"/>
      <c r="P6" s="27"/>
      <c r="Q6" s="27"/>
      <c r="R6" s="27"/>
      <c r="S6" s="27"/>
      <c r="T6" s="27"/>
    </row>
    <row r="7" spans="1:28" ht="16.5" hidden="1" customHeight="1" x14ac:dyDescent="0.25">
      <c r="A7" s="148" t="str">
        <f t="shared" si="1"/>
        <v>0</v>
      </c>
      <c r="B7" s="22" t="str">
        <f>MstList!B9</f>
        <v>WIP 6026PP</v>
      </c>
      <c r="C7" s="22" t="str">
        <f>MstList!D9</f>
        <v>Wiper-26"</v>
      </c>
      <c r="D7" s="22"/>
      <c r="E7" s="129" t="str">
        <f>IF(D7&gt;0,Totals!F9,"")</f>
        <v/>
      </c>
      <c r="F7" s="129">
        <f t="shared" si="0"/>
        <v>0</v>
      </c>
      <c r="G7" s="22" t="str">
        <f>MstList!H9</f>
        <v>NAPA</v>
      </c>
      <c r="H7" s="22">
        <f>MstList!J9</f>
        <v>0</v>
      </c>
      <c r="I7" s="374">
        <f>MstList!K9</f>
        <v>0</v>
      </c>
      <c r="J7" s="27"/>
      <c r="K7" s="27"/>
      <c r="L7" s="27"/>
      <c r="M7" s="27"/>
      <c r="N7" s="27"/>
      <c r="O7" s="27"/>
      <c r="P7" s="27"/>
      <c r="Q7" s="27"/>
      <c r="R7" s="27"/>
      <c r="S7" s="27"/>
      <c r="T7" s="27"/>
    </row>
    <row r="8" spans="1:28" ht="16.5" hidden="1" customHeight="1" x14ac:dyDescent="0.25">
      <c r="A8" s="148" t="str">
        <f t="shared" si="1"/>
        <v>0</v>
      </c>
      <c r="B8" s="22" t="str">
        <f>MstList!B10</f>
        <v>WIP 6028PP</v>
      </c>
      <c r="C8" s="22" t="str">
        <f>MstList!D10</f>
        <v>Wiper-28"</v>
      </c>
      <c r="D8" s="22"/>
      <c r="E8" s="129" t="str">
        <f>IF(D8&gt;0,Totals!F10,"")</f>
        <v/>
      </c>
      <c r="F8" s="129">
        <f t="shared" si="0"/>
        <v>0</v>
      </c>
      <c r="G8" s="22" t="str">
        <f>MstList!H10</f>
        <v>NAPA</v>
      </c>
      <c r="H8" s="22">
        <f>MstList!J10</f>
        <v>0</v>
      </c>
      <c r="I8" s="374">
        <f>MstList!K10</f>
        <v>0</v>
      </c>
      <c r="J8" s="27"/>
      <c r="K8" s="27"/>
      <c r="L8" s="27"/>
      <c r="M8" s="27"/>
      <c r="N8" s="27"/>
      <c r="O8" s="27"/>
      <c r="P8" s="27"/>
      <c r="Q8" s="27"/>
      <c r="R8" s="27"/>
      <c r="S8" s="27"/>
      <c r="T8" s="27"/>
    </row>
    <row r="9" spans="1:28" ht="16.5" hidden="1" customHeight="1" x14ac:dyDescent="0.25">
      <c r="A9" s="148" t="str">
        <f t="shared" si="1"/>
        <v>0</v>
      </c>
      <c r="B9" s="1" t="str">
        <f>MstList!B11</f>
        <v>FIL 7899</v>
      </c>
      <c r="C9" s="1" t="str">
        <f>MstList!D11</f>
        <v>Oil Filter (2010-15)</v>
      </c>
      <c r="D9" s="5"/>
      <c r="E9" s="194" t="str">
        <f>IF(D9&gt;0,Totals!F11,"")</f>
        <v/>
      </c>
      <c r="F9" s="194">
        <f t="shared" si="0"/>
        <v>0</v>
      </c>
      <c r="G9" s="1" t="str">
        <f>MstList!H11</f>
        <v>NAPA</v>
      </c>
      <c r="H9" s="1">
        <f>MstList!J11</f>
        <v>0</v>
      </c>
      <c r="I9" s="374">
        <f>MstList!K11</f>
        <v>0</v>
      </c>
      <c r="J9" s="27"/>
      <c r="K9" s="27"/>
      <c r="L9" s="27"/>
      <c r="M9" s="27"/>
      <c r="N9" s="27"/>
      <c r="O9" s="27"/>
      <c r="P9" s="27"/>
      <c r="Q9" s="27"/>
      <c r="R9" s="27"/>
      <c r="S9" s="27"/>
      <c r="T9" s="27"/>
    </row>
    <row r="10" spans="1:28" ht="16.5" hidden="1" customHeight="1" x14ac:dyDescent="0.25">
      <c r="A10" s="148" t="str">
        <f t="shared" si="1"/>
        <v>0</v>
      </c>
      <c r="B10" s="1" t="str">
        <f>MstList!B13</f>
        <v>FIL 4048</v>
      </c>
      <c r="C10" s="1" t="str">
        <f>MstList!D13</f>
        <v>Cabin Filter, 2011 and up</v>
      </c>
      <c r="D10" s="5"/>
      <c r="E10" s="194" t="str">
        <f>IF(D10&gt;0,Totals!F13,"")</f>
        <v/>
      </c>
      <c r="F10" s="194">
        <f t="shared" si="0"/>
        <v>0</v>
      </c>
      <c r="G10" s="1" t="str">
        <f>MstList!H13</f>
        <v>NAPA</v>
      </c>
      <c r="H10" s="1">
        <f>MstList!J13</f>
        <v>0</v>
      </c>
      <c r="I10" s="374">
        <f>MstList!K13</f>
        <v>0</v>
      </c>
      <c r="J10" s="27"/>
      <c r="K10" s="27"/>
      <c r="L10" s="27"/>
      <c r="M10" s="27"/>
      <c r="N10" s="27"/>
      <c r="O10" s="27"/>
      <c r="P10" s="27"/>
      <c r="Q10" s="27"/>
      <c r="R10" s="27"/>
      <c r="S10" s="27"/>
      <c r="T10" s="27"/>
    </row>
    <row r="11" spans="1:28" ht="16.5" hidden="1" customHeight="1" x14ac:dyDescent="0.25">
      <c r="A11" s="148" t="str">
        <f t="shared" si="1"/>
        <v>0</v>
      </c>
      <c r="B11" s="1" t="str">
        <f>MstList!B14</f>
        <v>FIL 9746</v>
      </c>
      <c r="C11" s="1" t="str">
        <f>MstList!D14</f>
        <v>Air Filter, 2011 and up</v>
      </c>
      <c r="D11" s="5"/>
      <c r="E11" s="194" t="str">
        <f>IF(D11&gt;0,Totals!F14,"")</f>
        <v/>
      </c>
      <c r="F11" s="194">
        <f t="shared" si="0"/>
        <v>0</v>
      </c>
      <c r="G11" s="1" t="str">
        <f>MstList!H14</f>
        <v>NAPA</v>
      </c>
      <c r="H11" s="1">
        <f>MstList!J14</f>
        <v>0</v>
      </c>
      <c r="I11" s="374">
        <f>MstList!K14</f>
        <v>0</v>
      </c>
      <c r="J11" s="27"/>
      <c r="K11" s="27"/>
      <c r="L11" s="27"/>
      <c r="M11" s="27"/>
      <c r="N11" s="27"/>
      <c r="O11" s="27"/>
      <c r="P11" s="27"/>
      <c r="Q11" s="27"/>
      <c r="R11" s="27"/>
      <c r="S11" s="27"/>
      <c r="T11" s="27"/>
    </row>
    <row r="12" spans="1:28" ht="16.5" hidden="1" customHeight="1" x14ac:dyDescent="0.25">
      <c r="A12" s="148" t="str">
        <f t="shared" si="1"/>
        <v>0</v>
      </c>
      <c r="B12" s="22" t="str">
        <f>MstList!B15</f>
        <v>FIL4579</v>
      </c>
      <c r="C12" s="22" t="str">
        <f>MstList!D15</f>
        <v>Cabin Air Filter</v>
      </c>
      <c r="D12" s="5"/>
      <c r="E12" s="194" t="str">
        <f>IF(D12&gt;0,Totals!F15,"")</f>
        <v/>
      </c>
      <c r="F12" s="194">
        <f t="shared" si="0"/>
        <v>0</v>
      </c>
      <c r="G12" s="1" t="str">
        <f>MstList!H15</f>
        <v>NAPA</v>
      </c>
      <c r="H12" s="1">
        <f>MstList!J15</f>
        <v>0</v>
      </c>
      <c r="I12" s="374">
        <f>MstList!K15</f>
        <v>0</v>
      </c>
      <c r="J12" s="27"/>
      <c r="K12" s="27"/>
      <c r="L12" s="27"/>
      <c r="M12" s="27"/>
      <c r="N12" s="27"/>
      <c r="O12" s="27"/>
      <c r="P12" s="27"/>
      <c r="Q12" s="27"/>
      <c r="R12" s="27"/>
      <c r="S12" s="27"/>
      <c r="T12" s="27"/>
    </row>
    <row r="13" spans="1:28" ht="16.5" hidden="1" customHeight="1" x14ac:dyDescent="0.25">
      <c r="A13" s="148" t="str">
        <f t="shared" si="1"/>
        <v>0</v>
      </c>
      <c r="B13" s="12" t="str">
        <f>MstList!B16</f>
        <v>FIL 2725</v>
      </c>
      <c r="C13" s="1" t="str">
        <f>MstList!D16</f>
        <v>Air Filter</v>
      </c>
      <c r="D13" s="5"/>
      <c r="E13" s="194" t="str">
        <f>IF(D13&gt;0,Totals!F16,"")</f>
        <v/>
      </c>
      <c r="F13" s="194">
        <f t="shared" si="0"/>
        <v>0</v>
      </c>
      <c r="G13" s="1" t="str">
        <f>MstList!H16</f>
        <v>NAPA</v>
      </c>
      <c r="H13" s="1">
        <f>MstList!J16</f>
        <v>0</v>
      </c>
      <c r="I13" s="374">
        <f>MstList!K16</f>
        <v>0</v>
      </c>
      <c r="J13" s="27"/>
      <c r="K13" s="27"/>
      <c r="L13" s="27"/>
      <c r="M13" s="27"/>
      <c r="N13" s="27"/>
      <c r="O13" s="27"/>
      <c r="P13" s="27"/>
      <c r="Q13" s="27"/>
      <c r="R13" s="27"/>
      <c r="S13" s="27"/>
      <c r="T13" s="27"/>
    </row>
    <row r="14" spans="1:28" ht="16.5" hidden="1" customHeight="1" x14ac:dyDescent="0.25">
      <c r="A14" s="148" t="str">
        <f t="shared" si="1"/>
        <v>0</v>
      </c>
      <c r="B14" s="1" t="str">
        <f>MstList!B17</f>
        <v>NCP2601744</v>
      </c>
      <c r="C14" s="1" t="str">
        <f>MstList!D17</f>
        <v>Ball Joint Lower  (2006-2019)</v>
      </c>
      <c r="D14" s="5"/>
      <c r="E14" s="194" t="str">
        <f>IF(D14&gt;0,Totals!F17,"")</f>
        <v/>
      </c>
      <c r="F14" s="194">
        <f t="shared" si="0"/>
        <v>0</v>
      </c>
      <c r="G14" s="1" t="str">
        <f>MstList!H17</f>
        <v>NAPA</v>
      </c>
      <c r="H14" s="1">
        <f>MstList!J17</f>
        <v>0</v>
      </c>
      <c r="I14" s="374">
        <f>MstList!K17</f>
        <v>0</v>
      </c>
      <c r="J14" s="27"/>
      <c r="K14" s="27"/>
      <c r="L14" s="27"/>
      <c r="M14" s="27"/>
      <c r="N14" s="27"/>
      <c r="O14" s="27"/>
      <c r="P14" s="27"/>
      <c r="Q14" s="27"/>
      <c r="R14" s="27"/>
      <c r="S14" s="27"/>
      <c r="T14" s="27"/>
    </row>
    <row r="15" spans="1:28" ht="16.5" hidden="1" customHeight="1" x14ac:dyDescent="0.25">
      <c r="A15" s="148" t="str">
        <f t="shared" si="1"/>
        <v>0</v>
      </c>
      <c r="B15" s="1" t="str">
        <f>MstList!B18</f>
        <v>04801834AB</v>
      </c>
      <c r="C15" s="1" t="str">
        <f>MstList!D18</f>
        <v>Alternator</v>
      </c>
      <c r="D15" s="5"/>
      <c r="E15" s="194" t="str">
        <f>IF(D15&gt;0,Totals!F18,"")</f>
        <v/>
      </c>
      <c r="F15" s="194">
        <f t="shared" si="0"/>
        <v>0</v>
      </c>
      <c r="G15" s="156" t="str">
        <f>MstList!H18</f>
        <v>OEM</v>
      </c>
      <c r="H15" s="156">
        <f>MstList!J18</f>
        <v>0</v>
      </c>
      <c r="I15" s="374">
        <f>MstList!K18</f>
        <v>0</v>
      </c>
      <c r="J15" s="27"/>
      <c r="K15" s="27"/>
      <c r="L15" s="27"/>
      <c r="M15" s="27"/>
      <c r="N15" s="27"/>
      <c r="O15" s="27"/>
      <c r="P15" s="27"/>
      <c r="Q15" s="27"/>
      <c r="R15" s="27"/>
      <c r="S15" s="27"/>
      <c r="T15" s="27"/>
    </row>
    <row r="16" spans="1:28" ht="16.5" hidden="1" customHeight="1" x14ac:dyDescent="0.25">
      <c r="A16" s="148" t="str">
        <f t="shared" si="1"/>
        <v>0</v>
      </c>
      <c r="B16" s="1" t="str">
        <f>MstList!B19</f>
        <v>BAT 7549</v>
      </c>
      <c r="C16" s="1" t="str">
        <f>MstList!D19</f>
        <v>Battery</v>
      </c>
      <c r="D16" s="709"/>
      <c r="E16" s="194" t="str">
        <f>IF(D16&gt;0,Totals!F19,"")</f>
        <v/>
      </c>
      <c r="F16" s="194">
        <f t="shared" si="0"/>
        <v>0</v>
      </c>
      <c r="G16" s="1" t="str">
        <f>MstList!H19</f>
        <v>NAPA</v>
      </c>
      <c r="H16" s="1">
        <f>MstList!J19</f>
        <v>0</v>
      </c>
      <c r="I16" s="374">
        <f>MstList!K19</f>
        <v>0</v>
      </c>
      <c r="J16" s="362"/>
      <c r="K16" s="27"/>
      <c r="L16" s="27"/>
      <c r="M16" s="27"/>
      <c r="N16" s="27"/>
      <c r="O16" s="27"/>
      <c r="P16" s="27"/>
      <c r="Q16" s="27"/>
      <c r="R16" s="27"/>
      <c r="S16" s="27"/>
      <c r="T16" s="27"/>
    </row>
    <row r="17" spans="1:20" ht="16.5" hidden="1" customHeight="1" x14ac:dyDescent="0.25">
      <c r="A17" s="148" t="str">
        <f t="shared" si="1"/>
        <v>0</v>
      </c>
      <c r="B17" s="1" t="str">
        <f>MstList!B20</f>
        <v>68037308AA</v>
      </c>
      <c r="C17" s="1" t="str">
        <f>MstList!D20</f>
        <v>Blower Motor</v>
      </c>
      <c r="D17" s="5"/>
      <c r="E17" s="194" t="str">
        <f>IF(D17&gt;0,Totals!F20,"")</f>
        <v/>
      </c>
      <c r="F17" s="194">
        <f t="shared" si="0"/>
        <v>0</v>
      </c>
      <c r="G17" s="156" t="str">
        <f>MstList!H20</f>
        <v>OEM</v>
      </c>
      <c r="H17" s="156">
        <f>MstList!J20</f>
        <v>0</v>
      </c>
      <c r="I17" s="374">
        <f>MstList!K20</f>
        <v>0</v>
      </c>
      <c r="J17" s="362"/>
      <c r="K17" s="362"/>
      <c r="L17" s="362"/>
      <c r="M17" s="362"/>
      <c r="N17" s="27"/>
      <c r="O17" s="27"/>
      <c r="P17" s="27"/>
      <c r="Q17" s="27"/>
      <c r="R17" s="27"/>
      <c r="S17" s="27"/>
      <c r="T17" s="27"/>
    </row>
    <row r="18" spans="1:20" ht="16.5" hidden="1" customHeight="1" x14ac:dyDescent="0.25">
      <c r="A18" s="148" t="str">
        <f t="shared" si="1"/>
        <v>0</v>
      </c>
      <c r="B18" s="1" t="str">
        <f>MstList!B21</f>
        <v>FLT FT7965</v>
      </c>
      <c r="C18" s="1" t="str">
        <f>MstList!D21</f>
        <v>Brake Pads-Front</v>
      </c>
      <c r="D18" s="5"/>
      <c r="E18" s="194" t="str">
        <f>IF(D18&gt;0,Totals!F21,"")</f>
        <v/>
      </c>
      <c r="F18" s="194">
        <f t="shared" si="0"/>
        <v>0</v>
      </c>
      <c r="G18" s="1" t="str">
        <f>MstList!H21</f>
        <v>NAPA</v>
      </c>
      <c r="H18" s="1">
        <f>MstList!J21</f>
        <v>0</v>
      </c>
      <c r="I18" s="374">
        <f>MstList!K21</f>
        <v>0</v>
      </c>
      <c r="J18" s="362"/>
      <c r="K18" s="362"/>
      <c r="L18" s="362"/>
      <c r="M18" s="362"/>
      <c r="N18" s="27"/>
      <c r="O18" s="27"/>
      <c r="P18" s="27"/>
      <c r="Q18" s="27"/>
      <c r="R18" s="27"/>
      <c r="S18" s="27"/>
      <c r="T18" s="27"/>
    </row>
    <row r="19" spans="1:20" ht="16.5" hidden="1" customHeight="1" x14ac:dyDescent="0.25">
      <c r="A19" s="148" t="str">
        <f t="shared" si="1"/>
        <v>0</v>
      </c>
      <c r="B19" s="1" t="str">
        <f>MstList!B22</f>
        <v>68245089AA</v>
      </c>
      <c r="C19" s="1" t="str">
        <f>MstList!D22</f>
        <v>Brake Pads-Front, 2015</v>
      </c>
      <c r="D19" s="5"/>
      <c r="E19" s="194" t="str">
        <f>IF(D19&gt;0,Totals!F22,"")</f>
        <v/>
      </c>
      <c r="F19" s="194">
        <f t="shared" si="0"/>
        <v>0</v>
      </c>
      <c r="G19" s="156" t="str">
        <f>MstList!H22</f>
        <v>OEM</v>
      </c>
      <c r="H19" s="156">
        <f>MstList!J22</f>
        <v>0</v>
      </c>
      <c r="I19" s="374">
        <f>MstList!K22</f>
        <v>0</v>
      </c>
      <c r="J19" s="362"/>
      <c r="K19" s="362"/>
      <c r="L19" s="362"/>
      <c r="M19" s="362"/>
      <c r="N19" s="27"/>
      <c r="O19" s="27"/>
      <c r="P19" s="27"/>
      <c r="Q19" s="27"/>
      <c r="R19" s="27"/>
      <c r="S19" s="27"/>
      <c r="T19" s="27"/>
    </row>
    <row r="20" spans="1:20" ht="16.5" hidden="1" customHeight="1" x14ac:dyDescent="0.25">
      <c r="A20" s="148" t="str">
        <f t="shared" si="1"/>
        <v>0</v>
      </c>
      <c r="B20" s="1" t="str">
        <f>MstList!B23</f>
        <v>FLT FT8292</v>
      </c>
      <c r="C20" s="1" t="str">
        <f>MstList!D23</f>
        <v>Brake Pads-Rear</v>
      </c>
      <c r="D20" s="5"/>
      <c r="E20" s="194" t="str">
        <f>IF(D20&gt;0,Totals!F23,"")</f>
        <v/>
      </c>
      <c r="F20" s="194">
        <f t="shared" si="0"/>
        <v>0</v>
      </c>
      <c r="G20" s="1" t="str">
        <f>MstList!H23</f>
        <v>NAPA</v>
      </c>
      <c r="H20" s="1">
        <f>MstList!J23</f>
        <v>0</v>
      </c>
      <c r="I20" s="374">
        <f>MstList!K23</f>
        <v>0</v>
      </c>
      <c r="J20" s="362"/>
      <c r="K20" s="362"/>
      <c r="L20" s="362"/>
      <c r="M20" s="362"/>
      <c r="N20" s="27"/>
      <c r="O20" s="27"/>
      <c r="P20" s="27"/>
      <c r="Q20" s="27"/>
      <c r="R20" s="27"/>
      <c r="S20" s="27"/>
      <c r="T20" s="27"/>
    </row>
    <row r="21" spans="1:20" ht="16.5" hidden="1" customHeight="1" x14ac:dyDescent="0.25">
      <c r="A21" s="148" t="str">
        <f t="shared" si="1"/>
        <v>0</v>
      </c>
      <c r="B21" s="1" t="str">
        <f>MstList!B24</f>
        <v>68245118AA</v>
      </c>
      <c r="C21" s="1" t="str">
        <f>MstList!D24</f>
        <v>Brake Pads-Rear, 2015</v>
      </c>
      <c r="D21" s="5"/>
      <c r="E21" s="194" t="str">
        <f>IF(D21&gt;0,Totals!F24,"")</f>
        <v/>
      </c>
      <c r="F21" s="194">
        <f t="shared" si="0"/>
        <v>0</v>
      </c>
      <c r="G21" s="156" t="str">
        <f>MstList!H24</f>
        <v>OEM</v>
      </c>
      <c r="H21" s="156">
        <f>MstList!J24</f>
        <v>0</v>
      </c>
      <c r="I21" s="374">
        <f>MstList!K24</f>
        <v>0</v>
      </c>
      <c r="J21" s="362"/>
      <c r="K21" s="362"/>
      <c r="L21" s="362"/>
      <c r="M21" s="362"/>
      <c r="N21" s="27"/>
      <c r="O21" s="27"/>
      <c r="P21" s="27"/>
      <c r="Q21" s="27"/>
      <c r="R21" s="27"/>
      <c r="S21" s="27"/>
      <c r="T21" s="27"/>
    </row>
    <row r="22" spans="1:20" ht="16.5" hidden="1" customHeight="1" x14ac:dyDescent="0.25">
      <c r="A22" s="148" t="str">
        <f t="shared" si="1"/>
        <v>0</v>
      </c>
      <c r="B22" s="1" t="str">
        <f>MstList!B25</f>
        <v>UP 880256CR</v>
      </c>
      <c r="C22" s="1" t="str">
        <f>MstList!D25</f>
        <v>Brake Rotor-Front</v>
      </c>
      <c r="D22" s="5"/>
      <c r="E22" s="194" t="str">
        <f>IF(D22&gt;0,Totals!F25,"")</f>
        <v/>
      </c>
      <c r="F22" s="194">
        <f t="shared" si="0"/>
        <v>0</v>
      </c>
      <c r="G22" s="1" t="str">
        <f>MstList!H25</f>
        <v>NAPA</v>
      </c>
      <c r="H22" s="1">
        <f>MstList!J25</f>
        <v>0</v>
      </c>
      <c r="I22" s="374">
        <f>MstList!K25</f>
        <v>0</v>
      </c>
      <c r="J22" s="362"/>
      <c r="K22" s="362"/>
      <c r="L22" s="362"/>
      <c r="M22" s="362"/>
      <c r="N22" s="27"/>
      <c r="O22" s="27"/>
      <c r="P22" s="27"/>
      <c r="Q22" s="27"/>
      <c r="R22" s="27"/>
      <c r="S22" s="27"/>
      <c r="T22" s="27"/>
    </row>
    <row r="23" spans="1:20" ht="16.5" hidden="1" customHeight="1" x14ac:dyDescent="0.25">
      <c r="A23" s="148" t="str">
        <f t="shared" si="1"/>
        <v>0</v>
      </c>
      <c r="B23" s="1" t="str">
        <f>MstList!B26</f>
        <v>68184337AA</v>
      </c>
      <c r="C23" s="1" t="str">
        <f>MstList!D26</f>
        <v>Brake Rotor-Front, 2015</v>
      </c>
      <c r="D23" s="5"/>
      <c r="E23" s="194" t="str">
        <f>IF(D23&gt;0,Totals!F26,"")</f>
        <v/>
      </c>
      <c r="F23" s="194">
        <f t="shared" si="0"/>
        <v>0</v>
      </c>
      <c r="G23" s="156" t="str">
        <f>MstList!H26</f>
        <v>OEM</v>
      </c>
      <c r="H23" s="156">
        <f>MstList!J26</f>
        <v>0</v>
      </c>
      <c r="I23" s="374">
        <f>MstList!K26</f>
        <v>0</v>
      </c>
      <c r="J23" s="362"/>
      <c r="K23" s="362"/>
      <c r="L23" s="362"/>
      <c r="M23" s="362"/>
      <c r="N23" s="27"/>
      <c r="O23" s="27"/>
      <c r="P23" s="27"/>
      <c r="Q23" s="27"/>
      <c r="R23" s="27"/>
      <c r="S23" s="27"/>
      <c r="T23" s="27"/>
    </row>
    <row r="24" spans="1:20" ht="16.5" hidden="1" customHeight="1" x14ac:dyDescent="0.25">
      <c r="A24" s="148" t="str">
        <f t="shared" si="1"/>
        <v>0</v>
      </c>
      <c r="B24" s="1" t="str">
        <f>MstList!B27</f>
        <v>68089130AB</v>
      </c>
      <c r="C24" s="1" t="str">
        <f>MstList!D27</f>
        <v>Brake Booster</v>
      </c>
      <c r="D24" s="5"/>
      <c r="E24" s="194" t="str">
        <f>IF(D24&gt;0,Totals!F27,"")</f>
        <v/>
      </c>
      <c r="F24" s="194">
        <f t="shared" si="0"/>
        <v>0</v>
      </c>
      <c r="G24" s="156" t="str">
        <f>MstList!H27</f>
        <v>OEM</v>
      </c>
      <c r="H24" s="156">
        <f>MstList!J27</f>
        <v>0</v>
      </c>
      <c r="I24" s="374">
        <f>MstList!K27</f>
        <v>0</v>
      </c>
      <c r="J24" s="362"/>
      <c r="K24" s="362"/>
      <c r="L24" s="362"/>
      <c r="M24" s="362"/>
      <c r="N24" s="27"/>
      <c r="O24" s="27"/>
      <c r="P24" s="27"/>
      <c r="Q24" s="27"/>
      <c r="R24" s="27"/>
      <c r="S24" s="27"/>
      <c r="T24" s="27"/>
    </row>
    <row r="25" spans="1:20" ht="16.5" hidden="1" customHeight="1" x14ac:dyDescent="0.25">
      <c r="A25" s="148" t="str">
        <f t="shared" si="1"/>
        <v>0</v>
      </c>
      <c r="B25" s="1" t="str">
        <f>MstList!B28</f>
        <v>UP 83971A</v>
      </c>
      <c r="C25" s="1" t="str">
        <f>MstList!D28</f>
        <v>Front Brake Hardware Kit</v>
      </c>
      <c r="D25" s="5"/>
      <c r="E25" s="194" t="str">
        <f>IF(D25&gt;0,Totals!F28,"")</f>
        <v/>
      </c>
      <c r="F25" s="194">
        <f t="shared" si="0"/>
        <v>0</v>
      </c>
      <c r="G25" s="710" t="str">
        <f>MstList!H28</f>
        <v>NAPA</v>
      </c>
      <c r="H25" s="710">
        <f>MstList!J28</f>
        <v>0</v>
      </c>
      <c r="I25" s="374">
        <f>MstList!K28</f>
        <v>0</v>
      </c>
      <c r="J25" s="362"/>
      <c r="K25" s="362"/>
      <c r="L25" s="362"/>
      <c r="M25" s="362"/>
      <c r="N25" s="27"/>
      <c r="O25" s="27"/>
      <c r="P25" s="27"/>
      <c r="Q25" s="27"/>
      <c r="R25" s="27"/>
      <c r="S25" s="27"/>
      <c r="T25" s="27"/>
    </row>
    <row r="26" spans="1:20" ht="16.5" hidden="1" customHeight="1" x14ac:dyDescent="0.25">
      <c r="A26" s="148" t="str">
        <f t="shared" si="1"/>
        <v>0</v>
      </c>
      <c r="B26" s="1" t="str">
        <f>MstList!B29</f>
        <v>UP89305A</v>
      </c>
      <c r="C26" s="1" t="str">
        <f>MstList!D29</f>
        <v>Rear Brake Hardware Kit</v>
      </c>
      <c r="D26" s="5"/>
      <c r="E26" s="194" t="str">
        <f>IF(D26&gt;0,Totals!F29,"")</f>
        <v/>
      </c>
      <c r="F26" s="194">
        <f t="shared" si="0"/>
        <v>0</v>
      </c>
      <c r="G26" s="710" t="str">
        <f>MstList!H29</f>
        <v>NAPA</v>
      </c>
      <c r="H26" s="710">
        <f>MstList!J29</f>
        <v>0</v>
      </c>
      <c r="I26" s="374">
        <f>MstList!K29</f>
        <v>0</v>
      </c>
      <c r="J26" s="362"/>
      <c r="K26" s="362"/>
      <c r="L26" s="362"/>
      <c r="M26" s="362"/>
      <c r="N26" s="27"/>
      <c r="O26" s="27"/>
      <c r="P26" s="27"/>
      <c r="Q26" s="27"/>
      <c r="R26" s="27"/>
      <c r="S26" s="27"/>
      <c r="T26" s="27"/>
    </row>
    <row r="27" spans="1:20" ht="16.5" hidden="1" customHeight="1" x14ac:dyDescent="0.25">
      <c r="A27" s="148" t="str">
        <f t="shared" si="1"/>
        <v>0</v>
      </c>
      <c r="B27" s="1" t="str">
        <f>MstList!B30</f>
        <v>UP 880395CR</v>
      </c>
      <c r="C27" s="1" t="str">
        <f>MstList!D30</f>
        <v>Brake Rotor-Rear</v>
      </c>
      <c r="D27" s="5"/>
      <c r="E27" s="194" t="str">
        <f>IF(D27&gt;0,Totals!F30,"")</f>
        <v/>
      </c>
      <c r="F27" s="194">
        <f t="shared" si="0"/>
        <v>0</v>
      </c>
      <c r="G27" s="1" t="str">
        <f>MstList!H30</f>
        <v>NAPA</v>
      </c>
      <c r="H27" s="1">
        <f>MstList!J30</f>
        <v>0</v>
      </c>
      <c r="I27" s="374">
        <f>MstList!K30</f>
        <v>0</v>
      </c>
      <c r="J27" s="362"/>
      <c r="K27" s="362"/>
      <c r="L27" s="362"/>
      <c r="M27" s="362"/>
      <c r="N27" s="27"/>
      <c r="O27" s="27"/>
      <c r="P27" s="27"/>
      <c r="Q27" s="27"/>
      <c r="R27" s="27"/>
      <c r="S27" s="27"/>
      <c r="T27" s="27"/>
    </row>
    <row r="28" spans="1:20" ht="16.5" hidden="1" customHeight="1" x14ac:dyDescent="0.25">
      <c r="A28" s="148" t="str">
        <f t="shared" si="1"/>
        <v>0</v>
      </c>
      <c r="B28" s="1" t="str">
        <f>MstList!B31</f>
        <v>68232484AA</v>
      </c>
      <c r="C28" s="1" t="str">
        <f>MstList!D31</f>
        <v>Left Front Brake Hose (Charger 2015)</v>
      </c>
      <c r="D28" s="5"/>
      <c r="E28" s="194" t="str">
        <f>IF(D28&gt;0,Totals!F31,"")</f>
        <v/>
      </c>
      <c r="F28" s="194">
        <f t="shared" si="0"/>
        <v>0</v>
      </c>
      <c r="G28" s="156" t="str">
        <f>MstList!H31</f>
        <v>OEM</v>
      </c>
      <c r="H28" s="156">
        <f>MstList!J31</f>
        <v>0</v>
      </c>
      <c r="I28" s="374">
        <f>MstList!K31</f>
        <v>0</v>
      </c>
      <c r="J28" s="362"/>
      <c r="K28" s="362"/>
      <c r="L28" s="362"/>
      <c r="M28" s="362"/>
      <c r="N28" s="27"/>
      <c r="O28" s="27"/>
      <c r="P28" s="27"/>
      <c r="Q28" s="27"/>
      <c r="R28" s="27"/>
      <c r="S28" s="27"/>
      <c r="T28" s="27"/>
    </row>
    <row r="29" spans="1:20" ht="16.5" hidden="1" customHeight="1" x14ac:dyDescent="0.25">
      <c r="A29" s="148" t="str">
        <f t="shared" si="1"/>
        <v>0</v>
      </c>
      <c r="B29" s="1" t="str">
        <f>MstList!B32</f>
        <v>68257661AA</v>
      </c>
      <c r="C29" s="1" t="str">
        <f>MstList!D32</f>
        <v>Right Front Brake Hose (Charger 2015)</v>
      </c>
      <c r="D29" s="5"/>
      <c r="E29" s="194" t="str">
        <f>IF(D29&gt;0,Totals!F32,"")</f>
        <v/>
      </c>
      <c r="F29" s="194">
        <f t="shared" si="0"/>
        <v>0</v>
      </c>
      <c r="G29" s="156" t="str">
        <f>MstList!H32</f>
        <v>OEM</v>
      </c>
      <c r="H29" s="156">
        <f>MstList!J32</f>
        <v>0</v>
      </c>
      <c r="I29" s="374">
        <f>MstList!K32</f>
        <v>0</v>
      </c>
      <c r="J29" s="362"/>
      <c r="K29" s="362"/>
      <c r="L29" s="362"/>
      <c r="M29" s="362"/>
      <c r="N29" s="27"/>
      <c r="O29" s="27"/>
      <c r="P29" s="27"/>
      <c r="Q29" s="27"/>
      <c r="R29" s="27"/>
      <c r="S29" s="27"/>
      <c r="T29" s="27"/>
    </row>
    <row r="30" spans="1:20" ht="16.5" hidden="1" customHeight="1" x14ac:dyDescent="0.25">
      <c r="A30" s="148" t="str">
        <f t="shared" si="1"/>
        <v>0</v>
      </c>
      <c r="B30" s="1" t="str">
        <f>MstList!B33</f>
        <v>68199987AC</v>
      </c>
      <c r="C30" s="1" t="str">
        <f>MstList!D33</f>
        <v>Front ABS Sensor (2015-18)</v>
      </c>
      <c r="D30" s="5"/>
      <c r="E30" s="194" t="str">
        <f>IF(D30&gt;0,Totals!F33,"")</f>
        <v/>
      </c>
      <c r="F30" s="194">
        <f t="shared" si="0"/>
        <v>0</v>
      </c>
      <c r="G30" s="156" t="str">
        <f>MstList!H33</f>
        <v>OEM</v>
      </c>
      <c r="H30" s="156">
        <f>MstList!J33</f>
        <v>0</v>
      </c>
      <c r="I30" s="374">
        <f>MstList!K33</f>
        <v>0</v>
      </c>
      <c r="J30" s="362"/>
      <c r="K30" s="362"/>
      <c r="L30" s="362"/>
      <c r="M30" s="362"/>
      <c r="N30" s="27"/>
      <c r="O30" s="27"/>
      <c r="P30" s="27"/>
      <c r="Q30" s="27"/>
      <c r="R30" s="27"/>
      <c r="S30" s="27"/>
      <c r="T30" s="27"/>
    </row>
    <row r="31" spans="1:20" ht="16.5" hidden="1" customHeight="1" x14ac:dyDescent="0.25">
      <c r="A31" s="148" t="str">
        <f t="shared" si="1"/>
        <v>0</v>
      </c>
      <c r="B31" s="1" t="str">
        <f>MstList!B34</f>
        <v>NOE 604024</v>
      </c>
      <c r="C31" s="1" t="str">
        <f>MstList!D34</f>
        <v>Heater/AC Door Actuator Motor</v>
      </c>
      <c r="D31" s="5"/>
      <c r="E31" s="194" t="str">
        <f>IF(D31&gt;0,Totals!F34,"")</f>
        <v/>
      </c>
      <c r="F31" s="194">
        <f t="shared" si="0"/>
        <v>0</v>
      </c>
      <c r="G31" s="1" t="str">
        <f>MstList!H34</f>
        <v>NAPA</v>
      </c>
      <c r="H31" s="1">
        <f>MstList!J34</f>
        <v>0</v>
      </c>
      <c r="I31" s="374">
        <f>MstList!K34</f>
        <v>0</v>
      </c>
      <c r="J31" s="362"/>
      <c r="K31" s="362"/>
      <c r="L31" s="362"/>
      <c r="M31" s="362"/>
      <c r="N31" s="27"/>
      <c r="O31" s="27"/>
      <c r="P31" s="27"/>
      <c r="Q31" s="27"/>
      <c r="R31" s="27"/>
      <c r="S31" s="27"/>
      <c r="T31" s="27"/>
    </row>
    <row r="32" spans="1:20" ht="16.5" hidden="1" customHeight="1" x14ac:dyDescent="0.25">
      <c r="A32" s="148" t="str">
        <f t="shared" si="1"/>
        <v>0</v>
      </c>
      <c r="B32" s="1" t="str">
        <f>MstList!B35</f>
        <v>12614XB</v>
      </c>
      <c r="C32" s="1" t="str">
        <f>MstList!D35</f>
        <v>Caliper-Left Front</v>
      </c>
      <c r="D32" s="5"/>
      <c r="E32" s="194" t="str">
        <f>IF(D32&gt;0,Totals!F35,"")</f>
        <v/>
      </c>
      <c r="F32" s="194">
        <f t="shared" si="0"/>
        <v>0</v>
      </c>
      <c r="G32" s="1" t="str">
        <f>MstList!H35</f>
        <v>NAPA</v>
      </c>
      <c r="H32" s="1">
        <f>MstList!J35</f>
        <v>0</v>
      </c>
      <c r="I32" s="374">
        <f>MstList!K35</f>
        <v>0</v>
      </c>
      <c r="J32" s="362"/>
      <c r="K32" s="362"/>
      <c r="L32" s="362"/>
      <c r="M32" s="362"/>
      <c r="N32" s="27"/>
      <c r="O32" s="27"/>
      <c r="P32" s="27"/>
      <c r="Q32" s="27"/>
      <c r="R32" s="27"/>
      <c r="S32" s="27"/>
      <c r="T32" s="27"/>
    </row>
    <row r="33" spans="1:20" ht="16.5" hidden="1" customHeight="1" x14ac:dyDescent="0.25">
      <c r="A33" s="148" t="str">
        <f t="shared" si="1"/>
        <v>0</v>
      </c>
      <c r="B33" s="1">
        <f>MstList!B36</f>
        <v>603380</v>
      </c>
      <c r="C33" s="1" t="str">
        <f>MstList!D36</f>
        <v>Coolant Reservoir (2011-2018)</v>
      </c>
      <c r="D33" s="5"/>
      <c r="E33" s="194" t="str">
        <f>IF(D33&gt;0,Totals!F36,"")</f>
        <v/>
      </c>
      <c r="F33" s="194">
        <f t="shared" si="0"/>
        <v>0</v>
      </c>
      <c r="G33" s="1" t="str">
        <f>MstList!H36</f>
        <v>NAPA</v>
      </c>
      <c r="H33" s="1">
        <f>MstList!J36</f>
        <v>0</v>
      </c>
      <c r="I33" s="374">
        <f>MstList!K36</f>
        <v>0</v>
      </c>
      <c r="J33" s="362"/>
      <c r="K33" s="362"/>
      <c r="L33" s="362"/>
      <c r="M33" s="362"/>
      <c r="N33" s="27"/>
      <c r="O33" s="27"/>
      <c r="P33" s="27"/>
      <c r="Q33" s="27"/>
      <c r="R33" s="27"/>
      <c r="S33" s="27"/>
      <c r="T33" s="27"/>
    </row>
    <row r="34" spans="1:20" ht="16.5" hidden="1" customHeight="1" x14ac:dyDescent="0.25">
      <c r="A34" s="148" t="str">
        <f t="shared" si="1"/>
        <v>0</v>
      </c>
      <c r="B34" s="1" t="str">
        <f>MstList!B37</f>
        <v>12614XA</v>
      </c>
      <c r="C34" s="1" t="str">
        <f>MstList!D37</f>
        <v>Caliper-Right Front</v>
      </c>
      <c r="D34" s="5"/>
      <c r="E34" s="194" t="str">
        <f>IF(D34&gt;0,Totals!F37,"")</f>
        <v/>
      </c>
      <c r="F34" s="194">
        <f t="shared" si="0"/>
        <v>0</v>
      </c>
      <c r="G34" s="1" t="str">
        <f>MstList!H37</f>
        <v>NAPA</v>
      </c>
      <c r="H34" s="1">
        <f>MstList!J37</f>
        <v>0</v>
      </c>
      <c r="I34" s="374">
        <f>MstList!K37</f>
        <v>0</v>
      </c>
      <c r="J34" s="362"/>
      <c r="K34" s="362"/>
      <c r="L34" s="362"/>
      <c r="M34" s="362"/>
      <c r="N34" s="27"/>
      <c r="O34" s="27"/>
      <c r="P34" s="27"/>
      <c r="Q34" s="27"/>
      <c r="R34" s="27"/>
      <c r="S34" s="27"/>
      <c r="T34" s="27"/>
    </row>
    <row r="35" spans="1:20" ht="16.5" hidden="1" customHeight="1" x14ac:dyDescent="0.25">
      <c r="A35" s="148" t="str">
        <f t="shared" si="1"/>
        <v>0</v>
      </c>
      <c r="B35" s="1" t="str">
        <f>MstList!B38</f>
        <v>68085784AA</v>
      </c>
      <c r="C35" s="1" t="str">
        <f>MstList!D38</f>
        <v>Condensor</v>
      </c>
      <c r="D35" s="5"/>
      <c r="E35" s="194" t="str">
        <f>IF(D35&gt;0,Totals!F38,"")</f>
        <v/>
      </c>
      <c r="F35" s="194">
        <f t="shared" si="0"/>
        <v>0</v>
      </c>
      <c r="G35" s="156" t="str">
        <f>MstList!H38</f>
        <v>OEM</v>
      </c>
      <c r="H35" s="156">
        <f>MstList!J38</f>
        <v>0</v>
      </c>
      <c r="I35" s="374">
        <f>MstList!K38</f>
        <v>0</v>
      </c>
      <c r="J35" s="362"/>
      <c r="K35" s="362"/>
      <c r="L35" s="362"/>
      <c r="M35" s="362"/>
      <c r="N35" s="27"/>
      <c r="O35" s="27"/>
      <c r="P35" s="27"/>
      <c r="Q35" s="27"/>
      <c r="R35" s="27"/>
      <c r="S35" s="27"/>
      <c r="T35" s="27"/>
    </row>
    <row r="36" spans="1:20" ht="16.5" hidden="1" customHeight="1" x14ac:dyDescent="0.25">
      <c r="A36" s="148" t="str">
        <f t="shared" si="1"/>
        <v>0</v>
      </c>
      <c r="B36" s="1" t="str">
        <f>MstList!B39</f>
        <v>5137714AA</v>
      </c>
      <c r="C36" s="1" t="str">
        <f>MstList!D39</f>
        <v>Cooling Fan Motor (Left)-2011-17)</v>
      </c>
      <c r="D36" s="5"/>
      <c r="E36" s="194" t="str">
        <f>IF(D36&gt;0,Totals!F39,"")</f>
        <v/>
      </c>
      <c r="F36" s="194">
        <f t="shared" si="0"/>
        <v>0</v>
      </c>
      <c r="G36" s="156" t="str">
        <f>MstList!H39</f>
        <v>OEM</v>
      </c>
      <c r="H36" s="156">
        <f>MstList!J39</f>
        <v>0</v>
      </c>
      <c r="I36" s="374">
        <f>MstList!K39</f>
        <v>0</v>
      </c>
      <c r="J36" s="23"/>
      <c r="K36" s="363"/>
      <c r="L36" s="363"/>
      <c r="M36" s="363"/>
      <c r="N36" s="364"/>
      <c r="O36" s="365"/>
      <c r="P36" s="363"/>
      <c r="Q36" s="366"/>
    </row>
    <row r="37" spans="1:20" ht="16.5" hidden="1" customHeight="1" x14ac:dyDescent="0.25">
      <c r="A37" s="148" t="str">
        <f t="shared" si="1"/>
        <v>0</v>
      </c>
      <c r="B37" s="1" t="str">
        <f>MstList!B40</f>
        <v>5072330AB</v>
      </c>
      <c r="C37" s="1" t="str">
        <f>MstList!D40</f>
        <v>Cooling Fan Motor (Right)-(2011-17)</v>
      </c>
      <c r="D37" s="5"/>
      <c r="E37" s="194" t="str">
        <f>IF(D37&gt;0,Totals!F40,"")</f>
        <v/>
      </c>
      <c r="F37" s="194">
        <f t="shared" si="0"/>
        <v>0</v>
      </c>
      <c r="G37" s="156" t="str">
        <f>MstList!H40</f>
        <v>OEM</v>
      </c>
      <c r="H37" s="156">
        <f>MstList!J40</f>
        <v>0</v>
      </c>
      <c r="I37" s="374">
        <f>MstList!K40</f>
        <v>0</v>
      </c>
      <c r="J37" s="23"/>
      <c r="K37" s="23"/>
      <c r="L37" s="23"/>
      <c r="M37" s="23"/>
    </row>
    <row r="38" spans="1:20" ht="16.5" hidden="1" customHeight="1" x14ac:dyDescent="0.25">
      <c r="A38" s="148" t="str">
        <f t="shared" si="1"/>
        <v>0</v>
      </c>
      <c r="B38" s="1" t="str">
        <f>MstList!B41</f>
        <v>5137713AA</v>
      </c>
      <c r="C38" s="1" t="str">
        <f>MstList!D41</f>
        <v>Fan Blades (2011-17)</v>
      </c>
      <c r="D38" s="5"/>
      <c r="E38" s="194" t="str">
        <f>IF(D38&gt;0,Totals!F41,"")</f>
        <v/>
      </c>
      <c r="F38" s="194">
        <f t="shared" si="0"/>
        <v>0</v>
      </c>
      <c r="G38" s="156" t="str">
        <f>MstList!H41</f>
        <v>OEM</v>
      </c>
      <c r="H38" s="156">
        <f>MstList!J41</f>
        <v>0</v>
      </c>
      <c r="I38" s="374">
        <f>MstList!K41</f>
        <v>0</v>
      </c>
      <c r="J38" s="23"/>
      <c r="K38" s="23"/>
      <c r="L38" s="23"/>
      <c r="M38" s="23"/>
    </row>
    <row r="39" spans="1:20" ht="16.5" hidden="1" customHeight="1" x14ac:dyDescent="0.25">
      <c r="A39" s="148" t="str">
        <f t="shared" si="1"/>
        <v>0</v>
      </c>
      <c r="B39" s="1" t="str">
        <f>MstList!B42</f>
        <v>NOE 620039XD</v>
      </c>
      <c r="C39" s="1" t="str">
        <f>MstList!D42</f>
        <v>Dual Fan Assy.</v>
      </c>
      <c r="D39" s="5"/>
      <c r="E39" s="194" t="str">
        <f>IF(D39&gt;0,Totals!F42,"")</f>
        <v/>
      </c>
      <c r="F39" s="194">
        <f t="shared" si="0"/>
        <v>0</v>
      </c>
      <c r="G39" s="1" t="str">
        <f>MstList!H42</f>
        <v>NAPA</v>
      </c>
      <c r="H39" s="1">
        <f>MstList!J42</f>
        <v>0</v>
      </c>
      <c r="I39" s="374">
        <f>MstList!K42</f>
        <v>0</v>
      </c>
      <c r="J39" s="23"/>
      <c r="K39" s="23"/>
      <c r="L39" s="23"/>
      <c r="M39" s="23"/>
    </row>
    <row r="40" spans="1:20" ht="16.5" hidden="1" customHeight="1" x14ac:dyDescent="0.25">
      <c r="A40" s="148" t="str">
        <f t="shared" si="1"/>
        <v>0</v>
      </c>
      <c r="B40" s="1" t="str">
        <f>MstList!B43</f>
        <v>NCP 2605521M</v>
      </c>
      <c r="C40" s="1" t="str">
        <f>MstList!D43</f>
        <v>Control Arm Upper</v>
      </c>
      <c r="D40" s="5"/>
      <c r="E40" s="194" t="str">
        <f>IF(D40&gt;0,Totals!F43,"")</f>
        <v/>
      </c>
      <c r="F40" s="194">
        <f t="shared" si="0"/>
        <v>0</v>
      </c>
      <c r="G40" s="1" t="str">
        <f>MstList!H43</f>
        <v>NAPA</v>
      </c>
      <c r="H40" s="1">
        <f>MstList!J43</f>
        <v>0</v>
      </c>
      <c r="I40" s="374">
        <f>MstList!K43</f>
        <v>0</v>
      </c>
      <c r="J40" s="23"/>
      <c r="K40" s="23"/>
      <c r="L40" s="23"/>
      <c r="M40" s="23"/>
    </row>
    <row r="41" spans="1:20" ht="16.5" hidden="1" customHeight="1" x14ac:dyDescent="0.25">
      <c r="A41" s="148" t="str">
        <f t="shared" si="1"/>
        <v>0</v>
      </c>
      <c r="B41" s="1" t="str">
        <f>MstList!B44</f>
        <v>NCP2605522M</v>
      </c>
      <c r="C41" s="1" t="str">
        <f>MstList!D44</f>
        <v>Control Arm-Upper Right</v>
      </c>
      <c r="D41" s="5"/>
      <c r="E41" s="194" t="str">
        <f>IF(D41&gt;0,Totals!F44,"")</f>
        <v/>
      </c>
      <c r="F41" s="194">
        <f t="shared" si="0"/>
        <v>0</v>
      </c>
      <c r="G41" s="1" t="str">
        <f>MstList!H44</f>
        <v>NAPA</v>
      </c>
      <c r="H41" s="1">
        <f>MstList!J44</f>
        <v>0</v>
      </c>
      <c r="I41" s="374">
        <f>MstList!K44</f>
        <v>0</v>
      </c>
      <c r="K41" s="23"/>
      <c r="L41" s="23"/>
      <c r="M41" s="23"/>
    </row>
    <row r="42" spans="1:20" ht="16.5" hidden="1" customHeight="1" x14ac:dyDescent="0.25">
      <c r="A42" s="148" t="str">
        <f t="shared" si="1"/>
        <v>0</v>
      </c>
      <c r="B42" s="1" t="str">
        <f>MstList!B45</f>
        <v>5513661AC</v>
      </c>
      <c r="C42" s="1" t="str">
        <f>MstList!D45</f>
        <v>Upper Driver Door Hinge</v>
      </c>
      <c r="D42" s="5"/>
      <c r="E42" s="194" t="str">
        <f>IF(D42&gt;0,Totals!F45,"")</f>
        <v/>
      </c>
      <c r="F42" s="194">
        <f t="shared" si="0"/>
        <v>0</v>
      </c>
      <c r="G42" s="156" t="str">
        <f>MstList!H45</f>
        <v>OEM</v>
      </c>
      <c r="H42" s="156">
        <f>MstList!J45</f>
        <v>0</v>
      </c>
      <c r="I42" s="374">
        <f>MstList!K45</f>
        <v>0</v>
      </c>
      <c r="J42" s="23"/>
      <c r="K42" s="23"/>
      <c r="L42" s="23"/>
      <c r="M42" s="23"/>
    </row>
    <row r="43" spans="1:20" ht="16.5" hidden="1" customHeight="1" x14ac:dyDescent="0.25">
      <c r="A43" s="148" t="str">
        <f t="shared" si="1"/>
        <v>0</v>
      </c>
      <c r="B43" s="1" t="str">
        <f>MstList!B46</f>
        <v>55113665AI</v>
      </c>
      <c r="C43" s="1" t="str">
        <f>MstList!D46</f>
        <v>Lower Driver Door Hinge</v>
      </c>
      <c r="D43" s="5"/>
      <c r="E43" s="194" t="str">
        <f>IF(D43&gt;0,Totals!F46,"")</f>
        <v/>
      </c>
      <c r="F43" s="194">
        <f t="shared" si="0"/>
        <v>0</v>
      </c>
      <c r="G43" s="156" t="str">
        <f>MstList!H46</f>
        <v>OEM</v>
      </c>
      <c r="H43" s="156">
        <f>MstList!J46</f>
        <v>0</v>
      </c>
      <c r="I43" s="374">
        <f>MstList!K46</f>
        <v>0</v>
      </c>
      <c r="J43" s="23"/>
      <c r="K43" s="23"/>
      <c r="L43" s="23"/>
      <c r="M43" s="23"/>
    </row>
    <row r="44" spans="1:20" ht="16.5" hidden="1" customHeight="1" x14ac:dyDescent="0.25">
      <c r="A44" s="148" t="str">
        <f t="shared" si="1"/>
        <v>0</v>
      </c>
      <c r="B44" s="1" t="str">
        <f>MstList!B47</f>
        <v>BRN 27102045</v>
      </c>
      <c r="C44" s="1" t="str">
        <f>MstList!D47</f>
        <v>Front Hub Assembly, 2011 and below</v>
      </c>
      <c r="D44" s="5"/>
      <c r="E44" s="194" t="str">
        <f>IF(D44&gt;0,Totals!F47,"")</f>
        <v/>
      </c>
      <c r="F44" s="194">
        <f t="shared" si="0"/>
        <v>0</v>
      </c>
      <c r="G44" s="1" t="str">
        <f>MstList!H47</f>
        <v>NAPA</v>
      </c>
      <c r="H44" s="1">
        <f>MstList!J47</f>
        <v>0</v>
      </c>
      <c r="I44" s="374">
        <f>MstList!K47</f>
        <v>0</v>
      </c>
      <c r="J44" s="23"/>
      <c r="K44" s="23"/>
      <c r="L44" s="23"/>
      <c r="M44" s="23"/>
    </row>
    <row r="45" spans="1:20" ht="16.5" hidden="1" customHeight="1" x14ac:dyDescent="0.25">
      <c r="A45" s="148" t="str">
        <f t="shared" si="1"/>
        <v>0</v>
      </c>
      <c r="B45" s="1">
        <f>MstList!B48</f>
        <v>6504007</v>
      </c>
      <c r="C45" s="1" t="str">
        <f>MstList!D48</f>
        <v>Front Hub Bearing Nut</v>
      </c>
      <c r="D45" s="5"/>
      <c r="E45" s="194" t="str">
        <f>IF(D45&gt;0,Totals!F48,"")</f>
        <v/>
      </c>
      <c r="F45" s="194">
        <f t="shared" si="0"/>
        <v>0</v>
      </c>
      <c r="G45" s="156" t="str">
        <f>MstList!H48</f>
        <v>OEM</v>
      </c>
      <c r="H45" s="156">
        <f>MstList!J48</f>
        <v>0</v>
      </c>
      <c r="I45" s="374">
        <f>MstList!K48</f>
        <v>0</v>
      </c>
      <c r="J45" s="367"/>
      <c r="K45" s="23"/>
      <c r="L45" s="23"/>
      <c r="M45" s="23"/>
    </row>
    <row r="46" spans="1:20" ht="16.5" hidden="1" customHeight="1" x14ac:dyDescent="0.25">
      <c r="A46" s="148" t="str">
        <f t="shared" si="1"/>
        <v>0</v>
      </c>
      <c r="B46" s="178" t="str">
        <f>MstList!B49</f>
        <v>NOE6006012</v>
      </c>
      <c r="C46" s="178" t="str">
        <f>MstList!D49</f>
        <v xml:space="preserve">DRIVESHAFT CENTER BEARING </v>
      </c>
      <c r="D46" s="178"/>
      <c r="E46" s="200" t="str">
        <f>IF(D46&gt;0,Totals!F49,"")</f>
        <v/>
      </c>
      <c r="F46" s="200">
        <f t="shared" si="0"/>
        <v>0</v>
      </c>
      <c r="G46" s="178" t="str">
        <f>MstList!H49</f>
        <v>NAPA</v>
      </c>
      <c r="H46" s="178">
        <f>MstList!J49</f>
        <v>0</v>
      </c>
      <c r="I46" s="280">
        <f>MstList!K49</f>
        <v>0</v>
      </c>
      <c r="J46" s="362"/>
      <c r="K46" s="23"/>
      <c r="L46" s="23"/>
      <c r="M46" s="23"/>
    </row>
    <row r="47" spans="1:20" ht="16.5" hidden="1" customHeight="1" x14ac:dyDescent="0.25">
      <c r="A47" s="148" t="str">
        <f t="shared" si="1"/>
        <v>0</v>
      </c>
      <c r="B47" s="1" t="str">
        <f>MstList!B50</f>
        <v>BR930578</v>
      </c>
      <c r="C47" s="1" t="str">
        <f>MstList!D50</f>
        <v>Front Hub Assembly, 2012 and up</v>
      </c>
      <c r="D47" s="5"/>
      <c r="E47" s="194" t="str">
        <f>IF(D47&gt;0,Totals!F50,"")</f>
        <v/>
      </c>
      <c r="F47" s="194">
        <f t="shared" si="0"/>
        <v>0</v>
      </c>
      <c r="G47" s="1" t="str">
        <f>MstList!H50</f>
        <v>NAPA</v>
      </c>
      <c r="H47" s="1">
        <f>MstList!J50</f>
        <v>0</v>
      </c>
      <c r="I47" s="374">
        <f>MstList!K50</f>
        <v>0</v>
      </c>
      <c r="J47" s="23"/>
      <c r="K47" s="23"/>
      <c r="L47" s="23"/>
      <c r="M47" s="23"/>
    </row>
    <row r="48" spans="1:20" ht="16.5" hidden="1" customHeight="1" x14ac:dyDescent="0.25">
      <c r="A48" s="148" t="str">
        <f t="shared" si="1"/>
        <v>0</v>
      </c>
      <c r="B48" s="1" t="str">
        <f>MstList!B51</f>
        <v>5136023AE</v>
      </c>
      <c r="C48" s="1" t="str">
        <f>MstList!D51</f>
        <v>Secondary Fuel Pump</v>
      </c>
      <c r="D48" s="5"/>
      <c r="E48" s="194" t="str">
        <f>IF(D48&gt;0,Totals!F51,"")</f>
        <v/>
      </c>
      <c r="F48" s="194">
        <f t="shared" si="0"/>
        <v>0</v>
      </c>
      <c r="G48" s="156" t="str">
        <f>MstList!H51</f>
        <v>OEM</v>
      </c>
      <c r="H48" s="156">
        <f>MstList!J51</f>
        <v>0</v>
      </c>
      <c r="I48" s="374">
        <f>MstList!K51</f>
        <v>0</v>
      </c>
      <c r="J48" s="23"/>
      <c r="K48" s="23"/>
      <c r="L48" s="23"/>
      <c r="M48" s="23"/>
    </row>
    <row r="49" spans="1:13" ht="16.5" hidden="1" customHeight="1" x14ac:dyDescent="0.25">
      <c r="A49" s="148" t="str">
        <f t="shared" si="1"/>
        <v>0</v>
      </c>
      <c r="B49" s="1" t="str">
        <f>MstList!B52</f>
        <v>5136022AJ</v>
      </c>
      <c r="C49" s="1" t="str">
        <f>MstList!D52</f>
        <v xml:space="preserve">Fuel Pump </v>
      </c>
      <c r="D49" s="5"/>
      <c r="E49" s="194" t="str">
        <f>IF(D49&gt;0,Totals!F52,"")</f>
        <v/>
      </c>
      <c r="F49" s="194">
        <f t="shared" si="0"/>
        <v>0</v>
      </c>
      <c r="G49" s="156" t="str">
        <f>MstList!H52</f>
        <v>OEM</v>
      </c>
      <c r="H49" s="156">
        <f>MstList!J52</f>
        <v>0</v>
      </c>
      <c r="I49" s="374">
        <f>MstList!K52</f>
        <v>0</v>
      </c>
      <c r="J49" s="23"/>
      <c r="K49" s="23"/>
      <c r="L49" s="23"/>
      <c r="M49" s="23"/>
    </row>
    <row r="50" spans="1:13" ht="16.5" hidden="1" customHeight="1" x14ac:dyDescent="0.25">
      <c r="A50" s="148" t="str">
        <f t="shared" si="1"/>
        <v>0</v>
      </c>
      <c r="B50" s="1" t="str">
        <f>MstList!B53</f>
        <v>DFPFG1053</v>
      </c>
      <c r="C50" s="1" t="str">
        <f>MstList!D53</f>
        <v xml:space="preserve">Fuel Pump </v>
      </c>
      <c r="D50" s="5"/>
      <c r="E50" s="194" t="str">
        <f>IF(D50&gt;0,Totals!F53,"")</f>
        <v/>
      </c>
      <c r="F50" s="194">
        <f t="shared" si="0"/>
        <v>0</v>
      </c>
      <c r="G50" s="156" t="str">
        <f>MstList!H53</f>
        <v>NAPA</v>
      </c>
      <c r="H50" s="156">
        <f>MstList!J53</f>
        <v>0</v>
      </c>
      <c r="I50" s="374">
        <f>MstList!K53</f>
        <v>0</v>
      </c>
      <c r="J50" s="23"/>
      <c r="K50" s="23"/>
      <c r="L50" s="23"/>
      <c r="M50" s="23"/>
    </row>
    <row r="51" spans="1:13" ht="16.5" hidden="1" customHeight="1" x14ac:dyDescent="0.25">
      <c r="A51" s="148" t="str">
        <f t="shared" si="1"/>
        <v>0</v>
      </c>
      <c r="B51" s="1" t="str">
        <f>MstList!B54</f>
        <v>CRB 280325</v>
      </c>
      <c r="C51" s="1" t="str">
        <f>MstList!D54</f>
        <v>Fuel Sender Pedal (2011-20)</v>
      </c>
      <c r="D51" s="5"/>
      <c r="E51" s="194" t="str">
        <f>IF(D51&gt;0,Totals!F54,"")</f>
        <v/>
      </c>
      <c r="F51" s="194">
        <f t="shared" si="0"/>
        <v>0</v>
      </c>
      <c r="G51" s="156" t="str">
        <f>MstList!H54</f>
        <v>NAPA</v>
      </c>
      <c r="H51" s="156">
        <f>MstList!J54</f>
        <v>0</v>
      </c>
      <c r="I51" s="374">
        <f>MstList!K54</f>
        <v>0</v>
      </c>
      <c r="J51" s="23"/>
      <c r="K51" s="23"/>
      <c r="L51" s="23"/>
      <c r="M51" s="23"/>
    </row>
    <row r="52" spans="1:13" ht="16.5" hidden="1" customHeight="1" x14ac:dyDescent="0.25">
      <c r="A52" s="148" t="str">
        <f t="shared" si="1"/>
        <v>0</v>
      </c>
      <c r="B52" s="1" t="str">
        <f>MstList!B55</f>
        <v>68235388AA</v>
      </c>
      <c r="C52" s="1" t="str">
        <f>MstList!D55</f>
        <v>Fuse Wiring Kit</v>
      </c>
      <c r="D52" s="5"/>
      <c r="E52" s="194" t="str">
        <f>IF(D52&gt;0,Totals!F55,"")</f>
        <v/>
      </c>
      <c r="F52" s="194">
        <f t="shared" si="0"/>
        <v>0</v>
      </c>
      <c r="G52" s="156" t="str">
        <f>MstList!H55</f>
        <v>OEM</v>
      </c>
      <c r="H52" s="156">
        <f>MstList!J55</f>
        <v>0</v>
      </c>
      <c r="I52" s="374">
        <f>MstList!K55</f>
        <v>0</v>
      </c>
      <c r="J52" s="23"/>
      <c r="K52" s="23"/>
      <c r="L52" s="23"/>
      <c r="M52" s="23"/>
    </row>
    <row r="53" spans="1:13" ht="16.5" hidden="1" customHeight="1" x14ac:dyDescent="0.25">
      <c r="A53" s="148" t="str">
        <f t="shared" si="1"/>
        <v>0</v>
      </c>
      <c r="B53" s="1" t="str">
        <f>MstList!B56</f>
        <v>LMP 9012LLN</v>
      </c>
      <c r="C53" s="1" t="str">
        <f>MstList!D56</f>
        <v>Headlight Bulb(2015)</v>
      </c>
      <c r="D53" s="5"/>
      <c r="E53" s="194" t="str">
        <f>IF(D53&gt;0,Totals!F56,"")</f>
        <v/>
      </c>
      <c r="F53" s="194">
        <f t="shared" si="0"/>
        <v>0</v>
      </c>
      <c r="G53" s="1" t="str">
        <f>MstList!H56</f>
        <v>NAPA</v>
      </c>
      <c r="H53" s="1">
        <f>MstList!J56</f>
        <v>0</v>
      </c>
      <c r="I53" s="374">
        <f>MstList!K56</f>
        <v>0</v>
      </c>
      <c r="J53" s="23"/>
      <c r="K53" s="23"/>
      <c r="L53" s="23"/>
      <c r="M53" s="23"/>
    </row>
    <row r="54" spans="1:13" ht="16.5" hidden="1" customHeight="1" x14ac:dyDescent="0.25">
      <c r="A54" s="148" t="str">
        <f t="shared" si="1"/>
        <v>0</v>
      </c>
      <c r="B54" s="1" t="str">
        <f>MstList!B57</f>
        <v>BK MZCH2502270N</v>
      </c>
      <c r="C54" s="1" t="str">
        <f>MstList!D57</f>
        <v>Headlight Assy. 2015-2016</v>
      </c>
      <c r="D54" s="5"/>
      <c r="E54" s="194" t="str">
        <f>IF(D54&gt;0,Totals!F57,"")</f>
        <v/>
      </c>
      <c r="F54" s="194">
        <f t="shared" si="0"/>
        <v>0</v>
      </c>
      <c r="G54" s="1" t="str">
        <f>MstList!H57</f>
        <v>NAPA</v>
      </c>
      <c r="H54" s="1">
        <f>MstList!J57</f>
        <v>0</v>
      </c>
      <c r="I54" s="374">
        <f>MstList!K57</f>
        <v>0</v>
      </c>
      <c r="J54" s="23"/>
      <c r="K54" s="23"/>
      <c r="L54" s="23"/>
      <c r="M54" s="23"/>
    </row>
    <row r="55" spans="1:13" ht="16.5" hidden="1" customHeight="1" x14ac:dyDescent="0.25">
      <c r="A55" s="148" t="str">
        <f t="shared" si="1"/>
        <v>0</v>
      </c>
      <c r="B55" s="1" t="str">
        <f>MstList!B58</f>
        <v>BK MZCH2503270N</v>
      </c>
      <c r="C55" s="1" t="str">
        <f>MstList!D58</f>
        <v>Headlight Assy. 2015-2016</v>
      </c>
      <c r="D55" s="5"/>
      <c r="E55" s="194" t="str">
        <f>IF(D55&gt;0,Totals!F58,"")</f>
        <v/>
      </c>
      <c r="F55" s="194">
        <f t="shared" si="0"/>
        <v>0</v>
      </c>
      <c r="G55" s="1" t="str">
        <f>MstList!H58</f>
        <v>NAPA</v>
      </c>
      <c r="H55" s="1">
        <f>MstList!J58</f>
        <v>0</v>
      </c>
      <c r="I55" s="374">
        <f>MstList!K58</f>
        <v>0</v>
      </c>
      <c r="J55" s="23"/>
      <c r="K55" s="23"/>
      <c r="L55" s="23"/>
      <c r="M55" s="23"/>
    </row>
    <row r="56" spans="1:13" ht="16.5" hidden="1" customHeight="1" x14ac:dyDescent="0.25">
      <c r="A56" s="148" t="str">
        <f t="shared" si="1"/>
        <v>0</v>
      </c>
      <c r="B56" s="9" t="str">
        <f>MstList!B59</f>
        <v>LMP BP1255H11N</v>
      </c>
      <c r="C56" s="1" t="str">
        <f>MstList!D59</f>
        <v>Headlight Bulb (2011-14)</v>
      </c>
      <c r="D56" s="5"/>
      <c r="E56" s="194" t="str">
        <f>IF(D56&gt;0,Totals!F59,"")</f>
        <v/>
      </c>
      <c r="F56" s="194">
        <f t="shared" si="0"/>
        <v>0</v>
      </c>
      <c r="G56" s="1" t="str">
        <f>MstList!H59</f>
        <v>NAPA</v>
      </c>
      <c r="H56" s="1">
        <f>MstList!J59</f>
        <v>0</v>
      </c>
      <c r="I56" s="374">
        <f>MstList!K59</f>
        <v>0</v>
      </c>
      <c r="J56" s="23"/>
      <c r="K56" s="23"/>
      <c r="L56" s="23"/>
      <c r="M56" s="23"/>
    </row>
    <row r="57" spans="1:13" ht="16.5" hidden="1" customHeight="1" x14ac:dyDescent="0.25">
      <c r="A57" s="148" t="str">
        <f t="shared" si="1"/>
        <v>0</v>
      </c>
      <c r="B57" s="1" t="str">
        <f>MstList!B60</f>
        <v>1PS72DX9AC</v>
      </c>
      <c r="C57" s="1" t="str">
        <f>MstList!D60</f>
        <v>Hood Release Cable</v>
      </c>
      <c r="D57" s="5"/>
      <c r="E57" s="194" t="str">
        <f>IF(D57&gt;0,Totals!F60,"")</f>
        <v/>
      </c>
      <c r="F57" s="194">
        <f t="shared" si="0"/>
        <v>0</v>
      </c>
      <c r="G57" s="156" t="str">
        <f>MstList!H60</f>
        <v>OEM</v>
      </c>
      <c r="H57" s="156">
        <f>MstList!J60</f>
        <v>0</v>
      </c>
      <c r="I57" s="374">
        <f>MstList!K60</f>
        <v>0</v>
      </c>
      <c r="J57" s="23"/>
      <c r="K57" s="23"/>
      <c r="L57" s="23"/>
      <c r="M57" s="23"/>
    </row>
    <row r="58" spans="1:13" ht="16.5" hidden="1" customHeight="1" x14ac:dyDescent="0.25">
      <c r="A58" s="148" t="str">
        <f t="shared" si="1"/>
        <v>0</v>
      </c>
      <c r="B58" s="9" t="str">
        <f>MstList!B61</f>
        <v>ECH IC584</v>
      </c>
      <c r="C58" s="1" t="str">
        <f>MstList!D61</f>
        <v>Ignition Coil (2006-19)</v>
      </c>
      <c r="D58" s="5"/>
      <c r="E58" s="194" t="str">
        <f>IF(D58&gt;0,Totals!F61,"")</f>
        <v/>
      </c>
      <c r="F58" s="194">
        <f t="shared" si="0"/>
        <v>0</v>
      </c>
      <c r="G58" s="1" t="str">
        <f>MstList!H61</f>
        <v xml:space="preserve">NAPA </v>
      </c>
      <c r="H58" s="1">
        <f>MstList!J61</f>
        <v>0</v>
      </c>
      <c r="I58" s="374">
        <f>MstList!K61</f>
        <v>0</v>
      </c>
      <c r="J58" s="23"/>
      <c r="K58" s="23"/>
      <c r="L58" s="23"/>
      <c r="M58" s="23"/>
    </row>
    <row r="59" spans="1:13" ht="16.5" hidden="1" customHeight="1" x14ac:dyDescent="0.25">
      <c r="A59" s="148" t="str">
        <f t="shared" si="1"/>
        <v>0</v>
      </c>
      <c r="B59" s="1" t="str">
        <f>MstList!B62</f>
        <v>68059902AA</v>
      </c>
      <c r="C59" s="1" t="str">
        <f>MstList!D62</f>
        <v>Jack Assy.</v>
      </c>
      <c r="D59" s="5"/>
      <c r="E59" s="194" t="str">
        <f>IF(D59&gt;0,Totals!F62,"")</f>
        <v/>
      </c>
      <c r="F59" s="194">
        <f t="shared" si="0"/>
        <v>0</v>
      </c>
      <c r="G59" s="156" t="str">
        <f>MstList!H62</f>
        <v>OEM</v>
      </c>
      <c r="H59" s="156">
        <f>MstList!J62</f>
        <v>0</v>
      </c>
      <c r="I59" s="374">
        <f>MstList!K62</f>
        <v>0</v>
      </c>
      <c r="J59" s="23"/>
      <c r="K59" s="23"/>
      <c r="L59" s="23"/>
      <c r="M59" s="23"/>
    </row>
    <row r="60" spans="1:13" ht="16.5" hidden="1" customHeight="1" x14ac:dyDescent="0.25">
      <c r="A60" s="148" t="str">
        <f t="shared" si="1"/>
        <v>0</v>
      </c>
      <c r="B60" s="1" t="str">
        <f>MstList!B63</f>
        <v>68211290AB</v>
      </c>
      <c r="C60" s="1" t="str">
        <f>MstList!D63</f>
        <v>License Plate Light LED  (2016-17)</v>
      </c>
      <c r="D60" s="5"/>
      <c r="E60" s="194" t="str">
        <f>IF(D60&gt;0,Totals!F63,"")</f>
        <v/>
      </c>
      <c r="F60" s="194">
        <f t="shared" si="0"/>
        <v>0</v>
      </c>
      <c r="G60" s="156" t="str">
        <f>MstList!H63</f>
        <v>OEM</v>
      </c>
      <c r="H60" s="156">
        <f>MstList!J63</f>
        <v>0</v>
      </c>
      <c r="I60" s="374">
        <f>MstList!K63</f>
        <v>0</v>
      </c>
      <c r="J60" s="23"/>
      <c r="K60" s="23"/>
      <c r="L60" s="23"/>
      <c r="M60" s="23"/>
    </row>
    <row r="61" spans="1:13" ht="16.5" hidden="1" customHeight="1" x14ac:dyDescent="0.25">
      <c r="A61" s="148" t="str">
        <f t="shared" si="1"/>
        <v>0</v>
      </c>
      <c r="B61" s="1" t="str">
        <f>MstList!B64</f>
        <v>NBH 17030</v>
      </c>
      <c r="C61" s="1" t="str">
        <f>MstList!D64</f>
        <v>Heater Hose</v>
      </c>
      <c r="D61" s="5"/>
      <c r="E61" s="194" t="str">
        <f>IF(D61&gt;0,Totals!F64,"")</f>
        <v/>
      </c>
      <c r="F61" s="194">
        <f t="shared" si="0"/>
        <v>0</v>
      </c>
      <c r="G61" s="1" t="str">
        <f>MstList!H64</f>
        <v>NAPA</v>
      </c>
      <c r="H61" s="1">
        <f>MstList!J64</f>
        <v>0</v>
      </c>
      <c r="I61" s="374">
        <f>MstList!K64</f>
        <v>0</v>
      </c>
      <c r="J61" s="23"/>
      <c r="K61" s="23"/>
      <c r="L61" s="23"/>
      <c r="M61" s="23"/>
    </row>
    <row r="62" spans="1:13" ht="16.5" hidden="1" customHeight="1" x14ac:dyDescent="0.25">
      <c r="A62" s="148" t="str">
        <f t="shared" si="1"/>
        <v>0</v>
      </c>
      <c r="B62" s="1" t="str">
        <f>MstList!B65</f>
        <v>NBH 17031</v>
      </c>
      <c r="C62" s="1" t="str">
        <f>MstList!D65</f>
        <v>Heater Hose</v>
      </c>
      <c r="D62" s="5"/>
      <c r="E62" s="194" t="str">
        <f>IF(D62&gt;0,Totals!F65,"")</f>
        <v/>
      </c>
      <c r="F62" s="194">
        <f t="shared" si="0"/>
        <v>0</v>
      </c>
      <c r="G62" s="1" t="str">
        <f>MstList!H65</f>
        <v>NAPA</v>
      </c>
      <c r="H62" s="1">
        <f>MstList!J65</f>
        <v>0</v>
      </c>
      <c r="I62" s="374"/>
      <c r="J62" s="23"/>
      <c r="K62" s="23"/>
      <c r="L62" s="23"/>
      <c r="M62" s="23"/>
    </row>
    <row r="63" spans="1:13" ht="16.5" hidden="1" customHeight="1" x14ac:dyDescent="0.25">
      <c r="A63" s="148" t="str">
        <f t="shared" si="1"/>
        <v>0</v>
      </c>
      <c r="B63" s="1" t="str">
        <f>MstList!B66</f>
        <v>5168389AB</v>
      </c>
      <c r="C63" s="1" t="str">
        <f>MstList!D66</f>
        <v>Lower Control Arm (Up to 2015)</v>
      </c>
      <c r="D63" s="5"/>
      <c r="E63" s="194" t="str">
        <f>IF(D63&gt;0,Totals!F66,"")</f>
        <v/>
      </c>
      <c r="F63" s="194">
        <f t="shared" si="0"/>
        <v>0</v>
      </c>
      <c r="G63" s="156" t="str">
        <f>MstList!H66</f>
        <v>OEM</v>
      </c>
      <c r="H63" s="156">
        <f>MstList!J66</f>
        <v>0</v>
      </c>
      <c r="I63" s="374"/>
      <c r="J63" s="23"/>
      <c r="K63" s="23"/>
      <c r="L63" s="23"/>
      <c r="M63" s="23"/>
    </row>
    <row r="64" spans="1:13" ht="16.5" hidden="1" customHeight="1" x14ac:dyDescent="0.25">
      <c r="A64" s="148" t="str">
        <f t="shared" si="1"/>
        <v>0</v>
      </c>
      <c r="B64" s="1" t="str">
        <f>MstList!B67</f>
        <v>6509423AA</v>
      </c>
      <c r="C64" s="1" t="str">
        <f>MstList!D67</f>
        <v>Lug Nuts</v>
      </c>
      <c r="D64" s="5"/>
      <c r="E64" s="194" t="str">
        <f>IF(D64&gt;0,Totals!F67,"")</f>
        <v/>
      </c>
      <c r="F64" s="194">
        <f t="shared" si="0"/>
        <v>0</v>
      </c>
      <c r="G64" s="156" t="str">
        <f>MstList!H67</f>
        <v>OEM</v>
      </c>
      <c r="H64" s="156">
        <f>MstList!J67</f>
        <v>0</v>
      </c>
      <c r="I64" s="374">
        <f>MstList!K67</f>
        <v>0</v>
      </c>
      <c r="J64" s="23"/>
      <c r="K64" s="23"/>
      <c r="L64" s="23"/>
      <c r="M64" s="23"/>
    </row>
    <row r="65" spans="1:14" ht="16.5" hidden="1" customHeight="1" x14ac:dyDescent="0.25">
      <c r="A65" s="148" t="str">
        <f t="shared" ref="A65:A128" si="2">IF(D65="","0","1")</f>
        <v>0</v>
      </c>
      <c r="B65" s="1" t="str">
        <f>MstList!B68</f>
        <v>NOE 7041929</v>
      </c>
      <c r="C65" s="1" t="str">
        <f>MstList!D68</f>
        <v>Oil Drain Plug  (2006-19)</v>
      </c>
      <c r="D65" s="5"/>
      <c r="E65" s="194" t="str">
        <f>IF(D65&gt;0,Totals!F68,"")</f>
        <v/>
      </c>
      <c r="F65" s="194">
        <f t="shared" ref="F65:F128" si="3">PRODUCT(D65:E65)</f>
        <v>0</v>
      </c>
      <c r="G65" s="1" t="str">
        <f>MstList!H68</f>
        <v>NAPA</v>
      </c>
      <c r="H65" s="1">
        <f>MstList!J68</f>
        <v>0</v>
      </c>
      <c r="I65" s="374">
        <f>MstList!K68</f>
        <v>0</v>
      </c>
      <c r="J65" s="23"/>
      <c r="K65" s="23"/>
      <c r="L65" s="23"/>
      <c r="M65" s="23"/>
    </row>
    <row r="66" spans="1:14" ht="16.5" hidden="1" customHeight="1" x14ac:dyDescent="0.25">
      <c r="A66" s="148" t="str">
        <f t="shared" si="2"/>
        <v>0</v>
      </c>
      <c r="B66" s="1" t="str">
        <f>MstList!B69</f>
        <v>ECH OP6185</v>
      </c>
      <c r="C66" s="1" t="str">
        <f>MstList!D69</f>
        <v>Oil Pressure Sensor (2011-2016)</v>
      </c>
      <c r="D66" s="5"/>
      <c r="E66" s="194" t="str">
        <f>IF(D66&gt;0,Totals!F69,"")</f>
        <v/>
      </c>
      <c r="F66" s="194">
        <f t="shared" si="3"/>
        <v>0</v>
      </c>
      <c r="G66" s="1" t="str">
        <f>MstList!H69</f>
        <v>NAPA</v>
      </c>
      <c r="H66" s="1">
        <f>MstList!J69</f>
        <v>0</v>
      </c>
      <c r="I66" s="374">
        <f>MstList!K69</f>
        <v>0</v>
      </c>
      <c r="J66" s="23"/>
      <c r="K66" s="23"/>
      <c r="L66" s="23"/>
      <c r="M66" s="23"/>
    </row>
    <row r="67" spans="1:14" ht="16.5" hidden="1" customHeight="1" x14ac:dyDescent="0.25">
      <c r="A67" s="148" t="str">
        <f t="shared" si="2"/>
        <v>0</v>
      </c>
      <c r="B67" s="1" t="str">
        <f>MstList!B70</f>
        <v>NOE 60536361</v>
      </c>
      <c r="C67" s="1" t="str">
        <f>MstList!D70</f>
        <v>Power Steering Reservoir (2011-19)</v>
      </c>
      <c r="D67" s="5"/>
      <c r="E67" s="194" t="str">
        <f>IF(D67&gt;0,Totals!F70,"")</f>
        <v/>
      </c>
      <c r="F67" s="194">
        <f t="shared" si="3"/>
        <v>0</v>
      </c>
      <c r="G67" s="1" t="str">
        <f>MstList!H70</f>
        <v>NAPA</v>
      </c>
      <c r="H67" s="1">
        <f>MstList!J70</f>
        <v>0</v>
      </c>
      <c r="I67" s="374">
        <f>MstList!K70</f>
        <v>0</v>
      </c>
      <c r="J67" s="23"/>
      <c r="K67" s="23"/>
      <c r="L67" s="23"/>
      <c r="M67" s="23"/>
    </row>
    <row r="68" spans="1:14" ht="16.5" hidden="1" customHeight="1" x14ac:dyDescent="0.25">
      <c r="A68" s="148" t="str">
        <f t="shared" si="2"/>
        <v>0</v>
      </c>
      <c r="B68" s="1" t="str">
        <f>MstList!B71</f>
        <v>680509524AK</v>
      </c>
      <c r="C68" s="1" t="str">
        <f>MstList!D71</f>
        <v>Power Steering Pump</v>
      </c>
      <c r="D68" s="5"/>
      <c r="E68" s="194" t="str">
        <f>IF(D68&gt;0,Totals!F71,"")</f>
        <v/>
      </c>
      <c r="F68" s="194">
        <f t="shared" si="3"/>
        <v>0</v>
      </c>
      <c r="G68" s="156" t="str">
        <f>MstList!H71</f>
        <v>OEM</v>
      </c>
      <c r="H68" s="156">
        <f>MstList!J71</f>
        <v>0</v>
      </c>
      <c r="I68" s="374">
        <f>MstList!K71</f>
        <v>0</v>
      </c>
      <c r="J68" s="23"/>
      <c r="K68" s="23"/>
      <c r="L68" s="23"/>
      <c r="M68" s="23"/>
    </row>
    <row r="69" spans="1:14" ht="16.5" hidden="1" customHeight="1" x14ac:dyDescent="0.25">
      <c r="A69" s="148" t="str">
        <f t="shared" si="2"/>
        <v>0</v>
      </c>
      <c r="B69" s="1" t="str">
        <f>MstList!B72</f>
        <v>4627851AA</v>
      </c>
      <c r="C69" s="1" t="str">
        <f>MstList!D72</f>
        <v>Pulley, Idler Ribbed</v>
      </c>
      <c r="D69" s="5"/>
      <c r="E69" s="194" t="str">
        <f>IF(D69&gt;0,Totals!F72,"")</f>
        <v/>
      </c>
      <c r="F69" s="194">
        <f t="shared" si="3"/>
        <v>0</v>
      </c>
      <c r="G69" s="156" t="str">
        <f>MstList!H72</f>
        <v>OEM</v>
      </c>
      <c r="H69" s="156">
        <f>MstList!J72</f>
        <v>0</v>
      </c>
      <c r="I69" s="374">
        <f>MstList!K72</f>
        <v>0</v>
      </c>
      <c r="J69" s="23"/>
      <c r="K69" s="23"/>
      <c r="L69" s="23"/>
      <c r="M69" s="23"/>
    </row>
    <row r="70" spans="1:14" ht="16.5" hidden="1" customHeight="1" x14ac:dyDescent="0.25">
      <c r="A70" s="148" t="str">
        <f t="shared" si="2"/>
        <v>0</v>
      </c>
      <c r="B70" s="1" t="str">
        <f>MstList!B73</f>
        <v>NBH38018</v>
      </c>
      <c r="C70" s="1" t="str">
        <f>MstList!D73</f>
        <v>Pulley, Idler Smooth</v>
      </c>
      <c r="D70" s="5"/>
      <c r="E70" s="194" t="str">
        <f>IF(D70&gt;0,Totals!F73,"")</f>
        <v/>
      </c>
      <c r="F70" s="194">
        <f t="shared" si="3"/>
        <v>0</v>
      </c>
      <c r="G70" s="1" t="str">
        <f>MstList!H73</f>
        <v>NAPA</v>
      </c>
      <c r="H70" s="1">
        <f>MstList!J73</f>
        <v>0</v>
      </c>
      <c r="I70" s="374">
        <f>MstList!K73</f>
        <v>0</v>
      </c>
      <c r="J70" s="23"/>
      <c r="K70" s="23"/>
      <c r="L70" s="23"/>
      <c r="M70" s="23"/>
    </row>
    <row r="71" spans="1:14" ht="16.5" hidden="1" customHeight="1" x14ac:dyDescent="0.25">
      <c r="A71" s="148" t="str">
        <f t="shared" si="2"/>
        <v>0</v>
      </c>
      <c r="B71" s="1" t="str">
        <f>MstList!B74</f>
        <v>68050126AB</v>
      </c>
      <c r="C71" s="1" t="str">
        <f>MstList!D74</f>
        <v>Radiator</v>
      </c>
      <c r="D71" s="5"/>
      <c r="E71" s="194" t="str">
        <f>IF(D71&gt;0,Totals!F74,"")</f>
        <v/>
      </c>
      <c r="F71" s="194">
        <f t="shared" si="3"/>
        <v>0</v>
      </c>
      <c r="G71" s="156" t="str">
        <f>MstList!H74</f>
        <v>OEM</v>
      </c>
      <c r="H71" s="156">
        <f>MstList!J74</f>
        <v>0</v>
      </c>
      <c r="I71" s="374">
        <f>MstList!K74</f>
        <v>0</v>
      </c>
      <c r="J71" s="23"/>
      <c r="K71" s="23"/>
      <c r="L71" s="23"/>
      <c r="M71" s="23"/>
    </row>
    <row r="72" spans="1:14" ht="16.5" hidden="1" customHeight="1" x14ac:dyDescent="0.25">
      <c r="A72" s="148" t="str">
        <f t="shared" si="2"/>
        <v>0</v>
      </c>
      <c r="B72" s="1" t="str">
        <f>MstList!B75</f>
        <v>4598103AG</v>
      </c>
      <c r="C72" s="1" t="str">
        <f>MstList!D75</f>
        <v>Lower Radiator Hose  2011-18</v>
      </c>
      <c r="D72" s="5"/>
      <c r="E72" s="194" t="str">
        <f>IF(D72&gt;0,Totals!F75,"")</f>
        <v/>
      </c>
      <c r="F72" s="194">
        <f t="shared" si="3"/>
        <v>0</v>
      </c>
      <c r="G72" s="156" t="str">
        <f>MstList!H75</f>
        <v>OEM</v>
      </c>
      <c r="H72" s="156">
        <f>MstList!J75</f>
        <v>0</v>
      </c>
      <c r="I72" s="374">
        <f>MstList!K75</f>
        <v>0</v>
      </c>
      <c r="J72" s="23"/>
      <c r="K72" s="23"/>
      <c r="L72" s="23"/>
      <c r="M72" s="23"/>
    </row>
    <row r="73" spans="1:14" ht="16.5" hidden="1" customHeight="1" x14ac:dyDescent="0.25">
      <c r="A73" s="148" t="str">
        <f t="shared" si="2"/>
        <v>0</v>
      </c>
      <c r="B73" s="1" t="str">
        <f>MstList!B76</f>
        <v>57010338AD</v>
      </c>
      <c r="C73" s="1" t="str">
        <f>MstList!D76</f>
        <v>Skid Plate, Front, 2011-2012</v>
      </c>
      <c r="D73" s="5"/>
      <c r="E73" s="194" t="str">
        <f>IF(D73&gt;0,Totals!F76,"")</f>
        <v/>
      </c>
      <c r="F73" s="194">
        <f t="shared" si="3"/>
        <v>0</v>
      </c>
      <c r="G73" s="156" t="str">
        <f>MstList!H76</f>
        <v>OEM</v>
      </c>
      <c r="H73" s="156">
        <f>MstList!J76</f>
        <v>0</v>
      </c>
      <c r="I73" s="374">
        <f>MstList!K76</f>
        <v>0</v>
      </c>
      <c r="J73" s="23"/>
      <c r="K73" s="23"/>
      <c r="L73" s="23"/>
      <c r="M73" s="23"/>
    </row>
    <row r="74" spans="1:14" ht="16.5" hidden="1" customHeight="1" x14ac:dyDescent="0.25">
      <c r="A74" s="148" t="str">
        <f t="shared" si="2"/>
        <v>0</v>
      </c>
      <c r="B74" s="1" t="str">
        <f>MstList!B77</f>
        <v>4806074AI</v>
      </c>
      <c r="C74" s="1" t="str">
        <f>MstList!D77</f>
        <v>Skid Plate, Front, 2013-2014</v>
      </c>
      <c r="D74" s="5"/>
      <c r="E74" s="194" t="str">
        <f>IF(D74&gt;0,Totals!F77,"")</f>
        <v/>
      </c>
      <c r="F74" s="194">
        <f t="shared" si="3"/>
        <v>0</v>
      </c>
      <c r="G74" s="156" t="str">
        <f>MstList!H77</f>
        <v>OEM</v>
      </c>
      <c r="H74" s="156">
        <f>MstList!J77</f>
        <v>0</v>
      </c>
      <c r="I74" s="374">
        <f>MstList!K77</f>
        <v>0</v>
      </c>
      <c r="J74" s="23"/>
      <c r="K74" s="23"/>
      <c r="L74" s="23"/>
      <c r="M74" s="23"/>
    </row>
    <row r="75" spans="1:14" ht="16.5" hidden="1" customHeight="1" x14ac:dyDescent="0.25">
      <c r="A75" s="148" t="str">
        <f t="shared" si="2"/>
        <v>0</v>
      </c>
      <c r="B75" s="1" t="str">
        <f>MstList!B78</f>
        <v>68059234AD</v>
      </c>
      <c r="C75" s="1" t="str">
        <f>MstList!D78</f>
        <v>Shifter Assy.</v>
      </c>
      <c r="D75" s="5"/>
      <c r="E75" s="194" t="str">
        <f>IF(D75&gt;0,Totals!F78,"")</f>
        <v/>
      </c>
      <c r="F75" s="194">
        <f t="shared" si="3"/>
        <v>0</v>
      </c>
      <c r="G75" s="156" t="str">
        <f>MstList!H78</f>
        <v>OEM</v>
      </c>
      <c r="H75" s="156">
        <f>MstList!J78</f>
        <v>0</v>
      </c>
      <c r="I75" s="374">
        <f>MstList!K78</f>
        <v>0</v>
      </c>
      <c r="J75" s="23"/>
      <c r="K75" s="23"/>
      <c r="L75" s="23"/>
      <c r="M75" s="23"/>
    </row>
    <row r="76" spans="1:14" ht="16.5" hidden="1" customHeight="1" x14ac:dyDescent="0.25">
      <c r="A76" s="148" t="str">
        <f t="shared" si="2"/>
        <v>0</v>
      </c>
      <c r="B76" s="711" t="str">
        <f>MstList!B79</f>
        <v>CRB 2284095</v>
      </c>
      <c r="C76" s="178" t="str">
        <f>MstList!D79</f>
        <v xml:space="preserve">Purge Valve  </v>
      </c>
      <c r="D76" s="178"/>
      <c r="E76" s="200" t="str">
        <f>IF(D76&gt;0,Totals!F79,"")</f>
        <v/>
      </c>
      <c r="F76" s="200">
        <f t="shared" si="3"/>
        <v>0</v>
      </c>
      <c r="G76" s="178" t="str">
        <f>MstList!H79</f>
        <v>NAPA</v>
      </c>
      <c r="H76" s="178">
        <f>MstList!J79</f>
        <v>0</v>
      </c>
      <c r="I76" s="280">
        <f>MstList!K79</f>
        <v>0</v>
      </c>
      <c r="J76" s="23"/>
      <c r="K76" s="23"/>
      <c r="L76" s="23"/>
      <c r="M76" s="23"/>
    </row>
    <row r="77" spans="1:14" ht="16.5" hidden="1" customHeight="1" x14ac:dyDescent="0.25">
      <c r="A77" s="148" t="str">
        <f t="shared" si="2"/>
        <v>0</v>
      </c>
      <c r="B77" s="1" t="str">
        <f>MstList!B80</f>
        <v>CHA 446</v>
      </c>
      <c r="C77" s="1" t="str">
        <f>MstList!D80</f>
        <v>Spark Plugs (2011  Only)</v>
      </c>
      <c r="D77" s="5"/>
      <c r="E77" s="194" t="str">
        <f>IF(D77&gt;0,Totals!F80,"")</f>
        <v/>
      </c>
      <c r="F77" s="194">
        <f t="shared" si="3"/>
        <v>0</v>
      </c>
      <c r="G77" s="1" t="str">
        <f>MstList!H80</f>
        <v>NAPA</v>
      </c>
      <c r="H77" s="1">
        <f>MstList!J80</f>
        <v>0</v>
      </c>
      <c r="I77" s="374">
        <f>MstList!K80</f>
        <v>0</v>
      </c>
      <c r="J77" s="23"/>
      <c r="K77" s="23"/>
      <c r="L77" s="23"/>
      <c r="M77" s="23"/>
    </row>
    <row r="78" spans="1:14" ht="16.5" hidden="1" customHeight="1" x14ac:dyDescent="0.25">
      <c r="A78" s="148" t="str">
        <f t="shared" si="2"/>
        <v>0</v>
      </c>
      <c r="B78" s="1" t="str">
        <f>MstList!B81</f>
        <v>NGK 92174</v>
      </c>
      <c r="C78" s="1" t="str">
        <f>MstList!D81</f>
        <v>Spark Plugs, (2013-2015)</v>
      </c>
      <c r="D78" s="5"/>
      <c r="E78" s="194" t="str">
        <f>IF(D78&gt;0,Totals!F81,"")</f>
        <v/>
      </c>
      <c r="F78" s="194">
        <f t="shared" si="3"/>
        <v>0</v>
      </c>
      <c r="G78" s="1" t="str">
        <f>MstList!H81</f>
        <v>NAPA</v>
      </c>
      <c r="H78" s="1">
        <f>MstList!J81</f>
        <v>0</v>
      </c>
      <c r="I78" s="374">
        <f>MstList!K81</f>
        <v>0</v>
      </c>
      <c r="J78" s="23"/>
      <c r="K78" s="23"/>
      <c r="L78" s="23"/>
      <c r="M78" s="23"/>
      <c r="N78" s="368"/>
    </row>
    <row r="79" spans="1:14" ht="16.5" hidden="1" customHeight="1" x14ac:dyDescent="0.25">
      <c r="A79" s="148" t="str">
        <f t="shared" si="2"/>
        <v>0</v>
      </c>
      <c r="B79" s="1" t="str">
        <f>MstList!B82</f>
        <v>NBH 25060820</v>
      </c>
      <c r="C79" s="1" t="str">
        <f>MstList!D82</f>
        <v>Serpentine Belt (2012-19)</v>
      </c>
      <c r="D79" s="5"/>
      <c r="E79" s="194" t="str">
        <f>IF(D79&gt;0,Totals!F82,"")</f>
        <v/>
      </c>
      <c r="F79" s="194">
        <f t="shared" si="3"/>
        <v>0</v>
      </c>
      <c r="G79" s="1" t="str">
        <f>MstList!H82</f>
        <v>NAPA</v>
      </c>
      <c r="H79" s="1">
        <f>MstList!J82</f>
        <v>0</v>
      </c>
      <c r="I79" s="374">
        <f>MstList!K82</f>
        <v>0</v>
      </c>
      <c r="J79" s="23"/>
      <c r="K79" s="23"/>
      <c r="L79" s="23"/>
      <c r="M79" s="23"/>
    </row>
    <row r="80" spans="1:14" ht="16.5" hidden="1" customHeight="1" x14ac:dyDescent="0.25">
      <c r="A80" s="148" t="str">
        <f t="shared" si="2"/>
        <v>0</v>
      </c>
      <c r="B80" s="1" t="str">
        <f>MstList!B83</f>
        <v>NBH 25060825</v>
      </c>
      <c r="C80" s="1" t="str">
        <f>MstList!D83</f>
        <v>Serpentine Belt 2006-11</v>
      </c>
      <c r="D80" s="5"/>
      <c r="E80" s="194" t="str">
        <f>IF(D80&gt;0,Totals!F83,"")</f>
        <v/>
      </c>
      <c r="F80" s="194">
        <f t="shared" si="3"/>
        <v>0</v>
      </c>
      <c r="G80" s="1" t="str">
        <f>MstList!H83</f>
        <v>NAPA</v>
      </c>
      <c r="H80" s="1">
        <f>MstList!J83</f>
        <v>0</v>
      </c>
      <c r="I80" s="374">
        <f>MstList!K83</f>
        <v>0</v>
      </c>
      <c r="J80" s="23"/>
      <c r="K80" s="23"/>
      <c r="L80" s="23"/>
      <c r="M80" s="23"/>
    </row>
    <row r="81" spans="1:13" ht="16.5" hidden="1" customHeight="1" x14ac:dyDescent="0.25">
      <c r="A81" s="148" t="str">
        <f t="shared" si="2"/>
        <v>0</v>
      </c>
      <c r="B81" s="1" t="str">
        <f>MstList!B84</f>
        <v>6701-0483</v>
      </c>
      <c r="C81" s="156" t="str">
        <f>MstList!D84</f>
        <v>Spot Light Handle (Not in Prolink)</v>
      </c>
      <c r="D81" s="5"/>
      <c r="E81" s="194" t="str">
        <f>IF(D81&gt;0,Totals!F84,"")</f>
        <v/>
      </c>
      <c r="F81" s="194">
        <f t="shared" si="3"/>
        <v>0</v>
      </c>
      <c r="G81" s="1" t="str">
        <f>MstList!H84</f>
        <v>NAPA-</v>
      </c>
      <c r="H81" s="1">
        <f>MstList!J84</f>
        <v>0</v>
      </c>
      <c r="I81" s="374">
        <f>MstList!K84</f>
        <v>0</v>
      </c>
      <c r="J81" s="23"/>
      <c r="K81" s="23"/>
      <c r="L81" s="23"/>
      <c r="M81" s="23"/>
    </row>
    <row r="82" spans="1:13" ht="16.5" hidden="1" customHeight="1" x14ac:dyDescent="0.25">
      <c r="A82" s="148" t="str">
        <f t="shared" si="2"/>
        <v>0</v>
      </c>
      <c r="B82" s="711" t="str">
        <f>MstList!B85</f>
        <v>LMP 4049N</v>
      </c>
      <c r="C82" s="178" t="str">
        <f>MstList!D85</f>
        <v>SPOTLIGHT BULB</v>
      </c>
      <c r="D82" s="712"/>
      <c r="E82" s="131" t="str">
        <f>IF(D82&gt;0,Totals!F85,"")</f>
        <v/>
      </c>
      <c r="F82" s="131">
        <f t="shared" si="3"/>
        <v>0</v>
      </c>
      <c r="G82" s="178" t="str">
        <f>MstList!H85</f>
        <v>NAPA</v>
      </c>
      <c r="H82" s="178">
        <f>MstList!J85</f>
        <v>0</v>
      </c>
      <c r="I82" s="280">
        <f>MstList!K85</f>
        <v>0</v>
      </c>
      <c r="J82" s="23"/>
      <c r="K82" s="23"/>
      <c r="L82" s="23"/>
      <c r="M82" s="23"/>
    </row>
    <row r="83" spans="1:13" ht="16.5" hidden="1" customHeight="1" x14ac:dyDescent="0.25">
      <c r="A83" s="148" t="str">
        <f t="shared" si="2"/>
        <v>0</v>
      </c>
      <c r="B83" s="9">
        <f>MstList!B86</f>
        <v>7304701</v>
      </c>
      <c r="C83" s="398" t="str">
        <f>MstList!D86</f>
        <v>Spotlight Assembly</v>
      </c>
      <c r="D83" s="5"/>
      <c r="E83" s="194" t="str">
        <f>IF(D83&gt;0,Totals!F86,"")</f>
        <v/>
      </c>
      <c r="F83" s="194">
        <f t="shared" si="3"/>
        <v>0</v>
      </c>
      <c r="G83" s="1" t="str">
        <f>MstList!H86</f>
        <v>NAPA</v>
      </c>
      <c r="H83" s="1">
        <f>MstList!J86</f>
        <v>0</v>
      </c>
      <c r="I83" s="374">
        <f>MstList!K86</f>
        <v>0</v>
      </c>
      <c r="J83" s="23"/>
      <c r="K83" s="23"/>
      <c r="L83" s="23"/>
      <c r="M83" s="23"/>
    </row>
    <row r="84" spans="1:13" ht="16.5" hidden="1" customHeight="1" x14ac:dyDescent="0.25">
      <c r="A84" s="148" t="str">
        <f t="shared" si="2"/>
        <v>0</v>
      </c>
      <c r="B84" s="1" t="str">
        <f>MstList!B87</f>
        <v>4608801AB</v>
      </c>
      <c r="C84" s="1" t="str">
        <f>MstList!D87</f>
        <v xml:space="preserve">Starter-RWD Only </v>
      </c>
      <c r="D84" s="5"/>
      <c r="E84" s="194" t="str">
        <f>IF(D84&gt;0,Totals!F87,"")</f>
        <v/>
      </c>
      <c r="F84" s="194">
        <f t="shared" si="3"/>
        <v>0</v>
      </c>
      <c r="G84" s="156" t="str">
        <f>MstList!H87</f>
        <v>OEM</v>
      </c>
      <c r="H84" s="156">
        <f>MstList!J87</f>
        <v>0</v>
      </c>
      <c r="I84" s="374">
        <f>MstList!K87</f>
        <v>0</v>
      </c>
      <c r="J84" s="23"/>
      <c r="K84" s="23"/>
      <c r="L84" s="23"/>
      <c r="M84" s="23"/>
    </row>
    <row r="85" spans="1:13" ht="16.5" hidden="1" customHeight="1" x14ac:dyDescent="0.25">
      <c r="A85" s="148" t="str">
        <f t="shared" si="2"/>
        <v>0</v>
      </c>
      <c r="B85" s="1" t="str">
        <f>MstList!B88</f>
        <v>NCP 2652915</v>
      </c>
      <c r="C85" s="1" t="str">
        <f>MstList!D88</f>
        <v>Sway Bar Bushing, 1.06</v>
      </c>
      <c r="D85" s="5"/>
      <c r="E85" s="194" t="str">
        <f>IF(D85&gt;0,Totals!F88,"")</f>
        <v/>
      </c>
      <c r="F85" s="194">
        <f t="shared" si="3"/>
        <v>0</v>
      </c>
      <c r="G85" s="1" t="str">
        <f>MstList!H88</f>
        <v>NAPA</v>
      </c>
      <c r="H85" s="1">
        <f>MstList!J88</f>
        <v>0</v>
      </c>
      <c r="I85" s="374">
        <f>MstList!K88</f>
        <v>0</v>
      </c>
      <c r="J85" s="23"/>
      <c r="K85" s="23"/>
      <c r="L85" s="23"/>
      <c r="M85" s="23"/>
    </row>
    <row r="86" spans="1:13" ht="16.5" hidden="1" customHeight="1" x14ac:dyDescent="0.25">
      <c r="A86" s="148" t="str">
        <f t="shared" si="2"/>
        <v>0</v>
      </c>
      <c r="B86" s="1" t="str">
        <f>MstList!B89</f>
        <v>NCP 2652673</v>
      </c>
      <c r="C86" s="1" t="str">
        <f>MstList!D89</f>
        <v>Sway Bar Bushing, 1.18</v>
      </c>
      <c r="D86" s="5"/>
      <c r="E86" s="194" t="str">
        <f>IF(D86&gt;0,Totals!F89,"")</f>
        <v/>
      </c>
      <c r="F86" s="194">
        <f t="shared" si="3"/>
        <v>0</v>
      </c>
      <c r="G86" s="1" t="str">
        <f>MstList!H89</f>
        <v>NAPA</v>
      </c>
      <c r="H86" s="1">
        <f>MstList!J89</f>
        <v>0</v>
      </c>
      <c r="I86" s="374">
        <f>MstList!K89</f>
        <v>0</v>
      </c>
      <c r="J86" s="23"/>
      <c r="K86" s="23"/>
      <c r="L86" s="23"/>
      <c r="M86" s="23"/>
    </row>
    <row r="87" spans="1:13" ht="16.5" hidden="1" customHeight="1" x14ac:dyDescent="0.25">
      <c r="A87" s="148" t="str">
        <f t="shared" si="2"/>
        <v>0</v>
      </c>
      <c r="B87" s="1" t="str">
        <f>MstList!B90</f>
        <v>NCP 2651618</v>
      </c>
      <c r="C87" s="1" t="str">
        <f>MstList!D90</f>
        <v>Sway Bar Links</v>
      </c>
      <c r="D87" s="5"/>
      <c r="E87" s="194" t="str">
        <f>IF(D87&gt;0,Totals!F90,"")</f>
        <v/>
      </c>
      <c r="F87" s="194">
        <f t="shared" si="3"/>
        <v>0</v>
      </c>
      <c r="G87" s="1" t="str">
        <f>MstList!H90</f>
        <v>NAPA</v>
      </c>
      <c r="H87" s="1">
        <f>MstList!J90</f>
        <v>0</v>
      </c>
      <c r="I87" s="374">
        <f>MstList!K90</f>
        <v>0</v>
      </c>
      <c r="J87" s="23"/>
      <c r="K87" s="23"/>
      <c r="L87" s="23"/>
      <c r="M87" s="23"/>
    </row>
    <row r="88" spans="1:13" ht="16.5" hidden="1" customHeight="1" x14ac:dyDescent="0.25">
      <c r="A88" s="148" t="str">
        <f t="shared" si="2"/>
        <v>0</v>
      </c>
      <c r="B88" s="1" t="str">
        <f>MstList!B91</f>
        <v>NCP 2651619</v>
      </c>
      <c r="C88" s="1" t="str">
        <f>MstList!D91</f>
        <v>Sway Bar Links</v>
      </c>
      <c r="D88" s="5"/>
      <c r="E88" s="194" t="str">
        <f>IF(D88&gt;0,Totals!F91,"")</f>
        <v/>
      </c>
      <c r="F88" s="194">
        <f t="shared" si="3"/>
        <v>0</v>
      </c>
      <c r="G88" s="1" t="str">
        <f>MstList!H91</f>
        <v>NAPA</v>
      </c>
      <c r="H88" s="1">
        <f>MstList!J91</f>
        <v>0</v>
      </c>
      <c r="I88" s="374">
        <f>MstList!K91</f>
        <v>0</v>
      </c>
      <c r="J88" s="23"/>
      <c r="K88" s="23"/>
      <c r="L88" s="23"/>
      <c r="M88" s="23"/>
    </row>
    <row r="89" spans="1:13" ht="16.5" hidden="1" customHeight="1" x14ac:dyDescent="0.25">
      <c r="A89" s="148" t="str">
        <f t="shared" si="2"/>
        <v>0</v>
      </c>
      <c r="B89" s="1" t="str">
        <f>MstList!B92</f>
        <v>LMP4157LLN</v>
      </c>
      <c r="C89" s="1" t="str">
        <f>MstList!D92</f>
        <v>Tail Light Bulb</v>
      </c>
      <c r="D89" s="5"/>
      <c r="E89" s="194" t="str">
        <f>IF(D89&gt;0,Totals!F92,"")</f>
        <v/>
      </c>
      <c r="F89" s="194">
        <f t="shared" si="3"/>
        <v>0</v>
      </c>
      <c r="G89" s="1" t="str">
        <f>MstList!H92</f>
        <v>NAPA</v>
      </c>
      <c r="H89" s="1">
        <f>MstList!J92</f>
        <v>0</v>
      </c>
      <c r="I89" s="374">
        <f>MstList!K92</f>
        <v>0</v>
      </c>
      <c r="J89" s="23"/>
      <c r="K89" s="23"/>
      <c r="L89" s="23"/>
      <c r="M89" s="23"/>
    </row>
    <row r="90" spans="1:13" ht="16.5" hidden="1" customHeight="1" x14ac:dyDescent="0.25">
      <c r="A90" s="148" t="str">
        <f t="shared" si="2"/>
        <v>0</v>
      </c>
      <c r="B90" s="1" t="str">
        <f>MstList!B93</f>
        <v>6511905AA</v>
      </c>
      <c r="C90" s="1" t="str">
        <f>MstList!D93</f>
        <v>Tension Strut nut</v>
      </c>
      <c r="D90" s="5"/>
      <c r="E90" s="194" t="str">
        <f>IF(D90&gt;0,Totals!F93,"")</f>
        <v/>
      </c>
      <c r="F90" s="194">
        <f t="shared" si="3"/>
        <v>0</v>
      </c>
      <c r="G90" s="156" t="str">
        <f>MstList!H93</f>
        <v>OEM</v>
      </c>
      <c r="H90" s="156">
        <f>MstList!J93</f>
        <v>0</v>
      </c>
      <c r="I90" s="374">
        <f>MstList!K93</f>
        <v>0</v>
      </c>
      <c r="J90" s="23"/>
      <c r="K90" s="23"/>
      <c r="L90" s="23"/>
      <c r="M90" s="23"/>
    </row>
    <row r="91" spans="1:13" ht="16.5" hidden="1" customHeight="1" x14ac:dyDescent="0.25">
      <c r="A91" s="148" t="str">
        <f t="shared" si="2"/>
        <v>0</v>
      </c>
      <c r="B91" s="1" t="str">
        <f>MstList!B94</f>
        <v>5168652AC</v>
      </c>
      <c r="C91" s="1" t="str">
        <f>MstList!D94</f>
        <v>Tension Strut</v>
      </c>
      <c r="D91" s="5"/>
      <c r="E91" s="194" t="str">
        <f>IF(D91&gt;0,Totals!F94,"")</f>
        <v/>
      </c>
      <c r="F91" s="194">
        <f t="shared" si="3"/>
        <v>0</v>
      </c>
      <c r="G91" s="156" t="str">
        <f>MstList!H94</f>
        <v>OEM</v>
      </c>
      <c r="H91" s="156">
        <f>MstList!J94</f>
        <v>0</v>
      </c>
      <c r="I91" s="374">
        <f>MstList!K94</f>
        <v>0</v>
      </c>
      <c r="J91" s="23"/>
      <c r="K91" s="23"/>
      <c r="L91" s="23"/>
      <c r="M91" s="23"/>
    </row>
    <row r="92" spans="1:13" ht="16.5" hidden="1" customHeight="1" x14ac:dyDescent="0.25">
      <c r="A92" s="148" t="str">
        <f t="shared" si="2"/>
        <v>0</v>
      </c>
      <c r="B92" s="1" t="str">
        <f>MstList!B95</f>
        <v>5168653AC</v>
      </c>
      <c r="C92" s="1" t="str">
        <f>MstList!D95</f>
        <v>Tension Strut</v>
      </c>
      <c r="D92" s="5"/>
      <c r="E92" s="194" t="str">
        <f>IF(D92&gt;0,Totals!F95,"")</f>
        <v/>
      </c>
      <c r="F92" s="194">
        <f t="shared" si="3"/>
        <v>0</v>
      </c>
      <c r="G92" s="156" t="str">
        <f>MstList!H95</f>
        <v>OEM</v>
      </c>
      <c r="H92" s="156">
        <f>MstList!J95</f>
        <v>0</v>
      </c>
      <c r="I92" s="374">
        <f>MstList!K95</f>
        <v>0</v>
      </c>
      <c r="J92" s="23"/>
      <c r="K92" s="23"/>
      <c r="L92" s="23"/>
      <c r="M92" s="23"/>
    </row>
    <row r="93" spans="1:13" ht="16.5" hidden="1" customHeight="1" x14ac:dyDescent="0.25">
      <c r="A93" s="148" t="str">
        <f t="shared" si="2"/>
        <v>0</v>
      </c>
      <c r="B93" s="711" t="str">
        <f>MstList!B96</f>
        <v>NS272665</v>
      </c>
      <c r="C93" s="178" t="str">
        <f>MstList!D96</f>
        <v xml:space="preserve">Quick Front Strut 2011-2016 </v>
      </c>
      <c r="D93" s="712"/>
      <c r="E93" s="131" t="str">
        <f>IF(D93&gt;0,Totals!F96,"")</f>
        <v/>
      </c>
      <c r="F93" s="131">
        <f t="shared" si="3"/>
        <v>0</v>
      </c>
      <c r="G93" s="178" t="str">
        <f>MstList!H96</f>
        <v>NAPA</v>
      </c>
      <c r="H93" s="178">
        <f>MstList!J96</f>
        <v>0</v>
      </c>
      <c r="I93" s="280">
        <f>MstList!K96</f>
        <v>0</v>
      </c>
      <c r="J93" s="23"/>
      <c r="K93" s="23"/>
      <c r="L93" s="23"/>
      <c r="M93" s="23"/>
    </row>
    <row r="94" spans="1:13" ht="16.5" hidden="1" customHeight="1" x14ac:dyDescent="0.25">
      <c r="A94" s="148" t="str">
        <f t="shared" si="2"/>
        <v>0</v>
      </c>
      <c r="B94" s="1" t="str">
        <f>MstList!B97</f>
        <v>THM 449203</v>
      </c>
      <c r="C94" s="1" t="str">
        <f>MstList!D97</f>
        <v>Thermostat (2006-19)</v>
      </c>
      <c r="D94" s="5"/>
      <c r="E94" s="194" t="str">
        <f>IF(D94&gt;0,Totals!F97,"")</f>
        <v/>
      </c>
      <c r="F94" s="194">
        <f t="shared" si="3"/>
        <v>0</v>
      </c>
      <c r="G94" s="1" t="str">
        <f>MstList!H97</f>
        <v>NAPA</v>
      </c>
      <c r="H94" s="1">
        <f>MstList!J97</f>
        <v>0</v>
      </c>
      <c r="I94" s="374">
        <f>MstList!K97</f>
        <v>0</v>
      </c>
      <c r="J94" s="23"/>
      <c r="K94" s="23"/>
      <c r="L94" s="23"/>
      <c r="M94" s="23"/>
    </row>
    <row r="95" spans="1:13" ht="16.5" hidden="1" customHeight="1" x14ac:dyDescent="0.25">
      <c r="A95" s="148" t="str">
        <f t="shared" si="2"/>
        <v>0</v>
      </c>
      <c r="B95" s="1" t="str">
        <f>MstList!B98</f>
        <v>NCP2693893</v>
      </c>
      <c r="C95" s="1" t="str">
        <f>MstList!D98</f>
        <v>Tie Rod, Inner (2015-18 AWD)</v>
      </c>
      <c r="D95" s="5"/>
      <c r="E95" s="194" t="str">
        <f>IF(D95&gt;0,Totals!F98,"")</f>
        <v/>
      </c>
      <c r="F95" s="194">
        <f t="shared" si="3"/>
        <v>0</v>
      </c>
      <c r="G95" s="1" t="str">
        <f>MstList!H98</f>
        <v>NAPA</v>
      </c>
      <c r="H95" s="1">
        <f>MstList!J98</f>
        <v>0</v>
      </c>
      <c r="I95" s="374">
        <f>MstList!K98</f>
        <v>0</v>
      </c>
      <c r="J95" s="369"/>
      <c r="K95" s="23"/>
      <c r="L95" s="23"/>
      <c r="M95" s="23"/>
    </row>
    <row r="96" spans="1:13" ht="16.5" hidden="1" customHeight="1" x14ac:dyDescent="0.25">
      <c r="A96" s="148" t="str">
        <f t="shared" si="2"/>
        <v>0</v>
      </c>
      <c r="B96" s="1" t="str">
        <f>MstList!B99</f>
        <v>68263723AA</v>
      </c>
      <c r="C96" s="1" t="str">
        <f>MstList!D99</f>
        <v>Inner Tie Rod Boot Kit (2011-20)</v>
      </c>
      <c r="D96" s="5"/>
      <c r="E96" s="194" t="str">
        <f>IF(D96&gt;0,Totals!F99,"")</f>
        <v/>
      </c>
      <c r="F96" s="194">
        <f t="shared" si="3"/>
        <v>0</v>
      </c>
      <c r="G96" s="156" t="str">
        <f>MstList!H99</f>
        <v>OEM</v>
      </c>
      <c r="H96" s="156">
        <f>MstList!J99</f>
        <v>0</v>
      </c>
      <c r="I96" s="374">
        <f>MstList!K99</f>
        <v>0</v>
      </c>
      <c r="J96" s="369"/>
      <c r="K96" s="23"/>
      <c r="L96" s="23"/>
      <c r="M96" s="23"/>
    </row>
    <row r="97" spans="1:13" ht="16.5" hidden="1" customHeight="1" x14ac:dyDescent="0.25">
      <c r="A97" s="148" t="str">
        <f t="shared" si="2"/>
        <v>0</v>
      </c>
      <c r="B97" s="1" t="str">
        <f>MstList!B100</f>
        <v>NCP2695686</v>
      </c>
      <c r="C97" s="1" t="str">
        <f>MstList!D100</f>
        <v>Tie Rod, Inner (2011-2014)</v>
      </c>
      <c r="D97" s="5"/>
      <c r="E97" s="194" t="str">
        <f>IF(D97&gt;0,Totals!F100,"")</f>
        <v/>
      </c>
      <c r="F97" s="194">
        <f t="shared" si="3"/>
        <v>0</v>
      </c>
      <c r="G97" s="1" t="str">
        <f>MstList!H100</f>
        <v>NAPA</v>
      </c>
      <c r="H97" s="1">
        <f>MstList!J100</f>
        <v>0</v>
      </c>
      <c r="I97" s="374">
        <f>MstList!K100</f>
        <v>0</v>
      </c>
      <c r="J97" s="23"/>
      <c r="K97" s="23"/>
      <c r="L97" s="23"/>
      <c r="M97" s="23"/>
    </row>
    <row r="98" spans="1:13" ht="16.5" hidden="1" customHeight="1" x14ac:dyDescent="0.25">
      <c r="A98" s="148" t="str">
        <f t="shared" si="2"/>
        <v>0</v>
      </c>
      <c r="B98" s="1" t="str">
        <f>MstList!B101</f>
        <v>NCP 2693896</v>
      </c>
      <c r="C98" s="1" t="str">
        <f>MstList!D101</f>
        <v>Tie Rod, Outer (2011-14)</v>
      </c>
      <c r="D98" s="5"/>
      <c r="E98" s="194" t="str">
        <f>IF(D98&gt;0,Totals!F101,"")</f>
        <v/>
      </c>
      <c r="F98" s="194">
        <f t="shared" si="3"/>
        <v>0</v>
      </c>
      <c r="G98" s="1" t="str">
        <f>MstList!H101</f>
        <v>NAPA</v>
      </c>
      <c r="H98" s="1">
        <f>MstList!J101</f>
        <v>0</v>
      </c>
      <c r="I98" s="374">
        <f>MstList!K101</f>
        <v>0</v>
      </c>
      <c r="J98" s="23"/>
      <c r="K98" s="23"/>
      <c r="L98" s="23"/>
      <c r="M98" s="23"/>
    </row>
    <row r="99" spans="1:13" ht="16.5" hidden="1" customHeight="1" x14ac:dyDescent="0.25">
      <c r="A99" s="148" t="str">
        <f t="shared" si="2"/>
        <v>0</v>
      </c>
      <c r="B99" s="1" t="str">
        <f>MstList!B102</f>
        <v>50629400AE</v>
      </c>
      <c r="C99" s="1" t="str">
        <f>MstList!D102</f>
        <v>Tire Sensor  (2017-18)</v>
      </c>
      <c r="D99" s="5"/>
      <c r="E99" s="194" t="str">
        <f>IF(D99&gt;0,Totals!F102,"")</f>
        <v/>
      </c>
      <c r="F99" s="194">
        <f t="shared" si="3"/>
        <v>0</v>
      </c>
      <c r="G99" s="156" t="str">
        <f>MstList!H102</f>
        <v>OEM</v>
      </c>
      <c r="H99" s="156">
        <f>MstList!J102</f>
        <v>0</v>
      </c>
      <c r="I99" s="374">
        <f>MstList!K102</f>
        <v>0</v>
      </c>
      <c r="J99" s="23"/>
      <c r="K99" s="23"/>
      <c r="L99" s="23"/>
      <c r="M99" s="23"/>
    </row>
    <row r="100" spans="1:13" ht="16.5" hidden="1" customHeight="1" x14ac:dyDescent="0.25">
      <c r="A100" s="148" t="str">
        <f t="shared" si="2"/>
        <v>0</v>
      </c>
      <c r="B100" s="1" t="str">
        <f>MstList!B103</f>
        <v>56053037AB</v>
      </c>
      <c r="C100" s="1" t="str">
        <f>MstList!D103</f>
        <v>Mounting Kit for aluminum valve stems</v>
      </c>
      <c r="D100" s="5"/>
      <c r="E100" s="194" t="str">
        <f>IF(D100&gt;0,Totals!F103,"")</f>
        <v/>
      </c>
      <c r="F100" s="194">
        <f t="shared" si="3"/>
        <v>0</v>
      </c>
      <c r="G100" s="156" t="str">
        <f>MstList!H103</f>
        <v>OEM</v>
      </c>
      <c r="H100" s="156">
        <f>MstList!J103</f>
        <v>0</v>
      </c>
      <c r="I100" s="374">
        <f>MstList!K103</f>
        <v>0</v>
      </c>
      <c r="J100" s="23"/>
      <c r="K100" s="23"/>
      <c r="L100" s="23"/>
      <c r="M100" s="23"/>
    </row>
    <row r="101" spans="1:13" ht="16.5" hidden="1" customHeight="1" x14ac:dyDescent="0.25">
      <c r="A101" s="148" t="str">
        <f t="shared" si="2"/>
        <v>0</v>
      </c>
      <c r="B101" s="1" t="str">
        <f>MstList!B104</f>
        <v>ECH 920171</v>
      </c>
      <c r="C101" s="1" t="str">
        <f>MstList!D104</f>
        <v>Tire Sensor Vavle Stem Kit (2006-16)</v>
      </c>
      <c r="D101" s="5"/>
      <c r="E101" s="194" t="str">
        <f>IF(D101&gt;0,Totals!F104,"")</f>
        <v/>
      </c>
      <c r="F101" s="194">
        <f t="shared" si="3"/>
        <v>0</v>
      </c>
      <c r="G101" s="156" t="str">
        <f>MstList!H104</f>
        <v>NAPA</v>
      </c>
      <c r="H101" s="156">
        <f>MstList!J104</f>
        <v>0</v>
      </c>
      <c r="I101" s="374">
        <f>MstList!K104</f>
        <v>0</v>
      </c>
      <c r="J101" s="23"/>
      <c r="K101" s="23"/>
      <c r="L101" s="23"/>
      <c r="M101" s="23"/>
    </row>
    <row r="102" spans="1:13" ht="16.5" hidden="1" customHeight="1" x14ac:dyDescent="0.25">
      <c r="A102" s="148" t="str">
        <f t="shared" si="2"/>
        <v>0</v>
      </c>
      <c r="B102" s="9" t="str">
        <f>MstList!B105</f>
        <v>ECH 921129</v>
      </c>
      <c r="C102" s="1" t="str">
        <f>MstList!D105</f>
        <v>Tire Sensor  (2009-16)</v>
      </c>
      <c r="D102" s="5"/>
      <c r="E102" s="194" t="str">
        <f>IF(D102&gt;0,Totals!F105,"")</f>
        <v/>
      </c>
      <c r="F102" s="194">
        <f t="shared" si="3"/>
        <v>0</v>
      </c>
      <c r="G102" s="1" t="str">
        <f>MstList!H105</f>
        <v>NAPA</v>
      </c>
      <c r="H102" s="1">
        <f>MstList!J105</f>
        <v>0</v>
      </c>
      <c r="I102" s="374">
        <f>MstList!K105</f>
        <v>0</v>
      </c>
      <c r="J102" s="23"/>
      <c r="K102" s="23"/>
      <c r="L102" s="23"/>
      <c r="M102" s="23"/>
    </row>
    <row r="103" spans="1:13" ht="16.5" customHeight="1" x14ac:dyDescent="0.25">
      <c r="A103" s="148" t="str">
        <f t="shared" si="2"/>
        <v>1</v>
      </c>
      <c r="B103" s="1" t="str">
        <f>MstList!B106</f>
        <v>5038668AC</v>
      </c>
      <c r="C103" s="1" t="str">
        <f>MstList!D106</f>
        <v>Water Pump</v>
      </c>
      <c r="D103" s="5">
        <v>3</v>
      </c>
      <c r="E103" s="194">
        <f>IF(D103&gt;0,Totals!F106,"")</f>
        <v>0</v>
      </c>
      <c r="F103" s="194">
        <f t="shared" si="3"/>
        <v>0</v>
      </c>
      <c r="G103" s="156" t="str">
        <f>MstList!H106</f>
        <v>OEM</v>
      </c>
      <c r="H103" s="156">
        <f>MstList!J106</f>
        <v>0</v>
      </c>
      <c r="I103" s="374">
        <f>MstList!K106</f>
        <v>0</v>
      </c>
      <c r="J103" s="23"/>
      <c r="K103" s="23"/>
      <c r="L103" s="23"/>
      <c r="M103" s="23"/>
    </row>
    <row r="104" spans="1:13" ht="16.5" hidden="1" customHeight="1" x14ac:dyDescent="0.25">
      <c r="A104" s="148" t="str">
        <f t="shared" si="2"/>
        <v>0</v>
      </c>
      <c r="B104" s="1" t="str">
        <f>MstList!B107</f>
        <v>4895425AD</v>
      </c>
      <c r="C104" s="1" t="str">
        <f>MstList!D107</f>
        <v>Wheel</v>
      </c>
      <c r="D104" s="5"/>
      <c r="E104" s="194" t="str">
        <f>IF(D104&gt;0,Totals!F107,"")</f>
        <v/>
      </c>
      <c r="F104" s="194">
        <f t="shared" si="3"/>
        <v>0</v>
      </c>
      <c r="G104" s="156" t="str">
        <f>MstList!H107</f>
        <v>OEM</v>
      </c>
      <c r="H104" s="156">
        <f>MstList!J107</f>
        <v>0</v>
      </c>
      <c r="I104" s="374">
        <f>MstList!K107</f>
        <v>0</v>
      </c>
      <c r="J104" s="23"/>
      <c r="K104" s="23"/>
      <c r="L104" s="23"/>
      <c r="M104" s="23"/>
    </row>
    <row r="105" spans="1:13" ht="16.5" hidden="1" customHeight="1" x14ac:dyDescent="0.25">
      <c r="A105" s="148" t="str">
        <f t="shared" si="2"/>
        <v>0</v>
      </c>
      <c r="B105" s="1" t="str">
        <f>MstList!B108</f>
        <v>CBXZ S031AA</v>
      </c>
      <c r="C105" s="1" t="str">
        <f>MstList!D108</f>
        <v>Wheel Chock</v>
      </c>
      <c r="D105" s="5"/>
      <c r="E105" s="194" t="str">
        <f>IF(D105&gt;0,Totals!F108,"")</f>
        <v/>
      </c>
      <c r="F105" s="194">
        <f t="shared" si="3"/>
        <v>0</v>
      </c>
      <c r="G105" s="713" t="str">
        <f>MstList!H108</f>
        <v>OEM</v>
      </c>
      <c r="H105" s="713" t="str">
        <f>MstList!I108</f>
        <v>Charger</v>
      </c>
      <c r="I105" s="374">
        <f>MstList!K108</f>
        <v>0</v>
      </c>
      <c r="J105" s="23"/>
      <c r="K105" s="23"/>
      <c r="L105" s="23"/>
      <c r="M105" s="23"/>
    </row>
    <row r="106" spans="1:13" ht="16.5" hidden="1" customHeight="1" x14ac:dyDescent="0.25">
      <c r="A106" s="148" t="str">
        <f t="shared" si="2"/>
        <v>0</v>
      </c>
      <c r="B106" s="1" t="str">
        <f>MstList!B109</f>
        <v>168166850AA</v>
      </c>
      <c r="C106" s="1" t="str">
        <f>MstList!D109</f>
        <v>Wheel Cover</v>
      </c>
      <c r="D106" s="5"/>
      <c r="E106" s="194" t="str">
        <f>IF(D106&gt;0,Totals!F109,"")</f>
        <v/>
      </c>
      <c r="F106" s="194">
        <f t="shared" si="3"/>
        <v>0</v>
      </c>
      <c r="G106" s="713" t="str">
        <f>MstList!H109</f>
        <v>OEM</v>
      </c>
      <c r="H106" s="713" t="str">
        <f>MstList!I109</f>
        <v>Charger</v>
      </c>
      <c r="I106" s="374">
        <f>MstList!K109</f>
        <v>0</v>
      </c>
      <c r="J106" s="23"/>
      <c r="K106" s="23"/>
      <c r="L106" s="23"/>
      <c r="M106" s="23"/>
    </row>
    <row r="107" spans="1:13" ht="16.5" hidden="1" customHeight="1" x14ac:dyDescent="0.25">
      <c r="A107" s="148" t="str">
        <f t="shared" si="2"/>
        <v>0</v>
      </c>
      <c r="B107" s="22" t="str">
        <f>MstList!B110</f>
        <v xml:space="preserve">NBH38323 </v>
      </c>
      <c r="C107" s="22" t="str">
        <f>MstList!D110</f>
        <v>Belt Tenisoner (2006-19)</v>
      </c>
      <c r="D107" s="22"/>
      <c r="E107" s="129" t="str">
        <f>IF(D107&gt;0,Totals!F110,"")</f>
        <v/>
      </c>
      <c r="F107" s="129">
        <f t="shared" si="3"/>
        <v>0</v>
      </c>
      <c r="G107" s="160" t="str">
        <f>MstList!H110</f>
        <v>NAPA</v>
      </c>
      <c r="H107" s="160" t="str">
        <f>MstList!I110</f>
        <v>Charger</v>
      </c>
      <c r="I107" s="374">
        <f>MstList!K110</f>
        <v>0</v>
      </c>
      <c r="J107" s="23"/>
      <c r="K107" s="23"/>
      <c r="L107" s="23"/>
      <c r="M107" s="23"/>
    </row>
    <row r="108" spans="1:13" ht="16.5" hidden="1" customHeight="1" x14ac:dyDescent="0.25">
      <c r="A108" s="282" t="str">
        <f t="shared" si="2"/>
        <v>0</v>
      </c>
      <c r="B108" s="22" t="str">
        <f>MstList!B111</f>
        <v>68262253AC</v>
      </c>
      <c r="C108" s="22" t="str">
        <f>MstList!D111</f>
        <v>Master Window Switch</v>
      </c>
      <c r="D108" s="22"/>
      <c r="E108" s="129" t="str">
        <f>IF(D108&gt;0,Totals!F111,"")</f>
        <v/>
      </c>
      <c r="F108" s="129">
        <f t="shared" si="3"/>
        <v>0</v>
      </c>
      <c r="G108" s="156" t="str">
        <f>MstList!H111</f>
        <v>OEM</v>
      </c>
      <c r="H108" s="156" t="str">
        <f>MstList!I111</f>
        <v>Charger</v>
      </c>
      <c r="I108" s="714">
        <f>MstList!K111</f>
        <v>0</v>
      </c>
      <c r="J108" s="23"/>
      <c r="K108" s="23"/>
      <c r="L108" s="23"/>
      <c r="M108" s="23"/>
    </row>
    <row r="109" spans="1:13" ht="16.5" hidden="1" customHeight="1" x14ac:dyDescent="0.25">
      <c r="A109" s="282" t="str">
        <f t="shared" si="2"/>
        <v>0</v>
      </c>
      <c r="B109" s="22" t="str">
        <f>MstList!B112</f>
        <v>68143987AA</v>
      </c>
      <c r="C109" s="22" t="str">
        <f>MstList!D112</f>
        <v>LF Window Motor (2011-18)</v>
      </c>
      <c r="D109" s="22"/>
      <c r="E109" s="129" t="str">
        <f>IF(D109&gt;0,Totals!F112,"")</f>
        <v/>
      </c>
      <c r="F109" s="129">
        <f t="shared" si="3"/>
        <v>0</v>
      </c>
      <c r="G109" s="156" t="str">
        <f>MstList!H112</f>
        <v>OEM</v>
      </c>
      <c r="H109" s="156" t="str">
        <f>MstList!I112</f>
        <v>Charger</v>
      </c>
      <c r="I109" s="714">
        <f>MstList!K112</f>
        <v>0</v>
      </c>
      <c r="J109" s="23"/>
      <c r="K109" s="23"/>
      <c r="L109" s="23"/>
      <c r="M109" s="23"/>
    </row>
    <row r="110" spans="1:13" ht="16.5" hidden="1" customHeight="1" x14ac:dyDescent="0.25">
      <c r="A110" s="282" t="str">
        <f t="shared" si="2"/>
        <v>0</v>
      </c>
      <c r="B110" s="22" t="str">
        <f>MstList!B113</f>
        <v>68143986AA</v>
      </c>
      <c r="C110" s="22" t="str">
        <f>MstList!D113</f>
        <v>RF Window Motor</v>
      </c>
      <c r="D110" s="22"/>
      <c r="E110" s="129" t="str">
        <f>IF(D110&gt;0,Totals!F113,"")</f>
        <v/>
      </c>
      <c r="F110" s="129">
        <f t="shared" si="3"/>
        <v>0</v>
      </c>
      <c r="G110" s="156" t="str">
        <f>MstList!H113</f>
        <v>OEM</v>
      </c>
      <c r="H110" s="156" t="str">
        <f>MstList!I113</f>
        <v>Charger</v>
      </c>
      <c r="I110" s="714">
        <f>MstList!K113</f>
        <v>0</v>
      </c>
      <c r="J110" s="23"/>
      <c r="K110" s="23"/>
      <c r="L110" s="23"/>
      <c r="M110" s="23"/>
    </row>
    <row r="111" spans="1:13" ht="16.5" hidden="1" customHeight="1" x14ac:dyDescent="0.25">
      <c r="A111" s="282" t="str">
        <f t="shared" si="2"/>
        <v>0</v>
      </c>
      <c r="B111" s="22" t="str">
        <f>MstList!B114</f>
        <v>68143989AA</v>
      </c>
      <c r="C111" s="22" t="str">
        <f>MstList!D114</f>
        <v>LR Window Motor</v>
      </c>
      <c r="D111" s="22"/>
      <c r="E111" s="129" t="str">
        <f>IF(D111&gt;0,Totals!F114,"")</f>
        <v/>
      </c>
      <c r="F111" s="129">
        <f t="shared" si="3"/>
        <v>0</v>
      </c>
      <c r="G111" s="156" t="str">
        <f>MstList!H114</f>
        <v>OEM</v>
      </c>
      <c r="H111" s="156" t="str">
        <f>MstList!I114</f>
        <v>Charger</v>
      </c>
      <c r="I111" s="714">
        <f>MstList!K114</f>
        <v>0</v>
      </c>
      <c r="J111" s="23"/>
      <c r="K111" s="23"/>
      <c r="L111" s="23"/>
      <c r="M111" s="23"/>
    </row>
    <row r="112" spans="1:13" ht="16.5" hidden="1" customHeight="1" x14ac:dyDescent="0.25">
      <c r="A112" s="282" t="str">
        <f t="shared" si="2"/>
        <v>0</v>
      </c>
      <c r="B112" s="22" t="str">
        <f>MstList!B115</f>
        <v>68143988AA</v>
      </c>
      <c r="C112" s="22" t="str">
        <f>MstList!D115</f>
        <v>RR Window Motor</v>
      </c>
      <c r="D112" s="22"/>
      <c r="E112" s="129" t="str">
        <f>IF(D112&gt;0,Totals!F115,"")</f>
        <v/>
      </c>
      <c r="F112" s="129">
        <f t="shared" si="3"/>
        <v>0</v>
      </c>
      <c r="G112" s="156" t="str">
        <f>MstList!H115</f>
        <v>OEM</v>
      </c>
      <c r="H112" s="156" t="str">
        <f>MstList!I115</f>
        <v>Charger</v>
      </c>
      <c r="I112" s="714">
        <f>MstList!K115</f>
        <v>0</v>
      </c>
      <c r="J112" s="23"/>
      <c r="K112" s="23"/>
      <c r="L112" s="23"/>
      <c r="M112" s="23"/>
    </row>
    <row r="113" spans="1:13" ht="16.5" hidden="1" customHeight="1" x14ac:dyDescent="0.25">
      <c r="A113" s="282" t="str">
        <f t="shared" si="2"/>
        <v>0</v>
      </c>
      <c r="B113" s="1" t="str">
        <f>MstList!B116</f>
        <v>1RF14DX9AB</v>
      </c>
      <c r="C113" s="1" t="str">
        <f>MstList!D116</f>
        <v>Visor Clip</v>
      </c>
      <c r="D113" s="5"/>
      <c r="E113" s="194" t="str">
        <f>IF(D113&gt;0,Totals!F116,"")</f>
        <v/>
      </c>
      <c r="F113" s="194">
        <f t="shared" si="3"/>
        <v>0</v>
      </c>
      <c r="G113" s="156" t="str">
        <f>MstList!H116</f>
        <v>OEM</v>
      </c>
      <c r="H113" s="156" t="str">
        <f>MstList!I116</f>
        <v>Charger</v>
      </c>
      <c r="I113" s="374">
        <f>MstList!K116</f>
        <v>0</v>
      </c>
      <c r="J113" s="23"/>
      <c r="K113" s="23"/>
      <c r="L113" s="23"/>
      <c r="M113" s="23"/>
    </row>
    <row r="114" spans="1:13" ht="16.5" hidden="1" customHeight="1" x14ac:dyDescent="0.25">
      <c r="A114" s="282" t="str">
        <f t="shared" si="2"/>
        <v>0</v>
      </c>
      <c r="B114" s="1" t="str">
        <f>MstList!B117</f>
        <v>68239794AE</v>
      </c>
      <c r="C114" s="1" t="str">
        <f>MstList!D117</f>
        <v>Washer Hose</v>
      </c>
      <c r="D114" s="5"/>
      <c r="E114" s="194" t="str">
        <f>IF(D114&gt;0,Totals!F117,"")</f>
        <v/>
      </c>
      <c r="F114" s="194">
        <f t="shared" si="3"/>
        <v>0</v>
      </c>
      <c r="G114" s="156" t="str">
        <f>MstList!H117</f>
        <v>OEM</v>
      </c>
      <c r="H114" s="156" t="str">
        <f>MstList!I117</f>
        <v>Charger</v>
      </c>
      <c r="I114" s="374">
        <f>MstList!K117</f>
        <v>0</v>
      </c>
      <c r="J114" s="23"/>
      <c r="K114" s="23"/>
      <c r="L114" s="23"/>
      <c r="M114" s="23"/>
    </row>
    <row r="115" spans="1:13" ht="16.5" hidden="1" customHeight="1" x14ac:dyDescent="0.25">
      <c r="A115" s="282" t="str">
        <f t="shared" si="2"/>
        <v>0</v>
      </c>
      <c r="B115" s="1" t="str">
        <f>MstList!B118</f>
        <v>68057740AD</v>
      </c>
      <c r="C115" s="1" t="str">
        <f>MstList!D118</f>
        <v>Washer Hose</v>
      </c>
      <c r="D115" s="5"/>
      <c r="E115" s="194" t="str">
        <f>IF(D115&gt;0,Totals!F118,"")</f>
        <v/>
      </c>
      <c r="F115" s="194">
        <f t="shared" si="3"/>
        <v>0</v>
      </c>
      <c r="G115" s="156" t="str">
        <f>MstList!H118</f>
        <v>OEM</v>
      </c>
      <c r="H115" s="156" t="str">
        <f>MstList!I118</f>
        <v>Charger</v>
      </c>
      <c r="I115" s="374">
        <f>MstList!K118</f>
        <v>0</v>
      </c>
      <c r="J115" s="23"/>
      <c r="K115" s="23"/>
      <c r="L115" s="23"/>
      <c r="M115" s="23"/>
    </row>
    <row r="116" spans="1:13" ht="16.5" hidden="1" customHeight="1" x14ac:dyDescent="0.25">
      <c r="A116" s="282" t="str">
        <f t="shared" si="2"/>
        <v>0</v>
      </c>
      <c r="B116" s="1" t="str">
        <f>MstList!B119</f>
        <v>68239789AB</v>
      </c>
      <c r="C116" s="1" t="str">
        <f>MstList!D119</f>
        <v>Washer Nozzle &amp; Hose</v>
      </c>
      <c r="D116" s="5"/>
      <c r="E116" s="194" t="str">
        <f>IF(D116&gt;0,Totals!F119,"")</f>
        <v/>
      </c>
      <c r="F116" s="194">
        <f t="shared" si="3"/>
        <v>0</v>
      </c>
      <c r="G116" s="156" t="str">
        <f>MstList!H119</f>
        <v>OEM</v>
      </c>
      <c r="H116" s="156" t="str">
        <f>MstList!I119</f>
        <v>Charger</v>
      </c>
      <c r="I116" s="374">
        <f>MstList!K119</f>
        <v>0</v>
      </c>
      <c r="J116" s="23"/>
      <c r="K116" s="23"/>
      <c r="L116" s="23"/>
      <c r="M116" s="23"/>
    </row>
    <row r="117" spans="1:13" ht="16.5" hidden="1" customHeight="1" x14ac:dyDescent="0.25">
      <c r="A117" s="282" t="str">
        <f t="shared" si="2"/>
        <v>0</v>
      </c>
      <c r="B117" s="1" t="str">
        <f>MstList!B120</f>
        <v>68217041AC</v>
      </c>
      <c r="C117" s="1" t="str">
        <f>MstList!D120</f>
        <v>Washer Nozzle/No wire</v>
      </c>
      <c r="D117" s="5"/>
      <c r="E117" s="194" t="str">
        <f>IF(D117&gt;0,Totals!F120,"")</f>
        <v/>
      </c>
      <c r="F117" s="194">
        <f t="shared" si="3"/>
        <v>0</v>
      </c>
      <c r="G117" s="156" t="str">
        <f>MstList!H120</f>
        <v>OEM</v>
      </c>
      <c r="H117" s="156" t="str">
        <f>MstList!I120</f>
        <v>Charger</v>
      </c>
      <c r="I117" s="374">
        <f>MstList!K120</f>
        <v>0</v>
      </c>
      <c r="J117" s="23"/>
      <c r="K117" s="23"/>
      <c r="L117" s="23"/>
      <c r="M117" s="23"/>
    </row>
    <row r="118" spans="1:13" ht="16.5" hidden="1" customHeight="1" x14ac:dyDescent="0.25">
      <c r="A118" s="282" t="str">
        <f t="shared" si="2"/>
        <v>0</v>
      </c>
      <c r="B118" s="1" t="str">
        <f>MstList!B121</f>
        <v>68260029AA</v>
      </c>
      <c r="C118" s="1" t="str">
        <f>MstList!D121</f>
        <v>Washer Nozzle</v>
      </c>
      <c r="D118" s="5"/>
      <c r="E118" s="194" t="str">
        <f>IF(D118&gt;0,Totals!F121,"")</f>
        <v/>
      </c>
      <c r="F118" s="194">
        <f t="shared" si="3"/>
        <v>0</v>
      </c>
      <c r="G118" s="156" t="str">
        <f>MstList!H121</f>
        <v>OEM</v>
      </c>
      <c r="H118" s="156" t="str">
        <f>MstList!I121</f>
        <v>Charger</v>
      </c>
      <c r="I118" s="374">
        <f>MstList!K121</f>
        <v>0</v>
      </c>
      <c r="J118" s="23"/>
      <c r="K118" s="23"/>
      <c r="L118" s="23"/>
      <c r="M118" s="23"/>
    </row>
    <row r="119" spans="1:13" ht="16.5" hidden="1" customHeight="1" x14ac:dyDescent="0.25">
      <c r="A119" s="282" t="str">
        <f t="shared" si="2"/>
        <v>0</v>
      </c>
      <c r="B119" s="9">
        <f>MstList!B122</f>
        <v>6504599</v>
      </c>
      <c r="C119" s="1" t="str">
        <f>MstList!D122</f>
        <v>Wing Nut</v>
      </c>
      <c r="D119" s="5"/>
      <c r="E119" s="194" t="str">
        <f>IF(D119&gt;0,Totals!F122,"")</f>
        <v/>
      </c>
      <c r="F119" s="194">
        <f t="shared" si="3"/>
        <v>0</v>
      </c>
      <c r="G119" s="156" t="str">
        <f>MstList!H122</f>
        <v>OEM</v>
      </c>
      <c r="H119" s="156" t="str">
        <f>MstList!I122</f>
        <v>Charger</v>
      </c>
      <c r="I119" s="375">
        <f>MstList!K122</f>
        <v>0</v>
      </c>
      <c r="J119" s="23"/>
      <c r="K119" s="23"/>
      <c r="L119" s="23"/>
      <c r="M119" s="23"/>
    </row>
    <row r="120" spans="1:13" ht="16.5" hidden="1" customHeight="1" x14ac:dyDescent="0.25">
      <c r="A120" s="282" t="str">
        <f t="shared" si="2"/>
        <v>0</v>
      </c>
      <c r="B120" s="1" t="str">
        <f>MstList!B123</f>
        <v>52059160AC</v>
      </c>
      <c r="C120" s="1" t="str">
        <f>MstList!D123</f>
        <v>Wing Nut Retainer</v>
      </c>
      <c r="D120" s="5"/>
      <c r="E120" s="194" t="str">
        <f>IF(D120&gt;0,Totals!F123,"")</f>
        <v/>
      </c>
      <c r="F120" s="194">
        <f t="shared" si="3"/>
        <v>0</v>
      </c>
      <c r="G120" s="156" t="str">
        <f>MstList!H123</f>
        <v>OEM</v>
      </c>
      <c r="H120" s="156" t="str">
        <f>MstList!I123</f>
        <v>Charger</v>
      </c>
      <c r="I120" s="375">
        <f>MstList!K123</f>
        <v>0</v>
      </c>
      <c r="J120" s="23"/>
      <c r="K120" s="23"/>
      <c r="L120" s="23"/>
      <c r="M120" s="23"/>
    </row>
    <row r="121" spans="1:13" ht="16.5" hidden="1" customHeight="1" x14ac:dyDescent="0.25">
      <c r="A121" s="282" t="str">
        <f t="shared" si="2"/>
        <v>0</v>
      </c>
      <c r="B121" s="1" t="str">
        <f>MstList!B124</f>
        <v>68277082AA</v>
      </c>
      <c r="C121" s="1" t="str">
        <f>MstList!D124</f>
        <v>Motor Mount</v>
      </c>
      <c r="D121" s="5"/>
      <c r="E121" s="194" t="str">
        <f>IF(D121&gt;0,Totals!F124,"")</f>
        <v/>
      </c>
      <c r="F121" s="194">
        <f t="shared" si="3"/>
        <v>0</v>
      </c>
      <c r="G121" s="156" t="str">
        <f>MstList!H124</f>
        <v>OEM</v>
      </c>
      <c r="H121" s="156" t="str">
        <f>MstList!I124</f>
        <v>Charger</v>
      </c>
      <c r="I121" s="375">
        <f>MstList!K124</f>
        <v>0</v>
      </c>
      <c r="J121" s="23"/>
      <c r="K121" s="23"/>
      <c r="L121" s="23"/>
      <c r="M121" s="23"/>
    </row>
    <row r="122" spans="1:13" ht="16.5" hidden="1" customHeight="1" x14ac:dyDescent="0.25">
      <c r="A122" s="148" t="str">
        <f t="shared" si="2"/>
        <v>0</v>
      </c>
      <c r="B122" s="1" t="str">
        <f>MstList!B125</f>
        <v>BAT 7565</v>
      </c>
      <c r="C122" s="1" t="str">
        <f>MstList!D125</f>
        <v>Battery</v>
      </c>
      <c r="D122" s="709"/>
      <c r="E122" s="194" t="str">
        <f>IF(D122&gt;0,Totals!F125,"")</f>
        <v/>
      </c>
      <c r="F122" s="194">
        <f t="shared" si="3"/>
        <v>0</v>
      </c>
      <c r="G122" s="1" t="str">
        <f>MstList!H125</f>
        <v>NAPA</v>
      </c>
      <c r="H122" s="1" t="str">
        <f>MstList!I125</f>
        <v>Crown Vic</v>
      </c>
      <c r="I122" s="374">
        <f>MstList!K125</f>
        <v>0</v>
      </c>
      <c r="J122" s="23"/>
      <c r="K122" s="23"/>
      <c r="L122" s="23"/>
      <c r="M122" s="23"/>
    </row>
    <row r="123" spans="1:13" ht="16.5" hidden="1" customHeight="1" x14ac:dyDescent="0.25">
      <c r="A123" s="148" t="str">
        <f t="shared" si="2"/>
        <v>0</v>
      </c>
      <c r="B123" s="1" t="str">
        <f>MstList!B126</f>
        <v>FIL7502MP</v>
      </c>
      <c r="C123" s="1" t="str">
        <f>MstList!D126</f>
        <v>Oil Filter</v>
      </c>
      <c r="D123" s="709"/>
      <c r="E123" s="194" t="str">
        <f>IF(D123&gt;0,Totals!F126,"")</f>
        <v/>
      </c>
      <c r="F123" s="194">
        <f t="shared" si="3"/>
        <v>0</v>
      </c>
      <c r="G123" s="1" t="str">
        <f>MstList!H126</f>
        <v>NAPA</v>
      </c>
      <c r="H123" s="1" t="str">
        <f>MstList!I126</f>
        <v>F150, Mustang</v>
      </c>
      <c r="I123" s="374">
        <f>MstList!K126</f>
        <v>0</v>
      </c>
      <c r="J123" s="23"/>
      <c r="K123" s="23"/>
      <c r="L123" s="23"/>
      <c r="M123" s="23"/>
    </row>
    <row r="124" spans="1:13" ht="16.5" hidden="1" customHeight="1" x14ac:dyDescent="0.25">
      <c r="A124" s="148" t="str">
        <f t="shared" si="2"/>
        <v>0</v>
      </c>
      <c r="B124" s="1" t="str">
        <f>MstList!B127</f>
        <v>FIL 9883</v>
      </c>
      <c r="C124" s="1" t="str">
        <f>MstList!D127</f>
        <v>Air Filter  (2009-20)</v>
      </c>
      <c r="D124" s="5"/>
      <c r="E124" s="194" t="str">
        <f>IF(D124&gt;0,Totals!F127,"")</f>
        <v/>
      </c>
      <c r="F124" s="194">
        <f t="shared" si="3"/>
        <v>0</v>
      </c>
      <c r="G124" s="1" t="str">
        <f>MstList!H127</f>
        <v>NAPA</v>
      </c>
      <c r="H124" s="1" t="str">
        <f>MstList!I127</f>
        <v>F-150</v>
      </c>
      <c r="I124" s="375">
        <f>MstList!K127</f>
        <v>0</v>
      </c>
      <c r="J124" s="23"/>
      <c r="K124" s="23"/>
      <c r="L124" s="23"/>
      <c r="M124" s="23"/>
    </row>
    <row r="125" spans="1:13" ht="16.5" hidden="1" customHeight="1" x14ac:dyDescent="0.25">
      <c r="A125" s="148" t="str">
        <f t="shared" si="2"/>
        <v>0</v>
      </c>
      <c r="B125" s="1" t="str">
        <f>MstList!B128</f>
        <v>FLT FT8528</v>
      </c>
      <c r="C125" s="1" t="str">
        <f>MstList!D128</f>
        <v>Brake Pads-Front (201-17)</v>
      </c>
      <c r="D125" s="5"/>
      <c r="E125" s="194" t="str">
        <f>IF(D125&gt;0,Totals!F128,"")</f>
        <v/>
      </c>
      <c r="F125" s="194">
        <f t="shared" si="3"/>
        <v>0</v>
      </c>
      <c r="G125" s="1" t="str">
        <f>MstList!H128</f>
        <v>NAPA</v>
      </c>
      <c r="H125" s="1" t="str">
        <f>MstList!I128</f>
        <v>F-150</v>
      </c>
      <c r="I125" s="375">
        <f>MstList!K128</f>
        <v>0</v>
      </c>
      <c r="J125" s="23"/>
      <c r="K125" s="23"/>
      <c r="L125" s="23"/>
      <c r="M125" s="23"/>
    </row>
    <row r="126" spans="1:13" ht="16.5" hidden="1" customHeight="1" x14ac:dyDescent="0.25">
      <c r="A126" s="148" t="str">
        <f t="shared" si="2"/>
        <v>0</v>
      </c>
      <c r="B126" s="1" t="str">
        <f>MstList!B129</f>
        <v>FLT FT8816</v>
      </c>
      <c r="C126" s="1" t="str">
        <f>MstList!D129</f>
        <v>Brake Pads-Rear (2012-19)</v>
      </c>
      <c r="D126" s="5"/>
      <c r="E126" s="194" t="str">
        <f>IF(D126&gt;0,Totals!F129,"")</f>
        <v/>
      </c>
      <c r="F126" s="194">
        <f t="shared" si="3"/>
        <v>0</v>
      </c>
      <c r="G126" s="1" t="str">
        <f>MstList!H129</f>
        <v>NAPA</v>
      </c>
      <c r="H126" s="1" t="str">
        <f>MstList!I129</f>
        <v>F-150</v>
      </c>
      <c r="I126" s="375">
        <f>MstList!K129</f>
        <v>0</v>
      </c>
      <c r="J126" s="23"/>
      <c r="K126" s="23"/>
      <c r="L126" s="23"/>
      <c r="M126" s="23"/>
    </row>
    <row r="127" spans="1:13" ht="16.5" hidden="1" customHeight="1" x14ac:dyDescent="0.25">
      <c r="A127" s="148" t="str">
        <f t="shared" si="2"/>
        <v>0</v>
      </c>
      <c r="B127" s="22" t="str">
        <f>MstList!B130</f>
        <v>UP880508CR</v>
      </c>
      <c r="C127" s="22" t="str">
        <f>MstList!D130</f>
        <v>Brake Rotor-Front 2010-20</v>
      </c>
      <c r="D127" s="22"/>
      <c r="E127" s="129" t="str">
        <f>IF(D127&gt;0,Totals!F130,"")</f>
        <v/>
      </c>
      <c r="F127" s="129">
        <f t="shared" si="3"/>
        <v>0</v>
      </c>
      <c r="G127" s="22" t="str">
        <f>MstList!H130</f>
        <v>NAPA</v>
      </c>
      <c r="H127" s="22" t="str">
        <f>MstList!I130</f>
        <v>F-150</v>
      </c>
      <c r="I127" s="376">
        <f>MstList!K130</f>
        <v>0</v>
      </c>
      <c r="J127" s="23"/>
      <c r="K127" s="23"/>
      <c r="L127" s="23"/>
      <c r="M127" s="23"/>
    </row>
    <row r="128" spans="1:13" ht="16.5" hidden="1" customHeight="1" x14ac:dyDescent="0.25">
      <c r="A128" s="148" t="str">
        <f t="shared" si="2"/>
        <v>0</v>
      </c>
      <c r="B128" s="22" t="str">
        <f>MstList!B131</f>
        <v>UP 880976CR</v>
      </c>
      <c r="C128" s="22" t="str">
        <f>MstList!D131</f>
        <v>Brake Rotor-Rear (2012-18)</v>
      </c>
      <c r="D128" s="22"/>
      <c r="E128" s="129" t="str">
        <f>IF(D128&gt;0,Totals!F131,"")</f>
        <v/>
      </c>
      <c r="F128" s="129">
        <f t="shared" si="3"/>
        <v>0</v>
      </c>
      <c r="G128" s="22" t="str">
        <f>MstList!H131</f>
        <v>NAPA</v>
      </c>
      <c r="H128" s="22" t="str">
        <f>MstList!I131</f>
        <v>F-150</v>
      </c>
      <c r="I128" s="376">
        <f>MstList!K131</f>
        <v>0</v>
      </c>
      <c r="J128" s="23"/>
      <c r="K128" s="23"/>
      <c r="L128" s="23"/>
      <c r="M128" s="23"/>
    </row>
    <row r="129" spans="1:13" ht="16.5" hidden="1" customHeight="1" x14ac:dyDescent="0.25">
      <c r="A129" s="148" t="str">
        <f t="shared" ref="A129:A192" si="4">IF(D129="","0","1")</f>
        <v>0</v>
      </c>
      <c r="B129" s="1" t="str">
        <f>MstList!B132</f>
        <v>FIL 6418</v>
      </c>
      <c r="C129" s="1" t="str">
        <f>MstList!D132</f>
        <v>Air Filter (1997-2014)</v>
      </c>
      <c r="D129" s="5"/>
      <c r="E129" s="194" t="str">
        <f>IF(D129&gt;0,Totals!F132,"")</f>
        <v/>
      </c>
      <c r="F129" s="194">
        <f t="shared" ref="F129:F192" si="5">PRODUCT(D129:E129)</f>
        <v>0</v>
      </c>
      <c r="G129" s="1" t="str">
        <f>MstList!H132</f>
        <v>NAPA</v>
      </c>
      <c r="H129" s="1" t="str">
        <f>MstList!I132</f>
        <v>Ford</v>
      </c>
      <c r="I129" s="375">
        <f>MstList!K132</f>
        <v>0</v>
      </c>
      <c r="J129" s="23"/>
      <c r="K129" s="23"/>
      <c r="L129" s="23"/>
      <c r="M129" s="23"/>
    </row>
    <row r="130" spans="1:13" ht="16.5" hidden="1" customHeight="1" x14ac:dyDescent="0.25">
      <c r="A130" s="148" t="str">
        <f t="shared" si="4"/>
        <v>0</v>
      </c>
      <c r="B130" s="1" t="str">
        <f>MstList!B133</f>
        <v>SFI 22487</v>
      </c>
      <c r="C130" s="1" t="str">
        <f>MstList!D133</f>
        <v>Air Filter (2000-2019)</v>
      </c>
      <c r="D130" s="5"/>
      <c r="E130" s="194" t="str">
        <f>IF(D130&gt;0,Totals!F133,"")</f>
        <v/>
      </c>
      <c r="F130" s="194">
        <f t="shared" si="5"/>
        <v>0</v>
      </c>
      <c r="G130" s="1" t="str">
        <f>MstList!H133</f>
        <v>NAPA</v>
      </c>
      <c r="H130" s="1" t="str">
        <f>MstList!I133</f>
        <v>Tahoe</v>
      </c>
      <c r="I130" s="375">
        <f>MstList!K133</f>
        <v>0</v>
      </c>
      <c r="J130" s="23"/>
      <c r="K130" s="23"/>
      <c r="L130" s="23"/>
      <c r="M130" s="23"/>
    </row>
    <row r="131" spans="1:13" ht="16.5" hidden="1" customHeight="1" x14ac:dyDescent="0.25">
      <c r="A131" s="148" t="str">
        <f t="shared" si="4"/>
        <v>0</v>
      </c>
      <c r="B131" s="1" t="str">
        <f>MstList!B134</f>
        <v>FIL 230428</v>
      </c>
      <c r="C131" s="1" t="str">
        <f>MstList!D134</f>
        <v>Cabin Filter</v>
      </c>
      <c r="D131" s="5"/>
      <c r="E131" s="194" t="str">
        <f>IF(D131&gt;0,Totals!F134,"")</f>
        <v/>
      </c>
      <c r="F131" s="194">
        <f t="shared" si="5"/>
        <v>0</v>
      </c>
      <c r="G131" s="1" t="str">
        <f>MstList!H134</f>
        <v>NAPA</v>
      </c>
      <c r="H131" s="1" t="str">
        <f>MstList!I134</f>
        <v>Tahoe</v>
      </c>
      <c r="I131" s="375">
        <f>MstList!K134</f>
        <v>0</v>
      </c>
      <c r="J131" s="23"/>
      <c r="K131" s="23"/>
      <c r="L131" s="23"/>
      <c r="M131" s="23"/>
    </row>
    <row r="132" spans="1:13" ht="16.5" hidden="1" customHeight="1" x14ac:dyDescent="0.25">
      <c r="A132" s="148" t="str">
        <f t="shared" si="4"/>
        <v>0</v>
      </c>
      <c r="B132" s="1" t="str">
        <f>MstList!B135</f>
        <v>BAT 7548</v>
      </c>
      <c r="C132" s="1" t="str">
        <f>MstList!D135</f>
        <v>Battery (2007-14)</v>
      </c>
      <c r="D132" s="709"/>
      <c r="E132" s="194" t="str">
        <f>IF(D132&gt;0,Totals!F135,"")</f>
        <v/>
      </c>
      <c r="F132" s="194">
        <f t="shared" si="5"/>
        <v>0</v>
      </c>
      <c r="G132" s="1" t="str">
        <f>MstList!H135</f>
        <v>NAPA</v>
      </c>
      <c r="H132" s="1" t="str">
        <f>MstList!I135</f>
        <v>Tahoe</v>
      </c>
      <c r="I132" s="374">
        <f>MstList!K135</f>
        <v>0</v>
      </c>
      <c r="J132" s="23"/>
      <c r="K132" s="23"/>
      <c r="L132" s="23"/>
      <c r="M132" s="23"/>
    </row>
    <row r="133" spans="1:13" ht="16.5" hidden="1" customHeight="1" x14ac:dyDescent="0.25">
      <c r="A133" s="148" t="str">
        <f t="shared" si="4"/>
        <v>0</v>
      </c>
      <c r="B133" s="77" t="str">
        <f>MstList!B136</f>
        <v>AKE ACT1363</v>
      </c>
      <c r="C133" s="1" t="str">
        <f>MstList!D136</f>
        <v>Brake Pads-Front (2007-19)</v>
      </c>
      <c r="D133" s="5"/>
      <c r="E133" s="194" t="str">
        <f>IF(D133&gt;0,Totals!F136,"")</f>
        <v/>
      </c>
      <c r="F133" s="194">
        <f t="shared" si="5"/>
        <v>0</v>
      </c>
      <c r="G133" s="1" t="str">
        <f>MstList!H136</f>
        <v>NAPA</v>
      </c>
      <c r="H133" s="1" t="str">
        <f>MstList!I136</f>
        <v>Tahoe</v>
      </c>
      <c r="I133" s="375">
        <f>MstList!K136</f>
        <v>0</v>
      </c>
      <c r="J133" s="23"/>
      <c r="K133" s="23"/>
      <c r="L133" s="23"/>
      <c r="M133" s="23"/>
    </row>
    <row r="134" spans="1:13" ht="16.5" hidden="1" customHeight="1" x14ac:dyDescent="0.25">
      <c r="A134" s="148" t="str">
        <f t="shared" si="4"/>
        <v>0</v>
      </c>
      <c r="B134" s="1" t="str">
        <f>MstList!B137</f>
        <v>ACT1194A</v>
      </c>
      <c r="C134" s="1" t="str">
        <f>MstList!D137</f>
        <v>Brake Pads-Rear (2007-14)</v>
      </c>
      <c r="D134" s="5"/>
      <c r="E134" s="194" t="str">
        <f>IF(D134&gt;0,Totals!F137,"")</f>
        <v/>
      </c>
      <c r="F134" s="194">
        <f t="shared" si="5"/>
        <v>0</v>
      </c>
      <c r="G134" s="1" t="str">
        <f>MstList!H137</f>
        <v>NAPA</v>
      </c>
      <c r="H134" s="1" t="str">
        <f>MstList!I137</f>
        <v>Tahoe</v>
      </c>
      <c r="I134" s="375">
        <f>MstList!K137</f>
        <v>0</v>
      </c>
      <c r="J134" s="23"/>
      <c r="K134" s="23"/>
      <c r="L134" s="23"/>
      <c r="M134" s="23"/>
    </row>
    <row r="135" spans="1:13" ht="16.5" hidden="1" customHeight="1" x14ac:dyDescent="0.25">
      <c r="A135" s="148" t="str">
        <f t="shared" si="4"/>
        <v>0</v>
      </c>
      <c r="B135" s="1" t="str">
        <f>MstList!B138</f>
        <v>UP 880721CR</v>
      </c>
      <c r="C135" s="1" t="str">
        <f>MstList!D138</f>
        <v>Brake Rotor-Front (2009-20)</v>
      </c>
      <c r="D135" s="5"/>
      <c r="E135" s="194" t="str">
        <f>IF(D135&gt;0,Totals!F138,"")</f>
        <v/>
      </c>
      <c r="F135" s="194">
        <f t="shared" si="5"/>
        <v>0</v>
      </c>
      <c r="G135" s="1" t="str">
        <f>MstList!H138</f>
        <v>NAPA</v>
      </c>
      <c r="H135" s="1" t="str">
        <f>MstList!I138</f>
        <v>Tahoe</v>
      </c>
      <c r="I135" s="375">
        <f>MstList!K138</f>
        <v>0</v>
      </c>
      <c r="J135" s="23"/>
      <c r="K135" s="23"/>
      <c r="L135" s="23"/>
      <c r="M135" s="23"/>
    </row>
    <row r="136" spans="1:13" ht="16.5" hidden="1" customHeight="1" x14ac:dyDescent="0.25">
      <c r="A136" s="148" t="str">
        <f t="shared" si="4"/>
        <v>0</v>
      </c>
      <c r="B136" s="1" t="str">
        <f>MstList!B139</f>
        <v>UP 880422CR</v>
      </c>
      <c r="C136" s="1" t="str">
        <f>MstList!D139</f>
        <v>Brake Rotor-Rear (2007-14)</v>
      </c>
      <c r="D136" s="5"/>
      <c r="E136" s="194" t="str">
        <f>IF(D136&gt;0,Totals!F139,"")</f>
        <v/>
      </c>
      <c r="F136" s="194">
        <f t="shared" si="5"/>
        <v>0</v>
      </c>
      <c r="G136" s="1" t="str">
        <f>MstList!H139</f>
        <v>NAPA</v>
      </c>
      <c r="H136" s="1" t="str">
        <f>MstList!I139</f>
        <v>Tahoe</v>
      </c>
      <c r="I136" s="375">
        <f>MstList!K139</f>
        <v>0</v>
      </c>
      <c r="J136" s="23"/>
      <c r="K136" s="23"/>
      <c r="L136" s="23"/>
      <c r="M136" s="23"/>
    </row>
    <row r="137" spans="1:13" ht="16.5" hidden="1" customHeight="1" x14ac:dyDescent="0.25">
      <c r="A137" s="148" t="str">
        <f t="shared" si="4"/>
        <v>0</v>
      </c>
      <c r="B137" s="1" t="str">
        <f>MstList!B140</f>
        <v>BR930693</v>
      </c>
      <c r="C137" s="1" t="str">
        <f>MstList!D140</f>
        <v>Frt.Bearing &amp; Hub Assy. (Rear Wheel)</v>
      </c>
      <c r="D137" s="5"/>
      <c r="E137" s="194" t="str">
        <f>IF(D137&gt;0,Totals!F140,"")</f>
        <v/>
      </c>
      <c r="F137" s="194">
        <f t="shared" si="5"/>
        <v>0</v>
      </c>
      <c r="G137" s="1" t="str">
        <f>MstList!H140</f>
        <v>NAPA</v>
      </c>
      <c r="H137" s="1" t="str">
        <f>MstList!I140</f>
        <v>Tahoe</v>
      </c>
      <c r="I137" s="375">
        <f>MstList!K140</f>
        <v>0</v>
      </c>
      <c r="J137" s="23"/>
      <c r="K137" s="23"/>
      <c r="L137" s="23"/>
      <c r="M137" s="23"/>
    </row>
    <row r="138" spans="1:13" ht="16.5" hidden="1" customHeight="1" x14ac:dyDescent="0.25">
      <c r="A138" s="148" t="str">
        <f t="shared" si="4"/>
        <v>0</v>
      </c>
      <c r="B138" s="1" t="str">
        <f>MstList!B141</f>
        <v>UP 3159</v>
      </c>
      <c r="C138" s="1" t="str">
        <f>MstList!D141</f>
        <v>Emergency Brake Hardware (2004-14)</v>
      </c>
      <c r="D138" s="5"/>
      <c r="E138" s="194" t="str">
        <f>IF(D138&gt;0,Totals!F141,"")</f>
        <v/>
      </c>
      <c r="F138" s="194">
        <f t="shared" si="5"/>
        <v>0</v>
      </c>
      <c r="G138" s="1" t="str">
        <f>MstList!H141</f>
        <v>NAPA</v>
      </c>
      <c r="H138" s="1" t="str">
        <f>MstList!I141</f>
        <v>Tahoe</v>
      </c>
      <c r="I138" s="375">
        <f>MstList!K141</f>
        <v>0</v>
      </c>
      <c r="J138" s="23"/>
      <c r="K138" s="23"/>
      <c r="L138" s="23"/>
      <c r="M138" s="23"/>
    </row>
    <row r="139" spans="1:13" ht="16.5" hidden="1" customHeight="1" x14ac:dyDescent="0.25">
      <c r="A139" s="148" t="str">
        <f t="shared" si="4"/>
        <v>0</v>
      </c>
      <c r="B139" s="1" t="str">
        <f>MstList!B142</f>
        <v>FLT FT10781PB</v>
      </c>
      <c r="C139" s="1" t="str">
        <f>MstList!D142</f>
        <v>Emergency Brakes (2000-14)</v>
      </c>
      <c r="D139" s="5"/>
      <c r="E139" s="194" t="str">
        <f>IF(D139&gt;0,Totals!F142,"")</f>
        <v/>
      </c>
      <c r="F139" s="194">
        <f t="shared" si="5"/>
        <v>0</v>
      </c>
      <c r="G139" s="1" t="str">
        <f>MstList!H142</f>
        <v>NAPA</v>
      </c>
      <c r="H139" s="1" t="str">
        <f>MstList!I142</f>
        <v>Tahoe</v>
      </c>
      <c r="I139" s="375">
        <f>MstList!K142</f>
        <v>0</v>
      </c>
      <c r="J139" s="23"/>
      <c r="K139" s="23"/>
      <c r="L139" s="23"/>
      <c r="M139" s="23"/>
    </row>
    <row r="140" spans="1:13" ht="16.5" hidden="1" customHeight="1" x14ac:dyDescent="0.25">
      <c r="A140" s="148" t="str">
        <f t="shared" si="4"/>
        <v>0</v>
      </c>
      <c r="B140" s="1">
        <f>MstList!B143</f>
        <v>6652737</v>
      </c>
      <c r="C140" s="1" t="str">
        <f>MstList!D143</f>
        <v>Blower Motor (2010-14)</v>
      </c>
      <c r="D140" s="5"/>
      <c r="E140" s="194" t="str">
        <f>IF(D140&gt;0,Totals!F143,"")</f>
        <v/>
      </c>
      <c r="F140" s="194">
        <f t="shared" si="5"/>
        <v>0</v>
      </c>
      <c r="G140" s="157" t="str">
        <f>MstList!H143</f>
        <v>NAPA</v>
      </c>
      <c r="H140" s="157" t="str">
        <f>MstList!I143</f>
        <v>Tahoe</v>
      </c>
      <c r="I140" s="375">
        <f>MstList!K143</f>
        <v>0</v>
      </c>
      <c r="J140" s="23"/>
      <c r="K140" s="23"/>
      <c r="L140" s="23"/>
      <c r="M140" s="23"/>
    </row>
    <row r="141" spans="1:13" ht="16.5" hidden="1" customHeight="1" x14ac:dyDescent="0.25">
      <c r="A141" s="148" t="str">
        <f t="shared" si="4"/>
        <v>0</v>
      </c>
      <c r="B141" s="1" t="str">
        <f>MstList!B144</f>
        <v>NOE 6413400</v>
      </c>
      <c r="C141" s="1" t="str">
        <f>MstList!D144</f>
        <v>Lug Nuts (2001-19)</v>
      </c>
      <c r="D141" s="5"/>
      <c r="E141" s="194" t="str">
        <f>IF(D141&gt;0,Totals!F144,"")</f>
        <v/>
      </c>
      <c r="F141" s="194">
        <f t="shared" si="5"/>
        <v>0</v>
      </c>
      <c r="G141" s="157" t="str">
        <f>MstList!H144</f>
        <v>NAPA</v>
      </c>
      <c r="H141" s="157" t="str">
        <f>MstList!I144</f>
        <v>Tahoe</v>
      </c>
      <c r="I141" s="375">
        <f>MstList!K144</f>
        <v>0</v>
      </c>
      <c r="J141" s="23"/>
      <c r="K141" s="23"/>
      <c r="L141" s="23"/>
      <c r="M141" s="23"/>
    </row>
    <row r="142" spans="1:13" ht="16.5" hidden="1" customHeight="1" x14ac:dyDescent="0.25">
      <c r="A142" s="148" t="str">
        <f t="shared" si="4"/>
        <v>0</v>
      </c>
      <c r="B142" s="1" t="str">
        <f>MstList!B145</f>
        <v>NOE 7043010</v>
      </c>
      <c r="C142" s="1" t="str">
        <f>MstList!D145</f>
        <v>Oil Drain Plug</v>
      </c>
      <c r="D142" s="5"/>
      <c r="E142" s="194" t="str">
        <f>IF(D142&gt;0,Totals!F145,"")</f>
        <v/>
      </c>
      <c r="F142" s="194">
        <f t="shared" si="5"/>
        <v>0</v>
      </c>
      <c r="G142" s="157" t="str">
        <f>MstList!H145</f>
        <v>NAPA</v>
      </c>
      <c r="H142" s="157" t="str">
        <f>MstList!I145</f>
        <v>Tahoe</v>
      </c>
      <c r="I142" s="375">
        <f>MstList!K145</f>
        <v>0</v>
      </c>
      <c r="J142" s="23"/>
      <c r="K142" s="23"/>
      <c r="L142" s="23"/>
      <c r="M142" s="23"/>
    </row>
    <row r="143" spans="1:13" ht="16.5" hidden="1" customHeight="1" x14ac:dyDescent="0.25">
      <c r="A143" s="148" t="str">
        <f t="shared" si="4"/>
        <v>0</v>
      </c>
      <c r="B143" s="1" t="str">
        <f>MstList!B146</f>
        <v>BEL 700399</v>
      </c>
      <c r="C143" s="1" t="str">
        <f>MstList!D146</f>
        <v>Spark Plug Wire</v>
      </c>
      <c r="D143" s="5"/>
      <c r="E143" s="194" t="str">
        <f>IF(D143&gt;0,Totals!F146,"")</f>
        <v/>
      </c>
      <c r="F143" s="194">
        <f t="shared" si="5"/>
        <v>0</v>
      </c>
      <c r="G143" s="157" t="str">
        <f>MstList!H146</f>
        <v>NAPA</v>
      </c>
      <c r="H143" s="157" t="str">
        <f>MstList!I146</f>
        <v>Tahoe</v>
      </c>
      <c r="I143" s="375">
        <f>MstList!K146</f>
        <v>0</v>
      </c>
      <c r="J143" s="23"/>
      <c r="K143" s="23"/>
      <c r="L143" s="23"/>
      <c r="M143" s="23"/>
    </row>
    <row r="144" spans="1:13" ht="16.5" hidden="1" customHeight="1" x14ac:dyDescent="0.25">
      <c r="A144" s="148" t="str">
        <f t="shared" si="4"/>
        <v>0</v>
      </c>
      <c r="B144" s="1" t="str">
        <f>MstList!B147</f>
        <v>ASP XP5245</v>
      </c>
      <c r="C144" s="1" t="str">
        <f>MstList!D147</f>
        <v>Spark Plugs</v>
      </c>
      <c r="D144" s="5"/>
      <c r="E144" s="194" t="str">
        <f>IF(D144&gt;0,Totals!F147,"")</f>
        <v/>
      </c>
      <c r="F144" s="194">
        <f t="shared" si="5"/>
        <v>0</v>
      </c>
      <c r="G144" s="157" t="str">
        <f>MstList!H147</f>
        <v>NAPA</v>
      </c>
      <c r="H144" s="157" t="str">
        <f>MstList!I147</f>
        <v>Tahoe</v>
      </c>
      <c r="I144" s="375">
        <f>MstList!K147</f>
        <v>0</v>
      </c>
      <c r="J144" s="23"/>
      <c r="K144" s="23"/>
      <c r="L144" s="23"/>
      <c r="M144" s="23"/>
    </row>
    <row r="145" spans="1:13" ht="16.5" hidden="1" customHeight="1" x14ac:dyDescent="0.25">
      <c r="A145" s="148" t="str">
        <f t="shared" si="4"/>
        <v>0</v>
      </c>
      <c r="B145" s="1" t="str">
        <f>MstList!B148</f>
        <v>ECH 921021C</v>
      </c>
      <c r="C145" s="1" t="str">
        <f>MstList!D148</f>
        <v>Tire Sensor</v>
      </c>
      <c r="D145" s="5"/>
      <c r="E145" s="194" t="str">
        <f>IF(D145&gt;0,Totals!F148,"")</f>
        <v/>
      </c>
      <c r="F145" s="194">
        <f t="shared" si="5"/>
        <v>0</v>
      </c>
      <c r="G145" s="1" t="str">
        <f>MstList!H148</f>
        <v>NAPA</v>
      </c>
      <c r="H145" s="1" t="str">
        <f>MstList!I148</f>
        <v>Tahoe</v>
      </c>
      <c r="I145" s="375">
        <f>MstList!K148</f>
        <v>0</v>
      </c>
      <c r="J145" s="23"/>
      <c r="K145" s="23"/>
      <c r="L145" s="23"/>
      <c r="M145" s="23"/>
    </row>
    <row r="146" spans="1:13" ht="16.5" hidden="1" customHeight="1" x14ac:dyDescent="0.25">
      <c r="A146" s="148" t="str">
        <f t="shared" si="4"/>
        <v>0</v>
      </c>
      <c r="B146" s="1">
        <f>MstList!B149</f>
        <v>9596468</v>
      </c>
      <c r="C146" s="1" t="str">
        <f>MstList!D149</f>
        <v>Steel Wheel-Tahoe</v>
      </c>
      <c r="D146" s="5"/>
      <c r="E146" s="194" t="str">
        <f>IF(D146&gt;0,Totals!F149,"")</f>
        <v/>
      </c>
      <c r="F146" s="194">
        <f t="shared" si="5"/>
        <v>0</v>
      </c>
      <c r="G146" s="156" t="str">
        <f>MstList!H149</f>
        <v>OEM</v>
      </c>
      <c r="H146" s="156" t="str">
        <f>MstList!I149</f>
        <v>Tahoe</v>
      </c>
      <c r="I146" s="374">
        <f>MstList!K149</f>
        <v>0</v>
      </c>
      <c r="J146" s="23"/>
      <c r="K146" s="23"/>
      <c r="L146" s="370"/>
      <c r="M146" s="23"/>
    </row>
    <row r="147" spans="1:13" ht="16.5" hidden="1" customHeight="1" x14ac:dyDescent="0.25">
      <c r="A147" s="148" t="str">
        <f t="shared" si="4"/>
        <v>0</v>
      </c>
      <c r="B147" s="1" t="str">
        <f>MstList!B150</f>
        <v>LMP H6054N</v>
      </c>
      <c r="C147" s="1" t="str">
        <f>MstList!D150</f>
        <v>Headlight Bulb</v>
      </c>
      <c r="D147" s="5"/>
      <c r="E147" s="194" t="str">
        <f>IF(D147&gt;0,Totals!F150,"")</f>
        <v/>
      </c>
      <c r="F147" s="194">
        <f t="shared" si="5"/>
        <v>0</v>
      </c>
      <c r="G147" s="1" t="str">
        <f>MstList!H150</f>
        <v>NAPA</v>
      </c>
      <c r="H147" s="1" t="str">
        <f>MstList!I150</f>
        <v>Van</v>
      </c>
      <c r="I147" s="375">
        <f>MstList!K150</f>
        <v>0</v>
      </c>
      <c r="J147" s="23"/>
      <c r="K147" s="23"/>
      <c r="L147" s="23"/>
      <c r="M147" s="23"/>
    </row>
    <row r="148" spans="1:13" ht="16.5" hidden="1" customHeight="1" x14ac:dyDescent="0.25">
      <c r="A148" s="148" t="str">
        <f t="shared" si="4"/>
        <v>0</v>
      </c>
      <c r="B148" s="1" t="str">
        <f>MstList!B151</f>
        <v>ECH921179C</v>
      </c>
      <c r="C148" s="1" t="str">
        <f>MstList!D151</f>
        <v>Tire Pressure Sensor (2010-17)</v>
      </c>
      <c r="D148" s="5"/>
      <c r="E148" s="194" t="str">
        <f>IF(D148&gt;0,Totals!F151,"")</f>
        <v/>
      </c>
      <c r="F148" s="194">
        <f t="shared" si="5"/>
        <v>0</v>
      </c>
      <c r="G148" s="1" t="str">
        <f>MstList!H151</f>
        <v>NAPA</v>
      </c>
      <c r="H148" s="1" t="str">
        <f>MstList!I151</f>
        <v>2015-19 Taurus</v>
      </c>
      <c r="I148" s="375">
        <f>MstList!K151</f>
        <v>0</v>
      </c>
      <c r="J148" s="23"/>
      <c r="K148" s="23"/>
      <c r="L148" s="23"/>
      <c r="M148" s="23"/>
    </row>
    <row r="149" spans="1:13" ht="16.5" hidden="1" customHeight="1" x14ac:dyDescent="0.25">
      <c r="A149" s="148" t="str">
        <f t="shared" si="4"/>
        <v>0</v>
      </c>
      <c r="B149" s="1" t="str">
        <f>MstList!B152</f>
        <v>UP 880686CR</v>
      </c>
      <c r="C149" s="1" t="str">
        <f>MstList!D152</f>
        <v>Rear Rotor (Solid)</v>
      </c>
      <c r="D149" s="5"/>
      <c r="E149" s="194" t="str">
        <f>IF(D149&gt;0,Totals!F152,"")</f>
        <v/>
      </c>
      <c r="F149" s="194">
        <f t="shared" si="5"/>
        <v>0</v>
      </c>
      <c r="G149" s="1" t="str">
        <f>MstList!H152</f>
        <v>NAPA</v>
      </c>
      <c r="H149" s="1" t="str">
        <f>MstList!I152</f>
        <v>2015-19 Taurus</v>
      </c>
      <c r="I149" s="375">
        <f>MstList!K152</f>
        <v>0</v>
      </c>
      <c r="J149" s="23"/>
      <c r="K149" s="23"/>
      <c r="L149" s="23"/>
      <c r="M149" s="23"/>
    </row>
    <row r="150" spans="1:13" ht="16.5" hidden="1" customHeight="1" x14ac:dyDescent="0.25">
      <c r="A150" s="148" t="str">
        <f t="shared" si="4"/>
        <v>0</v>
      </c>
      <c r="B150" s="10" t="str">
        <f>MstList!B153</f>
        <v>UP 880983CR</v>
      </c>
      <c r="C150" s="1" t="str">
        <f>MstList!D153</f>
        <v>Rear Rotor (Vented)</v>
      </c>
      <c r="D150" s="11"/>
      <c r="E150" s="205" t="str">
        <f>IF(D150&gt;0,Totals!F153,"")</f>
        <v/>
      </c>
      <c r="F150" s="205">
        <f t="shared" si="5"/>
        <v>0</v>
      </c>
      <c r="G150" s="10" t="str">
        <f>MstList!H153</f>
        <v>NAPA</v>
      </c>
      <c r="H150" s="10" t="str">
        <f>MstList!I153</f>
        <v>2015-19Taurus</v>
      </c>
      <c r="I150" s="377">
        <f>MstList!K153</f>
        <v>0</v>
      </c>
      <c r="J150" s="23"/>
      <c r="K150" s="23"/>
      <c r="L150" s="23"/>
      <c r="M150" s="23"/>
    </row>
    <row r="151" spans="1:13" ht="16.5" hidden="1" customHeight="1" x14ac:dyDescent="0.25">
      <c r="A151" s="148" t="str">
        <f t="shared" si="4"/>
        <v>0</v>
      </c>
      <c r="B151" s="10" t="str">
        <f>MstList!B154</f>
        <v>UP 880758CR</v>
      </c>
      <c r="C151" s="1" t="str">
        <f>MstList!D154</f>
        <v>Frt. Rotor</v>
      </c>
      <c r="D151" s="5"/>
      <c r="E151" s="194" t="str">
        <f>IF(D151&gt;0,Totals!F154,"")</f>
        <v/>
      </c>
      <c r="F151" s="194">
        <f t="shared" si="5"/>
        <v>0</v>
      </c>
      <c r="G151" s="1" t="str">
        <f>MstList!H154</f>
        <v>NAPA</v>
      </c>
      <c r="H151" s="1" t="str">
        <f>MstList!I154</f>
        <v>2015-19 Taurus</v>
      </c>
      <c r="I151" s="375">
        <f>MstList!K154</f>
        <v>0</v>
      </c>
      <c r="J151" s="23"/>
      <c r="K151" s="23"/>
      <c r="L151" s="23"/>
      <c r="M151" s="23"/>
    </row>
    <row r="152" spans="1:13" ht="16.5" hidden="1" customHeight="1" x14ac:dyDescent="0.25">
      <c r="A152" s="148" t="str">
        <f t="shared" si="4"/>
        <v>0</v>
      </c>
      <c r="B152" s="10" t="str">
        <f>MstList!B155</f>
        <v>FLT FT8488</v>
      </c>
      <c r="C152" s="1" t="str">
        <f>MstList!D155</f>
        <v>Rear Pad</v>
      </c>
      <c r="D152" s="5"/>
      <c r="E152" s="194" t="str">
        <f>IF(D152&gt;0,Totals!F155,"")</f>
        <v/>
      </c>
      <c r="F152" s="194">
        <f t="shared" si="5"/>
        <v>0</v>
      </c>
      <c r="G152" s="1" t="str">
        <f>MstList!H155</f>
        <v>NAPA</v>
      </c>
      <c r="H152" s="1" t="str">
        <f>MstList!I155</f>
        <v>2015-19 Taurus</v>
      </c>
      <c r="I152" s="375">
        <f>MstList!K155</f>
        <v>0</v>
      </c>
      <c r="J152" s="23"/>
      <c r="K152" s="23"/>
      <c r="L152" s="23"/>
      <c r="M152" s="23"/>
    </row>
    <row r="153" spans="1:13" ht="16.5" hidden="1" customHeight="1" x14ac:dyDescent="0.25">
      <c r="A153" s="148" t="str">
        <f t="shared" si="4"/>
        <v>0</v>
      </c>
      <c r="B153" s="10" t="str">
        <f>MstList!B156</f>
        <v>FLT FT8715</v>
      </c>
      <c r="C153" s="1" t="str">
        <f>MstList!D156</f>
        <v>Frt. Pad</v>
      </c>
      <c r="D153" s="5"/>
      <c r="E153" s="194" t="str">
        <f>IF(D153&gt;0,Totals!F156,"")</f>
        <v/>
      </c>
      <c r="F153" s="194">
        <f t="shared" si="5"/>
        <v>0</v>
      </c>
      <c r="G153" s="1" t="str">
        <f>MstList!H156</f>
        <v>NAPA</v>
      </c>
      <c r="H153" s="1" t="str">
        <f>MstList!I156</f>
        <v>2015-19 Taurus</v>
      </c>
      <c r="I153" s="375">
        <f>MstList!K156</f>
        <v>0</v>
      </c>
      <c r="J153" s="23"/>
      <c r="K153" s="23"/>
      <c r="L153" s="23"/>
      <c r="M153" s="23"/>
    </row>
    <row r="154" spans="1:13" ht="16.5" hidden="1" customHeight="1" x14ac:dyDescent="0.25">
      <c r="A154" s="148" t="str">
        <f t="shared" si="4"/>
        <v>0</v>
      </c>
      <c r="B154" s="1" t="str">
        <f>MstList!B157</f>
        <v>DG1Z1007C</v>
      </c>
      <c r="C154" s="1" t="str">
        <f>MstList!D157</f>
        <v>Wheel</v>
      </c>
      <c r="D154" s="1"/>
      <c r="E154" s="194" t="str">
        <f>IF(D154&gt;0,Totals!F157,"")</f>
        <v/>
      </c>
      <c r="F154" s="194">
        <f t="shared" si="5"/>
        <v>0</v>
      </c>
      <c r="G154" s="156" t="str">
        <f>MstList!H157</f>
        <v>OEM</v>
      </c>
      <c r="H154" s="156" t="str">
        <f>MstList!I157</f>
        <v>2015-19 Taurus</v>
      </c>
      <c r="I154" s="374">
        <f>MstList!K157</f>
        <v>0</v>
      </c>
      <c r="J154" s="23"/>
      <c r="K154" s="23"/>
      <c r="L154" s="23"/>
      <c r="M154" s="23"/>
    </row>
    <row r="155" spans="1:13" ht="16.5" hidden="1" customHeight="1" x14ac:dyDescent="0.25">
      <c r="A155" s="148" t="str">
        <f t="shared" si="4"/>
        <v>0</v>
      </c>
      <c r="B155" s="1" t="str">
        <f>MstList!B158</f>
        <v>BAT 7559</v>
      </c>
      <c r="C155" s="1" t="str">
        <f>MstList!D158</f>
        <v>Battery</v>
      </c>
      <c r="D155" s="709"/>
      <c r="E155" s="194" t="str">
        <f>IF(D155&gt;0,Totals!F158,"")</f>
        <v/>
      </c>
      <c r="F155" s="194">
        <f t="shared" si="5"/>
        <v>0</v>
      </c>
      <c r="G155" s="1" t="str">
        <f>MstList!H158</f>
        <v>NAPA</v>
      </c>
      <c r="H155" s="1" t="str">
        <f>MstList!I158</f>
        <v>2015-19 Taurus</v>
      </c>
      <c r="I155" s="374">
        <f>MstList!K158</f>
        <v>0</v>
      </c>
      <c r="J155" s="23"/>
      <c r="K155" s="23"/>
      <c r="L155" s="23"/>
      <c r="M155" s="23"/>
    </row>
    <row r="156" spans="1:13" ht="16.5" hidden="1" customHeight="1" x14ac:dyDescent="0.25">
      <c r="A156" s="148" t="str">
        <f t="shared" si="4"/>
        <v>0</v>
      </c>
      <c r="B156" s="1" t="str">
        <f>MstList!B159</f>
        <v>4779355AJ</v>
      </c>
      <c r="C156" s="9" t="str">
        <f>MstList!D159</f>
        <v>Left Rear Brake Hose (2014 AWD)</v>
      </c>
      <c r="D156" s="5"/>
      <c r="E156" s="5" t="str">
        <f>IF(D156&gt;0,Totals!F159,"")</f>
        <v/>
      </c>
      <c r="F156" s="5">
        <f t="shared" si="5"/>
        <v>0</v>
      </c>
      <c r="G156" s="194" t="str">
        <f>MstList!H159</f>
        <v>OEM</v>
      </c>
      <c r="H156" s="194" t="str">
        <f>MstList!I159</f>
        <v>Charger AWD</v>
      </c>
      <c r="I156" s="715">
        <f>MstList!K159</f>
        <v>0</v>
      </c>
      <c r="J156" s="23"/>
      <c r="K156" s="23"/>
      <c r="L156" s="23"/>
      <c r="M156" s="23"/>
    </row>
    <row r="157" spans="1:13" ht="16.5" hidden="1" customHeight="1" x14ac:dyDescent="0.25">
      <c r="A157" s="148" t="str">
        <f t="shared" si="4"/>
        <v>0</v>
      </c>
      <c r="B157" s="1" t="str">
        <f>MstList!B160</f>
        <v>68378438AB</v>
      </c>
      <c r="C157" s="9" t="str">
        <f>MstList!D160</f>
        <v>Right Rear Brake Hose (2014 AWD)</v>
      </c>
      <c r="D157" s="5"/>
      <c r="E157" s="5" t="str">
        <f>IF(D157&gt;0,Totals!F160,"")</f>
        <v/>
      </c>
      <c r="F157" s="5">
        <f t="shared" si="5"/>
        <v>0</v>
      </c>
      <c r="G157" s="194" t="str">
        <f>MstList!H160</f>
        <v>OEM</v>
      </c>
      <c r="H157" s="194" t="str">
        <f>MstList!I160</f>
        <v>Charger AWD</v>
      </c>
      <c r="I157" s="715">
        <f>MstList!K160</f>
        <v>0</v>
      </c>
      <c r="J157" s="23"/>
      <c r="K157" s="23"/>
      <c r="L157" s="23"/>
      <c r="M157" s="23"/>
    </row>
    <row r="158" spans="1:13" ht="16.5" hidden="1" customHeight="1" x14ac:dyDescent="0.25">
      <c r="A158" s="148" t="str">
        <f t="shared" si="4"/>
        <v>0</v>
      </c>
      <c r="B158" s="10" t="str">
        <f>MstList!B161</f>
        <v>RAY 2446982</v>
      </c>
      <c r="C158" s="1" t="str">
        <f>MstList!D161</f>
        <v>Starter AWD Only</v>
      </c>
      <c r="D158" s="5"/>
      <c r="E158" s="194" t="str">
        <f>IF(D158&gt;0,Totals!F161,"")</f>
        <v/>
      </c>
      <c r="F158" s="194">
        <f t="shared" si="5"/>
        <v>0</v>
      </c>
      <c r="G158" s="1" t="str">
        <f>MstList!H161</f>
        <v>NAPA</v>
      </c>
      <c r="H158" s="1" t="str">
        <f>MstList!I161</f>
        <v xml:space="preserve"> Charger AWD</v>
      </c>
      <c r="I158" s="375">
        <f>MstList!K161</f>
        <v>0</v>
      </c>
      <c r="J158" s="23"/>
      <c r="K158" s="23"/>
      <c r="L158" s="23"/>
      <c r="M158" s="23"/>
    </row>
    <row r="159" spans="1:13" ht="16.5" customHeight="1" x14ac:dyDescent="0.25">
      <c r="A159" s="148" t="str">
        <f t="shared" si="4"/>
        <v>1</v>
      </c>
      <c r="B159" s="1" t="str">
        <f>MstList!B162</f>
        <v>4806075AB</v>
      </c>
      <c r="C159" s="1" t="str">
        <f>MstList!D162</f>
        <v>Skid Plate</v>
      </c>
      <c r="D159" s="5">
        <v>10</v>
      </c>
      <c r="E159" s="194">
        <f>IF(D159&gt;0,Totals!F162,"")</f>
        <v>0</v>
      </c>
      <c r="F159" s="194">
        <f t="shared" si="5"/>
        <v>0</v>
      </c>
      <c r="G159" s="156" t="str">
        <f>MstList!H162</f>
        <v>OEM</v>
      </c>
      <c r="H159" s="1" t="str">
        <f>MstList!I162</f>
        <v xml:space="preserve"> Charger AWD</v>
      </c>
      <c r="I159" s="374">
        <f>MstList!K162</f>
        <v>0</v>
      </c>
      <c r="J159" s="23"/>
      <c r="K159" s="23"/>
      <c r="L159" s="23"/>
      <c r="M159" s="23"/>
    </row>
    <row r="160" spans="1:13" ht="16.5" customHeight="1" x14ac:dyDescent="0.25">
      <c r="A160" s="148" t="str">
        <f t="shared" si="4"/>
        <v>1</v>
      </c>
      <c r="B160" s="1" t="str">
        <f>MstList!B163</f>
        <v>68231862AA</v>
      </c>
      <c r="C160" s="1" t="str">
        <f>MstList!D163</f>
        <v>Skid Plate</v>
      </c>
      <c r="D160" s="5">
        <v>10</v>
      </c>
      <c r="E160" s="194">
        <f>IF(D160&gt;0,Totals!F163,"")</f>
        <v>0</v>
      </c>
      <c r="F160" s="194">
        <f t="shared" si="5"/>
        <v>0</v>
      </c>
      <c r="G160" s="156" t="str">
        <f>MstList!H163</f>
        <v>OEM</v>
      </c>
      <c r="H160" s="1" t="str">
        <f>MstList!I163</f>
        <v xml:space="preserve"> Charger AWD</v>
      </c>
      <c r="I160" s="374">
        <f>MstList!K163</f>
        <v>0</v>
      </c>
      <c r="J160" s="23"/>
      <c r="K160" s="23"/>
      <c r="L160" s="23"/>
      <c r="M160" s="23"/>
    </row>
    <row r="161" spans="1:13" ht="16.5" hidden="1" customHeight="1" x14ac:dyDescent="0.25">
      <c r="A161" s="148" t="str">
        <f t="shared" si="4"/>
        <v>0</v>
      </c>
      <c r="B161" s="1" t="str">
        <f>MstList!B164</f>
        <v>68206561AA</v>
      </c>
      <c r="C161" s="1" t="str">
        <f>MstList!D164</f>
        <v>Wheel</v>
      </c>
      <c r="D161" s="716"/>
      <c r="E161" s="194" t="str">
        <f>IF(D161&gt;0,Totals!F164,"")</f>
        <v/>
      </c>
      <c r="F161" s="194">
        <f t="shared" si="5"/>
        <v>0</v>
      </c>
      <c r="G161" s="156" t="str">
        <f>MstList!H164</f>
        <v>OEM</v>
      </c>
      <c r="H161" s="156" t="str">
        <f>MstList!I164</f>
        <v xml:space="preserve"> Charger AWD</v>
      </c>
      <c r="I161" s="374">
        <f>MstList!K164</f>
        <v>0</v>
      </c>
      <c r="J161" s="23"/>
      <c r="K161" s="23"/>
      <c r="L161" s="23"/>
      <c r="M161" s="23"/>
    </row>
    <row r="162" spans="1:13" ht="16.5" hidden="1" customHeight="1" x14ac:dyDescent="0.25">
      <c r="A162" s="148" t="str">
        <f t="shared" si="4"/>
        <v>0</v>
      </c>
      <c r="B162" s="1" t="str">
        <f>MstList!B165</f>
        <v>5PC39GSAAA</v>
      </c>
      <c r="C162" s="1" t="str">
        <f>MstList!D165</f>
        <v>Wheel Cover</v>
      </c>
      <c r="D162" s="5"/>
      <c r="E162" s="194" t="str">
        <f>IF(D162&gt;0,Totals!F165,"")</f>
        <v/>
      </c>
      <c r="F162" s="194">
        <f t="shared" si="5"/>
        <v>0</v>
      </c>
      <c r="G162" s="156" t="str">
        <f>MstList!H165</f>
        <v>OEM</v>
      </c>
      <c r="H162" s="156" t="str">
        <f>MstList!I165</f>
        <v xml:space="preserve"> Charger AWD</v>
      </c>
      <c r="I162" s="374">
        <f>MstList!K165</f>
        <v>0</v>
      </c>
      <c r="J162" s="23"/>
      <c r="K162" s="23"/>
      <c r="L162" s="23"/>
      <c r="M162" s="23"/>
    </row>
    <row r="163" spans="1:13" ht="16.5" hidden="1" customHeight="1" x14ac:dyDescent="0.25">
      <c r="A163" s="148" t="str">
        <f t="shared" si="4"/>
        <v>0</v>
      </c>
      <c r="B163" s="1" t="str">
        <f>MstList!B166</f>
        <v>68245094AA</v>
      </c>
      <c r="C163" s="1" t="str">
        <f>MstList!D166</f>
        <v>Caliper</v>
      </c>
      <c r="D163" s="5"/>
      <c r="E163" s="194" t="str">
        <f>IF(D163&gt;0,Totals!F166,"")</f>
        <v/>
      </c>
      <c r="F163" s="194">
        <f t="shared" si="5"/>
        <v>0</v>
      </c>
      <c r="G163" s="156" t="str">
        <f>MstList!H166</f>
        <v>OEM</v>
      </c>
      <c r="H163" s="156" t="str">
        <f>MstList!I166</f>
        <v xml:space="preserve"> Charger AWD</v>
      </c>
      <c r="I163" s="374">
        <f>MstList!K166</f>
        <v>0</v>
      </c>
      <c r="J163" s="23"/>
      <c r="K163" s="23"/>
      <c r="L163" s="23"/>
      <c r="M163" s="23"/>
    </row>
    <row r="164" spans="1:13" ht="16.5" hidden="1" customHeight="1" x14ac:dyDescent="0.25">
      <c r="A164" s="148" t="str">
        <f t="shared" si="4"/>
        <v>0</v>
      </c>
      <c r="B164" s="1" t="str">
        <f>MstList!B167</f>
        <v>68245095AA</v>
      </c>
      <c r="C164" s="1" t="str">
        <f>MstList!D167</f>
        <v>Cailper</v>
      </c>
      <c r="D164" s="5"/>
      <c r="E164" s="194" t="str">
        <f>IF(D164&gt;0,Totals!F167,"")</f>
        <v/>
      </c>
      <c r="F164" s="194">
        <f t="shared" si="5"/>
        <v>0</v>
      </c>
      <c r="G164" s="156" t="str">
        <f>MstList!H167</f>
        <v>OEM</v>
      </c>
      <c r="H164" s="156" t="str">
        <f>MstList!I167</f>
        <v xml:space="preserve"> Charger AWD</v>
      </c>
      <c r="I164" s="374">
        <f>MstList!K167</f>
        <v>0</v>
      </c>
      <c r="J164" s="23"/>
      <c r="K164" s="23"/>
      <c r="L164" s="23"/>
      <c r="M164" s="23"/>
    </row>
    <row r="165" spans="1:13" ht="16.5" hidden="1" customHeight="1" x14ac:dyDescent="0.25">
      <c r="A165" s="148" t="str">
        <f t="shared" si="4"/>
        <v>0</v>
      </c>
      <c r="B165" s="1" t="str">
        <f>MstList!B168</f>
        <v>62445290AA</v>
      </c>
      <c r="C165" s="1" t="str">
        <f>MstList!D168</f>
        <v>Caliper</v>
      </c>
      <c r="D165" s="5"/>
      <c r="E165" s="194" t="str">
        <f>IF(D165&gt;0,Totals!F168,"")</f>
        <v/>
      </c>
      <c r="F165" s="194">
        <f t="shared" si="5"/>
        <v>0</v>
      </c>
      <c r="G165" s="156" t="str">
        <f>MstList!H168</f>
        <v>OEM</v>
      </c>
      <c r="H165" s="156" t="str">
        <f>MstList!I168</f>
        <v xml:space="preserve"> Charger AWD</v>
      </c>
      <c r="I165" s="374">
        <f>MstList!K168</f>
        <v>0</v>
      </c>
      <c r="J165" s="23"/>
      <c r="K165" s="23"/>
      <c r="L165" s="23"/>
      <c r="M165" s="23"/>
    </row>
    <row r="166" spans="1:13" ht="16.5" hidden="1" customHeight="1" x14ac:dyDescent="0.25">
      <c r="A166" s="148" t="str">
        <f t="shared" si="4"/>
        <v>0</v>
      </c>
      <c r="B166" s="1" t="str">
        <f>MstList!B169</f>
        <v>62445291AA</v>
      </c>
      <c r="C166" s="1" t="str">
        <f>MstList!D169</f>
        <v>Caliper</v>
      </c>
      <c r="D166" s="5"/>
      <c r="E166" s="194" t="str">
        <f>IF(D166&gt;0,Totals!F169,"")</f>
        <v/>
      </c>
      <c r="F166" s="194">
        <f t="shared" si="5"/>
        <v>0</v>
      </c>
      <c r="G166" s="156" t="str">
        <f>MstList!H169</f>
        <v>OEM</v>
      </c>
      <c r="H166" s="156" t="str">
        <f>MstList!I169</f>
        <v xml:space="preserve"> Charger AWD</v>
      </c>
      <c r="I166" s="374">
        <f>MstList!K169</f>
        <v>0</v>
      </c>
      <c r="J166" s="23"/>
      <c r="K166" s="23"/>
      <c r="L166" s="23"/>
      <c r="M166" s="23"/>
    </row>
    <row r="167" spans="1:13" ht="16.5" hidden="1" customHeight="1" x14ac:dyDescent="0.25">
      <c r="A167" s="148" t="str">
        <f t="shared" si="4"/>
        <v>0</v>
      </c>
      <c r="B167" s="1" t="str">
        <f>MstList!B170</f>
        <v>68245117AA</v>
      </c>
      <c r="C167" s="1" t="str">
        <f>MstList!D170</f>
        <v>Caliper Bracket</v>
      </c>
      <c r="D167" s="5"/>
      <c r="E167" s="194" t="str">
        <f>IF(D167&gt;0,Totals!F170,"")</f>
        <v/>
      </c>
      <c r="F167" s="194">
        <f t="shared" si="5"/>
        <v>0</v>
      </c>
      <c r="G167" s="156" t="str">
        <f>MstList!H170</f>
        <v>OEM</v>
      </c>
      <c r="H167" s="156" t="str">
        <f>MstList!I170</f>
        <v xml:space="preserve"> Charger AWD</v>
      </c>
      <c r="I167" s="374">
        <f>MstList!K170</f>
        <v>0</v>
      </c>
      <c r="J167" s="23"/>
      <c r="K167" s="23"/>
      <c r="L167" s="23"/>
      <c r="M167" s="23"/>
    </row>
    <row r="168" spans="1:13" ht="16.5" hidden="1" customHeight="1" x14ac:dyDescent="0.25">
      <c r="A168" s="148" t="str">
        <f t="shared" si="4"/>
        <v>0</v>
      </c>
      <c r="B168" s="1" t="str">
        <f>MstList!B171</f>
        <v>68245123AB</v>
      </c>
      <c r="C168" s="1" t="str">
        <f>MstList!D171</f>
        <v>Caliper Bracket</v>
      </c>
      <c r="D168" s="5"/>
      <c r="E168" s="194" t="str">
        <f>IF(D168&gt;0,Totals!F171,"")</f>
        <v/>
      </c>
      <c r="F168" s="194">
        <f t="shared" si="5"/>
        <v>0</v>
      </c>
      <c r="G168" s="156" t="str">
        <f>MstList!H171</f>
        <v>OEM</v>
      </c>
      <c r="H168" s="156" t="str">
        <f>MstList!I171</f>
        <v xml:space="preserve"> Charger AWD</v>
      </c>
      <c r="I168" s="374">
        <f>MstList!K171</f>
        <v>0</v>
      </c>
      <c r="J168" s="23"/>
      <c r="K168" s="23"/>
      <c r="L168" s="23"/>
      <c r="M168" s="23"/>
    </row>
    <row r="169" spans="1:13" ht="16.5" hidden="1" customHeight="1" x14ac:dyDescent="0.25">
      <c r="A169" s="148" t="str">
        <f t="shared" si="4"/>
        <v>0</v>
      </c>
      <c r="B169" s="1" t="str">
        <f>MstList!B172</f>
        <v>68245116AB</v>
      </c>
      <c r="C169" s="1" t="str">
        <f>MstList!D172</f>
        <v>Caliper Bracket Pin Kit</v>
      </c>
      <c r="D169" s="5"/>
      <c r="E169" s="194" t="str">
        <f>IF(D169&gt;0,Totals!F172,"")</f>
        <v/>
      </c>
      <c r="F169" s="194">
        <f t="shared" si="5"/>
        <v>0</v>
      </c>
      <c r="G169" s="156" t="str">
        <f>MstList!H172</f>
        <v>OEM</v>
      </c>
      <c r="H169" s="156" t="str">
        <f>MstList!I172</f>
        <v xml:space="preserve"> Charger AWD</v>
      </c>
      <c r="I169" s="374">
        <f>MstList!K172</f>
        <v>0</v>
      </c>
      <c r="J169" s="23"/>
      <c r="K169" s="23"/>
      <c r="L169" s="23"/>
      <c r="M169" s="23"/>
    </row>
    <row r="170" spans="1:13" ht="16.5" hidden="1" customHeight="1" x14ac:dyDescent="0.25">
      <c r="A170" s="148" t="str">
        <f t="shared" si="4"/>
        <v>0</v>
      </c>
      <c r="B170" s="1" t="str">
        <f>MstList!B173</f>
        <v>68245288AA</v>
      </c>
      <c r="C170" s="1" t="str">
        <f>MstList!D173</f>
        <v>Caliper Bracket Pin Kit</v>
      </c>
      <c r="D170" s="5"/>
      <c r="E170" s="194" t="str">
        <f>IF(D170&gt;0,Totals!F173,"")</f>
        <v/>
      </c>
      <c r="F170" s="194">
        <f t="shared" si="5"/>
        <v>0</v>
      </c>
      <c r="G170" s="156" t="str">
        <f>MstList!H173</f>
        <v>OEM</v>
      </c>
      <c r="H170" s="156" t="str">
        <f>MstList!I173</f>
        <v xml:space="preserve"> Charger AWD</v>
      </c>
      <c r="I170" s="374">
        <f>MstList!K173</f>
        <v>0</v>
      </c>
      <c r="J170" s="23"/>
      <c r="K170" s="23"/>
      <c r="L170" s="23"/>
      <c r="M170" s="23"/>
    </row>
    <row r="171" spans="1:13" ht="16.5" hidden="1" customHeight="1" x14ac:dyDescent="0.25">
      <c r="A171" s="148" t="str">
        <f t="shared" si="4"/>
        <v>0</v>
      </c>
      <c r="B171" s="1" t="str">
        <f>MstList!B174</f>
        <v>68245123AB</v>
      </c>
      <c r="C171" s="1" t="str">
        <f>MstList!D174</f>
        <v>Caliper Bracket</v>
      </c>
      <c r="D171" s="5"/>
      <c r="E171" s="194" t="str">
        <f>IF(D171&gt;0,Totals!F174,"")</f>
        <v/>
      </c>
      <c r="F171" s="194">
        <f t="shared" si="5"/>
        <v>0</v>
      </c>
      <c r="G171" s="156" t="str">
        <f>MstList!H174</f>
        <v>OEM</v>
      </c>
      <c r="H171" s="156" t="str">
        <f>MstList!I174</f>
        <v xml:space="preserve"> Charger AWD</v>
      </c>
      <c r="I171" s="374">
        <f>MstList!K174</f>
        <v>0</v>
      </c>
      <c r="J171" s="23"/>
      <c r="K171" s="23"/>
      <c r="L171" s="23"/>
      <c r="M171" s="23"/>
    </row>
    <row r="172" spans="1:13" ht="16.5" hidden="1" customHeight="1" x14ac:dyDescent="0.25">
      <c r="A172" s="148" t="str">
        <f t="shared" si="4"/>
        <v>0</v>
      </c>
      <c r="B172" s="1" t="str">
        <f>MstList!B175</f>
        <v>68245116AB</v>
      </c>
      <c r="C172" s="1" t="str">
        <f>MstList!D175</f>
        <v>Caliper Bracket Pin Kit</v>
      </c>
      <c r="D172" s="5"/>
      <c r="E172" s="194" t="str">
        <f>IF(D172&gt;0,Totals!F175,"")</f>
        <v/>
      </c>
      <c r="F172" s="194">
        <f t="shared" si="5"/>
        <v>0</v>
      </c>
      <c r="G172" s="156" t="str">
        <f>MstList!H175</f>
        <v>OEM</v>
      </c>
      <c r="H172" s="156" t="str">
        <f>MstList!I175</f>
        <v xml:space="preserve"> Charger AWD</v>
      </c>
      <c r="I172" s="374">
        <f>MstList!K175</f>
        <v>0</v>
      </c>
      <c r="J172" s="23"/>
      <c r="K172" s="23"/>
      <c r="L172" s="23"/>
      <c r="M172" s="23"/>
    </row>
    <row r="173" spans="1:13" ht="16.5" hidden="1" customHeight="1" x14ac:dyDescent="0.25">
      <c r="A173" s="148" t="str">
        <f t="shared" si="4"/>
        <v>0</v>
      </c>
      <c r="B173" s="1" t="str">
        <f>MstList!B176</f>
        <v>68245288AA</v>
      </c>
      <c r="C173" s="1" t="str">
        <f>MstList!D176</f>
        <v>Caliper Bracket Pin Kit</v>
      </c>
      <c r="D173" s="5"/>
      <c r="E173" s="194" t="str">
        <f>IF(D173&gt;0,Totals!F176,"")</f>
        <v/>
      </c>
      <c r="F173" s="194">
        <f t="shared" si="5"/>
        <v>0</v>
      </c>
      <c r="G173" s="156" t="str">
        <f>MstList!H176</f>
        <v>OEM</v>
      </c>
      <c r="H173" s="156" t="str">
        <f>MstList!I176</f>
        <v xml:space="preserve"> Charger AWD</v>
      </c>
      <c r="I173" s="374">
        <f>MstList!K176</f>
        <v>0</v>
      </c>
      <c r="J173" s="23"/>
      <c r="K173" s="23"/>
      <c r="L173" s="23"/>
      <c r="M173" s="23"/>
    </row>
    <row r="174" spans="1:13" ht="16.5" hidden="1" customHeight="1" x14ac:dyDescent="0.25">
      <c r="A174" s="148" t="str">
        <f t="shared" si="4"/>
        <v>0</v>
      </c>
      <c r="B174" s="1" t="str">
        <f>MstList!B177</f>
        <v>68219854AA</v>
      </c>
      <c r="C174" s="1" t="str">
        <f>MstList!D177</f>
        <v>Sway Bar Bushings</v>
      </c>
      <c r="D174" s="5"/>
      <c r="E174" s="194" t="str">
        <f>IF(D174&gt;0,Totals!F177,"")</f>
        <v/>
      </c>
      <c r="F174" s="194">
        <f t="shared" si="5"/>
        <v>0</v>
      </c>
      <c r="G174" s="156" t="str">
        <f>MstList!H177</f>
        <v>OEM</v>
      </c>
      <c r="H174" s="156" t="str">
        <f>MstList!I177</f>
        <v xml:space="preserve"> Charger AWD</v>
      </c>
      <c r="I174" s="374">
        <f>MstList!K177</f>
        <v>0</v>
      </c>
      <c r="J174" s="23"/>
      <c r="K174" s="23"/>
      <c r="L174" s="23"/>
      <c r="M174" s="23"/>
    </row>
    <row r="175" spans="1:13" ht="16.5" hidden="1" customHeight="1" x14ac:dyDescent="0.25">
      <c r="A175" s="148" t="str">
        <f t="shared" si="4"/>
        <v>0</v>
      </c>
      <c r="B175" s="1" t="str">
        <f>MstList!B178</f>
        <v>4782952AD</v>
      </c>
      <c r="C175" s="1" t="str">
        <f>MstList!D178</f>
        <v>Sway Bar Links</v>
      </c>
      <c r="D175" s="5"/>
      <c r="E175" s="194" t="str">
        <f>IF(D175&gt;0,Totals!F178,"")</f>
        <v/>
      </c>
      <c r="F175" s="194">
        <f t="shared" si="5"/>
        <v>0</v>
      </c>
      <c r="G175" s="156" t="str">
        <f>MstList!H178</f>
        <v>OEM</v>
      </c>
      <c r="H175" s="156" t="str">
        <f>MstList!I178</f>
        <v xml:space="preserve"> Charger AWD</v>
      </c>
      <c r="I175" s="374">
        <f>MstList!K178</f>
        <v>0</v>
      </c>
      <c r="J175" s="23"/>
      <c r="K175" s="23"/>
      <c r="L175" s="23"/>
      <c r="M175" s="23"/>
    </row>
    <row r="176" spans="1:13" ht="16.5" hidden="1" customHeight="1" x14ac:dyDescent="0.25">
      <c r="A176" s="148" t="str">
        <f t="shared" si="4"/>
        <v>0</v>
      </c>
      <c r="B176" s="1" t="str">
        <f>MstList!B179</f>
        <v>06507109AA</v>
      </c>
      <c r="C176" s="1" t="str">
        <f>MstList!D179</f>
        <v>Sway Bar Nuts</v>
      </c>
      <c r="D176" s="5"/>
      <c r="E176" s="194" t="str">
        <f>IF(D176&gt;0,Totals!F179,"")</f>
        <v/>
      </c>
      <c r="F176" s="194">
        <f t="shared" si="5"/>
        <v>0</v>
      </c>
      <c r="G176" s="156" t="str">
        <f>MstList!H179</f>
        <v>OEM</v>
      </c>
      <c r="H176" s="156" t="str">
        <f>MstList!I179</f>
        <v xml:space="preserve"> Charger AWD</v>
      </c>
      <c r="I176" s="374">
        <f>MstList!K179</f>
        <v>0</v>
      </c>
      <c r="J176" s="23"/>
      <c r="K176" s="23"/>
      <c r="L176" s="23"/>
      <c r="M176" s="23"/>
    </row>
    <row r="177" spans="1:13" ht="16.5" hidden="1" customHeight="1" x14ac:dyDescent="0.25">
      <c r="A177" s="148" t="str">
        <f t="shared" si="4"/>
        <v>0</v>
      </c>
      <c r="B177" s="1" t="str">
        <f>MstList!B180</f>
        <v>68211103AB</v>
      </c>
      <c r="C177" s="1" t="str">
        <f>MstList!D180</f>
        <v>Left Lower Control Arm</v>
      </c>
      <c r="D177" s="5"/>
      <c r="E177" s="194" t="str">
        <f>IF(D177&gt;0,Totals!F180,"")</f>
        <v/>
      </c>
      <c r="F177" s="194">
        <f t="shared" si="5"/>
        <v>0</v>
      </c>
      <c r="G177" s="156" t="str">
        <f>MstList!H180</f>
        <v>OEM</v>
      </c>
      <c r="H177" s="156" t="str">
        <f>MstList!I180</f>
        <v xml:space="preserve"> Charger AWD</v>
      </c>
      <c r="I177" s="374">
        <f>MstList!K180</f>
        <v>0</v>
      </c>
      <c r="J177" s="23"/>
      <c r="K177" s="23"/>
      <c r="L177" s="23"/>
      <c r="M177" s="23"/>
    </row>
    <row r="178" spans="1:13" ht="16.5" hidden="1" customHeight="1" x14ac:dyDescent="0.25">
      <c r="A178" s="148" t="str">
        <f t="shared" si="4"/>
        <v>0</v>
      </c>
      <c r="B178" s="1" t="str">
        <f>MstList!B181</f>
        <v>68211102AB</v>
      </c>
      <c r="C178" s="1" t="str">
        <f>MstList!D181</f>
        <v>Right Lower Control Arm</v>
      </c>
      <c r="D178" s="5"/>
      <c r="E178" s="194" t="str">
        <f>IF(D178&gt;0,Totals!F181,"")</f>
        <v/>
      </c>
      <c r="F178" s="194">
        <f t="shared" si="5"/>
        <v>0</v>
      </c>
      <c r="G178" s="156" t="str">
        <f>MstList!H181</f>
        <v>OEM</v>
      </c>
      <c r="H178" s="156" t="str">
        <f>MstList!I181</f>
        <v xml:space="preserve"> Charger AWD</v>
      </c>
      <c r="I178" s="374">
        <f>MstList!K181</f>
        <v>0</v>
      </c>
      <c r="J178" s="23"/>
      <c r="K178" s="23"/>
      <c r="L178" s="23"/>
      <c r="M178" s="23"/>
    </row>
    <row r="179" spans="1:13" ht="16.5" hidden="1" customHeight="1" x14ac:dyDescent="0.25">
      <c r="A179" s="148" t="str">
        <f t="shared" si="4"/>
        <v>0</v>
      </c>
      <c r="B179" s="1" t="str">
        <f>MstList!B182</f>
        <v>4895669AB</v>
      </c>
      <c r="C179" s="1" t="str">
        <f>MstList!D182</f>
        <v>Left Upper Control Arm</v>
      </c>
      <c r="D179" s="5"/>
      <c r="E179" s="194" t="str">
        <f>IF(D179&gt;0,Totals!F182,"")</f>
        <v/>
      </c>
      <c r="F179" s="194">
        <f t="shared" si="5"/>
        <v>0</v>
      </c>
      <c r="G179" s="156" t="str">
        <f>MstList!H182</f>
        <v>OEM</v>
      </c>
      <c r="H179" s="156" t="str">
        <f>MstList!I182</f>
        <v xml:space="preserve"> Charger AWD</v>
      </c>
      <c r="I179" s="374">
        <f>MstList!K182</f>
        <v>0</v>
      </c>
      <c r="J179" s="23"/>
      <c r="K179" s="23"/>
      <c r="L179" s="23"/>
      <c r="M179" s="23"/>
    </row>
    <row r="180" spans="1:13" ht="16.5" hidden="1" customHeight="1" x14ac:dyDescent="0.25">
      <c r="A180" s="148" t="str">
        <f t="shared" si="4"/>
        <v>0</v>
      </c>
      <c r="B180" s="1" t="str">
        <f>MstList!B183</f>
        <v>4895668AB</v>
      </c>
      <c r="C180" s="1" t="str">
        <f>MstList!D183</f>
        <v>Right Upper Control Arm</v>
      </c>
      <c r="D180" s="5"/>
      <c r="E180" s="194" t="str">
        <f>IF(D180&gt;0,Totals!F183,"")</f>
        <v/>
      </c>
      <c r="F180" s="194">
        <f t="shared" si="5"/>
        <v>0</v>
      </c>
      <c r="G180" s="156" t="str">
        <f>MstList!H183</f>
        <v>OEM</v>
      </c>
      <c r="H180" s="156" t="str">
        <f>MstList!I183</f>
        <v xml:space="preserve"> Charger AWD</v>
      </c>
      <c r="I180" s="374">
        <f>MstList!K183</f>
        <v>0</v>
      </c>
      <c r="J180" s="23"/>
      <c r="K180" s="23"/>
      <c r="L180" s="23"/>
      <c r="M180" s="23"/>
    </row>
    <row r="181" spans="1:13" ht="16.5" hidden="1" customHeight="1" x14ac:dyDescent="0.25">
      <c r="A181" s="148" t="str">
        <f t="shared" si="4"/>
        <v>0</v>
      </c>
      <c r="B181" s="1" t="str">
        <f>MstList!B184</f>
        <v>4779328AB</v>
      </c>
      <c r="C181" s="1" t="str">
        <f>MstList!D184</f>
        <v>Front Hub Bearing Assy.</v>
      </c>
      <c r="D181" s="5"/>
      <c r="E181" s="194" t="str">
        <f>IF(D181&gt;0,Totals!F184,"")</f>
        <v/>
      </c>
      <c r="F181" s="194">
        <f t="shared" si="5"/>
        <v>0</v>
      </c>
      <c r="G181" s="156" t="str">
        <f>MstList!H184</f>
        <v>OEM</v>
      </c>
      <c r="H181" s="156" t="str">
        <f>MstList!I184</f>
        <v xml:space="preserve"> Charger AWD</v>
      </c>
      <c r="I181" s="374">
        <f>MstList!K184</f>
        <v>0</v>
      </c>
      <c r="J181" s="23"/>
      <c r="K181" s="23"/>
      <c r="L181" s="23"/>
      <c r="M181" s="23"/>
    </row>
    <row r="182" spans="1:13" ht="16.5" hidden="1" customHeight="1" x14ac:dyDescent="0.25">
      <c r="A182" s="148" t="str">
        <f t="shared" si="4"/>
        <v>0</v>
      </c>
      <c r="B182" s="1" t="str">
        <f>MstList!B185</f>
        <v>68264856AA</v>
      </c>
      <c r="C182" s="1" t="str">
        <f>MstList!D185</f>
        <v>Right Splash Shield</v>
      </c>
      <c r="D182" s="5"/>
      <c r="E182" s="194" t="str">
        <f>IF(D182&gt;0,Totals!F185,"")</f>
        <v/>
      </c>
      <c r="F182" s="194">
        <f t="shared" si="5"/>
        <v>0</v>
      </c>
      <c r="G182" s="156" t="str">
        <f>MstList!H185</f>
        <v>OEM</v>
      </c>
      <c r="H182" s="156" t="str">
        <f>MstList!I185</f>
        <v xml:space="preserve"> Charger AWD</v>
      </c>
      <c r="I182" s="374">
        <f>MstList!K185</f>
        <v>0</v>
      </c>
      <c r="J182" s="23"/>
      <c r="K182" s="23"/>
      <c r="L182" s="23"/>
      <c r="M182" s="23"/>
    </row>
    <row r="183" spans="1:13" ht="16.5" hidden="1" customHeight="1" x14ac:dyDescent="0.25">
      <c r="A183" s="148" t="str">
        <f t="shared" si="4"/>
        <v>0</v>
      </c>
      <c r="B183" s="1" t="str">
        <f>MstList!B186</f>
        <v>68264857AA</v>
      </c>
      <c r="C183" s="1" t="str">
        <f>MstList!D186</f>
        <v>Left Splash Shield</v>
      </c>
      <c r="D183" s="5"/>
      <c r="E183" s="194" t="str">
        <f>IF(D183&gt;0,Totals!F186,"")</f>
        <v/>
      </c>
      <c r="F183" s="194">
        <f t="shared" si="5"/>
        <v>0</v>
      </c>
      <c r="G183" s="156" t="str">
        <f>MstList!H186</f>
        <v>OEM</v>
      </c>
      <c r="H183" s="156" t="str">
        <f>MstList!I186</f>
        <v xml:space="preserve"> Charger AWD</v>
      </c>
      <c r="I183" s="374">
        <f>MstList!K186</f>
        <v>0</v>
      </c>
      <c r="J183" s="23"/>
      <c r="K183" s="23"/>
      <c r="L183" s="23"/>
      <c r="M183" s="23"/>
    </row>
    <row r="184" spans="1:13" ht="16.5" hidden="1" customHeight="1" x14ac:dyDescent="0.25">
      <c r="A184" s="148" t="str">
        <f t="shared" si="4"/>
        <v>0</v>
      </c>
      <c r="B184" s="1" t="str">
        <f>MstList!B187</f>
        <v>68248466AA</v>
      </c>
      <c r="C184" s="1" t="str">
        <f>MstList!D187</f>
        <v>Right Brake Hose</v>
      </c>
      <c r="D184" s="5"/>
      <c r="E184" s="194" t="str">
        <f>IF(D184&gt;0,Totals!F187,"")</f>
        <v/>
      </c>
      <c r="F184" s="194">
        <f t="shared" si="5"/>
        <v>0</v>
      </c>
      <c r="G184" s="156" t="str">
        <f>MstList!H187</f>
        <v>OEM</v>
      </c>
      <c r="H184" s="156" t="str">
        <f>MstList!I187</f>
        <v xml:space="preserve"> Charger AWD</v>
      </c>
      <c r="I184" s="374">
        <f>MstList!K187</f>
        <v>0</v>
      </c>
      <c r="J184" s="23"/>
      <c r="K184" s="23"/>
      <c r="L184" s="23"/>
      <c r="M184" s="23"/>
    </row>
    <row r="185" spans="1:13" ht="16.5" hidden="1" customHeight="1" x14ac:dyDescent="0.25">
      <c r="A185" s="148" t="str">
        <f t="shared" si="4"/>
        <v>0</v>
      </c>
      <c r="B185" s="1" t="str">
        <f>MstList!B188</f>
        <v>68248467AA</v>
      </c>
      <c r="C185" s="1" t="str">
        <f>MstList!D188</f>
        <v>Left Front Brake Hose</v>
      </c>
      <c r="D185" s="5"/>
      <c r="E185" s="194" t="str">
        <f>IF(D185&gt;0,Totals!F188,"")</f>
        <v/>
      </c>
      <c r="F185" s="194">
        <f t="shared" si="5"/>
        <v>0</v>
      </c>
      <c r="G185" s="156" t="str">
        <f>MstList!H188</f>
        <v>OEM</v>
      </c>
      <c r="H185" s="156" t="str">
        <f>MstList!I188</f>
        <v xml:space="preserve"> Charger AWD</v>
      </c>
      <c r="I185" s="374">
        <f>MstList!K188</f>
        <v>0</v>
      </c>
      <c r="J185" s="23"/>
      <c r="K185" s="23"/>
      <c r="L185" s="23"/>
      <c r="M185" s="23"/>
    </row>
    <row r="186" spans="1:13" ht="16.5" hidden="1" customHeight="1" x14ac:dyDescent="0.25">
      <c r="A186" s="148" t="str">
        <f t="shared" si="4"/>
        <v>0</v>
      </c>
      <c r="B186" s="1" t="str">
        <f>MstList!B189</f>
        <v>68331806AA</v>
      </c>
      <c r="C186" s="1" t="str">
        <f>MstList!D189</f>
        <v>Front Shield Pin</v>
      </c>
      <c r="D186" s="5"/>
      <c r="E186" s="194" t="str">
        <f>IF(D186&gt;0,Totals!F189,"")</f>
        <v/>
      </c>
      <c r="F186" s="194">
        <f t="shared" si="5"/>
        <v>0</v>
      </c>
      <c r="G186" s="156" t="str">
        <f>MstList!H189</f>
        <v>OEM</v>
      </c>
      <c r="H186" s="156" t="str">
        <f>MstList!I189</f>
        <v xml:space="preserve"> Charger AWD</v>
      </c>
      <c r="I186" s="374">
        <f>MstList!K189</f>
        <v>0</v>
      </c>
      <c r="J186" s="23"/>
      <c r="K186" s="23"/>
      <c r="L186" s="23"/>
      <c r="M186" s="23"/>
    </row>
    <row r="187" spans="1:13" ht="16.5" hidden="1" customHeight="1" x14ac:dyDescent="0.25">
      <c r="A187" s="148" t="str">
        <f t="shared" si="4"/>
        <v>0</v>
      </c>
      <c r="B187" s="1" t="str">
        <f>MstList!B190</f>
        <v>06506161AA</v>
      </c>
      <c r="C187" s="1" t="str">
        <f>MstList!D190</f>
        <v>Splash Shield Screw</v>
      </c>
      <c r="D187" s="5"/>
      <c r="E187" s="194" t="str">
        <f>IF(D187&gt;0,Totals!F190,"")</f>
        <v/>
      </c>
      <c r="F187" s="194">
        <f t="shared" si="5"/>
        <v>0</v>
      </c>
      <c r="G187" s="156" t="str">
        <f>MstList!H190</f>
        <v>OEM</v>
      </c>
      <c r="H187" s="156" t="str">
        <f>MstList!I190</f>
        <v xml:space="preserve"> Charger AWD</v>
      </c>
      <c r="I187" s="374">
        <f>MstList!K190</f>
        <v>0</v>
      </c>
      <c r="J187" s="23"/>
      <c r="K187" s="23"/>
      <c r="L187" s="23"/>
      <c r="M187" s="23"/>
    </row>
    <row r="188" spans="1:13" ht="16.5" hidden="1" customHeight="1" x14ac:dyDescent="0.25">
      <c r="A188" s="148" t="str">
        <f t="shared" si="4"/>
        <v>0</v>
      </c>
      <c r="B188" s="1" t="str">
        <f>MstList!B191</f>
        <v>6508332AA</v>
      </c>
      <c r="C188" s="1" t="str">
        <f>MstList!D191</f>
        <v>Under Body Shield Screw</v>
      </c>
      <c r="D188" s="5"/>
      <c r="E188" s="194" t="str">
        <f>IF(D188&gt;0,Totals!F191,"")</f>
        <v/>
      </c>
      <c r="F188" s="194">
        <f t="shared" si="5"/>
        <v>0</v>
      </c>
      <c r="G188" s="156" t="str">
        <f>MstList!H191</f>
        <v>OEM</v>
      </c>
      <c r="H188" s="156" t="str">
        <f>MstList!I191</f>
        <v xml:space="preserve"> Charger AWD</v>
      </c>
      <c r="I188" s="374">
        <f>MstList!K191</f>
        <v>0</v>
      </c>
      <c r="J188" s="23"/>
      <c r="K188" s="23"/>
      <c r="L188" s="23"/>
      <c r="M188" s="23"/>
    </row>
    <row r="189" spans="1:13" ht="16.5" hidden="1" customHeight="1" x14ac:dyDescent="0.25">
      <c r="A189" s="148" t="str">
        <f t="shared" si="4"/>
        <v>0</v>
      </c>
      <c r="B189" s="1" t="str">
        <f>MstList!B192</f>
        <v>6506132AA</v>
      </c>
      <c r="C189" s="1" t="str">
        <f>MstList!D192</f>
        <v>Fender Liner Retainer</v>
      </c>
      <c r="D189" s="5"/>
      <c r="E189" s="194" t="str">
        <f>IF(D189&gt;0,Totals!F192,"")</f>
        <v/>
      </c>
      <c r="F189" s="194">
        <f t="shared" si="5"/>
        <v>0</v>
      </c>
      <c r="G189" s="156" t="str">
        <f>MstList!H192</f>
        <v>OEM</v>
      </c>
      <c r="H189" s="156" t="str">
        <f>MstList!I192</f>
        <v xml:space="preserve"> Charger AWD</v>
      </c>
      <c r="I189" s="374">
        <f>MstList!K192</f>
        <v>0</v>
      </c>
      <c r="J189" s="23"/>
      <c r="K189" s="23"/>
      <c r="L189" s="23"/>
      <c r="M189" s="23"/>
    </row>
    <row r="190" spans="1:13" ht="16.5" hidden="1" customHeight="1" x14ac:dyDescent="0.25">
      <c r="A190" s="148" t="str">
        <f t="shared" si="4"/>
        <v>0</v>
      </c>
      <c r="B190" s="178" t="str">
        <f>MstList!B193</f>
        <v>NCV 949211</v>
      </c>
      <c r="C190" s="178" t="str">
        <f>MstList!D193</f>
        <v xml:space="preserve">(CV) AWD F/LEFT DRIVESHAFT </v>
      </c>
      <c r="D190" s="178"/>
      <c r="E190" s="200" t="str">
        <f>IF(D190&gt;0,Totals!F193,"")</f>
        <v/>
      </c>
      <c r="F190" s="200">
        <f t="shared" si="5"/>
        <v>0</v>
      </c>
      <c r="G190" s="178" t="str">
        <f>MstList!H193</f>
        <v>NAPA</v>
      </c>
      <c r="H190" s="178" t="str">
        <f>MstList!I193</f>
        <v>Charger AWD</v>
      </c>
      <c r="I190" s="265">
        <f>MstList!K193</f>
        <v>0</v>
      </c>
      <c r="J190" s="23"/>
      <c r="K190" s="23"/>
      <c r="L190" s="23"/>
      <c r="M190" s="23"/>
    </row>
    <row r="191" spans="1:13" ht="16.5" hidden="1" customHeight="1" x14ac:dyDescent="0.25">
      <c r="A191" s="148" t="str">
        <f t="shared" si="4"/>
        <v>0</v>
      </c>
      <c r="B191" s="178" t="str">
        <f>MstList!B194</f>
        <v>NCV949212</v>
      </c>
      <c r="C191" s="178" t="str">
        <f>MstList!D194</f>
        <v xml:space="preserve">(CV) AWD F/RIGHT DRIVESHAFT </v>
      </c>
      <c r="D191" s="178"/>
      <c r="E191" s="200" t="str">
        <f>IF(D191&gt;0,Totals!F194,"")</f>
        <v/>
      </c>
      <c r="F191" s="200">
        <f t="shared" si="5"/>
        <v>0</v>
      </c>
      <c r="G191" s="178" t="str">
        <f>MstList!H194</f>
        <v>NAPA</v>
      </c>
      <c r="H191" s="178" t="str">
        <f>MstList!I194</f>
        <v>Charger AWD</v>
      </c>
      <c r="I191" s="265">
        <f>MstList!K194</f>
        <v>0</v>
      </c>
      <c r="J191" s="23"/>
      <c r="K191" s="23"/>
      <c r="L191" s="23"/>
      <c r="M191" s="23"/>
    </row>
    <row r="192" spans="1:13" ht="16.5" hidden="1" customHeight="1" x14ac:dyDescent="0.25">
      <c r="A192" s="148" t="str">
        <f t="shared" si="4"/>
        <v>0</v>
      </c>
      <c r="B192" s="717" t="str">
        <f>MstList!B195</f>
        <v>BK MZCH2502296</v>
      </c>
      <c r="C192" s="178" t="str">
        <f>MstList!D195</f>
        <v>2016 AND UP LEFT HEADLIGHT ASSY</v>
      </c>
      <c r="D192" s="178"/>
      <c r="E192" s="200" t="str">
        <f>IF(D192&gt;0,Totals!F195,"")</f>
        <v/>
      </c>
      <c r="F192" s="200">
        <f t="shared" si="5"/>
        <v>0</v>
      </c>
      <c r="G192" s="178" t="str">
        <f>MstList!H195</f>
        <v>NAPA</v>
      </c>
      <c r="H192" s="178" t="str">
        <f>MstList!I195</f>
        <v>Charger AWD</v>
      </c>
      <c r="I192" s="265">
        <f>MstList!K195</f>
        <v>0</v>
      </c>
      <c r="J192" s="23"/>
      <c r="K192" s="23"/>
      <c r="L192" s="23"/>
      <c r="M192" s="23"/>
    </row>
    <row r="193" spans="1:13" ht="16.5" hidden="1" customHeight="1" x14ac:dyDescent="0.25">
      <c r="A193" s="148" t="str">
        <f t="shared" ref="A193:A198" si="6">IF(D193="","0","1")</f>
        <v>0</v>
      </c>
      <c r="B193" s="717" t="str">
        <f>MstList!B196</f>
        <v>BK MZCH2503296</v>
      </c>
      <c r="C193" s="178" t="str">
        <f>MstList!D196</f>
        <v>2016 AND UP RIGHT HEADLIGHT ASSY</v>
      </c>
      <c r="D193" s="178"/>
      <c r="E193" s="200" t="str">
        <f>IF(D193&gt;0,Totals!F196,"")</f>
        <v/>
      </c>
      <c r="F193" s="200">
        <f t="shared" ref="F193:F198" si="7">PRODUCT(D193:E193)</f>
        <v>0</v>
      </c>
      <c r="G193" s="178" t="str">
        <f>MstList!H196</f>
        <v>NAPA</v>
      </c>
      <c r="H193" s="178" t="str">
        <f>MstList!I196</f>
        <v>Charger AWD</v>
      </c>
      <c r="I193" s="265">
        <f>MstList!K196</f>
        <v>0</v>
      </c>
      <c r="J193" s="23"/>
      <c r="K193" s="23"/>
      <c r="L193" s="23"/>
      <c r="M193" s="23"/>
    </row>
    <row r="194" spans="1:13" ht="16.5" hidden="1" customHeight="1" x14ac:dyDescent="0.25">
      <c r="A194" s="148" t="str">
        <f t="shared" si="6"/>
        <v>0</v>
      </c>
      <c r="B194" s="717" t="str">
        <f>MstList!B197</f>
        <v>272899L</v>
      </c>
      <c r="C194" s="178" t="str">
        <f>MstList!D197</f>
        <v>FRONT STRUT LEFT</v>
      </c>
      <c r="D194" s="178"/>
      <c r="E194" s="200" t="str">
        <f>IF(D194&gt;0,Totals!F197,"")</f>
        <v/>
      </c>
      <c r="F194" s="200">
        <f t="shared" si="7"/>
        <v>0</v>
      </c>
      <c r="G194" s="178" t="str">
        <f>MstList!H197</f>
        <v>NAPA</v>
      </c>
      <c r="H194" s="178" t="str">
        <f>MstList!I197</f>
        <v>Charger AWD</v>
      </c>
      <c r="I194" s="265">
        <f>MstList!K197</f>
        <v>0</v>
      </c>
      <c r="J194" s="23"/>
      <c r="K194" s="23"/>
      <c r="L194" s="23"/>
      <c r="M194" s="23"/>
    </row>
    <row r="195" spans="1:13" ht="16.5" hidden="1" customHeight="1" x14ac:dyDescent="0.25">
      <c r="A195" s="148" t="str">
        <f t="shared" si="6"/>
        <v>0</v>
      </c>
      <c r="B195" s="718" t="str">
        <f>MstList!B198</f>
        <v>272899R</v>
      </c>
      <c r="C195" s="178" t="str">
        <f>MstList!D198</f>
        <v>FRONT STRUT RIGHT</v>
      </c>
      <c r="D195" s="178"/>
      <c r="E195" s="131" t="str">
        <f>IF(D195&gt;0,Totals!F198,"")</f>
        <v/>
      </c>
      <c r="F195" s="131">
        <f t="shared" si="7"/>
        <v>0</v>
      </c>
      <c r="G195" s="178" t="str">
        <f>MstList!H198</f>
        <v>NAPA</v>
      </c>
      <c r="H195" s="178" t="str">
        <f>MstList!I198</f>
        <v>Charger AWD</v>
      </c>
      <c r="I195" s="265">
        <f>MstList!K198</f>
        <v>0</v>
      </c>
      <c r="J195" s="23"/>
      <c r="K195" s="23"/>
      <c r="L195" s="23"/>
      <c r="M195" s="23"/>
    </row>
    <row r="196" spans="1:13" ht="16.5" hidden="1" customHeight="1" x14ac:dyDescent="0.25">
      <c r="A196" s="148" t="str">
        <f t="shared" si="6"/>
        <v>0</v>
      </c>
      <c r="B196" s="10" t="str">
        <f>MstList!B199</f>
        <v>FIL 4479</v>
      </c>
      <c r="C196" s="1" t="str">
        <f>MstList!D199</f>
        <v>Cabin Filter</v>
      </c>
      <c r="D196"/>
      <c r="E196" s="194" t="str">
        <f>IF(D196&gt;0,Totals!F199,"")</f>
        <v/>
      </c>
      <c r="F196" s="194">
        <f t="shared" si="7"/>
        <v>0</v>
      </c>
      <c r="G196" s="1" t="str">
        <f>MstList!H199</f>
        <v>NAPA</v>
      </c>
      <c r="H196" s="1" t="str">
        <f>MstList!I199</f>
        <v xml:space="preserve">         Grand Caravan</v>
      </c>
      <c r="I196" s="375">
        <f>MstList!K199</f>
        <v>0</v>
      </c>
      <c r="J196" s="23"/>
      <c r="K196" s="23"/>
      <c r="L196" s="23"/>
      <c r="M196" s="23"/>
    </row>
    <row r="197" spans="1:13" ht="16.5" hidden="1" customHeight="1" x14ac:dyDescent="0.25">
      <c r="A197" s="148" t="str">
        <f t="shared" si="6"/>
        <v>0</v>
      </c>
      <c r="B197" s="10" t="str">
        <f>MstList!B200</f>
        <v>FIL 9737</v>
      </c>
      <c r="C197" s="1" t="str">
        <f>MstList!D200</f>
        <v>Air Filter</v>
      </c>
      <c r="D197" s="5"/>
      <c r="E197" s="194" t="str">
        <f>IF(D197&gt;0,Totals!F200,"")</f>
        <v/>
      </c>
      <c r="F197" s="194">
        <f t="shared" si="7"/>
        <v>0</v>
      </c>
      <c r="G197" s="1" t="str">
        <f>MstList!H200</f>
        <v>NAPA</v>
      </c>
      <c r="H197" s="1" t="str">
        <f>MstList!I200</f>
        <v>Grand Caravan</v>
      </c>
      <c r="I197" s="375">
        <f>MstList!K200</f>
        <v>0</v>
      </c>
      <c r="J197" s="23"/>
      <c r="K197" s="23"/>
      <c r="L197" s="23"/>
      <c r="M197" s="23"/>
    </row>
    <row r="198" spans="1:13" ht="16.5" hidden="1" customHeight="1" x14ac:dyDescent="0.25">
      <c r="A198" s="148" t="str">
        <f t="shared" si="6"/>
        <v>0</v>
      </c>
      <c r="B198" s="1" t="str">
        <f>MstList!B201</f>
        <v>FIL 100010</v>
      </c>
      <c r="C198" s="1" t="str">
        <f>MstList!D201</f>
        <v>Oil Filter</v>
      </c>
      <c r="D198" s="5"/>
      <c r="E198" s="194" t="str">
        <f>IF(D198&gt;0,Totals!F201,"")</f>
        <v/>
      </c>
      <c r="F198" s="194">
        <f t="shared" si="7"/>
        <v>0</v>
      </c>
      <c r="G198" s="1" t="str">
        <f>MstList!H201</f>
        <v>NAPA</v>
      </c>
      <c r="H198" s="1" t="str">
        <f>MstList!I201</f>
        <v>Grand Caravan</v>
      </c>
      <c r="I198" s="374">
        <f>MstList!K201</f>
        <v>0</v>
      </c>
      <c r="J198" s="23"/>
      <c r="K198" s="23"/>
      <c r="L198" s="23"/>
      <c r="M198" s="23"/>
    </row>
  </sheetData>
  <sheetProtection selectLockedCells="1"/>
  <mergeCells count="1">
    <mergeCell ref="B1:C1"/>
  </mergeCells>
  <phoneticPr fontId="0" type="noConversion"/>
  <dataValidations count="1">
    <dataValidation type="decimal" allowBlank="1" showInputMessage="1" showErrorMessage="1" error="Only number can be entered, no text.  If you want to add a text note type it in column I, for example &quot;24(2 cases)&quot; enter the (2 cases) in column I of same row." sqref="D83:D92 D195:D198 D155:D189 D94:D153 D77:D81 D47:D75 D3:D45" xr:uid="{DA1F6D5E-BEA8-4139-86AC-AC90907AF86F}">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4338" r:id="rId4" name="HideButton">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14340" r:id="rId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41" r:id="rId6" name="Button 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42" r:id="rId7" name="Button 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43" r:id="rId8" name="Button 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44" r:id="rId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45" r:id="rId10" name="Button 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46" r:id="rId11" name="Button 1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47" r:id="rId12" name="Button 1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48" r:id="rId13" name="Button 1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49" r:id="rId14" name="Button 1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50" r:id="rId1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51" r:id="rId16" name="Button 1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52" r:id="rId17" name="Button 1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53" r:id="rId18" name="Button 1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54" r:id="rId19" name="Button 1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55" r:id="rId20" name="Button 1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56" r:id="rId21"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57" r:id="rId22" name="Button 21">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58" r:id="rId23" name="Button 22">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59" r:id="rId24" name="Button 23">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60" r:id="rId25" name="Button 24">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61" r:id="rId26" name="Button 25">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62" r:id="rId27"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63" r:id="rId28" name="Button 27">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64" r:id="rId29" name="HideButton">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65" r:id="rId30" name="Button 29">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66" r:id="rId31" name="HideButton">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67" r:id="rId32" name="Button 31">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68" r:id="rId33"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69" r:id="rId34" name="Button 33">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70" r:id="rId35" name="Button 34">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71" r:id="rId36" name="Button 35">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72" r:id="rId37" name="Button 36">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73" r:id="rId38" name="Button 37">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74" r:id="rId39"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75" r:id="rId40" name="Button 39">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76" r:id="rId41" name="Button 40">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77" r:id="rId42" name="Button 41">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78" r:id="rId43" name="Button 42">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79" r:id="rId44" name="Button 43">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mc:AlternateContent xmlns:mc="http://schemas.openxmlformats.org/markup-compatibility/2006">
          <mc:Choice Requires="x14">
            <control shapeId="14380" r:id="rId45" name="HideButton">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14381" r:id="rId46" name="Button 45">
              <controlPr defaultSize="0" print="0" autoFill="0" autoPict="0" macro="[0]!UnHideRow">
                <anchor moveWithCells="1" sizeWithCells="1">
                  <from>
                    <xdr:col>24</xdr:col>
                    <xdr:colOff>323850</xdr:colOff>
                    <xdr:row>0</xdr:row>
                    <xdr:rowOff>28575</xdr:rowOff>
                  </from>
                  <to>
                    <xdr:col>25</xdr:col>
                    <xdr:colOff>590550</xdr:colOff>
                    <xdr:row>1</xdr:row>
                    <xdr:rowOff>9525</xdr:rowOff>
                  </to>
                </anchor>
              </controlPr>
            </control>
          </mc:Choice>
        </mc:AlternateContent>
        <mc:AlternateContent xmlns:mc="http://schemas.openxmlformats.org/markup-compatibility/2006">
          <mc:Choice Requires="x14">
            <control shapeId="14382" r:id="rId47" name="Button 46">
              <controlPr defaultSize="0" print="0" autoFill="0" autoPict="0" macro="[0]!HideRow">
                <anchor moveWithCells="1" sizeWithCells="1">
                  <from>
                    <xdr:col>13</xdr:col>
                    <xdr:colOff>209550</xdr:colOff>
                    <xdr:row>0</xdr:row>
                    <xdr:rowOff>9525</xdr:rowOff>
                  </from>
                  <to>
                    <xdr:col>15</xdr:col>
                    <xdr:colOff>304800</xdr:colOff>
                    <xdr:row>1</xdr:row>
                    <xdr:rowOff>19050</xdr:rowOff>
                  </to>
                </anchor>
              </controlPr>
            </control>
          </mc:Choice>
        </mc:AlternateContent>
        <mc:AlternateContent xmlns:mc="http://schemas.openxmlformats.org/markup-compatibility/2006">
          <mc:Choice Requires="x14">
            <control shapeId="14383" r:id="rId48" name="Button 47">
              <controlPr defaultSize="0" print="0" autoFill="0" autoPict="0" macro="[0]!UnHideRow">
                <anchor moveWithCells="1" sizeWithCells="1">
                  <from>
                    <xdr:col>16</xdr:col>
                    <xdr:colOff>19050</xdr:colOff>
                    <xdr:row>0</xdr:row>
                    <xdr:rowOff>28575</xdr:rowOff>
                  </from>
                  <to>
                    <xdr:col>17</xdr:col>
                    <xdr:colOff>285750</xdr:colOff>
                    <xdr:row>1</xdr:row>
                    <xdr:rowOff>9525</xdr:rowOff>
                  </to>
                </anchor>
              </controlPr>
            </control>
          </mc:Choice>
        </mc:AlternateContent>
        <mc:AlternateContent xmlns:mc="http://schemas.openxmlformats.org/markup-compatibility/2006">
          <mc:Choice Requires="x14">
            <control shapeId="14384" r:id="rId49" name="Button 48">
              <controlPr defaultSize="0" print="0" autoFill="0" autoPict="0" macro="[0]!HideRow">
                <anchor moveWithCells="1" sizeWithCells="1">
                  <from>
                    <xdr:col>12</xdr:col>
                    <xdr:colOff>323850</xdr:colOff>
                    <xdr:row>0</xdr:row>
                    <xdr:rowOff>9525</xdr:rowOff>
                  </from>
                  <to>
                    <xdr:col>27</xdr:col>
                    <xdr:colOff>419100</xdr:colOff>
                    <xdr:row>1</xdr:row>
                    <xdr:rowOff>85725</xdr:rowOff>
                  </to>
                </anchor>
              </controlPr>
            </control>
          </mc:Choice>
        </mc:AlternateContent>
        <mc:AlternateContent xmlns:mc="http://schemas.openxmlformats.org/markup-compatibility/2006">
          <mc:Choice Requires="x14">
            <control shapeId="14385" r:id="rId50" name="Button 49">
              <controlPr defaultSize="0" print="0" autoFill="0" autoPict="0" macro="[0]!UnHideRow">
                <anchor moveWithCells="1" sizeWithCells="1">
                  <from>
                    <xdr:col>28</xdr:col>
                    <xdr:colOff>133350</xdr:colOff>
                    <xdr:row>0</xdr:row>
                    <xdr:rowOff>28575</xdr:rowOff>
                  </from>
                  <to>
                    <xdr:col>29</xdr:col>
                    <xdr:colOff>400050</xdr:colOff>
                    <xdr:row>1</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EC0ED-368B-4045-B75F-3A0BBBB03C38}">
  <sheetPr codeName="Sheet25">
    <tabColor rgb="FFFFC000"/>
  </sheetPr>
  <dimension ref="A1:AB266"/>
  <sheetViews>
    <sheetView showZeros="0" tabSelected="1" topLeftCell="B1" workbookViewId="0">
      <pane ySplit="1" topLeftCell="A9" activePane="bottomLeft" state="frozen"/>
      <selection activeCell="D1699" sqref="D1699"/>
      <selection pane="bottomLeft" activeCell="H186" sqref="H186"/>
    </sheetView>
  </sheetViews>
  <sheetFormatPr defaultColWidth="9.140625" defaultRowHeight="18" customHeight="1" x14ac:dyDescent="0.25"/>
  <cols>
    <col min="1" max="1" width="6.7109375" style="148" hidden="1" customWidth="1"/>
    <col min="2" max="2" width="19.140625" style="148" customWidth="1"/>
    <col min="3" max="3" width="37.28515625" style="148" customWidth="1"/>
    <col min="4" max="4" width="9.85546875" style="76" customWidth="1"/>
    <col min="5" max="6" width="12.5703125" style="174" customWidth="1"/>
    <col min="7" max="7" width="9.140625" style="148"/>
    <col min="8" max="8" width="18" style="263" customWidth="1"/>
    <col min="9" max="9" width="12.42578125" style="148" customWidth="1"/>
    <col min="10" max="13" width="9.140625" style="148"/>
    <col min="14" max="26" width="0" style="148" hidden="1" customWidth="1"/>
    <col min="27" max="16384" width="9.140625" style="148"/>
  </cols>
  <sheetData>
    <row r="1" spans="1:28" ht="21" customHeight="1" x14ac:dyDescent="0.3">
      <c r="A1" s="281" t="s">
        <v>1017</v>
      </c>
      <c r="B1" s="738" t="s">
        <v>456</v>
      </c>
      <c r="C1" s="738"/>
      <c r="D1" s="705"/>
      <c r="E1" s="704">
        <f>COUNTIF(E2:E180,"&gt;0")</f>
        <v>0</v>
      </c>
      <c r="F1" s="704"/>
      <c r="G1" s="706"/>
      <c r="H1" s="707"/>
      <c r="I1" s="708" t="s">
        <v>953</v>
      </c>
      <c r="J1" s="146" t="s">
        <v>9</v>
      </c>
      <c r="K1" s="184" t="s">
        <v>7</v>
      </c>
      <c r="L1" s="184" t="s">
        <v>954</v>
      </c>
      <c r="M1" s="184"/>
      <c r="N1" s="175"/>
      <c r="O1" s="175"/>
      <c r="P1" s="175"/>
      <c r="Q1" s="175"/>
      <c r="R1" s="177"/>
      <c r="S1" s="147"/>
      <c r="T1" s="147"/>
      <c r="U1" s="147"/>
      <c r="V1" s="147"/>
      <c r="W1" s="147"/>
      <c r="X1" s="147"/>
      <c r="Y1" s="147"/>
      <c r="Z1" s="147"/>
      <c r="AA1" s="147"/>
      <c r="AB1" s="147"/>
    </row>
    <row r="2" spans="1:28" ht="16.5" hidden="1" customHeight="1" x14ac:dyDescent="0.25">
      <c r="A2" s="148" t="str">
        <f t="shared" ref="A2:A55" si="0">IF(D2="","0","1")</f>
        <v>0</v>
      </c>
      <c r="B2" s="1" t="str">
        <f>MstList!B14</f>
        <v>FIL 9746</v>
      </c>
      <c r="C2" s="1" t="str">
        <f>MstList!D14</f>
        <v>Air Filter, 2011 and up</v>
      </c>
      <c r="D2" s="5"/>
      <c r="E2" s="194" t="str">
        <f>IF(D2&gt;0,Totals!F14,"")</f>
        <v/>
      </c>
      <c r="F2" s="194">
        <f t="shared" ref="F2:F55" si="1">PRODUCT(D2:E2)</f>
        <v>0</v>
      </c>
      <c r="G2" s="1" t="str">
        <f>MstList!H14</f>
        <v>NAPA</v>
      </c>
      <c r="H2" s="1">
        <f>MstList!J14</f>
        <v>0</v>
      </c>
      <c r="I2" s="374">
        <f>MstList!K14</f>
        <v>0</v>
      </c>
      <c r="J2" s="27"/>
      <c r="K2" s="27"/>
      <c r="L2" s="27"/>
      <c r="M2" s="27"/>
      <c r="N2" s="27"/>
      <c r="O2" s="27"/>
      <c r="P2" s="27"/>
      <c r="Q2" s="27"/>
      <c r="R2" s="27"/>
      <c r="S2" s="27"/>
      <c r="T2" s="27"/>
    </row>
    <row r="3" spans="1:28" ht="16.5" hidden="1" customHeight="1" x14ac:dyDescent="0.25">
      <c r="A3" s="148" t="str">
        <f t="shared" si="0"/>
        <v>0</v>
      </c>
      <c r="B3" s="22" t="str">
        <f>MstList!B15</f>
        <v>FIL4579</v>
      </c>
      <c r="C3" s="22" t="str">
        <f>MstList!D15</f>
        <v>Cabin Air Filter</v>
      </c>
      <c r="D3" s="5"/>
      <c r="E3" s="194" t="str">
        <f>IF(D3&gt;0,Totals!F15,"")</f>
        <v/>
      </c>
      <c r="F3" s="194">
        <f t="shared" si="1"/>
        <v>0</v>
      </c>
      <c r="G3" s="1" t="str">
        <f>MstList!H15</f>
        <v>NAPA</v>
      </c>
      <c r="H3" s="1">
        <f>MstList!J15</f>
        <v>0</v>
      </c>
      <c r="I3" s="374">
        <f>MstList!K15</f>
        <v>0</v>
      </c>
      <c r="J3" s="27"/>
      <c r="K3" s="27"/>
      <c r="L3" s="27"/>
      <c r="M3" s="27"/>
      <c r="N3" s="27"/>
      <c r="O3" s="27"/>
      <c r="P3" s="27"/>
      <c r="Q3" s="27"/>
      <c r="R3" s="27"/>
      <c r="S3" s="27"/>
      <c r="T3" s="27"/>
    </row>
    <row r="4" spans="1:28" ht="16.5" hidden="1" customHeight="1" x14ac:dyDescent="0.25">
      <c r="A4" s="148" t="str">
        <f t="shared" si="0"/>
        <v>0</v>
      </c>
      <c r="B4" s="12" t="str">
        <f>MstList!B16</f>
        <v>FIL 2725</v>
      </c>
      <c r="C4" s="1" t="str">
        <f>MstList!D16</f>
        <v>Air Filter</v>
      </c>
      <c r="D4" s="5"/>
      <c r="E4" s="194" t="str">
        <f>IF(D4&gt;0,Totals!F16,"")</f>
        <v/>
      </c>
      <c r="F4" s="194">
        <f t="shared" si="1"/>
        <v>0</v>
      </c>
      <c r="G4" s="1" t="str">
        <f>MstList!H16</f>
        <v>NAPA</v>
      </c>
      <c r="H4" s="1">
        <f>MstList!J16</f>
        <v>0</v>
      </c>
      <c r="I4" s="374">
        <f>MstList!K16</f>
        <v>0</v>
      </c>
      <c r="J4" s="27"/>
      <c r="K4" s="27"/>
      <c r="L4" s="27"/>
      <c r="M4" s="27"/>
      <c r="N4" s="27"/>
      <c r="O4" s="27"/>
      <c r="P4" s="27"/>
      <c r="Q4" s="27"/>
      <c r="R4" s="27"/>
      <c r="S4" s="27"/>
      <c r="T4" s="27"/>
    </row>
    <row r="5" spans="1:28" ht="16.5" hidden="1" customHeight="1" x14ac:dyDescent="0.25">
      <c r="A5" s="148" t="str">
        <f t="shared" si="0"/>
        <v>0</v>
      </c>
      <c r="B5" s="1" t="str">
        <f>MstList!B17</f>
        <v>NCP2601744</v>
      </c>
      <c r="C5" s="1" t="str">
        <f>MstList!D17</f>
        <v>Ball Joint Lower  (2006-2019)</v>
      </c>
      <c r="D5" s="5"/>
      <c r="E5" s="194" t="str">
        <f>IF(D5&gt;0,Totals!F17,"")</f>
        <v/>
      </c>
      <c r="F5" s="194">
        <f t="shared" si="1"/>
        <v>0</v>
      </c>
      <c r="G5" s="1" t="str">
        <f>MstList!H17</f>
        <v>NAPA</v>
      </c>
      <c r="H5" s="1">
        <f>MstList!J17</f>
        <v>0</v>
      </c>
      <c r="I5" s="374">
        <f>MstList!K17</f>
        <v>0</v>
      </c>
      <c r="J5" s="27"/>
      <c r="K5" s="27"/>
      <c r="L5" s="27"/>
      <c r="M5" s="27"/>
      <c r="N5" s="27"/>
      <c r="O5" s="27"/>
      <c r="P5" s="27"/>
      <c r="Q5" s="27"/>
      <c r="R5" s="27"/>
      <c r="S5" s="27"/>
      <c r="T5" s="27"/>
    </row>
    <row r="6" spans="1:28" ht="16.5" hidden="1" customHeight="1" x14ac:dyDescent="0.25">
      <c r="A6" s="148" t="str">
        <f t="shared" si="0"/>
        <v>0</v>
      </c>
      <c r="B6" s="1" t="str">
        <f>MstList!B18</f>
        <v>04801834AB</v>
      </c>
      <c r="C6" s="1" t="str">
        <f>MstList!D18</f>
        <v>Alternator</v>
      </c>
      <c r="D6" s="5"/>
      <c r="E6" s="194" t="str">
        <f>IF(D6&gt;0,Totals!F18,"")</f>
        <v/>
      </c>
      <c r="F6" s="194">
        <f t="shared" si="1"/>
        <v>0</v>
      </c>
      <c r="G6" s="156" t="str">
        <f>MstList!H18</f>
        <v>OEM</v>
      </c>
      <c r="H6" s="156">
        <f>MstList!J18</f>
        <v>0</v>
      </c>
      <c r="I6" s="374">
        <f>MstList!K18</f>
        <v>0</v>
      </c>
      <c r="J6" s="27"/>
      <c r="K6" s="27"/>
      <c r="L6" s="27"/>
      <c r="M6" s="27"/>
      <c r="N6" s="27"/>
      <c r="O6" s="27"/>
      <c r="P6" s="27"/>
      <c r="Q6" s="27"/>
      <c r="R6" s="27"/>
      <c r="S6" s="27"/>
      <c r="T6" s="27"/>
    </row>
    <row r="7" spans="1:28" ht="16.5" hidden="1" customHeight="1" x14ac:dyDescent="0.25">
      <c r="A7" s="148" t="str">
        <f t="shared" si="0"/>
        <v>0</v>
      </c>
      <c r="B7" s="1" t="str">
        <f>MstList!B20</f>
        <v>68037308AA</v>
      </c>
      <c r="C7" s="1" t="str">
        <f>MstList!D20</f>
        <v>Blower Motor</v>
      </c>
      <c r="D7" s="5"/>
      <c r="E7" s="194" t="str">
        <f>IF(D7&gt;0,Totals!F20,"")</f>
        <v/>
      </c>
      <c r="F7" s="194">
        <f t="shared" si="1"/>
        <v>0</v>
      </c>
      <c r="G7" s="156" t="str">
        <f>MstList!H20</f>
        <v>OEM</v>
      </c>
      <c r="H7" s="156">
        <f>MstList!J20</f>
        <v>0</v>
      </c>
      <c r="I7" s="374">
        <f>MstList!K20</f>
        <v>0</v>
      </c>
      <c r="J7" s="362"/>
      <c r="K7" s="362"/>
      <c r="L7" s="362"/>
      <c r="M7" s="362"/>
      <c r="N7" s="27"/>
      <c r="O7" s="27"/>
      <c r="P7" s="27"/>
      <c r="Q7" s="27"/>
      <c r="R7" s="27"/>
      <c r="S7" s="27"/>
      <c r="T7" s="27"/>
    </row>
    <row r="8" spans="1:28" ht="16.5" hidden="1" customHeight="1" x14ac:dyDescent="0.25">
      <c r="A8" s="148" t="str">
        <f t="shared" si="0"/>
        <v>0</v>
      </c>
      <c r="B8" s="1" t="str">
        <f>MstList!B21</f>
        <v>FLT FT7965</v>
      </c>
      <c r="C8" s="1" t="str">
        <f>MstList!D21</f>
        <v>Brake Pads-Front</v>
      </c>
      <c r="D8" s="5"/>
      <c r="E8" s="194" t="str">
        <f>IF(D8&gt;0,Totals!F21,"")</f>
        <v/>
      </c>
      <c r="F8" s="194">
        <f t="shared" si="1"/>
        <v>0</v>
      </c>
      <c r="G8" s="1" t="str">
        <f>MstList!H21</f>
        <v>NAPA</v>
      </c>
      <c r="H8" s="1">
        <f>MstList!J21</f>
        <v>0</v>
      </c>
      <c r="I8" s="374">
        <f>MstList!K21</f>
        <v>0</v>
      </c>
      <c r="J8" s="362"/>
      <c r="K8" s="362"/>
      <c r="L8" s="362"/>
      <c r="M8" s="362"/>
      <c r="N8" s="27"/>
      <c r="O8" s="27"/>
      <c r="P8" s="27"/>
      <c r="Q8" s="27"/>
      <c r="R8" s="27"/>
      <c r="S8" s="27"/>
      <c r="T8" s="27"/>
    </row>
    <row r="9" spans="1:28" ht="16.5" customHeight="1" x14ac:dyDescent="0.25">
      <c r="B9" s="156" t="s">
        <v>1209</v>
      </c>
      <c r="C9" s="156" t="s">
        <v>2</v>
      </c>
      <c r="D9" s="327" t="s">
        <v>3</v>
      </c>
      <c r="E9" s="328" t="s">
        <v>1025</v>
      </c>
      <c r="F9" s="328" t="s">
        <v>1026</v>
      </c>
      <c r="G9" s="329" t="s">
        <v>5</v>
      </c>
      <c r="H9" s="330" t="s">
        <v>6</v>
      </c>
      <c r="I9" s="362"/>
      <c r="J9" s="362"/>
      <c r="K9" s="362"/>
      <c r="L9" s="362"/>
      <c r="M9" s="27"/>
      <c r="N9" s="27"/>
      <c r="O9" s="27"/>
      <c r="P9" s="27"/>
      <c r="Q9" s="27"/>
      <c r="R9" s="27"/>
      <c r="S9" s="27"/>
    </row>
    <row r="10" spans="1:28" ht="16.5" customHeight="1" x14ac:dyDescent="0.25">
      <c r="A10" s="148" t="str">
        <f t="shared" si="0"/>
        <v>1</v>
      </c>
      <c r="B10" s="1" t="str">
        <f>MstList!B22</f>
        <v>68245089AA</v>
      </c>
      <c r="C10" s="1" t="str">
        <f>MstList!D22</f>
        <v>Brake Pads-Front, 2015</v>
      </c>
      <c r="D10" s="5">
        <v>30</v>
      </c>
      <c r="E10" s="194">
        <f>IF(D10&gt;0,Totals!F22,"")</f>
        <v>0</v>
      </c>
      <c r="F10" s="194">
        <f t="shared" si="1"/>
        <v>0</v>
      </c>
      <c r="G10" s="327" t="str">
        <f>MstList!H22</f>
        <v>OEM</v>
      </c>
      <c r="H10" s="156">
        <f>MstList!J22</f>
        <v>0</v>
      </c>
      <c r="I10" s="374">
        <f>MstList!K22</f>
        <v>0</v>
      </c>
      <c r="J10" s="362"/>
      <c r="K10" s="362"/>
      <c r="L10" s="362"/>
      <c r="M10" s="362"/>
      <c r="N10" s="27"/>
      <c r="O10" s="27"/>
      <c r="P10" s="27"/>
      <c r="Q10" s="27"/>
      <c r="R10" s="27"/>
      <c r="S10" s="27"/>
      <c r="T10" s="27"/>
    </row>
    <row r="11" spans="1:28" ht="16.5" hidden="1" customHeight="1" x14ac:dyDescent="0.25">
      <c r="A11" s="148" t="str">
        <f t="shared" si="0"/>
        <v>0</v>
      </c>
      <c r="B11" s="1" t="str">
        <f>MstList!B23</f>
        <v>FLT FT8292</v>
      </c>
      <c r="C11" s="1" t="str">
        <f>MstList!D23</f>
        <v>Brake Pads-Rear</v>
      </c>
      <c r="D11" s="5"/>
      <c r="E11" s="194" t="str">
        <f>IF(D11&gt;0,Totals!F23,"")</f>
        <v/>
      </c>
      <c r="F11" s="194">
        <f t="shared" si="1"/>
        <v>0</v>
      </c>
      <c r="G11" s="150" t="str">
        <f>MstList!H23</f>
        <v>NAPA</v>
      </c>
      <c r="H11" s="1">
        <f>MstList!J23</f>
        <v>0</v>
      </c>
      <c r="I11" s="374">
        <f>MstList!K23</f>
        <v>0</v>
      </c>
      <c r="J11" s="362"/>
      <c r="K11" s="362"/>
      <c r="L11" s="362"/>
      <c r="M11" s="362"/>
      <c r="N11" s="27"/>
      <c r="O11" s="27"/>
      <c r="P11" s="27"/>
      <c r="Q11" s="27"/>
      <c r="R11" s="27"/>
      <c r="S11" s="27"/>
      <c r="T11" s="27"/>
    </row>
    <row r="12" spans="1:28" ht="16.5" customHeight="1" x14ac:dyDescent="0.25">
      <c r="A12" s="148" t="str">
        <f t="shared" si="0"/>
        <v>1</v>
      </c>
      <c r="B12" s="1" t="str">
        <f>MstList!B24</f>
        <v>68245118AA</v>
      </c>
      <c r="C12" s="1" t="str">
        <f>MstList!D24</f>
        <v>Brake Pads-Rear, 2015</v>
      </c>
      <c r="D12" s="5">
        <v>30</v>
      </c>
      <c r="E12" s="194">
        <f>IF(D12&gt;0,Totals!F24,"")</f>
        <v>0</v>
      </c>
      <c r="F12" s="194">
        <f t="shared" si="1"/>
        <v>0</v>
      </c>
      <c r="G12" s="327" t="str">
        <f>MstList!H24</f>
        <v>OEM</v>
      </c>
      <c r="H12" s="156">
        <f>MstList!J24</f>
        <v>0</v>
      </c>
      <c r="I12" s="374">
        <f>MstList!K24</f>
        <v>0</v>
      </c>
      <c r="J12" s="362"/>
      <c r="K12" s="362"/>
      <c r="L12" s="362"/>
      <c r="M12" s="362"/>
      <c r="N12" s="27"/>
      <c r="O12" s="27"/>
      <c r="P12" s="27"/>
      <c r="Q12" s="27"/>
      <c r="R12" s="27"/>
      <c r="S12" s="27"/>
      <c r="T12" s="27"/>
    </row>
    <row r="13" spans="1:28" ht="16.5" hidden="1" customHeight="1" x14ac:dyDescent="0.25">
      <c r="A13" s="148" t="str">
        <f t="shared" si="0"/>
        <v>0</v>
      </c>
      <c r="B13" s="1" t="str">
        <f>MstList!B25</f>
        <v>UP 880256CR</v>
      </c>
      <c r="C13" s="1" t="str">
        <f>MstList!D25</f>
        <v>Brake Rotor-Front</v>
      </c>
      <c r="D13" s="5"/>
      <c r="E13" s="194" t="str">
        <f>IF(D13&gt;0,Totals!F25,"")</f>
        <v/>
      </c>
      <c r="F13" s="194">
        <f t="shared" si="1"/>
        <v>0</v>
      </c>
      <c r="G13" s="150" t="str">
        <f>MstList!H25</f>
        <v>NAPA</v>
      </c>
      <c r="H13" s="1">
        <f>MstList!J25</f>
        <v>0</v>
      </c>
      <c r="I13" s="374">
        <f>MstList!K25</f>
        <v>0</v>
      </c>
      <c r="J13" s="362"/>
      <c r="K13" s="362"/>
      <c r="L13" s="362"/>
      <c r="M13" s="362"/>
      <c r="N13" s="27"/>
      <c r="O13" s="27"/>
      <c r="P13" s="27"/>
      <c r="Q13" s="27"/>
      <c r="R13" s="27"/>
      <c r="S13" s="27"/>
      <c r="T13" s="27"/>
    </row>
    <row r="14" spans="1:28" ht="16.5" customHeight="1" x14ac:dyDescent="0.25">
      <c r="A14" s="148" t="str">
        <f t="shared" si="0"/>
        <v>1</v>
      </c>
      <c r="B14" s="1" t="str">
        <f>MstList!B26</f>
        <v>68184337AA</v>
      </c>
      <c r="C14" s="1" t="str">
        <f>MstList!D26</f>
        <v>Brake Rotor-Front, 2015</v>
      </c>
      <c r="D14" s="5">
        <v>20</v>
      </c>
      <c r="E14" s="194">
        <f>IF(D14&gt;0,Totals!F26,"")</f>
        <v>0</v>
      </c>
      <c r="F14" s="194">
        <f t="shared" si="1"/>
        <v>0</v>
      </c>
      <c r="G14" s="327" t="str">
        <f>MstList!H26</f>
        <v>OEM</v>
      </c>
      <c r="H14" s="156">
        <f>MstList!J26</f>
        <v>0</v>
      </c>
      <c r="I14" s="374">
        <f>MstList!K26</f>
        <v>0</v>
      </c>
      <c r="J14" s="362"/>
      <c r="K14" s="362"/>
      <c r="L14" s="362"/>
      <c r="M14" s="362"/>
      <c r="N14" s="27"/>
      <c r="O14" s="27"/>
      <c r="P14" s="27"/>
      <c r="Q14" s="27"/>
      <c r="R14" s="27"/>
      <c r="S14" s="27"/>
      <c r="T14" s="27"/>
    </row>
    <row r="15" spans="1:28" ht="16.5" hidden="1" customHeight="1" x14ac:dyDescent="0.25">
      <c r="A15" s="148" t="str">
        <f t="shared" si="0"/>
        <v>0</v>
      </c>
      <c r="B15" s="1" t="str">
        <f>MstList!B27</f>
        <v>68089130AB</v>
      </c>
      <c r="C15" s="1" t="str">
        <f>MstList!D27</f>
        <v>Brake Booster</v>
      </c>
      <c r="D15" s="5"/>
      <c r="E15" s="194" t="str">
        <f>IF(D15&gt;0,Totals!F27,"")</f>
        <v/>
      </c>
      <c r="F15" s="194">
        <f t="shared" si="1"/>
        <v>0</v>
      </c>
      <c r="G15" s="156" t="str">
        <f>MstList!H27</f>
        <v>OEM</v>
      </c>
      <c r="H15" s="156">
        <f>MstList!J27</f>
        <v>0</v>
      </c>
      <c r="I15" s="374">
        <f>MstList!K27</f>
        <v>0</v>
      </c>
      <c r="J15" s="362"/>
      <c r="K15" s="362"/>
      <c r="L15" s="362"/>
      <c r="M15" s="362"/>
      <c r="N15" s="27"/>
      <c r="O15" s="27"/>
      <c r="P15" s="27"/>
      <c r="Q15" s="27"/>
      <c r="R15" s="27"/>
      <c r="S15" s="27"/>
      <c r="T15" s="27"/>
    </row>
    <row r="16" spans="1:28" ht="16.5" hidden="1" customHeight="1" x14ac:dyDescent="0.25">
      <c r="A16" s="148" t="str">
        <f t="shared" si="0"/>
        <v>0</v>
      </c>
      <c r="B16" s="1" t="str">
        <f>MstList!B28</f>
        <v>UP 83971A</v>
      </c>
      <c r="C16" s="1" t="str">
        <f>MstList!D28</f>
        <v>Front Brake Hardware Kit</v>
      </c>
      <c r="D16" s="5"/>
      <c r="E16" s="194" t="str">
        <f>IF(D16&gt;0,Totals!F28,"")</f>
        <v/>
      </c>
      <c r="F16" s="194">
        <f t="shared" si="1"/>
        <v>0</v>
      </c>
      <c r="G16" s="710" t="str">
        <f>MstList!H28</f>
        <v>NAPA</v>
      </c>
      <c r="H16" s="710">
        <f>MstList!J28</f>
        <v>0</v>
      </c>
      <c r="I16" s="374">
        <f>MstList!K28</f>
        <v>0</v>
      </c>
      <c r="J16" s="362"/>
      <c r="K16" s="362"/>
      <c r="L16" s="362"/>
      <c r="M16" s="362"/>
      <c r="N16" s="27"/>
      <c r="O16" s="27"/>
      <c r="P16" s="27"/>
      <c r="Q16" s="27"/>
      <c r="R16" s="27"/>
      <c r="S16" s="27"/>
      <c r="T16" s="27"/>
    </row>
    <row r="17" spans="1:20" ht="16.5" hidden="1" customHeight="1" x14ac:dyDescent="0.25">
      <c r="A17" s="148" t="str">
        <f t="shared" si="0"/>
        <v>0</v>
      </c>
      <c r="B17" s="1" t="str">
        <f>MstList!B29</f>
        <v>UP89305A</v>
      </c>
      <c r="C17" s="1" t="str">
        <f>MstList!D29</f>
        <v>Rear Brake Hardware Kit</v>
      </c>
      <c r="D17" s="5"/>
      <c r="E17" s="194" t="str">
        <f>IF(D17&gt;0,Totals!F29,"")</f>
        <v/>
      </c>
      <c r="F17" s="194">
        <f t="shared" si="1"/>
        <v>0</v>
      </c>
      <c r="G17" s="710" t="str">
        <f>MstList!H29</f>
        <v>NAPA</v>
      </c>
      <c r="H17" s="710">
        <f>MstList!J29</f>
        <v>0</v>
      </c>
      <c r="I17" s="374">
        <f>MstList!K29</f>
        <v>0</v>
      </c>
      <c r="J17" s="362"/>
      <c r="K17" s="362"/>
      <c r="L17" s="362"/>
      <c r="M17" s="362"/>
      <c r="N17" s="27"/>
      <c r="O17" s="27"/>
      <c r="P17" s="27"/>
      <c r="Q17" s="27"/>
      <c r="R17" s="27"/>
      <c r="S17" s="27"/>
      <c r="T17" s="27"/>
    </row>
    <row r="18" spans="1:20" ht="16.5" hidden="1" customHeight="1" x14ac:dyDescent="0.25">
      <c r="A18" s="148" t="str">
        <f t="shared" si="0"/>
        <v>0</v>
      </c>
      <c r="B18" s="1" t="str">
        <f>MstList!B30</f>
        <v>UP 880395CR</v>
      </c>
      <c r="C18" s="1" t="str">
        <f>MstList!D30</f>
        <v>Brake Rotor-Rear</v>
      </c>
      <c r="D18" s="5"/>
      <c r="E18" s="194" t="str">
        <f>IF(D18&gt;0,Totals!F30,"")</f>
        <v/>
      </c>
      <c r="F18" s="194">
        <f t="shared" si="1"/>
        <v>0</v>
      </c>
      <c r="G18" s="1" t="str">
        <f>MstList!H30</f>
        <v>NAPA</v>
      </c>
      <c r="H18" s="1">
        <f>MstList!J30</f>
        <v>0</v>
      </c>
      <c r="I18" s="374">
        <f>MstList!K30</f>
        <v>0</v>
      </c>
      <c r="J18" s="362"/>
      <c r="K18" s="362"/>
      <c r="L18" s="362"/>
      <c r="M18" s="362"/>
      <c r="N18" s="27"/>
      <c r="O18" s="27"/>
      <c r="P18" s="27"/>
      <c r="Q18" s="27"/>
      <c r="R18" s="27"/>
      <c r="S18" s="27"/>
      <c r="T18" s="27"/>
    </row>
    <row r="19" spans="1:20" ht="16.5" hidden="1" customHeight="1" x14ac:dyDescent="0.25">
      <c r="A19" s="148" t="str">
        <f t="shared" si="0"/>
        <v>0</v>
      </c>
      <c r="B19" s="1" t="str">
        <f>MstList!B31</f>
        <v>68232484AA</v>
      </c>
      <c r="C19" s="1" t="str">
        <f>MstList!D31</f>
        <v>Left Front Brake Hose (Charger 2015)</v>
      </c>
      <c r="D19" s="5"/>
      <c r="E19" s="194" t="str">
        <f>IF(D19&gt;0,Totals!F31,"")</f>
        <v/>
      </c>
      <c r="F19" s="194">
        <f t="shared" si="1"/>
        <v>0</v>
      </c>
      <c r="G19" s="156" t="str">
        <f>MstList!H31</f>
        <v>OEM</v>
      </c>
      <c r="H19" s="156">
        <f>MstList!J31</f>
        <v>0</v>
      </c>
      <c r="I19" s="374">
        <f>MstList!K31</f>
        <v>0</v>
      </c>
      <c r="J19" s="362"/>
      <c r="K19" s="362"/>
      <c r="L19" s="362"/>
      <c r="M19" s="362"/>
      <c r="N19" s="27"/>
      <c r="O19" s="27"/>
      <c r="P19" s="27"/>
      <c r="Q19" s="27"/>
      <c r="R19" s="27"/>
      <c r="S19" s="27"/>
      <c r="T19" s="27"/>
    </row>
    <row r="20" spans="1:20" ht="16.5" hidden="1" customHeight="1" x14ac:dyDescent="0.25">
      <c r="A20" s="148" t="str">
        <f t="shared" si="0"/>
        <v>0</v>
      </c>
      <c r="B20" s="1" t="str">
        <f>MstList!B32</f>
        <v>68257661AA</v>
      </c>
      <c r="C20" s="1" t="str">
        <f>MstList!D32</f>
        <v>Right Front Brake Hose (Charger 2015)</v>
      </c>
      <c r="D20" s="5"/>
      <c r="E20" s="194" t="str">
        <f>IF(D20&gt;0,Totals!F32,"")</f>
        <v/>
      </c>
      <c r="F20" s="194">
        <f t="shared" si="1"/>
        <v>0</v>
      </c>
      <c r="G20" s="156" t="str">
        <f>MstList!H32</f>
        <v>OEM</v>
      </c>
      <c r="H20" s="156">
        <f>MstList!J32</f>
        <v>0</v>
      </c>
      <c r="I20" s="374">
        <f>MstList!K32</f>
        <v>0</v>
      </c>
      <c r="J20" s="362"/>
      <c r="K20" s="362"/>
      <c r="L20" s="362"/>
      <c r="M20" s="362"/>
      <c r="N20" s="27"/>
      <c r="O20" s="27"/>
      <c r="P20" s="27"/>
      <c r="Q20" s="27"/>
      <c r="R20" s="27"/>
      <c r="S20" s="27"/>
      <c r="T20" s="27"/>
    </row>
    <row r="21" spans="1:20" ht="16.5" hidden="1" customHeight="1" x14ac:dyDescent="0.25">
      <c r="A21" s="148" t="str">
        <f t="shared" si="0"/>
        <v>0</v>
      </c>
      <c r="B21" s="1" t="str">
        <f>MstList!B33</f>
        <v>68199987AC</v>
      </c>
      <c r="C21" s="1" t="str">
        <f>MstList!D33</f>
        <v>Front ABS Sensor (2015-18)</v>
      </c>
      <c r="D21" s="5"/>
      <c r="E21" s="194" t="str">
        <f>IF(D21&gt;0,Totals!F33,"")</f>
        <v/>
      </c>
      <c r="F21" s="194">
        <f t="shared" si="1"/>
        <v>0</v>
      </c>
      <c r="G21" s="156" t="str">
        <f>MstList!H33</f>
        <v>OEM</v>
      </c>
      <c r="H21" s="156">
        <f>MstList!J33</f>
        <v>0</v>
      </c>
      <c r="I21" s="374">
        <f>MstList!K33</f>
        <v>0</v>
      </c>
      <c r="J21" s="362"/>
      <c r="K21" s="362"/>
      <c r="L21" s="362"/>
      <c r="M21" s="362"/>
      <c r="N21" s="27"/>
      <c r="O21" s="27"/>
      <c r="P21" s="27"/>
      <c r="Q21" s="27"/>
      <c r="R21" s="27"/>
      <c r="S21" s="27"/>
      <c r="T21" s="27"/>
    </row>
    <row r="22" spans="1:20" ht="16.5" hidden="1" customHeight="1" x14ac:dyDescent="0.25">
      <c r="A22" s="148" t="str">
        <f t="shared" si="0"/>
        <v>0</v>
      </c>
      <c r="B22" s="1" t="str">
        <f>MstList!B34</f>
        <v>NOE 604024</v>
      </c>
      <c r="C22" s="1" t="str">
        <f>MstList!D34</f>
        <v>Heater/AC Door Actuator Motor</v>
      </c>
      <c r="D22" s="5"/>
      <c r="E22" s="194" t="str">
        <f>IF(D22&gt;0,Totals!F34,"")</f>
        <v/>
      </c>
      <c r="F22" s="194">
        <f t="shared" si="1"/>
        <v>0</v>
      </c>
      <c r="G22" s="1" t="str">
        <f>MstList!H34</f>
        <v>NAPA</v>
      </c>
      <c r="H22" s="1">
        <f>MstList!J34</f>
        <v>0</v>
      </c>
      <c r="I22" s="374">
        <f>MstList!K34</f>
        <v>0</v>
      </c>
      <c r="J22" s="362"/>
      <c r="K22" s="362"/>
      <c r="L22" s="362"/>
      <c r="M22" s="362"/>
      <c r="N22" s="27"/>
      <c r="O22" s="27"/>
      <c r="P22" s="27"/>
      <c r="Q22" s="27"/>
      <c r="R22" s="27"/>
      <c r="S22" s="27"/>
      <c r="T22" s="27"/>
    </row>
    <row r="23" spans="1:20" ht="16.5" hidden="1" customHeight="1" x14ac:dyDescent="0.25">
      <c r="A23" s="148" t="str">
        <f t="shared" si="0"/>
        <v>0</v>
      </c>
      <c r="B23" s="1" t="str">
        <f>MstList!B35</f>
        <v>12614XB</v>
      </c>
      <c r="C23" s="1" t="str">
        <f>MstList!D35</f>
        <v>Caliper-Left Front</v>
      </c>
      <c r="D23" s="5"/>
      <c r="E23" s="194" t="str">
        <f>IF(D23&gt;0,Totals!F35,"")</f>
        <v/>
      </c>
      <c r="F23" s="194">
        <f t="shared" si="1"/>
        <v>0</v>
      </c>
      <c r="G23" s="1" t="str">
        <f>MstList!H35</f>
        <v>NAPA</v>
      </c>
      <c r="H23" s="1">
        <f>MstList!J35</f>
        <v>0</v>
      </c>
      <c r="I23" s="374">
        <f>MstList!K35</f>
        <v>0</v>
      </c>
      <c r="J23" s="362"/>
      <c r="K23" s="362"/>
      <c r="L23" s="362"/>
      <c r="M23" s="362"/>
      <c r="N23" s="27"/>
      <c r="O23" s="27"/>
      <c r="P23" s="27"/>
      <c r="Q23" s="27"/>
      <c r="R23" s="27"/>
      <c r="S23" s="27"/>
      <c r="T23" s="27"/>
    </row>
    <row r="24" spans="1:20" ht="16.5" hidden="1" customHeight="1" x14ac:dyDescent="0.25">
      <c r="A24" s="148" t="str">
        <f t="shared" si="0"/>
        <v>1</v>
      </c>
      <c r="B24" s="9">
        <f>MstList!B36</f>
        <v>603380</v>
      </c>
      <c r="C24" s="1" t="str">
        <f>MstList!D36</f>
        <v>Coolant Reservoir (2011-2018)</v>
      </c>
      <c r="D24" s="5">
        <v>0</v>
      </c>
      <c r="E24" s="194" t="str">
        <f>IF(D24&gt;0,Totals!F36,"")</f>
        <v/>
      </c>
      <c r="F24" s="194">
        <f t="shared" si="1"/>
        <v>0</v>
      </c>
      <c r="G24" s="1" t="str">
        <f>MstList!H36</f>
        <v>NAPA</v>
      </c>
      <c r="H24" s="1">
        <f>MstList!J36</f>
        <v>0</v>
      </c>
      <c r="I24" s="374">
        <f>MstList!K36</f>
        <v>0</v>
      </c>
      <c r="J24" s="362"/>
      <c r="K24" s="362"/>
      <c r="L24" s="362"/>
      <c r="M24" s="362"/>
      <c r="N24" s="27"/>
      <c r="O24" s="27"/>
      <c r="P24" s="27"/>
      <c r="Q24" s="27"/>
      <c r="R24" s="27"/>
      <c r="S24" s="27"/>
      <c r="T24" s="27"/>
    </row>
    <row r="25" spans="1:20" ht="16.5" hidden="1" customHeight="1" x14ac:dyDescent="0.25">
      <c r="A25" s="148" t="str">
        <f t="shared" si="0"/>
        <v>0</v>
      </c>
      <c r="B25" s="1" t="str">
        <f>MstList!B37</f>
        <v>12614XA</v>
      </c>
      <c r="C25" s="1" t="str">
        <f>MstList!D37</f>
        <v>Caliper-Right Front</v>
      </c>
      <c r="D25" s="5"/>
      <c r="E25" s="194" t="str">
        <f>IF(D25&gt;0,Totals!F37,"")</f>
        <v/>
      </c>
      <c r="F25" s="194">
        <f t="shared" si="1"/>
        <v>0</v>
      </c>
      <c r="G25" s="1" t="str">
        <f>MstList!H37</f>
        <v>NAPA</v>
      </c>
      <c r="H25" s="1">
        <f>MstList!J37</f>
        <v>0</v>
      </c>
      <c r="I25" s="374">
        <f>MstList!K37</f>
        <v>0</v>
      </c>
      <c r="J25" s="362"/>
      <c r="K25" s="362"/>
      <c r="L25" s="362"/>
      <c r="M25" s="362"/>
      <c r="N25" s="27"/>
      <c r="O25" s="27"/>
      <c r="P25" s="27"/>
      <c r="Q25" s="27"/>
      <c r="R25" s="27"/>
      <c r="S25" s="27"/>
      <c r="T25" s="27"/>
    </row>
    <row r="26" spans="1:20" ht="16.5" hidden="1" customHeight="1" x14ac:dyDescent="0.25">
      <c r="A26" s="148" t="str">
        <f t="shared" si="0"/>
        <v>0</v>
      </c>
      <c r="B26" s="1" t="str">
        <f>MstList!B38</f>
        <v>68085784AA</v>
      </c>
      <c r="C26" s="1" t="str">
        <f>MstList!D38</f>
        <v>Condensor</v>
      </c>
      <c r="D26" s="5"/>
      <c r="E26" s="194" t="str">
        <f>IF(D26&gt;0,Totals!F38,"")</f>
        <v/>
      </c>
      <c r="F26" s="194">
        <f t="shared" si="1"/>
        <v>0</v>
      </c>
      <c r="G26" s="156" t="str">
        <f>MstList!H38</f>
        <v>OEM</v>
      </c>
      <c r="H26" s="156">
        <f>MstList!J38</f>
        <v>0</v>
      </c>
      <c r="I26" s="374">
        <f>MstList!K38</f>
        <v>0</v>
      </c>
      <c r="J26" s="362"/>
      <c r="K26" s="362"/>
      <c r="L26" s="362"/>
      <c r="M26" s="362"/>
      <c r="N26" s="27"/>
      <c r="O26" s="27"/>
      <c r="P26" s="27"/>
      <c r="Q26" s="27"/>
      <c r="R26" s="27"/>
      <c r="S26" s="27"/>
      <c r="T26" s="27"/>
    </row>
    <row r="27" spans="1:20" ht="16.5" hidden="1" customHeight="1" x14ac:dyDescent="0.25">
      <c r="A27" s="148" t="str">
        <f t="shared" si="0"/>
        <v>0</v>
      </c>
      <c r="B27" s="1" t="str">
        <f>MstList!B39</f>
        <v>5137714AA</v>
      </c>
      <c r="C27" s="1" t="str">
        <f>MstList!D39</f>
        <v>Cooling Fan Motor (Left)-2011-17)</v>
      </c>
      <c r="D27" s="5"/>
      <c r="E27" s="194" t="str">
        <f>IF(D27&gt;0,Totals!F39,"")</f>
        <v/>
      </c>
      <c r="F27" s="194">
        <f t="shared" si="1"/>
        <v>0</v>
      </c>
      <c r="G27" s="156" t="str">
        <f>MstList!H39</f>
        <v>OEM</v>
      </c>
      <c r="H27" s="156">
        <f>MstList!J39</f>
        <v>0</v>
      </c>
      <c r="I27" s="374">
        <f>MstList!K39</f>
        <v>0</v>
      </c>
      <c r="J27" s="23"/>
      <c r="K27" s="363"/>
      <c r="L27" s="363"/>
      <c r="M27" s="363"/>
      <c r="N27" s="364"/>
      <c r="O27" s="365"/>
      <c r="P27" s="363"/>
      <c r="Q27" s="366"/>
    </row>
    <row r="28" spans="1:20" ht="16.5" hidden="1" customHeight="1" x14ac:dyDescent="0.25">
      <c r="A28" s="148" t="str">
        <f t="shared" si="0"/>
        <v>0</v>
      </c>
      <c r="B28" s="1" t="str">
        <f>MstList!B40</f>
        <v>5072330AB</v>
      </c>
      <c r="C28" s="1" t="str">
        <f>MstList!D40</f>
        <v>Cooling Fan Motor (Right)-(2011-17)</v>
      </c>
      <c r="D28" s="5"/>
      <c r="E28" s="194" t="str">
        <f>IF(D28&gt;0,Totals!F40,"")</f>
        <v/>
      </c>
      <c r="F28" s="194">
        <f t="shared" si="1"/>
        <v>0</v>
      </c>
      <c r="G28" s="156" t="str">
        <f>MstList!H40</f>
        <v>OEM</v>
      </c>
      <c r="H28" s="156">
        <f>MstList!J40</f>
        <v>0</v>
      </c>
      <c r="I28" s="374">
        <f>MstList!K40</f>
        <v>0</v>
      </c>
      <c r="J28" s="23"/>
      <c r="K28" s="23"/>
      <c r="L28" s="23"/>
      <c r="M28" s="23"/>
    </row>
    <row r="29" spans="1:20" ht="16.5" hidden="1" customHeight="1" x14ac:dyDescent="0.25">
      <c r="A29" s="148" t="str">
        <f t="shared" si="0"/>
        <v>0</v>
      </c>
      <c r="B29" s="1" t="str">
        <f>MstList!B41</f>
        <v>5137713AA</v>
      </c>
      <c r="C29" s="1" t="str">
        <f>MstList!D41</f>
        <v>Fan Blades (2011-17)</v>
      </c>
      <c r="D29" s="5"/>
      <c r="E29" s="194" t="str">
        <f>IF(D29&gt;0,Totals!F41,"")</f>
        <v/>
      </c>
      <c r="F29" s="194">
        <f t="shared" si="1"/>
        <v>0</v>
      </c>
      <c r="G29" s="156" t="str">
        <f>MstList!H41</f>
        <v>OEM</v>
      </c>
      <c r="H29" s="156">
        <f>MstList!J41</f>
        <v>0</v>
      </c>
      <c r="I29" s="374">
        <f>MstList!K41</f>
        <v>0</v>
      </c>
      <c r="J29" s="23"/>
      <c r="K29" s="23"/>
      <c r="L29" s="23"/>
      <c r="M29" s="23"/>
    </row>
    <row r="30" spans="1:20" ht="16.5" hidden="1" customHeight="1" x14ac:dyDescent="0.25">
      <c r="A30" s="148" t="str">
        <f t="shared" si="0"/>
        <v>0</v>
      </c>
      <c r="B30" s="1" t="str">
        <f>MstList!B42</f>
        <v>NOE 620039XD</v>
      </c>
      <c r="C30" s="1" t="str">
        <f>MstList!D42</f>
        <v>Dual Fan Assy.</v>
      </c>
      <c r="D30" s="5"/>
      <c r="E30" s="194" t="str">
        <f>IF(D30&gt;0,Totals!F42,"")</f>
        <v/>
      </c>
      <c r="F30" s="194">
        <f t="shared" si="1"/>
        <v>0</v>
      </c>
      <c r="G30" s="1" t="str">
        <f>MstList!H42</f>
        <v>NAPA</v>
      </c>
      <c r="H30" s="1">
        <f>MstList!J42</f>
        <v>0</v>
      </c>
      <c r="I30" s="374">
        <f>MstList!K42</f>
        <v>0</v>
      </c>
      <c r="J30" s="23"/>
      <c r="K30" s="23"/>
      <c r="L30" s="23"/>
      <c r="M30" s="23"/>
    </row>
    <row r="31" spans="1:20" ht="16.5" hidden="1" customHeight="1" x14ac:dyDescent="0.25">
      <c r="A31" s="148" t="str">
        <f t="shared" si="0"/>
        <v>0</v>
      </c>
      <c r="B31" s="1" t="str">
        <f>MstList!B43</f>
        <v>NCP 2605521M</v>
      </c>
      <c r="C31" s="1" t="str">
        <f>MstList!D43</f>
        <v>Control Arm Upper</v>
      </c>
      <c r="D31" s="5"/>
      <c r="E31" s="194" t="str">
        <f>IF(D31&gt;0,Totals!F43,"")</f>
        <v/>
      </c>
      <c r="F31" s="194">
        <f t="shared" si="1"/>
        <v>0</v>
      </c>
      <c r="G31" s="1" t="str">
        <f>MstList!H43</f>
        <v>NAPA</v>
      </c>
      <c r="H31" s="1">
        <f>MstList!J43</f>
        <v>0</v>
      </c>
      <c r="I31" s="374">
        <f>MstList!K43</f>
        <v>0</v>
      </c>
      <c r="J31" s="23"/>
      <c r="K31" s="23"/>
      <c r="L31" s="23"/>
      <c r="M31" s="23"/>
    </row>
    <row r="32" spans="1:20" ht="16.5" hidden="1" customHeight="1" x14ac:dyDescent="0.25">
      <c r="A32" s="148" t="str">
        <f t="shared" si="0"/>
        <v>0</v>
      </c>
      <c r="B32" s="1" t="str">
        <f>MstList!B44</f>
        <v>NCP2605522M</v>
      </c>
      <c r="C32" s="1" t="str">
        <f>MstList!D44</f>
        <v>Control Arm-Upper Right</v>
      </c>
      <c r="D32" s="5"/>
      <c r="E32" s="194" t="str">
        <f>IF(D32&gt;0,Totals!F44,"")</f>
        <v/>
      </c>
      <c r="F32" s="194">
        <f t="shared" si="1"/>
        <v>0</v>
      </c>
      <c r="G32" s="1" t="str">
        <f>MstList!H44</f>
        <v>NAPA</v>
      </c>
      <c r="H32" s="1">
        <f>MstList!J44</f>
        <v>0</v>
      </c>
      <c r="I32" s="374">
        <f>MstList!K44</f>
        <v>0</v>
      </c>
      <c r="K32" s="23"/>
      <c r="L32" s="23"/>
      <c r="M32" s="23"/>
    </row>
    <row r="33" spans="1:13" ht="16.5" hidden="1" customHeight="1" x14ac:dyDescent="0.25">
      <c r="A33" s="148" t="str">
        <f t="shared" si="0"/>
        <v>0</v>
      </c>
      <c r="B33" s="1" t="str">
        <f>MstList!B45</f>
        <v>5513661AC</v>
      </c>
      <c r="C33" s="1" t="str">
        <f>MstList!D45</f>
        <v>Upper Driver Door Hinge</v>
      </c>
      <c r="D33" s="5"/>
      <c r="E33" s="194" t="str">
        <f>IF(D33&gt;0,Totals!F45,"")</f>
        <v/>
      </c>
      <c r="F33" s="194">
        <f t="shared" si="1"/>
        <v>0</v>
      </c>
      <c r="G33" s="156" t="str">
        <f>MstList!H45</f>
        <v>OEM</v>
      </c>
      <c r="H33" s="156">
        <f>MstList!J45</f>
        <v>0</v>
      </c>
      <c r="I33" s="374">
        <f>MstList!K45</f>
        <v>0</v>
      </c>
      <c r="J33" s="23"/>
      <c r="K33" s="23"/>
      <c r="L33" s="23"/>
      <c r="M33" s="23"/>
    </row>
    <row r="34" spans="1:13" ht="16.5" hidden="1" customHeight="1" x14ac:dyDescent="0.25">
      <c r="A34" s="148" t="str">
        <f t="shared" si="0"/>
        <v>0</v>
      </c>
      <c r="B34" s="1" t="str">
        <f>MstList!B46</f>
        <v>55113665AI</v>
      </c>
      <c r="C34" s="1" t="str">
        <f>MstList!D46</f>
        <v>Lower Driver Door Hinge</v>
      </c>
      <c r="D34" s="5"/>
      <c r="E34" s="194" t="str">
        <f>IF(D34&gt;0,Totals!F46,"")</f>
        <v/>
      </c>
      <c r="F34" s="194">
        <f t="shared" si="1"/>
        <v>0</v>
      </c>
      <c r="G34" s="156" t="str">
        <f>MstList!H46</f>
        <v>OEM</v>
      </c>
      <c r="H34" s="156">
        <f>MstList!J46</f>
        <v>0</v>
      </c>
      <c r="I34" s="374">
        <f>MstList!K46</f>
        <v>0</v>
      </c>
      <c r="J34" s="23"/>
      <c r="K34" s="23"/>
      <c r="L34" s="23"/>
      <c r="M34" s="23"/>
    </row>
    <row r="35" spans="1:13" ht="16.5" hidden="1" customHeight="1" x14ac:dyDescent="0.25">
      <c r="A35" s="148" t="str">
        <f t="shared" si="0"/>
        <v>0</v>
      </c>
      <c r="B35" s="1" t="str">
        <f>MstList!B47</f>
        <v>BRN 27102045</v>
      </c>
      <c r="C35" s="1" t="str">
        <f>MstList!D47</f>
        <v>Front Hub Assembly, 2011 and below</v>
      </c>
      <c r="D35" s="5"/>
      <c r="E35" s="194" t="str">
        <f>IF(D35&gt;0,Totals!F47,"")</f>
        <v/>
      </c>
      <c r="F35" s="194">
        <f t="shared" si="1"/>
        <v>0</v>
      </c>
      <c r="G35" s="1" t="str">
        <f>MstList!H47</f>
        <v>NAPA</v>
      </c>
      <c r="H35" s="1">
        <f>MstList!J47</f>
        <v>0</v>
      </c>
      <c r="I35" s="374">
        <f>MstList!K47</f>
        <v>0</v>
      </c>
      <c r="J35" s="23"/>
      <c r="K35" s="23"/>
      <c r="L35" s="23"/>
      <c r="M35" s="23"/>
    </row>
    <row r="36" spans="1:13" ht="16.5" hidden="1" customHeight="1" x14ac:dyDescent="0.25">
      <c r="A36" s="148" t="str">
        <f t="shared" si="0"/>
        <v>0</v>
      </c>
      <c r="B36" s="1">
        <f>MstList!B48</f>
        <v>6504007</v>
      </c>
      <c r="C36" s="1" t="str">
        <f>MstList!D48</f>
        <v>Front Hub Bearing Nut</v>
      </c>
      <c r="D36" s="5"/>
      <c r="E36" s="194" t="str">
        <f>IF(D36&gt;0,Totals!F48,"")</f>
        <v/>
      </c>
      <c r="F36" s="194">
        <f t="shared" si="1"/>
        <v>0</v>
      </c>
      <c r="G36" s="156" t="str">
        <f>MstList!H48</f>
        <v>OEM</v>
      </c>
      <c r="H36" s="156">
        <f>MstList!J48</f>
        <v>0</v>
      </c>
      <c r="I36" s="374">
        <f>MstList!K48</f>
        <v>0</v>
      </c>
      <c r="J36" s="367"/>
      <c r="K36" s="23"/>
      <c r="L36" s="23"/>
      <c r="M36" s="23"/>
    </row>
    <row r="37" spans="1:13" ht="16.5" hidden="1" customHeight="1" x14ac:dyDescent="0.25">
      <c r="A37" s="148" t="str">
        <f t="shared" si="0"/>
        <v>0</v>
      </c>
      <c r="B37" s="178" t="str">
        <f>MstList!B49</f>
        <v>NOE6006012</v>
      </c>
      <c r="C37" s="178" t="str">
        <f>MstList!D49</f>
        <v xml:space="preserve">DRIVESHAFT CENTER BEARING </v>
      </c>
      <c r="D37" s="217"/>
      <c r="E37" s="200" t="str">
        <f>IF(D37&gt;0,Totals!F49,"")</f>
        <v/>
      </c>
      <c r="F37" s="200">
        <f t="shared" si="1"/>
        <v>0</v>
      </c>
      <c r="G37" s="178" t="str">
        <f>MstList!H49</f>
        <v>NAPA</v>
      </c>
      <c r="H37" s="178">
        <f>MstList!J49</f>
        <v>0</v>
      </c>
      <c r="I37" s="280">
        <f>MstList!K49</f>
        <v>0</v>
      </c>
      <c r="J37" s="362"/>
      <c r="K37" s="23"/>
      <c r="L37" s="23"/>
      <c r="M37" s="23"/>
    </row>
    <row r="38" spans="1:13" ht="16.5" hidden="1" customHeight="1" x14ac:dyDescent="0.25">
      <c r="A38" s="148" t="str">
        <f t="shared" si="0"/>
        <v>0</v>
      </c>
      <c r="B38" s="1" t="str">
        <f>MstList!B50</f>
        <v>BR930578</v>
      </c>
      <c r="C38" s="1" t="str">
        <f>MstList!D50</f>
        <v>Front Hub Assembly, 2012 and up</v>
      </c>
      <c r="D38" s="5"/>
      <c r="E38" s="194" t="str">
        <f>IF(D38&gt;0,Totals!F50,"")</f>
        <v/>
      </c>
      <c r="F38" s="194">
        <f t="shared" si="1"/>
        <v>0</v>
      </c>
      <c r="G38" s="1" t="str">
        <f>MstList!H50</f>
        <v>NAPA</v>
      </c>
      <c r="H38" s="1">
        <f>MstList!J50</f>
        <v>0</v>
      </c>
      <c r="I38" s="374">
        <f>MstList!K50</f>
        <v>0</v>
      </c>
      <c r="J38" s="23"/>
      <c r="K38" s="23"/>
      <c r="L38" s="23"/>
      <c r="M38" s="23"/>
    </row>
    <row r="39" spans="1:13" ht="16.5" hidden="1" customHeight="1" x14ac:dyDescent="0.25">
      <c r="A39" s="148" t="str">
        <f t="shared" si="0"/>
        <v>0</v>
      </c>
      <c r="B39" s="1" t="str">
        <f>MstList!B51</f>
        <v>5136023AE</v>
      </c>
      <c r="C39" s="1" t="str">
        <f>MstList!D51</f>
        <v>Secondary Fuel Pump</v>
      </c>
      <c r="D39" s="5"/>
      <c r="E39" s="194" t="str">
        <f>IF(D39&gt;0,Totals!F51,"")</f>
        <v/>
      </c>
      <c r="F39" s="194">
        <f t="shared" si="1"/>
        <v>0</v>
      </c>
      <c r="G39" s="156" t="str">
        <f>MstList!H51</f>
        <v>OEM</v>
      </c>
      <c r="H39" s="156">
        <f>MstList!J51</f>
        <v>0</v>
      </c>
      <c r="I39" s="374">
        <f>MstList!K51</f>
        <v>0</v>
      </c>
      <c r="J39" s="23"/>
      <c r="K39" s="23"/>
      <c r="L39" s="23"/>
      <c r="M39" s="23"/>
    </row>
    <row r="40" spans="1:13" ht="16.5" hidden="1" customHeight="1" x14ac:dyDescent="0.25">
      <c r="A40" s="148" t="str">
        <f t="shared" si="0"/>
        <v>0</v>
      </c>
      <c r="B40" s="1" t="str">
        <f>MstList!B52</f>
        <v>5136022AJ</v>
      </c>
      <c r="C40" s="1" t="str">
        <f>MstList!D52</f>
        <v xml:space="preserve">Fuel Pump </v>
      </c>
      <c r="D40" s="5"/>
      <c r="E40" s="194" t="str">
        <f>IF(D40&gt;0,Totals!F52,"")</f>
        <v/>
      </c>
      <c r="F40" s="194">
        <f t="shared" si="1"/>
        <v>0</v>
      </c>
      <c r="G40" s="156" t="str">
        <f>MstList!H52</f>
        <v>OEM</v>
      </c>
      <c r="H40" s="156">
        <f>MstList!J52</f>
        <v>0</v>
      </c>
      <c r="I40" s="374">
        <f>MstList!K52</f>
        <v>0</v>
      </c>
      <c r="J40" s="23"/>
      <c r="K40" s="23"/>
      <c r="L40" s="23"/>
      <c r="M40" s="23"/>
    </row>
    <row r="41" spans="1:13" ht="16.5" hidden="1" customHeight="1" x14ac:dyDescent="0.25">
      <c r="A41" s="148" t="str">
        <f t="shared" si="0"/>
        <v>0</v>
      </c>
      <c r="B41" s="1" t="str">
        <f>MstList!B53</f>
        <v>DFPFG1053</v>
      </c>
      <c r="C41" s="1" t="str">
        <f>MstList!D53</f>
        <v xml:space="preserve">Fuel Pump </v>
      </c>
      <c r="D41" s="5"/>
      <c r="E41" s="194" t="str">
        <f>IF(D41&gt;0,Totals!F53,"")</f>
        <v/>
      </c>
      <c r="F41" s="194">
        <f t="shared" si="1"/>
        <v>0</v>
      </c>
      <c r="G41" s="156" t="str">
        <f>MstList!H53</f>
        <v>NAPA</v>
      </c>
      <c r="H41" s="156">
        <f>MstList!J53</f>
        <v>0</v>
      </c>
      <c r="I41" s="374">
        <f>MstList!K53</f>
        <v>0</v>
      </c>
      <c r="J41" s="23"/>
      <c r="K41" s="23"/>
      <c r="L41" s="23"/>
      <c r="M41" s="23"/>
    </row>
    <row r="42" spans="1:13" ht="16.5" hidden="1" customHeight="1" x14ac:dyDescent="0.25">
      <c r="A42" s="148" t="str">
        <f t="shared" si="0"/>
        <v>0</v>
      </c>
      <c r="B42" s="1" t="str">
        <f>MstList!B54</f>
        <v>CRB 280325</v>
      </c>
      <c r="C42" s="1" t="str">
        <f>MstList!D54</f>
        <v>Fuel Sender Pedal (2011-20)</v>
      </c>
      <c r="D42" s="5"/>
      <c r="E42" s="194" t="str">
        <f>IF(D42&gt;0,Totals!F54,"")</f>
        <v/>
      </c>
      <c r="F42" s="194">
        <f t="shared" si="1"/>
        <v>0</v>
      </c>
      <c r="G42" s="156" t="str">
        <f>MstList!H54</f>
        <v>NAPA</v>
      </c>
      <c r="H42" s="156">
        <f>MstList!J54</f>
        <v>0</v>
      </c>
      <c r="I42" s="374">
        <f>MstList!K54</f>
        <v>0</v>
      </c>
      <c r="J42" s="23"/>
      <c r="K42" s="23"/>
      <c r="L42" s="23"/>
      <c r="M42" s="23"/>
    </row>
    <row r="43" spans="1:13" ht="16.5" hidden="1" customHeight="1" x14ac:dyDescent="0.25">
      <c r="A43" s="148" t="str">
        <f t="shared" si="0"/>
        <v>0</v>
      </c>
      <c r="B43" s="1" t="str">
        <f>MstList!B55</f>
        <v>68235388AA</v>
      </c>
      <c r="C43" s="1" t="str">
        <f>MstList!D55</f>
        <v>Fuse Wiring Kit</v>
      </c>
      <c r="D43" s="5"/>
      <c r="E43" s="194" t="str">
        <f>IF(D43&gt;0,Totals!F55,"")</f>
        <v/>
      </c>
      <c r="F43" s="194">
        <f t="shared" si="1"/>
        <v>0</v>
      </c>
      <c r="G43" s="156" t="str">
        <f>MstList!H55</f>
        <v>OEM</v>
      </c>
      <c r="H43" s="156">
        <f>MstList!J55</f>
        <v>0</v>
      </c>
      <c r="I43" s="374">
        <f>MstList!K55</f>
        <v>0</v>
      </c>
      <c r="J43" s="23"/>
      <c r="K43" s="23"/>
      <c r="L43" s="23"/>
      <c r="M43" s="23"/>
    </row>
    <row r="44" spans="1:13" ht="16.5" hidden="1" customHeight="1" x14ac:dyDescent="0.25">
      <c r="A44" s="148" t="str">
        <f t="shared" si="0"/>
        <v>0</v>
      </c>
      <c r="B44" s="1" t="str">
        <f>MstList!B56</f>
        <v>LMP 9012LLN</v>
      </c>
      <c r="C44" s="1" t="str">
        <f>MstList!D56</f>
        <v>Headlight Bulb(2015)</v>
      </c>
      <c r="D44" s="5"/>
      <c r="E44" s="194" t="str">
        <f>IF(D44&gt;0,Totals!F56,"")</f>
        <v/>
      </c>
      <c r="F44" s="194">
        <f t="shared" si="1"/>
        <v>0</v>
      </c>
      <c r="G44" s="1" t="str">
        <f>MstList!H56</f>
        <v>NAPA</v>
      </c>
      <c r="H44" s="1">
        <f>MstList!J56</f>
        <v>0</v>
      </c>
      <c r="I44" s="374">
        <f>MstList!K56</f>
        <v>0</v>
      </c>
      <c r="J44" s="23"/>
      <c r="K44" s="23"/>
      <c r="L44" s="23"/>
      <c r="M44" s="23"/>
    </row>
    <row r="45" spans="1:13" ht="16.5" hidden="1" customHeight="1" x14ac:dyDescent="0.25">
      <c r="A45" s="148" t="str">
        <f t="shared" si="0"/>
        <v>0</v>
      </c>
      <c r="B45" s="1" t="str">
        <f>MstList!B57</f>
        <v>BK MZCH2502270N</v>
      </c>
      <c r="C45" s="1" t="str">
        <f>MstList!D57</f>
        <v>Headlight Assy. 2015-2016</v>
      </c>
      <c r="D45" s="5"/>
      <c r="E45" s="194" t="str">
        <f>IF(D45&gt;0,Totals!F57,"")</f>
        <v/>
      </c>
      <c r="F45" s="194">
        <f t="shared" si="1"/>
        <v>0</v>
      </c>
      <c r="G45" s="1" t="str">
        <f>MstList!H57</f>
        <v>NAPA</v>
      </c>
      <c r="H45" s="1">
        <f>MstList!J57</f>
        <v>0</v>
      </c>
      <c r="I45" s="374">
        <f>MstList!K57</f>
        <v>0</v>
      </c>
      <c r="J45" s="23"/>
      <c r="K45" s="23"/>
      <c r="L45" s="23"/>
      <c r="M45" s="23"/>
    </row>
    <row r="46" spans="1:13" ht="16.5" hidden="1" customHeight="1" x14ac:dyDescent="0.25">
      <c r="A46" s="148" t="str">
        <f t="shared" si="0"/>
        <v>0</v>
      </c>
      <c r="B46" s="1" t="str">
        <f>MstList!B58</f>
        <v>BK MZCH2503270N</v>
      </c>
      <c r="C46" s="1" t="str">
        <f>MstList!D58</f>
        <v>Headlight Assy. 2015-2016</v>
      </c>
      <c r="D46" s="5"/>
      <c r="E46" s="194" t="str">
        <f>IF(D46&gt;0,Totals!F58,"")</f>
        <v/>
      </c>
      <c r="F46" s="194">
        <f t="shared" si="1"/>
        <v>0</v>
      </c>
      <c r="G46" s="1" t="str">
        <f>MstList!H58</f>
        <v>NAPA</v>
      </c>
      <c r="H46" s="1">
        <f>MstList!J58</f>
        <v>0</v>
      </c>
      <c r="I46" s="374">
        <f>MstList!K58</f>
        <v>0</v>
      </c>
      <c r="J46" s="23"/>
      <c r="K46" s="23"/>
      <c r="L46" s="23"/>
      <c r="M46" s="23"/>
    </row>
    <row r="47" spans="1:13" ht="16.5" hidden="1" customHeight="1" x14ac:dyDescent="0.25">
      <c r="A47" s="148" t="str">
        <f t="shared" si="0"/>
        <v>0</v>
      </c>
      <c r="B47" s="9" t="str">
        <f>MstList!B59</f>
        <v>LMP BP1255H11N</v>
      </c>
      <c r="C47" s="1" t="str">
        <f>MstList!D59</f>
        <v>Headlight Bulb (2011-14)</v>
      </c>
      <c r="D47" s="5"/>
      <c r="E47" s="194" t="str">
        <f>IF(D47&gt;0,Totals!F59,"")</f>
        <v/>
      </c>
      <c r="F47" s="194">
        <f t="shared" si="1"/>
        <v>0</v>
      </c>
      <c r="G47" s="1" t="str">
        <f>MstList!H59</f>
        <v>NAPA</v>
      </c>
      <c r="H47" s="1">
        <f>MstList!J59</f>
        <v>0</v>
      </c>
      <c r="I47" s="374">
        <f>MstList!K59</f>
        <v>0</v>
      </c>
      <c r="J47" s="23"/>
      <c r="K47" s="23"/>
      <c r="L47" s="23"/>
      <c r="M47" s="23"/>
    </row>
    <row r="48" spans="1:13" ht="16.5" hidden="1" customHeight="1" x14ac:dyDescent="0.25">
      <c r="A48" s="148" t="str">
        <f t="shared" si="0"/>
        <v>0</v>
      </c>
      <c r="B48" s="1" t="str">
        <f>MstList!B60</f>
        <v>1PS72DX9AC</v>
      </c>
      <c r="C48" s="1" t="str">
        <f>MstList!D60</f>
        <v>Hood Release Cable</v>
      </c>
      <c r="D48" s="5"/>
      <c r="E48" s="194" t="str">
        <f>IF(D48&gt;0,Totals!F60,"")</f>
        <v/>
      </c>
      <c r="F48" s="194">
        <f t="shared" si="1"/>
        <v>0</v>
      </c>
      <c r="G48" s="156" t="str">
        <f>MstList!H60</f>
        <v>OEM</v>
      </c>
      <c r="H48" s="156">
        <f>MstList!J60</f>
        <v>0</v>
      </c>
      <c r="I48" s="374">
        <f>MstList!K60</f>
        <v>0</v>
      </c>
      <c r="J48" s="23"/>
      <c r="K48" s="23"/>
      <c r="L48" s="23"/>
      <c r="M48" s="23"/>
    </row>
    <row r="49" spans="1:13" ht="16.5" hidden="1" customHeight="1" x14ac:dyDescent="0.25">
      <c r="A49" s="148" t="str">
        <f t="shared" si="0"/>
        <v>0</v>
      </c>
      <c r="B49" s="9" t="str">
        <f>MstList!B61</f>
        <v>ECH IC584</v>
      </c>
      <c r="C49" s="1" t="str">
        <f>MstList!D61</f>
        <v>Ignition Coil (2006-19)</v>
      </c>
      <c r="D49" s="5"/>
      <c r="E49" s="194" t="str">
        <f>IF(D49&gt;0,Totals!F61,"")</f>
        <v/>
      </c>
      <c r="F49" s="194">
        <f t="shared" si="1"/>
        <v>0</v>
      </c>
      <c r="G49" s="1" t="str">
        <f>MstList!H61</f>
        <v xml:space="preserve">NAPA </v>
      </c>
      <c r="H49" s="1">
        <f>MstList!J61</f>
        <v>0</v>
      </c>
      <c r="I49" s="374">
        <f>MstList!K61</f>
        <v>0</v>
      </c>
      <c r="J49" s="23"/>
      <c r="K49" s="23"/>
      <c r="L49" s="23"/>
      <c r="M49" s="23"/>
    </row>
    <row r="50" spans="1:13" ht="16.5" hidden="1" customHeight="1" x14ac:dyDescent="0.25">
      <c r="A50" s="148" t="str">
        <f t="shared" si="0"/>
        <v>0</v>
      </c>
      <c r="B50" s="1" t="str">
        <f>MstList!B62</f>
        <v>68059902AA</v>
      </c>
      <c r="C50" s="1" t="str">
        <f>MstList!D62</f>
        <v>Jack Assy.</v>
      </c>
      <c r="D50" s="5"/>
      <c r="E50" s="194" t="str">
        <f>IF(D50&gt;0,Totals!F62,"")</f>
        <v/>
      </c>
      <c r="F50" s="194">
        <f t="shared" si="1"/>
        <v>0</v>
      </c>
      <c r="G50" s="156" t="str">
        <f>MstList!H62</f>
        <v>OEM</v>
      </c>
      <c r="H50" s="156">
        <f>MstList!J62</f>
        <v>0</v>
      </c>
      <c r="I50" s="374">
        <f>MstList!K62</f>
        <v>0</v>
      </c>
      <c r="J50" s="23"/>
      <c r="K50" s="23"/>
      <c r="L50" s="23"/>
      <c r="M50" s="23"/>
    </row>
    <row r="51" spans="1:13" ht="16.5" hidden="1" customHeight="1" x14ac:dyDescent="0.25">
      <c r="A51" s="148" t="str">
        <f t="shared" si="0"/>
        <v>0</v>
      </c>
      <c r="B51" s="1" t="str">
        <f>MstList!B63</f>
        <v>68211290AB</v>
      </c>
      <c r="C51" s="1" t="str">
        <f>MstList!D63</f>
        <v>License Plate Light LED  (2016-17)</v>
      </c>
      <c r="D51" s="5"/>
      <c r="E51" s="194" t="str">
        <f>IF(D51&gt;0,Totals!F63,"")</f>
        <v/>
      </c>
      <c r="F51" s="194">
        <f t="shared" si="1"/>
        <v>0</v>
      </c>
      <c r="G51" s="156" t="str">
        <f>MstList!H63</f>
        <v>OEM</v>
      </c>
      <c r="H51" s="156">
        <f>MstList!J63</f>
        <v>0</v>
      </c>
      <c r="I51" s="374">
        <f>MstList!K63</f>
        <v>0</v>
      </c>
      <c r="J51" s="23"/>
      <c r="K51" s="23"/>
      <c r="L51" s="23"/>
      <c r="M51" s="23"/>
    </row>
    <row r="52" spans="1:13" ht="16.5" hidden="1" customHeight="1" x14ac:dyDescent="0.25">
      <c r="A52" s="148" t="str">
        <f t="shared" si="0"/>
        <v>0</v>
      </c>
      <c r="B52" s="1" t="str">
        <f>MstList!B64</f>
        <v>NBH 17030</v>
      </c>
      <c r="C52" s="1" t="str">
        <f>MstList!D64</f>
        <v>Heater Hose</v>
      </c>
      <c r="D52" s="5"/>
      <c r="E52" s="194" t="str">
        <f>IF(D52&gt;0,Totals!F64,"")</f>
        <v/>
      </c>
      <c r="F52" s="194">
        <f t="shared" si="1"/>
        <v>0</v>
      </c>
      <c r="G52" s="1" t="str">
        <f>MstList!H64</f>
        <v>NAPA</v>
      </c>
      <c r="H52" s="1">
        <f>MstList!J64</f>
        <v>0</v>
      </c>
      <c r="I52" s="374">
        <f>MstList!K64</f>
        <v>0</v>
      </c>
      <c r="J52" s="23"/>
      <c r="K52" s="23"/>
      <c r="L52" s="23"/>
      <c r="M52" s="23"/>
    </row>
    <row r="53" spans="1:13" ht="16.5" hidden="1" customHeight="1" x14ac:dyDescent="0.25">
      <c r="A53" s="148" t="str">
        <f t="shared" si="0"/>
        <v>0</v>
      </c>
      <c r="B53" s="1" t="str">
        <f>MstList!B65</f>
        <v>NBH 17031</v>
      </c>
      <c r="C53" s="1" t="str">
        <f>MstList!D65</f>
        <v>Heater Hose</v>
      </c>
      <c r="D53" s="5"/>
      <c r="E53" s="194" t="str">
        <f>IF(D53&gt;0,Totals!F65,"")</f>
        <v/>
      </c>
      <c r="F53" s="194">
        <f t="shared" si="1"/>
        <v>0</v>
      </c>
      <c r="G53" s="1" t="str">
        <f>MstList!H65</f>
        <v>NAPA</v>
      </c>
      <c r="H53" s="1">
        <f>MstList!J65</f>
        <v>0</v>
      </c>
      <c r="I53" s="374"/>
      <c r="J53" s="23"/>
      <c r="K53" s="23"/>
      <c r="L53" s="23"/>
      <c r="M53" s="23"/>
    </row>
    <row r="54" spans="1:13" ht="16.5" hidden="1" customHeight="1" x14ac:dyDescent="0.25">
      <c r="A54" s="148" t="str">
        <f t="shared" si="0"/>
        <v>0</v>
      </c>
      <c r="B54" s="1" t="str">
        <f>MstList!B66</f>
        <v>5168389AB</v>
      </c>
      <c r="C54" s="1" t="str">
        <f>MstList!D66</f>
        <v>Lower Control Arm (Up to 2015)</v>
      </c>
      <c r="D54" s="5"/>
      <c r="E54" s="194" t="str">
        <f>IF(D54&gt;0,Totals!F66,"")</f>
        <v/>
      </c>
      <c r="F54" s="194">
        <f t="shared" si="1"/>
        <v>0</v>
      </c>
      <c r="G54" s="156" t="str">
        <f>MstList!H66</f>
        <v>OEM</v>
      </c>
      <c r="H54" s="156">
        <f>MstList!J66</f>
        <v>0</v>
      </c>
      <c r="I54" s="374"/>
      <c r="J54" s="23"/>
      <c r="K54" s="23"/>
      <c r="L54" s="23"/>
      <c r="M54" s="23"/>
    </row>
    <row r="55" spans="1:13" ht="16.5" hidden="1" customHeight="1" x14ac:dyDescent="0.25">
      <c r="A55" s="148" t="str">
        <f t="shared" si="0"/>
        <v>0</v>
      </c>
      <c r="B55" s="1" t="str">
        <f>MstList!B67</f>
        <v>6509423AA</v>
      </c>
      <c r="C55" s="1" t="str">
        <f>MstList!D67</f>
        <v>Lug Nuts</v>
      </c>
      <c r="D55" s="5"/>
      <c r="E55" s="194" t="str">
        <f>IF(D55&gt;0,Totals!F67,"")</f>
        <v/>
      </c>
      <c r="F55" s="194">
        <f t="shared" si="1"/>
        <v>0</v>
      </c>
      <c r="G55" s="156" t="str">
        <f>MstList!H67</f>
        <v>OEM</v>
      </c>
      <c r="H55" s="156">
        <f>MstList!J67</f>
        <v>0</v>
      </c>
      <c r="I55" s="374">
        <f>MstList!K67</f>
        <v>0</v>
      </c>
      <c r="J55" s="23"/>
      <c r="K55" s="23"/>
      <c r="L55" s="23"/>
      <c r="M55" s="23"/>
    </row>
    <row r="56" spans="1:13" ht="16.5" hidden="1" customHeight="1" x14ac:dyDescent="0.25">
      <c r="A56" s="148" t="str">
        <f t="shared" ref="A56:A119" si="2">IF(D56="","0","1")</f>
        <v>0</v>
      </c>
      <c r="B56" s="1" t="str">
        <f>MstList!B68</f>
        <v>NOE 7041929</v>
      </c>
      <c r="C56" s="1" t="str">
        <f>MstList!D68</f>
        <v>Oil Drain Plug  (2006-19)</v>
      </c>
      <c r="D56" s="5"/>
      <c r="E56" s="194" t="str">
        <f>IF(D56&gt;0,Totals!F68,"")</f>
        <v/>
      </c>
      <c r="F56" s="194">
        <f t="shared" ref="F56:F119" si="3">PRODUCT(D56:E56)</f>
        <v>0</v>
      </c>
      <c r="G56" s="1" t="str">
        <f>MstList!H68</f>
        <v>NAPA</v>
      </c>
      <c r="H56" s="1">
        <f>MstList!J68</f>
        <v>0</v>
      </c>
      <c r="I56" s="374">
        <f>MstList!K68</f>
        <v>0</v>
      </c>
      <c r="J56" s="23"/>
      <c r="K56" s="23"/>
      <c r="L56" s="23"/>
      <c r="M56" s="23"/>
    </row>
    <row r="57" spans="1:13" ht="16.5" hidden="1" customHeight="1" x14ac:dyDescent="0.25">
      <c r="A57" s="148" t="str">
        <f t="shared" si="2"/>
        <v>0</v>
      </c>
      <c r="B57" s="1" t="str">
        <f>MstList!B69</f>
        <v>ECH OP6185</v>
      </c>
      <c r="C57" s="1" t="str">
        <f>MstList!D69</f>
        <v>Oil Pressure Sensor (2011-2016)</v>
      </c>
      <c r="D57" s="5"/>
      <c r="E57" s="194" t="str">
        <f>IF(D57&gt;0,Totals!F69,"")</f>
        <v/>
      </c>
      <c r="F57" s="194">
        <f t="shared" si="3"/>
        <v>0</v>
      </c>
      <c r="G57" s="1" t="str">
        <f>MstList!H69</f>
        <v>NAPA</v>
      </c>
      <c r="H57" s="1">
        <f>MstList!J69</f>
        <v>0</v>
      </c>
      <c r="I57" s="374">
        <f>MstList!K69</f>
        <v>0</v>
      </c>
      <c r="J57" s="23"/>
      <c r="K57" s="23"/>
      <c r="L57" s="23"/>
      <c r="M57" s="23"/>
    </row>
    <row r="58" spans="1:13" ht="16.5" hidden="1" customHeight="1" x14ac:dyDescent="0.25">
      <c r="A58" s="148" t="str">
        <f t="shared" si="2"/>
        <v>0</v>
      </c>
      <c r="B58" s="1" t="str">
        <f>MstList!B70</f>
        <v>NOE 60536361</v>
      </c>
      <c r="C58" s="1" t="str">
        <f>MstList!D70</f>
        <v>Power Steering Reservoir (2011-19)</v>
      </c>
      <c r="D58" s="5"/>
      <c r="E58" s="194" t="str">
        <f>IF(D58&gt;0,Totals!F70,"")</f>
        <v/>
      </c>
      <c r="F58" s="194">
        <f t="shared" si="3"/>
        <v>0</v>
      </c>
      <c r="G58" s="1" t="str">
        <f>MstList!H70</f>
        <v>NAPA</v>
      </c>
      <c r="H58" s="1">
        <f>MstList!J70</f>
        <v>0</v>
      </c>
      <c r="I58" s="374">
        <f>MstList!K70</f>
        <v>0</v>
      </c>
      <c r="J58" s="23"/>
      <c r="K58" s="23"/>
      <c r="L58" s="23"/>
      <c r="M58" s="23"/>
    </row>
    <row r="59" spans="1:13" ht="16.5" hidden="1" customHeight="1" x14ac:dyDescent="0.25">
      <c r="A59" s="148" t="str">
        <f t="shared" si="2"/>
        <v>0</v>
      </c>
      <c r="B59" s="1" t="str">
        <f>MstList!B71</f>
        <v>680509524AK</v>
      </c>
      <c r="C59" s="1" t="str">
        <f>MstList!D71</f>
        <v>Power Steering Pump</v>
      </c>
      <c r="D59" s="5"/>
      <c r="E59" s="194" t="str">
        <f>IF(D59&gt;0,Totals!F71,"")</f>
        <v/>
      </c>
      <c r="F59" s="194">
        <f t="shared" si="3"/>
        <v>0</v>
      </c>
      <c r="G59" s="156" t="str">
        <f>MstList!H71</f>
        <v>OEM</v>
      </c>
      <c r="H59" s="156">
        <f>MstList!J71</f>
        <v>0</v>
      </c>
      <c r="I59" s="374">
        <f>MstList!K71</f>
        <v>0</v>
      </c>
      <c r="J59" s="23"/>
      <c r="K59" s="23"/>
      <c r="L59" s="23"/>
      <c r="M59" s="23"/>
    </row>
    <row r="60" spans="1:13" ht="16.5" hidden="1" customHeight="1" x14ac:dyDescent="0.25">
      <c r="A60" s="148" t="str">
        <f t="shared" si="2"/>
        <v>0</v>
      </c>
      <c r="B60" s="1" t="str">
        <f>MstList!B72</f>
        <v>4627851AA</v>
      </c>
      <c r="C60" s="1" t="str">
        <f>MstList!D72</f>
        <v>Pulley, Idler Ribbed</v>
      </c>
      <c r="D60" s="5"/>
      <c r="E60" s="194" t="str">
        <f>IF(D60&gt;0,Totals!F72,"")</f>
        <v/>
      </c>
      <c r="F60" s="194">
        <f t="shared" si="3"/>
        <v>0</v>
      </c>
      <c r="G60" s="156" t="str">
        <f>MstList!H72</f>
        <v>OEM</v>
      </c>
      <c r="H60" s="156">
        <f>MstList!J72</f>
        <v>0</v>
      </c>
      <c r="I60" s="374">
        <f>MstList!K72</f>
        <v>0</v>
      </c>
      <c r="J60" s="23"/>
      <c r="K60" s="23"/>
      <c r="L60" s="23"/>
      <c r="M60" s="23"/>
    </row>
    <row r="61" spans="1:13" ht="16.5" hidden="1" customHeight="1" x14ac:dyDescent="0.25">
      <c r="A61" s="148" t="str">
        <f t="shared" si="2"/>
        <v>0</v>
      </c>
      <c r="B61" s="1" t="str">
        <f>MstList!B73</f>
        <v>NBH38018</v>
      </c>
      <c r="C61" s="1" t="str">
        <f>MstList!D73</f>
        <v>Pulley, Idler Smooth</v>
      </c>
      <c r="D61" s="5"/>
      <c r="E61" s="194" t="str">
        <f>IF(D61&gt;0,Totals!F73,"")</f>
        <v/>
      </c>
      <c r="F61" s="194">
        <f t="shared" si="3"/>
        <v>0</v>
      </c>
      <c r="G61" s="1" t="str">
        <f>MstList!H73</f>
        <v>NAPA</v>
      </c>
      <c r="H61" s="1">
        <f>MstList!J73</f>
        <v>0</v>
      </c>
      <c r="I61" s="374">
        <f>MstList!K73</f>
        <v>0</v>
      </c>
      <c r="J61" s="23"/>
      <c r="K61" s="23"/>
      <c r="L61" s="23"/>
      <c r="M61" s="23"/>
    </row>
    <row r="62" spans="1:13" ht="16.5" hidden="1" customHeight="1" x14ac:dyDescent="0.25">
      <c r="A62" s="148" t="str">
        <f t="shared" si="2"/>
        <v>0</v>
      </c>
      <c r="B62" s="1" t="str">
        <f>MstList!B74</f>
        <v>68050126AB</v>
      </c>
      <c r="C62" s="1" t="str">
        <f>MstList!D74</f>
        <v>Radiator</v>
      </c>
      <c r="D62" s="5"/>
      <c r="E62" s="194" t="str">
        <f>IF(D62&gt;0,Totals!F74,"")</f>
        <v/>
      </c>
      <c r="F62" s="194">
        <f t="shared" si="3"/>
        <v>0</v>
      </c>
      <c r="G62" s="156" t="str">
        <f>MstList!H74</f>
        <v>OEM</v>
      </c>
      <c r="H62" s="156">
        <f>MstList!J74</f>
        <v>0</v>
      </c>
      <c r="I62" s="374">
        <f>MstList!K74</f>
        <v>0</v>
      </c>
      <c r="J62" s="23"/>
      <c r="K62" s="23"/>
      <c r="L62" s="23"/>
      <c r="M62" s="23"/>
    </row>
    <row r="63" spans="1:13" ht="16.5" hidden="1" customHeight="1" x14ac:dyDescent="0.25">
      <c r="A63" s="148" t="str">
        <f t="shared" si="2"/>
        <v>0</v>
      </c>
      <c r="B63" s="1" t="str">
        <f>MstList!B75</f>
        <v>4598103AG</v>
      </c>
      <c r="C63" s="1" t="str">
        <f>MstList!D75</f>
        <v>Lower Radiator Hose  2011-18</v>
      </c>
      <c r="D63" s="5"/>
      <c r="E63" s="194" t="str">
        <f>IF(D63&gt;0,Totals!F75,"")</f>
        <v/>
      </c>
      <c r="F63" s="194">
        <f t="shared" si="3"/>
        <v>0</v>
      </c>
      <c r="G63" s="156" t="str">
        <f>MstList!H75</f>
        <v>OEM</v>
      </c>
      <c r="H63" s="156">
        <f>MstList!J75</f>
        <v>0</v>
      </c>
      <c r="I63" s="374">
        <f>MstList!K75</f>
        <v>0</v>
      </c>
      <c r="J63" s="23"/>
      <c r="K63" s="23"/>
      <c r="L63" s="23"/>
      <c r="M63" s="23"/>
    </row>
    <row r="64" spans="1:13" ht="16.5" hidden="1" customHeight="1" x14ac:dyDescent="0.25">
      <c r="A64" s="148" t="str">
        <f t="shared" si="2"/>
        <v>0</v>
      </c>
      <c r="B64" s="1" t="str">
        <f>MstList!B76</f>
        <v>57010338AD</v>
      </c>
      <c r="C64" s="1" t="str">
        <f>MstList!D76</f>
        <v>Skid Plate, Front, 2011-2012</v>
      </c>
      <c r="D64" s="5"/>
      <c r="E64" s="194" t="str">
        <f>IF(D64&gt;0,Totals!F76,"")</f>
        <v/>
      </c>
      <c r="F64" s="194">
        <f t="shared" si="3"/>
        <v>0</v>
      </c>
      <c r="G64" s="156" t="str">
        <f>MstList!H76</f>
        <v>OEM</v>
      </c>
      <c r="H64" s="156">
        <f>MstList!J76</f>
        <v>0</v>
      </c>
      <c r="I64" s="374">
        <f>MstList!K76</f>
        <v>0</v>
      </c>
      <c r="J64" s="23"/>
      <c r="K64" s="23"/>
      <c r="L64" s="23"/>
      <c r="M64" s="23"/>
    </row>
    <row r="65" spans="1:14" ht="16.5" hidden="1" customHeight="1" x14ac:dyDescent="0.25">
      <c r="A65" s="148" t="str">
        <f t="shared" si="2"/>
        <v>0</v>
      </c>
      <c r="B65" s="1" t="str">
        <f>MstList!B77</f>
        <v>4806074AI</v>
      </c>
      <c r="C65" s="1" t="str">
        <f>MstList!D77</f>
        <v>Skid Plate, Front, 2013-2014</v>
      </c>
      <c r="D65" s="5"/>
      <c r="E65" s="194" t="str">
        <f>IF(D65&gt;0,Totals!F77,"")</f>
        <v/>
      </c>
      <c r="F65" s="194">
        <f t="shared" si="3"/>
        <v>0</v>
      </c>
      <c r="G65" s="156" t="str">
        <f>MstList!H77</f>
        <v>OEM</v>
      </c>
      <c r="H65" s="156">
        <f>MstList!J77</f>
        <v>0</v>
      </c>
      <c r="I65" s="374">
        <f>MstList!K77</f>
        <v>0</v>
      </c>
      <c r="J65" s="23"/>
      <c r="K65" s="23"/>
      <c r="L65" s="23"/>
      <c r="M65" s="23"/>
    </row>
    <row r="66" spans="1:14" ht="16.5" hidden="1" customHeight="1" x14ac:dyDescent="0.25">
      <c r="A66" s="148" t="str">
        <f t="shared" si="2"/>
        <v>0</v>
      </c>
      <c r="B66" s="1" t="str">
        <f>MstList!B78</f>
        <v>68059234AD</v>
      </c>
      <c r="C66" s="1" t="str">
        <f>MstList!D78</f>
        <v>Shifter Assy.</v>
      </c>
      <c r="D66" s="5"/>
      <c r="E66" s="194" t="str">
        <f>IF(D66&gt;0,Totals!F78,"")</f>
        <v/>
      </c>
      <c r="F66" s="194">
        <f t="shared" si="3"/>
        <v>0</v>
      </c>
      <c r="G66" s="156" t="str">
        <f>MstList!H78</f>
        <v>OEM</v>
      </c>
      <c r="H66" s="156">
        <f>MstList!J78</f>
        <v>0</v>
      </c>
      <c r="I66" s="374">
        <f>MstList!K78</f>
        <v>0</v>
      </c>
      <c r="J66" s="23"/>
      <c r="K66" s="23"/>
      <c r="L66" s="23"/>
      <c r="M66" s="23"/>
    </row>
    <row r="67" spans="1:14" ht="16.5" hidden="1" customHeight="1" x14ac:dyDescent="0.25">
      <c r="A67" s="148" t="str">
        <f t="shared" si="2"/>
        <v>0</v>
      </c>
      <c r="B67" s="711" t="str">
        <f>MstList!B79</f>
        <v>CRB 2284095</v>
      </c>
      <c r="C67" s="178" t="str">
        <f>MstList!D79</f>
        <v xml:space="preserve">Purge Valve  </v>
      </c>
      <c r="D67" s="217"/>
      <c r="E67" s="200" t="str">
        <f>IF(D67&gt;0,Totals!F79,"")</f>
        <v/>
      </c>
      <c r="F67" s="200">
        <f t="shared" si="3"/>
        <v>0</v>
      </c>
      <c r="G67" s="178" t="str">
        <f>MstList!H79</f>
        <v>NAPA</v>
      </c>
      <c r="H67" s="178">
        <f>MstList!J79</f>
        <v>0</v>
      </c>
      <c r="I67" s="280">
        <f>MstList!K79</f>
        <v>0</v>
      </c>
      <c r="J67" s="23"/>
      <c r="K67" s="23"/>
      <c r="L67" s="23"/>
      <c r="M67" s="23"/>
    </row>
    <row r="68" spans="1:14" ht="16.5" hidden="1" customHeight="1" x14ac:dyDescent="0.25">
      <c r="A68" s="148" t="str">
        <f t="shared" si="2"/>
        <v>0</v>
      </c>
      <c r="B68" s="1" t="str">
        <f>MstList!B80</f>
        <v>CHA 446</v>
      </c>
      <c r="C68" s="1" t="str">
        <f>MstList!D80</f>
        <v>Spark Plugs (2011  Only)</v>
      </c>
      <c r="D68" s="5"/>
      <c r="E68" s="194" t="str">
        <f>IF(D68&gt;0,Totals!F80,"")</f>
        <v/>
      </c>
      <c r="F68" s="194">
        <f t="shared" si="3"/>
        <v>0</v>
      </c>
      <c r="G68" s="1" t="str">
        <f>MstList!H80</f>
        <v>NAPA</v>
      </c>
      <c r="H68" s="1">
        <f>MstList!J80</f>
        <v>0</v>
      </c>
      <c r="I68" s="374">
        <f>MstList!K80</f>
        <v>0</v>
      </c>
      <c r="J68" s="23"/>
      <c r="K68" s="23"/>
      <c r="L68" s="23"/>
      <c r="M68" s="23"/>
    </row>
    <row r="69" spans="1:14" ht="16.5" hidden="1" customHeight="1" x14ac:dyDescent="0.25">
      <c r="A69" s="148" t="str">
        <f t="shared" si="2"/>
        <v>0</v>
      </c>
      <c r="B69" s="1" t="str">
        <f>MstList!B81</f>
        <v>NGK 92174</v>
      </c>
      <c r="C69" s="1" t="str">
        <f>MstList!D81</f>
        <v>Spark Plugs, (2013-2015)</v>
      </c>
      <c r="D69" s="5"/>
      <c r="E69" s="194" t="str">
        <f>IF(D69&gt;0,Totals!F81,"")</f>
        <v/>
      </c>
      <c r="F69" s="194">
        <f t="shared" si="3"/>
        <v>0</v>
      </c>
      <c r="G69" s="1" t="str">
        <f>MstList!H81</f>
        <v>NAPA</v>
      </c>
      <c r="H69" s="1">
        <f>MstList!J81</f>
        <v>0</v>
      </c>
      <c r="I69" s="374">
        <f>MstList!K81</f>
        <v>0</v>
      </c>
      <c r="J69" s="23"/>
      <c r="K69" s="23"/>
      <c r="L69" s="23"/>
      <c r="M69" s="23"/>
      <c r="N69" s="368"/>
    </row>
    <row r="70" spans="1:14" ht="16.5" hidden="1" customHeight="1" x14ac:dyDescent="0.25">
      <c r="A70" s="148" t="str">
        <f t="shared" si="2"/>
        <v>0</v>
      </c>
      <c r="B70" s="1" t="str">
        <f>MstList!B82</f>
        <v>NBH 25060820</v>
      </c>
      <c r="C70" s="1" t="str">
        <f>MstList!D82</f>
        <v>Serpentine Belt (2012-19)</v>
      </c>
      <c r="D70" s="5"/>
      <c r="E70" s="194" t="str">
        <f>IF(D70&gt;0,Totals!F82,"")</f>
        <v/>
      </c>
      <c r="F70" s="194">
        <f t="shared" si="3"/>
        <v>0</v>
      </c>
      <c r="G70" s="1" t="str">
        <f>MstList!H82</f>
        <v>NAPA</v>
      </c>
      <c r="H70" s="1">
        <f>MstList!J82</f>
        <v>0</v>
      </c>
      <c r="I70" s="374">
        <f>MstList!K82</f>
        <v>0</v>
      </c>
      <c r="J70" s="23"/>
      <c r="K70" s="23"/>
      <c r="L70" s="23"/>
      <c r="M70" s="23"/>
    </row>
    <row r="71" spans="1:14" ht="16.5" hidden="1" customHeight="1" x14ac:dyDescent="0.25">
      <c r="A71" s="148" t="str">
        <f t="shared" si="2"/>
        <v>0</v>
      </c>
      <c r="B71" s="1" t="str">
        <f>MstList!B83</f>
        <v>NBH 25060825</v>
      </c>
      <c r="C71" s="1" t="str">
        <f>MstList!D83</f>
        <v>Serpentine Belt 2006-11</v>
      </c>
      <c r="D71" s="5"/>
      <c r="E71" s="194" t="str">
        <f>IF(D71&gt;0,Totals!F83,"")</f>
        <v/>
      </c>
      <c r="F71" s="194">
        <f t="shared" si="3"/>
        <v>0</v>
      </c>
      <c r="G71" s="1" t="str">
        <f>MstList!H83</f>
        <v>NAPA</v>
      </c>
      <c r="H71" s="1">
        <f>MstList!J83</f>
        <v>0</v>
      </c>
      <c r="I71" s="374">
        <f>MstList!K83</f>
        <v>0</v>
      </c>
      <c r="J71" s="23"/>
      <c r="K71" s="23"/>
      <c r="L71" s="23"/>
      <c r="M71" s="23"/>
    </row>
    <row r="72" spans="1:14" ht="16.5" hidden="1" customHeight="1" x14ac:dyDescent="0.25">
      <c r="A72" s="148" t="str">
        <f t="shared" si="2"/>
        <v>0</v>
      </c>
      <c r="B72" s="1" t="str">
        <f>MstList!B84</f>
        <v>6701-0483</v>
      </c>
      <c r="C72" s="156" t="str">
        <f>MstList!D84</f>
        <v>Spot Light Handle (Not in Prolink)</v>
      </c>
      <c r="D72" s="5"/>
      <c r="E72" s="194" t="str">
        <f>IF(D72&gt;0,Totals!F84,"")</f>
        <v/>
      </c>
      <c r="F72" s="194">
        <f t="shared" si="3"/>
        <v>0</v>
      </c>
      <c r="G72" s="1" t="str">
        <f>MstList!H84</f>
        <v>NAPA-</v>
      </c>
      <c r="H72" s="1">
        <f>MstList!J84</f>
        <v>0</v>
      </c>
      <c r="I72" s="374">
        <f>MstList!K84</f>
        <v>0</v>
      </c>
      <c r="J72" s="23"/>
      <c r="K72" s="23"/>
      <c r="L72" s="23"/>
      <c r="M72" s="23"/>
    </row>
    <row r="73" spans="1:14" ht="16.5" hidden="1" customHeight="1" x14ac:dyDescent="0.25">
      <c r="A73" s="148" t="str">
        <f t="shared" si="2"/>
        <v>0</v>
      </c>
      <c r="B73" s="711" t="str">
        <f>MstList!B85</f>
        <v>LMP 4049N</v>
      </c>
      <c r="C73" s="178" t="str">
        <f>MstList!D85</f>
        <v>SPOTLIGHT BULB</v>
      </c>
      <c r="D73" s="217"/>
      <c r="E73" s="131" t="str">
        <f>IF(D73&gt;0,Totals!F85,"")</f>
        <v/>
      </c>
      <c r="F73" s="131">
        <f t="shared" si="3"/>
        <v>0</v>
      </c>
      <c r="G73" s="178" t="str">
        <f>MstList!H85</f>
        <v>NAPA</v>
      </c>
      <c r="H73" s="178">
        <f>MstList!J85</f>
        <v>0</v>
      </c>
      <c r="I73" s="280">
        <f>MstList!K85</f>
        <v>0</v>
      </c>
      <c r="J73" s="23"/>
      <c r="K73" s="23"/>
      <c r="L73" s="23"/>
      <c r="M73" s="23"/>
    </row>
    <row r="74" spans="1:14" ht="16.5" hidden="1" customHeight="1" x14ac:dyDescent="0.25">
      <c r="A74" s="148" t="str">
        <f t="shared" si="2"/>
        <v>0</v>
      </c>
      <c r="B74" s="9">
        <f>MstList!B86</f>
        <v>7304701</v>
      </c>
      <c r="C74" s="398" t="str">
        <f>MstList!D86</f>
        <v>Spotlight Assembly</v>
      </c>
      <c r="D74" s="5"/>
      <c r="E74" s="194" t="str">
        <f>IF(D74&gt;0,Totals!F86,"")</f>
        <v/>
      </c>
      <c r="F74" s="194">
        <f t="shared" si="3"/>
        <v>0</v>
      </c>
      <c r="G74" s="1" t="str">
        <f>MstList!H86</f>
        <v>NAPA</v>
      </c>
      <c r="H74" s="1">
        <f>MstList!J86</f>
        <v>0</v>
      </c>
      <c r="I74" s="374">
        <f>MstList!K86</f>
        <v>0</v>
      </c>
      <c r="J74" s="23"/>
      <c r="K74" s="23"/>
      <c r="L74" s="23"/>
      <c r="M74" s="23"/>
    </row>
    <row r="75" spans="1:14" ht="16.5" hidden="1" customHeight="1" x14ac:dyDescent="0.25">
      <c r="A75" s="148" t="str">
        <f t="shared" si="2"/>
        <v>0</v>
      </c>
      <c r="B75" s="1" t="str">
        <f>MstList!B87</f>
        <v>4608801AB</v>
      </c>
      <c r="C75" s="1" t="str">
        <f>MstList!D87</f>
        <v xml:space="preserve">Starter-RWD Only </v>
      </c>
      <c r="D75" s="5"/>
      <c r="E75" s="194" t="str">
        <f>IF(D75&gt;0,Totals!F87,"")</f>
        <v/>
      </c>
      <c r="F75" s="194">
        <f t="shared" si="3"/>
        <v>0</v>
      </c>
      <c r="G75" s="156" t="str">
        <f>MstList!H87</f>
        <v>OEM</v>
      </c>
      <c r="H75" s="156">
        <f>MstList!J87</f>
        <v>0</v>
      </c>
      <c r="I75" s="374">
        <f>MstList!K87</f>
        <v>0</v>
      </c>
      <c r="J75" s="23"/>
      <c r="K75" s="23"/>
      <c r="L75" s="23"/>
      <c r="M75" s="23"/>
    </row>
    <row r="76" spans="1:14" ht="16.5" hidden="1" customHeight="1" x14ac:dyDescent="0.25">
      <c r="A76" s="148" t="str">
        <f t="shared" si="2"/>
        <v>0</v>
      </c>
      <c r="B76" s="1" t="str">
        <f>MstList!B88</f>
        <v>NCP 2652915</v>
      </c>
      <c r="C76" s="1" t="str">
        <f>MstList!D88</f>
        <v>Sway Bar Bushing, 1.06</v>
      </c>
      <c r="D76" s="5"/>
      <c r="E76" s="194" t="str">
        <f>IF(D76&gt;0,Totals!F88,"")</f>
        <v/>
      </c>
      <c r="F76" s="194">
        <f t="shared" si="3"/>
        <v>0</v>
      </c>
      <c r="G76" s="1" t="str">
        <f>MstList!H88</f>
        <v>NAPA</v>
      </c>
      <c r="H76" s="1">
        <f>MstList!J88</f>
        <v>0</v>
      </c>
      <c r="I76" s="374">
        <f>MstList!K88</f>
        <v>0</v>
      </c>
      <c r="J76" s="23"/>
      <c r="K76" s="23"/>
      <c r="L76" s="23"/>
      <c r="M76" s="23"/>
    </row>
    <row r="77" spans="1:14" ht="16.5" hidden="1" customHeight="1" x14ac:dyDescent="0.25">
      <c r="A77" s="148" t="str">
        <f t="shared" si="2"/>
        <v>0</v>
      </c>
      <c r="B77" s="1" t="str">
        <f>MstList!B89</f>
        <v>NCP 2652673</v>
      </c>
      <c r="C77" s="1" t="str">
        <f>MstList!D89</f>
        <v>Sway Bar Bushing, 1.18</v>
      </c>
      <c r="D77" s="5"/>
      <c r="E77" s="194" t="str">
        <f>IF(D77&gt;0,Totals!F89,"")</f>
        <v/>
      </c>
      <c r="F77" s="194">
        <f t="shared" si="3"/>
        <v>0</v>
      </c>
      <c r="G77" s="1" t="str">
        <f>MstList!H89</f>
        <v>NAPA</v>
      </c>
      <c r="H77" s="1">
        <f>MstList!J89</f>
        <v>0</v>
      </c>
      <c r="I77" s="374">
        <f>MstList!K89</f>
        <v>0</v>
      </c>
      <c r="J77" s="23"/>
      <c r="K77" s="23"/>
      <c r="L77" s="23"/>
      <c r="M77" s="23"/>
    </row>
    <row r="78" spans="1:14" ht="16.5" hidden="1" customHeight="1" x14ac:dyDescent="0.25">
      <c r="A78" s="148" t="str">
        <f t="shared" si="2"/>
        <v>0</v>
      </c>
      <c r="B78" s="1" t="str">
        <f>MstList!B90</f>
        <v>NCP 2651618</v>
      </c>
      <c r="C78" s="1" t="str">
        <f>MstList!D90</f>
        <v>Sway Bar Links</v>
      </c>
      <c r="D78" s="5"/>
      <c r="E78" s="194" t="str">
        <f>IF(D78&gt;0,Totals!F90,"")</f>
        <v/>
      </c>
      <c r="F78" s="194">
        <f t="shared" si="3"/>
        <v>0</v>
      </c>
      <c r="G78" s="1" t="str">
        <f>MstList!H90</f>
        <v>NAPA</v>
      </c>
      <c r="H78" s="1">
        <f>MstList!J90</f>
        <v>0</v>
      </c>
      <c r="I78" s="374">
        <f>MstList!K90</f>
        <v>0</v>
      </c>
      <c r="J78" s="23"/>
      <c r="K78" s="23"/>
      <c r="L78" s="23"/>
      <c r="M78" s="23"/>
    </row>
    <row r="79" spans="1:14" ht="16.5" hidden="1" customHeight="1" x14ac:dyDescent="0.25">
      <c r="A79" s="148" t="str">
        <f t="shared" si="2"/>
        <v>0</v>
      </c>
      <c r="B79" s="1" t="str">
        <f>MstList!B91</f>
        <v>NCP 2651619</v>
      </c>
      <c r="C79" s="1" t="str">
        <f>MstList!D91</f>
        <v>Sway Bar Links</v>
      </c>
      <c r="D79" s="5"/>
      <c r="E79" s="194" t="str">
        <f>IF(D79&gt;0,Totals!F91,"")</f>
        <v/>
      </c>
      <c r="F79" s="194">
        <f t="shared" si="3"/>
        <v>0</v>
      </c>
      <c r="G79" s="1" t="str">
        <f>MstList!H91</f>
        <v>NAPA</v>
      </c>
      <c r="H79" s="1">
        <f>MstList!J91</f>
        <v>0</v>
      </c>
      <c r="I79" s="374">
        <f>MstList!K91</f>
        <v>0</v>
      </c>
      <c r="J79" s="23"/>
      <c r="K79" s="23"/>
      <c r="L79" s="23"/>
      <c r="M79" s="23"/>
    </row>
    <row r="80" spans="1:14" ht="16.5" hidden="1" customHeight="1" x14ac:dyDescent="0.25">
      <c r="A80" s="148" t="str">
        <f t="shared" si="2"/>
        <v>0</v>
      </c>
      <c r="B80" s="1" t="str">
        <f>MstList!B92</f>
        <v>LMP4157LLN</v>
      </c>
      <c r="C80" s="1" t="str">
        <f>MstList!D92</f>
        <v>Tail Light Bulb</v>
      </c>
      <c r="D80" s="5"/>
      <c r="E80" s="194" t="str">
        <f>IF(D80&gt;0,Totals!F92,"")</f>
        <v/>
      </c>
      <c r="F80" s="194">
        <f t="shared" si="3"/>
        <v>0</v>
      </c>
      <c r="G80" s="1" t="str">
        <f>MstList!H92</f>
        <v>NAPA</v>
      </c>
      <c r="H80" s="1">
        <f>MstList!J92</f>
        <v>0</v>
      </c>
      <c r="I80" s="374">
        <f>MstList!K92</f>
        <v>0</v>
      </c>
      <c r="J80" s="23"/>
      <c r="K80" s="23"/>
      <c r="L80" s="23"/>
      <c r="M80" s="23"/>
    </row>
    <row r="81" spans="1:13" ht="16.5" hidden="1" customHeight="1" x14ac:dyDescent="0.25">
      <c r="A81" s="148" t="str">
        <f t="shared" si="2"/>
        <v>0</v>
      </c>
      <c r="B81" s="1" t="str">
        <f>MstList!B93</f>
        <v>6511905AA</v>
      </c>
      <c r="C81" s="1" t="str">
        <f>MstList!D93</f>
        <v>Tension Strut nut</v>
      </c>
      <c r="D81" s="5"/>
      <c r="E81" s="194" t="str">
        <f>IF(D81&gt;0,Totals!F93,"")</f>
        <v/>
      </c>
      <c r="F81" s="194">
        <f t="shared" si="3"/>
        <v>0</v>
      </c>
      <c r="G81" s="156" t="str">
        <f>MstList!H93</f>
        <v>OEM</v>
      </c>
      <c r="H81" s="156">
        <f>MstList!J93</f>
        <v>0</v>
      </c>
      <c r="I81" s="374">
        <f>MstList!K93</f>
        <v>0</v>
      </c>
      <c r="J81" s="23"/>
      <c r="K81" s="23"/>
      <c r="L81" s="23"/>
      <c r="M81" s="23"/>
    </row>
    <row r="82" spans="1:13" ht="16.5" hidden="1" customHeight="1" x14ac:dyDescent="0.25">
      <c r="A82" s="148" t="str">
        <f t="shared" si="2"/>
        <v>0</v>
      </c>
      <c r="B82" s="1" t="str">
        <f>MstList!B94</f>
        <v>5168652AC</v>
      </c>
      <c r="C82" s="1" t="str">
        <f>MstList!D94</f>
        <v>Tension Strut</v>
      </c>
      <c r="D82" s="5"/>
      <c r="E82" s="194" t="str">
        <f>IF(D82&gt;0,Totals!F94,"")</f>
        <v/>
      </c>
      <c r="F82" s="194">
        <f t="shared" si="3"/>
        <v>0</v>
      </c>
      <c r="G82" s="156" t="str">
        <f>MstList!H94</f>
        <v>OEM</v>
      </c>
      <c r="H82" s="156">
        <f>MstList!J94</f>
        <v>0</v>
      </c>
      <c r="I82" s="374">
        <f>MstList!K94</f>
        <v>0</v>
      </c>
      <c r="J82" s="23"/>
      <c r="K82" s="23"/>
      <c r="L82" s="23"/>
      <c r="M82" s="23"/>
    </row>
    <row r="83" spans="1:13" ht="16.5" hidden="1" customHeight="1" x14ac:dyDescent="0.25">
      <c r="A83" s="148" t="str">
        <f t="shared" si="2"/>
        <v>0</v>
      </c>
      <c r="B83" s="1" t="str">
        <f>MstList!B95</f>
        <v>5168653AC</v>
      </c>
      <c r="C83" s="1" t="str">
        <f>MstList!D95</f>
        <v>Tension Strut</v>
      </c>
      <c r="D83" s="5"/>
      <c r="E83" s="194" t="str">
        <f>IF(D83&gt;0,Totals!F95,"")</f>
        <v/>
      </c>
      <c r="F83" s="194">
        <f t="shared" si="3"/>
        <v>0</v>
      </c>
      <c r="G83" s="156" t="str">
        <f>MstList!H95</f>
        <v>OEM</v>
      </c>
      <c r="H83" s="156">
        <f>MstList!J95</f>
        <v>0</v>
      </c>
      <c r="I83" s="374">
        <f>MstList!K95</f>
        <v>0</v>
      </c>
      <c r="J83" s="23"/>
      <c r="K83" s="23"/>
      <c r="L83" s="23"/>
      <c r="M83" s="23"/>
    </row>
    <row r="84" spans="1:13" ht="16.5" hidden="1" customHeight="1" x14ac:dyDescent="0.25">
      <c r="A84" s="148" t="str">
        <f t="shared" si="2"/>
        <v>0</v>
      </c>
      <c r="B84" s="711" t="str">
        <f>MstList!B96</f>
        <v>NS272665</v>
      </c>
      <c r="C84" s="178" t="str">
        <f>MstList!D96</f>
        <v xml:space="preserve">Quick Front Strut 2011-2016 </v>
      </c>
      <c r="D84" s="217"/>
      <c r="E84" s="131" t="str">
        <f>IF(D84&gt;0,Totals!F96,"")</f>
        <v/>
      </c>
      <c r="F84" s="131">
        <f t="shared" si="3"/>
        <v>0</v>
      </c>
      <c r="G84" s="178" t="str">
        <f>MstList!H96</f>
        <v>NAPA</v>
      </c>
      <c r="H84" s="178">
        <f>MstList!J96</f>
        <v>0</v>
      </c>
      <c r="I84" s="280">
        <f>MstList!K96</f>
        <v>0</v>
      </c>
      <c r="J84" s="23"/>
      <c r="K84" s="23"/>
      <c r="L84" s="23"/>
      <c r="M84" s="23"/>
    </row>
    <row r="85" spans="1:13" ht="16.5" hidden="1" customHeight="1" x14ac:dyDescent="0.25">
      <c r="A85" s="148" t="str">
        <f t="shared" si="2"/>
        <v>0</v>
      </c>
      <c r="B85" s="1" t="str">
        <f>MstList!B97</f>
        <v>THM 449203</v>
      </c>
      <c r="C85" s="1" t="str">
        <f>MstList!D97</f>
        <v>Thermostat (2006-19)</v>
      </c>
      <c r="D85" s="5"/>
      <c r="E85" s="194" t="str">
        <f>IF(D85&gt;0,Totals!F97,"")</f>
        <v/>
      </c>
      <c r="F85" s="194">
        <f t="shared" si="3"/>
        <v>0</v>
      </c>
      <c r="G85" s="1" t="str">
        <f>MstList!H97</f>
        <v>NAPA</v>
      </c>
      <c r="H85" s="1">
        <f>MstList!J97</f>
        <v>0</v>
      </c>
      <c r="I85" s="374">
        <f>MstList!K97</f>
        <v>0</v>
      </c>
      <c r="J85" s="23"/>
      <c r="K85" s="23"/>
      <c r="L85" s="23"/>
      <c r="M85" s="23"/>
    </row>
    <row r="86" spans="1:13" ht="16.5" hidden="1" customHeight="1" x14ac:dyDescent="0.25">
      <c r="A86" s="148" t="str">
        <f t="shared" si="2"/>
        <v>0</v>
      </c>
      <c r="B86" s="1" t="str">
        <f>MstList!B98</f>
        <v>NCP2693893</v>
      </c>
      <c r="C86" s="1" t="str">
        <f>MstList!D98</f>
        <v>Tie Rod, Inner (2015-18 AWD)</v>
      </c>
      <c r="D86" s="5"/>
      <c r="E86" s="194" t="str">
        <f>IF(D86&gt;0,Totals!F98,"")</f>
        <v/>
      </c>
      <c r="F86" s="194">
        <f t="shared" si="3"/>
        <v>0</v>
      </c>
      <c r="G86" s="1" t="str">
        <f>MstList!H98</f>
        <v>NAPA</v>
      </c>
      <c r="H86" s="1">
        <f>MstList!J98</f>
        <v>0</v>
      </c>
      <c r="I86" s="374">
        <f>MstList!K98</f>
        <v>0</v>
      </c>
      <c r="J86" s="369"/>
      <c r="K86" s="23"/>
      <c r="L86" s="23"/>
      <c r="M86" s="23"/>
    </row>
    <row r="87" spans="1:13" ht="16.5" hidden="1" customHeight="1" x14ac:dyDescent="0.25">
      <c r="A87" s="148" t="str">
        <f t="shared" si="2"/>
        <v>0</v>
      </c>
      <c r="B87" s="1" t="str">
        <f>MstList!B99</f>
        <v>68263723AA</v>
      </c>
      <c r="C87" s="1" t="str">
        <f>MstList!D99</f>
        <v>Inner Tie Rod Boot Kit (2011-20)</v>
      </c>
      <c r="D87" s="5"/>
      <c r="E87" s="194" t="str">
        <f>IF(D87&gt;0,Totals!F99,"")</f>
        <v/>
      </c>
      <c r="F87" s="194">
        <f t="shared" si="3"/>
        <v>0</v>
      </c>
      <c r="G87" s="156" t="str">
        <f>MstList!H99</f>
        <v>OEM</v>
      </c>
      <c r="H87" s="156">
        <f>MstList!J99</f>
        <v>0</v>
      </c>
      <c r="I87" s="374">
        <f>MstList!K99</f>
        <v>0</v>
      </c>
      <c r="J87" s="369"/>
      <c r="K87" s="23"/>
      <c r="L87" s="23"/>
      <c r="M87" s="23"/>
    </row>
    <row r="88" spans="1:13" ht="16.5" hidden="1" customHeight="1" x14ac:dyDescent="0.25">
      <c r="A88" s="148" t="str">
        <f t="shared" si="2"/>
        <v>0</v>
      </c>
      <c r="B88" s="1" t="str">
        <f>MstList!B100</f>
        <v>NCP2695686</v>
      </c>
      <c r="C88" s="1" t="str">
        <f>MstList!D100</f>
        <v>Tie Rod, Inner (2011-2014)</v>
      </c>
      <c r="D88" s="5"/>
      <c r="E88" s="194" t="str">
        <f>IF(D88&gt;0,Totals!F100,"")</f>
        <v/>
      </c>
      <c r="F88" s="194">
        <f t="shared" si="3"/>
        <v>0</v>
      </c>
      <c r="G88" s="1" t="str">
        <f>MstList!H100</f>
        <v>NAPA</v>
      </c>
      <c r="H88" s="1">
        <f>MstList!J100</f>
        <v>0</v>
      </c>
      <c r="I88" s="374">
        <f>MstList!K100</f>
        <v>0</v>
      </c>
      <c r="J88" s="23"/>
      <c r="K88" s="23"/>
      <c r="L88" s="23"/>
      <c r="M88" s="23"/>
    </row>
    <row r="89" spans="1:13" ht="16.5" hidden="1" customHeight="1" x14ac:dyDescent="0.25">
      <c r="A89" s="148" t="str">
        <f t="shared" si="2"/>
        <v>0</v>
      </c>
      <c r="B89" s="1" t="str">
        <f>MstList!B101</f>
        <v>NCP 2693896</v>
      </c>
      <c r="C89" s="1" t="str">
        <f>MstList!D101</f>
        <v>Tie Rod, Outer (2011-14)</v>
      </c>
      <c r="D89" s="5"/>
      <c r="E89" s="194" t="str">
        <f>IF(D89&gt;0,Totals!F101,"")</f>
        <v/>
      </c>
      <c r="F89" s="194">
        <f t="shared" si="3"/>
        <v>0</v>
      </c>
      <c r="G89" s="1" t="str">
        <f>MstList!H101</f>
        <v>NAPA</v>
      </c>
      <c r="H89" s="1">
        <f>MstList!J101</f>
        <v>0</v>
      </c>
      <c r="I89" s="374">
        <f>MstList!K101</f>
        <v>0</v>
      </c>
      <c r="J89" s="23"/>
      <c r="K89" s="23"/>
      <c r="L89" s="23"/>
      <c r="M89" s="23"/>
    </row>
    <row r="90" spans="1:13" ht="16.5" hidden="1" customHeight="1" x14ac:dyDescent="0.25">
      <c r="A90" s="148" t="str">
        <f t="shared" si="2"/>
        <v>0</v>
      </c>
      <c r="B90" s="1" t="str">
        <f>MstList!B102</f>
        <v>50629400AE</v>
      </c>
      <c r="C90" s="1" t="str">
        <f>MstList!D102</f>
        <v>Tire Sensor  (2017-18)</v>
      </c>
      <c r="D90" s="5"/>
      <c r="E90" s="194" t="str">
        <f>IF(D90&gt;0,Totals!F102,"")</f>
        <v/>
      </c>
      <c r="F90" s="194">
        <f t="shared" si="3"/>
        <v>0</v>
      </c>
      <c r="G90" s="156" t="str">
        <f>MstList!H102</f>
        <v>OEM</v>
      </c>
      <c r="H90" s="156">
        <f>MstList!J102</f>
        <v>0</v>
      </c>
      <c r="I90" s="374">
        <f>MstList!K102</f>
        <v>0</v>
      </c>
      <c r="J90" s="23"/>
      <c r="K90" s="23"/>
      <c r="L90" s="23"/>
      <c r="M90" s="23"/>
    </row>
    <row r="91" spans="1:13" ht="16.5" hidden="1" customHeight="1" x14ac:dyDescent="0.25">
      <c r="A91" s="148" t="str">
        <f t="shared" si="2"/>
        <v>0</v>
      </c>
      <c r="B91" s="1" t="str">
        <f>MstList!B103</f>
        <v>56053037AB</v>
      </c>
      <c r="C91" s="1" t="str">
        <f>MstList!D103</f>
        <v>Mounting Kit for aluminum valve stems</v>
      </c>
      <c r="D91" s="5"/>
      <c r="E91" s="194" t="str">
        <f>IF(D91&gt;0,Totals!F103,"")</f>
        <v/>
      </c>
      <c r="F91" s="194">
        <f t="shared" si="3"/>
        <v>0</v>
      </c>
      <c r="G91" s="156" t="str">
        <f>MstList!H103</f>
        <v>OEM</v>
      </c>
      <c r="H91" s="156">
        <f>MstList!J103</f>
        <v>0</v>
      </c>
      <c r="I91" s="374">
        <f>MstList!K103</f>
        <v>0</v>
      </c>
      <c r="J91" s="23"/>
      <c r="K91" s="23"/>
      <c r="L91" s="23"/>
      <c r="M91" s="23"/>
    </row>
    <row r="92" spans="1:13" ht="16.5" hidden="1" customHeight="1" x14ac:dyDescent="0.25">
      <c r="A92" s="148" t="str">
        <f t="shared" si="2"/>
        <v>0</v>
      </c>
      <c r="B92" s="1" t="str">
        <f>MstList!B104</f>
        <v>ECH 920171</v>
      </c>
      <c r="C92" s="1" t="str">
        <f>MstList!D104</f>
        <v>Tire Sensor Vavle Stem Kit (2006-16)</v>
      </c>
      <c r="D92" s="5"/>
      <c r="E92" s="194" t="str">
        <f>IF(D92&gt;0,Totals!F104,"")</f>
        <v/>
      </c>
      <c r="F92" s="194">
        <f t="shared" si="3"/>
        <v>0</v>
      </c>
      <c r="G92" s="156" t="str">
        <f>MstList!H104</f>
        <v>NAPA</v>
      </c>
      <c r="H92" s="156">
        <f>MstList!J104</f>
        <v>0</v>
      </c>
      <c r="I92" s="374">
        <f>MstList!K104</f>
        <v>0</v>
      </c>
      <c r="J92" s="23"/>
      <c r="K92" s="23"/>
      <c r="L92" s="23"/>
      <c r="M92" s="23"/>
    </row>
    <row r="93" spans="1:13" ht="16.5" hidden="1" customHeight="1" x14ac:dyDescent="0.25">
      <c r="A93" s="148" t="str">
        <f t="shared" si="2"/>
        <v>0</v>
      </c>
      <c r="B93" s="9" t="str">
        <f>MstList!B105</f>
        <v>ECH 921129</v>
      </c>
      <c r="C93" s="1" t="str">
        <f>MstList!D105</f>
        <v>Tire Sensor  (2009-16)</v>
      </c>
      <c r="D93" s="5"/>
      <c r="E93" s="194" t="str">
        <f>IF(D93&gt;0,Totals!F105,"")</f>
        <v/>
      </c>
      <c r="F93" s="194">
        <f t="shared" si="3"/>
        <v>0</v>
      </c>
      <c r="G93" s="1" t="str">
        <f>MstList!H105</f>
        <v>NAPA</v>
      </c>
      <c r="H93" s="1">
        <f>MstList!J105</f>
        <v>0</v>
      </c>
      <c r="I93" s="374">
        <f>MstList!K105</f>
        <v>0</v>
      </c>
      <c r="J93" s="23"/>
      <c r="K93" s="23"/>
      <c r="L93" s="23"/>
      <c r="M93" s="23"/>
    </row>
    <row r="94" spans="1:13" ht="16.5" hidden="1" customHeight="1" x14ac:dyDescent="0.25">
      <c r="A94" s="148" t="str">
        <f t="shared" si="2"/>
        <v>0</v>
      </c>
      <c r="B94" s="1" t="str">
        <f>MstList!B106</f>
        <v>5038668AC</v>
      </c>
      <c r="C94" s="1" t="str">
        <f>MstList!D106</f>
        <v>Water Pump</v>
      </c>
      <c r="D94" s="5"/>
      <c r="E94" s="194" t="str">
        <f>IF(D94&gt;0,Totals!F106,"")</f>
        <v/>
      </c>
      <c r="F94" s="194">
        <f t="shared" si="3"/>
        <v>0</v>
      </c>
      <c r="G94" s="156" t="str">
        <f>MstList!H106</f>
        <v>OEM</v>
      </c>
      <c r="H94" s="156">
        <f>MstList!J106</f>
        <v>0</v>
      </c>
      <c r="I94" s="374">
        <f>MstList!K106</f>
        <v>0</v>
      </c>
      <c r="J94" s="23"/>
      <c r="K94" s="23"/>
      <c r="L94" s="23"/>
      <c r="M94" s="23"/>
    </row>
    <row r="95" spans="1:13" ht="16.5" hidden="1" customHeight="1" x14ac:dyDescent="0.25">
      <c r="A95" s="148" t="str">
        <f t="shared" si="2"/>
        <v>0</v>
      </c>
      <c r="B95" s="1" t="str">
        <f>MstList!B107</f>
        <v>4895425AD</v>
      </c>
      <c r="C95" s="1" t="str">
        <f>MstList!D107</f>
        <v>Wheel</v>
      </c>
      <c r="D95" s="5"/>
      <c r="E95" s="194" t="str">
        <f>IF(D95&gt;0,Totals!F107,"")</f>
        <v/>
      </c>
      <c r="F95" s="194">
        <f t="shared" si="3"/>
        <v>0</v>
      </c>
      <c r="G95" s="156" t="str">
        <f>MstList!H107</f>
        <v>OEM</v>
      </c>
      <c r="H95" s="156">
        <f>MstList!J107</f>
        <v>0</v>
      </c>
      <c r="I95" s="374">
        <f>MstList!K107</f>
        <v>0</v>
      </c>
      <c r="J95" s="23"/>
      <c r="K95" s="23"/>
      <c r="L95" s="23"/>
      <c r="M95" s="23"/>
    </row>
    <row r="96" spans="1:13" ht="16.5" hidden="1" customHeight="1" x14ac:dyDescent="0.25">
      <c r="A96" s="148" t="str">
        <f t="shared" si="2"/>
        <v>0</v>
      </c>
      <c r="B96" s="1" t="str">
        <f>MstList!B108</f>
        <v>CBXZ S031AA</v>
      </c>
      <c r="C96" s="1" t="str">
        <f>MstList!D108</f>
        <v>Wheel Chock</v>
      </c>
      <c r="D96" s="5"/>
      <c r="E96" s="194" t="str">
        <f>IF(D96&gt;0,Totals!F108,"")</f>
        <v/>
      </c>
      <c r="F96" s="194">
        <f t="shared" si="3"/>
        <v>0</v>
      </c>
      <c r="G96" s="713" t="str">
        <f>MstList!H108</f>
        <v>OEM</v>
      </c>
      <c r="H96" s="713" t="str">
        <f>MstList!I108</f>
        <v>Charger</v>
      </c>
      <c r="I96" s="374">
        <f>MstList!K108</f>
        <v>0</v>
      </c>
      <c r="J96" s="23"/>
      <c r="K96" s="23"/>
      <c r="L96" s="23"/>
      <c r="M96" s="23"/>
    </row>
    <row r="97" spans="1:13" ht="16.5" hidden="1" customHeight="1" x14ac:dyDescent="0.25">
      <c r="A97" s="148" t="str">
        <f t="shared" si="2"/>
        <v>0</v>
      </c>
      <c r="B97" s="1" t="str">
        <f>MstList!B109</f>
        <v>168166850AA</v>
      </c>
      <c r="C97" s="1" t="str">
        <f>MstList!D109</f>
        <v>Wheel Cover</v>
      </c>
      <c r="D97" s="5"/>
      <c r="E97" s="194" t="str">
        <f>IF(D97&gt;0,Totals!F109,"")</f>
        <v/>
      </c>
      <c r="F97" s="194">
        <f t="shared" si="3"/>
        <v>0</v>
      </c>
      <c r="G97" s="713" t="str">
        <f>MstList!H109</f>
        <v>OEM</v>
      </c>
      <c r="H97" s="713" t="str">
        <f>MstList!I109</f>
        <v>Charger</v>
      </c>
      <c r="I97" s="374">
        <f>MstList!K109</f>
        <v>0</v>
      </c>
      <c r="J97" s="23"/>
      <c r="K97" s="23"/>
      <c r="L97" s="23"/>
      <c r="M97" s="23"/>
    </row>
    <row r="98" spans="1:13" ht="16.5" hidden="1" customHeight="1" x14ac:dyDescent="0.25">
      <c r="A98" s="148" t="str">
        <f t="shared" si="2"/>
        <v>0</v>
      </c>
      <c r="B98" s="22" t="str">
        <f>MstList!B110</f>
        <v xml:space="preserve">NBH38323 </v>
      </c>
      <c r="C98" s="22" t="str">
        <f>MstList!D110</f>
        <v>Belt Tenisoner (2006-19)</v>
      </c>
      <c r="D98" s="22"/>
      <c r="E98" s="129" t="str">
        <f>IF(D98&gt;0,Totals!F110,"")</f>
        <v/>
      </c>
      <c r="F98" s="129">
        <f t="shared" si="3"/>
        <v>0</v>
      </c>
      <c r="G98" s="160" t="str">
        <f>MstList!H110</f>
        <v>NAPA</v>
      </c>
      <c r="H98" s="160" t="str">
        <f>MstList!I110</f>
        <v>Charger</v>
      </c>
      <c r="I98" s="374">
        <f>MstList!K110</f>
        <v>0</v>
      </c>
      <c r="J98" s="23"/>
      <c r="K98" s="23"/>
      <c r="L98" s="23"/>
      <c r="M98" s="23"/>
    </row>
    <row r="99" spans="1:13" ht="16.5" hidden="1" customHeight="1" x14ac:dyDescent="0.25">
      <c r="A99" s="282" t="str">
        <f t="shared" si="2"/>
        <v>0</v>
      </c>
      <c r="B99" s="22" t="str">
        <f>MstList!B111</f>
        <v>68262253AC</v>
      </c>
      <c r="C99" s="22" t="str">
        <f>MstList!D111</f>
        <v>Master Window Switch</v>
      </c>
      <c r="D99" s="22"/>
      <c r="E99" s="129" t="str">
        <f>IF(D99&gt;0,Totals!F111,"")</f>
        <v/>
      </c>
      <c r="F99" s="129">
        <f t="shared" si="3"/>
        <v>0</v>
      </c>
      <c r="G99" s="156" t="str">
        <f>MstList!H111</f>
        <v>OEM</v>
      </c>
      <c r="H99" s="156" t="str">
        <f>MstList!I111</f>
        <v>Charger</v>
      </c>
      <c r="I99" s="714">
        <f>MstList!K111</f>
        <v>0</v>
      </c>
      <c r="J99" s="23"/>
      <c r="K99" s="23"/>
      <c r="L99" s="23"/>
      <c r="M99" s="23"/>
    </row>
    <row r="100" spans="1:13" ht="16.5" hidden="1" customHeight="1" x14ac:dyDescent="0.25">
      <c r="A100" s="282" t="str">
        <f t="shared" si="2"/>
        <v>0</v>
      </c>
      <c r="B100" s="22" t="str">
        <f>MstList!B112</f>
        <v>68143987AA</v>
      </c>
      <c r="C100" s="22" t="str">
        <f>MstList!D112</f>
        <v>LF Window Motor (2011-18)</v>
      </c>
      <c r="D100" s="22"/>
      <c r="E100" s="129" t="str">
        <f>IF(D100&gt;0,Totals!F112,"")</f>
        <v/>
      </c>
      <c r="F100" s="129">
        <f t="shared" si="3"/>
        <v>0</v>
      </c>
      <c r="G100" s="156" t="str">
        <f>MstList!H112</f>
        <v>OEM</v>
      </c>
      <c r="H100" s="156" t="str">
        <f>MstList!I112</f>
        <v>Charger</v>
      </c>
      <c r="I100" s="714">
        <f>MstList!K112</f>
        <v>0</v>
      </c>
      <c r="J100" s="23"/>
      <c r="K100" s="23"/>
      <c r="L100" s="23"/>
      <c r="M100" s="23"/>
    </row>
    <row r="101" spans="1:13" ht="16.5" hidden="1" customHeight="1" x14ac:dyDescent="0.25">
      <c r="A101" s="282" t="str">
        <f t="shared" si="2"/>
        <v>0</v>
      </c>
      <c r="B101" s="22" t="str">
        <f>MstList!B113</f>
        <v>68143986AA</v>
      </c>
      <c r="C101" s="22" t="str">
        <f>MstList!D113</f>
        <v>RF Window Motor</v>
      </c>
      <c r="D101" s="22"/>
      <c r="E101" s="129" t="str">
        <f>IF(D101&gt;0,Totals!F113,"")</f>
        <v/>
      </c>
      <c r="F101" s="129">
        <f t="shared" si="3"/>
        <v>0</v>
      </c>
      <c r="G101" s="156" t="str">
        <f>MstList!H113</f>
        <v>OEM</v>
      </c>
      <c r="H101" s="156" t="str">
        <f>MstList!I113</f>
        <v>Charger</v>
      </c>
      <c r="I101" s="714">
        <f>MstList!K113</f>
        <v>0</v>
      </c>
      <c r="J101" s="23"/>
      <c r="K101" s="23"/>
      <c r="L101" s="23"/>
      <c r="M101" s="23"/>
    </row>
    <row r="102" spans="1:13" ht="16.5" hidden="1" customHeight="1" x14ac:dyDescent="0.25">
      <c r="A102" s="282" t="str">
        <f t="shared" si="2"/>
        <v>0</v>
      </c>
      <c r="B102" s="22" t="str">
        <f>MstList!B114</f>
        <v>68143989AA</v>
      </c>
      <c r="C102" s="22" t="str">
        <f>MstList!D114</f>
        <v>LR Window Motor</v>
      </c>
      <c r="D102" s="22"/>
      <c r="E102" s="129" t="str">
        <f>IF(D102&gt;0,Totals!F114,"")</f>
        <v/>
      </c>
      <c r="F102" s="129">
        <f t="shared" si="3"/>
        <v>0</v>
      </c>
      <c r="G102" s="156" t="str">
        <f>MstList!H114</f>
        <v>OEM</v>
      </c>
      <c r="H102" s="156" t="str">
        <f>MstList!I114</f>
        <v>Charger</v>
      </c>
      <c r="I102" s="714">
        <f>MstList!K114</f>
        <v>0</v>
      </c>
      <c r="J102" s="23"/>
      <c r="K102" s="23"/>
      <c r="L102" s="23"/>
      <c r="M102" s="23"/>
    </row>
    <row r="103" spans="1:13" ht="16.5" hidden="1" customHeight="1" x14ac:dyDescent="0.25">
      <c r="A103" s="282" t="str">
        <f t="shared" si="2"/>
        <v>0</v>
      </c>
      <c r="B103" s="22" t="str">
        <f>MstList!B115</f>
        <v>68143988AA</v>
      </c>
      <c r="C103" s="22" t="str">
        <f>MstList!D115</f>
        <v>RR Window Motor</v>
      </c>
      <c r="D103" s="22"/>
      <c r="E103" s="129" t="str">
        <f>IF(D103&gt;0,Totals!F115,"")</f>
        <v/>
      </c>
      <c r="F103" s="129">
        <f t="shared" si="3"/>
        <v>0</v>
      </c>
      <c r="G103" s="156" t="str">
        <f>MstList!H115</f>
        <v>OEM</v>
      </c>
      <c r="H103" s="156" t="str">
        <f>MstList!I115</f>
        <v>Charger</v>
      </c>
      <c r="I103" s="714">
        <f>MstList!K115</f>
        <v>0</v>
      </c>
      <c r="J103" s="23"/>
      <c r="K103" s="23"/>
      <c r="L103" s="23"/>
      <c r="M103" s="23"/>
    </row>
    <row r="104" spans="1:13" ht="16.5" hidden="1" customHeight="1" x14ac:dyDescent="0.25">
      <c r="A104" s="282" t="str">
        <f t="shared" si="2"/>
        <v>0</v>
      </c>
      <c r="B104" s="1" t="str">
        <f>MstList!B116</f>
        <v>1RF14DX9AB</v>
      </c>
      <c r="C104" s="1" t="str">
        <f>MstList!D116</f>
        <v>Visor Clip</v>
      </c>
      <c r="D104" s="5"/>
      <c r="E104" s="194" t="str">
        <f>IF(D104&gt;0,Totals!F116,"")</f>
        <v/>
      </c>
      <c r="F104" s="194">
        <f t="shared" si="3"/>
        <v>0</v>
      </c>
      <c r="G104" s="156" t="str">
        <f>MstList!H116</f>
        <v>OEM</v>
      </c>
      <c r="H104" s="156" t="str">
        <f>MstList!I116</f>
        <v>Charger</v>
      </c>
      <c r="I104" s="374">
        <f>MstList!K116</f>
        <v>0</v>
      </c>
      <c r="J104" s="23"/>
      <c r="K104" s="23"/>
      <c r="L104" s="23"/>
      <c r="M104" s="23"/>
    </row>
    <row r="105" spans="1:13" ht="16.5" hidden="1" customHeight="1" x14ac:dyDescent="0.25">
      <c r="A105" s="282" t="str">
        <f t="shared" si="2"/>
        <v>0</v>
      </c>
      <c r="B105" s="1" t="str">
        <f>MstList!B117</f>
        <v>68239794AE</v>
      </c>
      <c r="C105" s="1" t="str">
        <f>MstList!D117</f>
        <v>Washer Hose</v>
      </c>
      <c r="D105" s="5"/>
      <c r="E105" s="194" t="str">
        <f>IF(D105&gt;0,Totals!F117,"")</f>
        <v/>
      </c>
      <c r="F105" s="194">
        <f t="shared" si="3"/>
        <v>0</v>
      </c>
      <c r="G105" s="156" t="str">
        <f>MstList!H117</f>
        <v>OEM</v>
      </c>
      <c r="H105" s="156" t="str">
        <f>MstList!I117</f>
        <v>Charger</v>
      </c>
      <c r="I105" s="374">
        <f>MstList!K117</f>
        <v>0</v>
      </c>
      <c r="J105" s="23"/>
      <c r="K105" s="23"/>
      <c r="L105" s="23"/>
      <c r="M105" s="23"/>
    </row>
    <row r="106" spans="1:13" ht="16.5" hidden="1" customHeight="1" x14ac:dyDescent="0.25">
      <c r="A106" s="282" t="str">
        <f t="shared" si="2"/>
        <v>0</v>
      </c>
      <c r="B106" s="1" t="str">
        <f>MstList!B118</f>
        <v>68057740AD</v>
      </c>
      <c r="C106" s="1" t="str">
        <f>MstList!D118</f>
        <v>Washer Hose</v>
      </c>
      <c r="D106" s="5"/>
      <c r="E106" s="194" t="str">
        <f>IF(D106&gt;0,Totals!F118,"")</f>
        <v/>
      </c>
      <c r="F106" s="194">
        <f t="shared" si="3"/>
        <v>0</v>
      </c>
      <c r="G106" s="156" t="str">
        <f>MstList!H118</f>
        <v>OEM</v>
      </c>
      <c r="H106" s="156" t="str">
        <f>MstList!I118</f>
        <v>Charger</v>
      </c>
      <c r="I106" s="374">
        <f>MstList!K118</f>
        <v>0</v>
      </c>
      <c r="J106" s="23"/>
      <c r="K106" s="23"/>
      <c r="L106" s="23"/>
      <c r="M106" s="23"/>
    </row>
    <row r="107" spans="1:13" ht="16.5" customHeight="1" x14ac:dyDescent="0.25">
      <c r="A107" s="282" t="str">
        <f t="shared" si="2"/>
        <v>1</v>
      </c>
      <c r="B107" s="1" t="str">
        <f>MstList!B119</f>
        <v>68239789AB</v>
      </c>
      <c r="C107" s="1" t="str">
        <f>MstList!D119</f>
        <v>Washer Nozzle &amp; Hose</v>
      </c>
      <c r="D107" s="5">
        <v>30</v>
      </c>
      <c r="E107" s="194">
        <f>IF(D107&gt;0,Totals!F119,"")</f>
        <v>0</v>
      </c>
      <c r="F107" s="194">
        <f t="shared" si="3"/>
        <v>0</v>
      </c>
      <c r="G107" s="327" t="str">
        <f>MstList!H119</f>
        <v>OEM</v>
      </c>
      <c r="H107" s="1" t="str">
        <f>MstList!I119</f>
        <v>Charger</v>
      </c>
      <c r="I107" s="374">
        <f>MstList!K119</f>
        <v>0</v>
      </c>
      <c r="J107" s="23"/>
      <c r="K107" s="23"/>
      <c r="L107" s="23"/>
      <c r="M107" s="23"/>
    </row>
    <row r="108" spans="1:13" ht="16.5" customHeight="1" x14ac:dyDescent="0.25">
      <c r="A108" s="282" t="str">
        <f t="shared" si="2"/>
        <v>1</v>
      </c>
      <c r="B108" s="1" t="str">
        <f>MstList!B120</f>
        <v>68217041AC</v>
      </c>
      <c r="C108" s="1" t="str">
        <f>MstList!D120</f>
        <v>Washer Nozzle/No wire</v>
      </c>
      <c r="D108" s="5">
        <v>30</v>
      </c>
      <c r="E108" s="194">
        <f>IF(D108&gt;0,Totals!F120,"")</f>
        <v>0</v>
      </c>
      <c r="F108" s="194">
        <f t="shared" si="3"/>
        <v>0</v>
      </c>
      <c r="G108" s="327" t="str">
        <f>MstList!H120</f>
        <v>OEM</v>
      </c>
      <c r="H108" s="1" t="str">
        <f>MstList!I120</f>
        <v>Charger</v>
      </c>
      <c r="I108" s="374">
        <f>MstList!K120</f>
        <v>0</v>
      </c>
      <c r="J108" s="23"/>
      <c r="K108" s="23"/>
      <c r="L108" s="23"/>
      <c r="M108" s="23"/>
    </row>
    <row r="109" spans="1:13" ht="16.5" hidden="1" customHeight="1" x14ac:dyDescent="0.25">
      <c r="A109" s="282" t="str">
        <f t="shared" si="2"/>
        <v>0</v>
      </c>
      <c r="B109" s="1" t="str">
        <f>MstList!B121</f>
        <v>68260029AA</v>
      </c>
      <c r="C109" s="1" t="str">
        <f>MstList!D121</f>
        <v>Washer Nozzle</v>
      </c>
      <c r="D109" s="5"/>
      <c r="E109" s="194" t="str">
        <f>IF(D109&gt;0,Totals!F121,"")</f>
        <v/>
      </c>
      <c r="F109" s="194">
        <f t="shared" si="3"/>
        <v>0</v>
      </c>
      <c r="G109" s="327" t="str">
        <f>MstList!H121</f>
        <v>OEM</v>
      </c>
      <c r="H109" s="1" t="str">
        <f>MstList!I121</f>
        <v>Charger</v>
      </c>
      <c r="I109" s="374">
        <f>MstList!K121</f>
        <v>0</v>
      </c>
      <c r="J109" s="23"/>
      <c r="K109" s="23"/>
      <c r="L109" s="23"/>
      <c r="M109" s="23"/>
    </row>
    <row r="110" spans="1:13" ht="16.5" hidden="1" customHeight="1" x14ac:dyDescent="0.25">
      <c r="A110" s="282" t="str">
        <f t="shared" si="2"/>
        <v>0</v>
      </c>
      <c r="B110" s="9">
        <f>MstList!B122</f>
        <v>6504599</v>
      </c>
      <c r="C110" s="1" t="str">
        <f>MstList!D122</f>
        <v>Wing Nut</v>
      </c>
      <c r="D110" s="5"/>
      <c r="E110" s="194" t="str">
        <f>IF(D110&gt;0,Totals!F122,"")</f>
        <v/>
      </c>
      <c r="F110" s="194">
        <f t="shared" si="3"/>
        <v>0</v>
      </c>
      <c r="G110" s="327" t="str">
        <f>MstList!H122</f>
        <v>OEM</v>
      </c>
      <c r="H110" s="1" t="str">
        <f>MstList!I122</f>
        <v>Charger</v>
      </c>
      <c r="I110" s="375">
        <f>MstList!K122</f>
        <v>0</v>
      </c>
      <c r="J110" s="23"/>
      <c r="K110" s="23"/>
      <c r="L110" s="23"/>
      <c r="M110" s="23"/>
    </row>
    <row r="111" spans="1:13" ht="16.5" hidden="1" customHeight="1" x14ac:dyDescent="0.25">
      <c r="A111" s="282" t="str">
        <f t="shared" si="2"/>
        <v>0</v>
      </c>
      <c r="B111" s="1" t="str">
        <f>MstList!B123</f>
        <v>52059160AC</v>
      </c>
      <c r="C111" s="1" t="str">
        <f>MstList!D123</f>
        <v>Wing Nut Retainer</v>
      </c>
      <c r="D111" s="5"/>
      <c r="E111" s="194" t="str">
        <f>IF(D111&gt;0,Totals!F123,"")</f>
        <v/>
      </c>
      <c r="F111" s="194">
        <f t="shared" si="3"/>
        <v>0</v>
      </c>
      <c r="G111" s="327" t="str">
        <f>MstList!H123</f>
        <v>OEM</v>
      </c>
      <c r="H111" s="1" t="str">
        <f>MstList!I123</f>
        <v>Charger</v>
      </c>
      <c r="I111" s="375">
        <f>MstList!K123</f>
        <v>0</v>
      </c>
      <c r="J111" s="23"/>
      <c r="K111" s="23"/>
      <c r="L111" s="23"/>
      <c r="M111" s="23"/>
    </row>
    <row r="112" spans="1:13" ht="16.5" customHeight="1" x14ac:dyDescent="0.25">
      <c r="A112" s="282" t="str">
        <f t="shared" si="2"/>
        <v>1</v>
      </c>
      <c r="B112" s="1" t="str">
        <f>MstList!B124</f>
        <v>68277082AA</v>
      </c>
      <c r="C112" s="1" t="str">
        <f>MstList!D124</f>
        <v>Motor Mount</v>
      </c>
      <c r="D112" s="5">
        <v>30</v>
      </c>
      <c r="E112" s="194">
        <f>IF(D112&gt;0,Totals!F124,"")</f>
        <v>0</v>
      </c>
      <c r="F112" s="194">
        <f t="shared" si="3"/>
        <v>0</v>
      </c>
      <c r="G112" s="327" t="str">
        <f>MstList!H124</f>
        <v>OEM</v>
      </c>
      <c r="H112" s="1" t="str">
        <f>MstList!I124</f>
        <v>Charger</v>
      </c>
      <c r="I112" s="375">
        <f>MstList!K124</f>
        <v>0</v>
      </c>
      <c r="J112" s="23"/>
      <c r="K112" s="23"/>
      <c r="L112" s="23"/>
      <c r="M112" s="23"/>
    </row>
    <row r="113" spans="1:13" ht="16.5" hidden="1" customHeight="1" x14ac:dyDescent="0.25">
      <c r="A113" s="148" t="str">
        <f t="shared" si="2"/>
        <v>0</v>
      </c>
      <c r="B113" s="1" t="str">
        <f>MstList!B125</f>
        <v>BAT 7565</v>
      </c>
      <c r="C113" s="1" t="str">
        <f>MstList!D125</f>
        <v>Battery</v>
      </c>
      <c r="D113" s="709"/>
      <c r="E113" s="194" t="str">
        <f>IF(D113&gt;0,Totals!F125,"")</f>
        <v/>
      </c>
      <c r="F113" s="194">
        <f t="shared" si="3"/>
        <v>0</v>
      </c>
      <c r="G113" s="1" t="str">
        <f>MstList!H125</f>
        <v>NAPA</v>
      </c>
      <c r="H113" s="1" t="str">
        <f>MstList!I125</f>
        <v>Crown Vic</v>
      </c>
      <c r="I113" s="374">
        <f>MstList!K125</f>
        <v>0</v>
      </c>
      <c r="J113" s="23"/>
      <c r="K113" s="23"/>
      <c r="L113" s="23"/>
      <c r="M113" s="23"/>
    </row>
    <row r="114" spans="1:13" ht="16.5" hidden="1" customHeight="1" x14ac:dyDescent="0.25">
      <c r="A114" s="148" t="str">
        <f t="shared" si="2"/>
        <v>0</v>
      </c>
      <c r="B114" s="1" t="str">
        <f>MstList!B126</f>
        <v>FIL7502MP</v>
      </c>
      <c r="C114" s="1" t="str">
        <f>MstList!D126</f>
        <v>Oil Filter</v>
      </c>
      <c r="D114" s="1"/>
      <c r="E114" s="194" t="str">
        <f>IF(D114&gt;0,Totals!F126,"")</f>
        <v/>
      </c>
      <c r="F114" s="194">
        <f t="shared" si="3"/>
        <v>0</v>
      </c>
      <c r="G114" s="1" t="str">
        <f>MstList!H126</f>
        <v>NAPA</v>
      </c>
      <c r="H114" s="1" t="str">
        <f>MstList!I126</f>
        <v>F150, Mustang</v>
      </c>
      <c r="I114" s="374">
        <f>MstList!K126</f>
        <v>0</v>
      </c>
      <c r="J114" s="23"/>
      <c r="K114" s="23"/>
      <c r="L114" s="23"/>
      <c r="M114" s="23"/>
    </row>
    <row r="115" spans="1:13" ht="16.5" hidden="1" customHeight="1" x14ac:dyDescent="0.25">
      <c r="A115" s="148" t="str">
        <f t="shared" si="2"/>
        <v>0</v>
      </c>
      <c r="B115" s="1" t="str">
        <f>MstList!B127</f>
        <v>FIL 9883</v>
      </c>
      <c r="C115" s="1" t="str">
        <f>MstList!D127</f>
        <v>Air Filter  (2009-20)</v>
      </c>
      <c r="D115" s="5"/>
      <c r="E115" s="194" t="str">
        <f>IF(D115&gt;0,Totals!F127,"")</f>
        <v/>
      </c>
      <c r="F115" s="194">
        <f t="shared" si="3"/>
        <v>0</v>
      </c>
      <c r="G115" s="1" t="str">
        <f>MstList!H127</f>
        <v>NAPA</v>
      </c>
      <c r="H115" s="1" t="str">
        <f>MstList!I127</f>
        <v>F-150</v>
      </c>
      <c r="I115" s="375">
        <f>MstList!K127</f>
        <v>0</v>
      </c>
      <c r="J115" s="23"/>
      <c r="K115" s="23"/>
      <c r="L115" s="23"/>
      <c r="M115" s="23"/>
    </row>
    <row r="116" spans="1:13" ht="16.5" hidden="1" customHeight="1" x14ac:dyDescent="0.25">
      <c r="A116" s="148" t="str">
        <f t="shared" si="2"/>
        <v>0</v>
      </c>
      <c r="B116" s="1" t="str">
        <f>MstList!B128</f>
        <v>FLT FT8528</v>
      </c>
      <c r="C116" s="1" t="str">
        <f>MstList!D128</f>
        <v>Brake Pads-Front (201-17)</v>
      </c>
      <c r="D116" s="5"/>
      <c r="E116" s="194" t="str">
        <f>IF(D116&gt;0,Totals!F128,"")</f>
        <v/>
      </c>
      <c r="F116" s="194">
        <f t="shared" si="3"/>
        <v>0</v>
      </c>
      <c r="G116" s="1" t="str">
        <f>MstList!H128</f>
        <v>NAPA</v>
      </c>
      <c r="H116" s="1" t="str">
        <f>MstList!I128</f>
        <v>F-150</v>
      </c>
      <c r="I116" s="375">
        <f>MstList!K128</f>
        <v>0</v>
      </c>
      <c r="J116" s="23"/>
      <c r="K116" s="23"/>
      <c r="L116" s="23"/>
      <c r="M116" s="23"/>
    </row>
    <row r="117" spans="1:13" ht="16.5" hidden="1" customHeight="1" x14ac:dyDescent="0.25">
      <c r="A117" s="148" t="str">
        <f t="shared" si="2"/>
        <v>0</v>
      </c>
      <c r="B117" s="1" t="str">
        <f>MstList!B129</f>
        <v>FLT FT8816</v>
      </c>
      <c r="C117" s="1" t="str">
        <f>MstList!D129</f>
        <v>Brake Pads-Rear (2012-19)</v>
      </c>
      <c r="D117" s="5"/>
      <c r="E117" s="194" t="str">
        <f>IF(D117&gt;0,Totals!F129,"")</f>
        <v/>
      </c>
      <c r="F117" s="194">
        <f t="shared" si="3"/>
        <v>0</v>
      </c>
      <c r="G117" s="1" t="str">
        <f>MstList!H129</f>
        <v>NAPA</v>
      </c>
      <c r="H117" s="1" t="str">
        <f>MstList!I129</f>
        <v>F-150</v>
      </c>
      <c r="I117" s="375">
        <f>MstList!K129</f>
        <v>0</v>
      </c>
      <c r="J117" s="23"/>
      <c r="K117" s="23"/>
      <c r="L117" s="23"/>
      <c r="M117" s="23"/>
    </row>
    <row r="118" spans="1:13" ht="16.5" hidden="1" customHeight="1" x14ac:dyDescent="0.25">
      <c r="A118" s="148" t="str">
        <f t="shared" si="2"/>
        <v>0</v>
      </c>
      <c r="B118" s="22" t="str">
        <f>MstList!B130</f>
        <v>UP880508CR</v>
      </c>
      <c r="C118" s="22" t="str">
        <f>MstList!D130</f>
        <v>Brake Rotor-Front 2010-20</v>
      </c>
      <c r="D118" s="22"/>
      <c r="E118" s="129" t="str">
        <f>IF(D118&gt;0,Totals!F130,"")</f>
        <v/>
      </c>
      <c r="F118" s="129">
        <f t="shared" si="3"/>
        <v>0</v>
      </c>
      <c r="G118" s="22" t="str">
        <f>MstList!H130</f>
        <v>NAPA</v>
      </c>
      <c r="H118" s="22" t="str">
        <f>MstList!I130</f>
        <v>F-150</v>
      </c>
      <c r="I118" s="376">
        <f>MstList!K130</f>
        <v>0</v>
      </c>
      <c r="J118" s="23"/>
      <c r="K118" s="23"/>
      <c r="L118" s="23"/>
      <c r="M118" s="23"/>
    </row>
    <row r="119" spans="1:13" ht="16.5" hidden="1" customHeight="1" x14ac:dyDescent="0.25">
      <c r="A119" s="148" t="str">
        <f t="shared" si="2"/>
        <v>0</v>
      </c>
      <c r="B119" s="22" t="str">
        <f>MstList!B131</f>
        <v>UP 880976CR</v>
      </c>
      <c r="C119" s="22" t="str">
        <f>MstList!D131</f>
        <v>Brake Rotor-Rear (2012-18)</v>
      </c>
      <c r="D119" s="22"/>
      <c r="E119" s="129" t="str">
        <f>IF(D119&gt;0,Totals!F131,"")</f>
        <v/>
      </c>
      <c r="F119" s="129">
        <f t="shared" si="3"/>
        <v>0</v>
      </c>
      <c r="G119" s="22" t="str">
        <f>MstList!H131</f>
        <v>NAPA</v>
      </c>
      <c r="H119" s="22" t="str">
        <f>MstList!I131</f>
        <v>F-150</v>
      </c>
      <c r="I119" s="376">
        <f>MstList!K131</f>
        <v>0</v>
      </c>
      <c r="J119" s="23"/>
      <c r="K119" s="23"/>
      <c r="L119" s="23"/>
      <c r="M119" s="23"/>
    </row>
    <row r="120" spans="1:13" ht="16.5" hidden="1" customHeight="1" x14ac:dyDescent="0.25">
      <c r="A120" s="148" t="str">
        <f t="shared" ref="A120:A180" si="4">IF(D120="","0","1")</f>
        <v>0</v>
      </c>
      <c r="B120" s="1" t="str">
        <f>MstList!B132</f>
        <v>FIL 6418</v>
      </c>
      <c r="C120" s="1" t="str">
        <f>MstList!D132</f>
        <v>Air Filter (1997-2014)</v>
      </c>
      <c r="D120" s="5"/>
      <c r="E120" s="194" t="str">
        <f>IF(D120&gt;0,Totals!F132,"")</f>
        <v/>
      </c>
      <c r="F120" s="194">
        <f t="shared" ref="F120:F180" si="5">PRODUCT(D120:E120)</f>
        <v>0</v>
      </c>
      <c r="G120" s="1" t="str">
        <f>MstList!H132</f>
        <v>NAPA</v>
      </c>
      <c r="H120" s="1" t="str">
        <f>MstList!I132</f>
        <v>Ford</v>
      </c>
      <c r="I120" s="375">
        <f>MstList!K132</f>
        <v>0</v>
      </c>
      <c r="J120" s="23"/>
      <c r="K120" s="23"/>
      <c r="L120" s="23"/>
      <c r="M120" s="23"/>
    </row>
    <row r="121" spans="1:13" ht="16.5" hidden="1" customHeight="1" x14ac:dyDescent="0.25">
      <c r="A121" s="148" t="str">
        <f t="shared" si="4"/>
        <v>0</v>
      </c>
      <c r="B121" s="1" t="str">
        <f>MstList!B133</f>
        <v>SFI 22487</v>
      </c>
      <c r="C121" s="1" t="str">
        <f>MstList!D133</f>
        <v>Air Filter (2000-2019)</v>
      </c>
      <c r="D121" s="5"/>
      <c r="E121" s="194" t="str">
        <f>IF(D121&gt;0,Totals!F133,"")</f>
        <v/>
      </c>
      <c r="F121" s="194">
        <f t="shared" si="5"/>
        <v>0</v>
      </c>
      <c r="G121" s="1" t="str">
        <f>MstList!H133</f>
        <v>NAPA</v>
      </c>
      <c r="H121" s="1" t="str">
        <f>MstList!I133</f>
        <v>Tahoe</v>
      </c>
      <c r="I121" s="375">
        <f>MstList!K133</f>
        <v>0</v>
      </c>
      <c r="J121" s="23"/>
      <c r="K121" s="23"/>
      <c r="L121" s="23"/>
      <c r="M121" s="23"/>
    </row>
    <row r="122" spans="1:13" ht="16.5" hidden="1" customHeight="1" x14ac:dyDescent="0.25">
      <c r="A122" s="148" t="str">
        <f t="shared" si="4"/>
        <v>0</v>
      </c>
      <c r="B122" s="1" t="str">
        <f>MstList!B134</f>
        <v>FIL 230428</v>
      </c>
      <c r="C122" s="1" t="str">
        <f>MstList!D134</f>
        <v>Cabin Filter</v>
      </c>
      <c r="D122" s="5"/>
      <c r="E122" s="194" t="str">
        <f>IF(D122&gt;0,Totals!F134,"")</f>
        <v/>
      </c>
      <c r="F122" s="194">
        <f t="shared" si="5"/>
        <v>0</v>
      </c>
      <c r="G122" s="1" t="str">
        <f>MstList!H134</f>
        <v>NAPA</v>
      </c>
      <c r="H122" s="1" t="str">
        <f>MstList!I134</f>
        <v>Tahoe</v>
      </c>
      <c r="I122" s="375">
        <f>MstList!K134</f>
        <v>0</v>
      </c>
      <c r="J122" s="23"/>
      <c r="K122" s="23"/>
      <c r="L122" s="23"/>
      <c r="M122" s="23"/>
    </row>
    <row r="123" spans="1:13" ht="16.5" hidden="1" customHeight="1" x14ac:dyDescent="0.25">
      <c r="A123" s="148" t="str">
        <f t="shared" si="4"/>
        <v>0</v>
      </c>
      <c r="B123" s="1" t="str">
        <f>MstList!B135</f>
        <v>BAT 7548</v>
      </c>
      <c r="C123" s="1" t="str">
        <f>MstList!D135</f>
        <v>Battery (2007-14)</v>
      </c>
      <c r="D123" s="709"/>
      <c r="E123" s="194" t="str">
        <f>IF(D123&gt;0,Totals!F135,"")</f>
        <v/>
      </c>
      <c r="F123" s="194">
        <f t="shared" si="5"/>
        <v>0</v>
      </c>
      <c r="G123" s="1" t="str">
        <f>MstList!H135</f>
        <v>NAPA</v>
      </c>
      <c r="H123" s="1" t="str">
        <f>MstList!I135</f>
        <v>Tahoe</v>
      </c>
      <c r="I123" s="374">
        <f>MstList!K135</f>
        <v>0</v>
      </c>
      <c r="J123" s="23"/>
      <c r="K123" s="23"/>
      <c r="L123" s="23"/>
      <c r="M123" s="23"/>
    </row>
    <row r="124" spans="1:13" ht="16.5" hidden="1" customHeight="1" x14ac:dyDescent="0.25">
      <c r="A124" s="148" t="str">
        <f t="shared" si="4"/>
        <v>0</v>
      </c>
      <c r="B124" s="77" t="str">
        <f>MstList!B136</f>
        <v>AKE ACT1363</v>
      </c>
      <c r="C124" s="1" t="str">
        <f>MstList!D136</f>
        <v>Brake Pads-Front (2007-19)</v>
      </c>
      <c r="D124" s="5"/>
      <c r="E124" s="194" t="str">
        <f>IF(D124&gt;0,Totals!F136,"")</f>
        <v/>
      </c>
      <c r="F124" s="194">
        <f t="shared" si="5"/>
        <v>0</v>
      </c>
      <c r="G124" s="1" t="str">
        <f>MstList!H136</f>
        <v>NAPA</v>
      </c>
      <c r="H124" s="1" t="str">
        <f>MstList!I136</f>
        <v>Tahoe</v>
      </c>
      <c r="I124" s="375">
        <f>MstList!K136</f>
        <v>0</v>
      </c>
      <c r="J124" s="23"/>
      <c r="K124" s="23"/>
      <c r="L124" s="23"/>
      <c r="M124" s="23"/>
    </row>
    <row r="125" spans="1:13" ht="16.5" hidden="1" customHeight="1" x14ac:dyDescent="0.25">
      <c r="A125" s="148" t="str">
        <f t="shared" si="4"/>
        <v>0</v>
      </c>
      <c r="B125" s="1" t="str">
        <f>MstList!B137</f>
        <v>ACT1194A</v>
      </c>
      <c r="C125" s="1" t="str">
        <f>MstList!D137</f>
        <v>Brake Pads-Rear (2007-14)</v>
      </c>
      <c r="D125" s="5"/>
      <c r="E125" s="194" t="str">
        <f>IF(D125&gt;0,Totals!F137,"")</f>
        <v/>
      </c>
      <c r="F125" s="194">
        <f t="shared" si="5"/>
        <v>0</v>
      </c>
      <c r="G125" s="1" t="str">
        <f>MstList!H137</f>
        <v>NAPA</v>
      </c>
      <c r="H125" s="1" t="str">
        <f>MstList!I137</f>
        <v>Tahoe</v>
      </c>
      <c r="I125" s="375">
        <f>MstList!K137</f>
        <v>0</v>
      </c>
      <c r="J125" s="23"/>
      <c r="K125" s="23"/>
      <c r="L125" s="23"/>
      <c r="M125" s="23"/>
    </row>
    <row r="126" spans="1:13" ht="16.5" hidden="1" customHeight="1" x14ac:dyDescent="0.25">
      <c r="A126" s="148" t="str">
        <f t="shared" si="4"/>
        <v>0</v>
      </c>
      <c r="B126" s="1" t="str">
        <f>MstList!B138</f>
        <v>UP 880721CR</v>
      </c>
      <c r="C126" s="1" t="str">
        <f>MstList!D138</f>
        <v>Brake Rotor-Front (2009-20)</v>
      </c>
      <c r="D126" s="5"/>
      <c r="E126" s="194" t="str">
        <f>IF(D126&gt;0,Totals!F138,"")</f>
        <v/>
      </c>
      <c r="F126" s="194">
        <f t="shared" si="5"/>
        <v>0</v>
      </c>
      <c r="G126" s="1" t="str">
        <f>MstList!H138</f>
        <v>NAPA</v>
      </c>
      <c r="H126" s="1" t="str">
        <f>MstList!I138</f>
        <v>Tahoe</v>
      </c>
      <c r="I126" s="375">
        <f>MstList!K138</f>
        <v>0</v>
      </c>
      <c r="J126" s="23"/>
      <c r="K126" s="23"/>
      <c r="L126" s="23"/>
      <c r="M126" s="23"/>
    </row>
    <row r="127" spans="1:13" ht="16.5" hidden="1" customHeight="1" x14ac:dyDescent="0.25">
      <c r="A127" s="148" t="str">
        <f t="shared" si="4"/>
        <v>0</v>
      </c>
      <c r="B127" s="1" t="str">
        <f>MstList!B139</f>
        <v>UP 880422CR</v>
      </c>
      <c r="C127" s="1" t="str">
        <f>MstList!D139</f>
        <v>Brake Rotor-Rear (2007-14)</v>
      </c>
      <c r="D127" s="5"/>
      <c r="E127" s="194" t="str">
        <f>IF(D127&gt;0,Totals!F139,"")</f>
        <v/>
      </c>
      <c r="F127" s="194">
        <f t="shared" si="5"/>
        <v>0</v>
      </c>
      <c r="G127" s="1" t="str">
        <f>MstList!H139</f>
        <v>NAPA</v>
      </c>
      <c r="H127" s="1" t="str">
        <f>MstList!I139</f>
        <v>Tahoe</v>
      </c>
      <c r="I127" s="375">
        <f>MstList!K139</f>
        <v>0</v>
      </c>
      <c r="J127" s="23"/>
      <c r="K127" s="23"/>
      <c r="L127" s="23"/>
      <c r="M127" s="23"/>
    </row>
    <row r="128" spans="1:13" ht="16.5" hidden="1" customHeight="1" x14ac:dyDescent="0.25">
      <c r="A128" s="148" t="str">
        <f t="shared" si="4"/>
        <v>0</v>
      </c>
      <c r="B128" s="1" t="str">
        <f>MstList!B140</f>
        <v>BR930693</v>
      </c>
      <c r="C128" s="1" t="str">
        <f>MstList!D140</f>
        <v>Frt.Bearing &amp; Hub Assy. (Rear Wheel)</v>
      </c>
      <c r="D128" s="5"/>
      <c r="E128" s="194" t="str">
        <f>IF(D128&gt;0,Totals!F140,"")</f>
        <v/>
      </c>
      <c r="F128" s="194">
        <f t="shared" si="5"/>
        <v>0</v>
      </c>
      <c r="G128" s="1" t="str">
        <f>MstList!H140</f>
        <v>NAPA</v>
      </c>
      <c r="H128" s="1" t="str">
        <f>MstList!I140</f>
        <v>Tahoe</v>
      </c>
      <c r="I128" s="375">
        <f>MstList!K140</f>
        <v>0</v>
      </c>
      <c r="J128" s="23"/>
      <c r="K128" s="23"/>
      <c r="L128" s="23"/>
      <c r="M128" s="23"/>
    </row>
    <row r="129" spans="1:13" ht="16.5" hidden="1" customHeight="1" x14ac:dyDescent="0.25">
      <c r="A129" s="148" t="str">
        <f t="shared" si="4"/>
        <v>0</v>
      </c>
      <c r="B129" s="1" t="str">
        <f>MstList!B141</f>
        <v>UP 3159</v>
      </c>
      <c r="C129" s="1" t="str">
        <f>MstList!D141</f>
        <v>Emergency Brake Hardware (2004-14)</v>
      </c>
      <c r="D129" s="5"/>
      <c r="E129" s="194" t="str">
        <f>IF(D129&gt;0,Totals!F141,"")</f>
        <v/>
      </c>
      <c r="F129" s="194">
        <f t="shared" si="5"/>
        <v>0</v>
      </c>
      <c r="G129" s="1" t="str">
        <f>MstList!H141</f>
        <v>NAPA</v>
      </c>
      <c r="H129" s="1" t="str">
        <f>MstList!I141</f>
        <v>Tahoe</v>
      </c>
      <c r="I129" s="375">
        <f>MstList!K141</f>
        <v>0</v>
      </c>
      <c r="J129" s="23"/>
      <c r="K129" s="23"/>
      <c r="L129" s="23"/>
      <c r="M129" s="23"/>
    </row>
    <row r="130" spans="1:13" ht="16.5" hidden="1" customHeight="1" x14ac:dyDescent="0.25">
      <c r="A130" s="148" t="str">
        <f t="shared" si="4"/>
        <v>0</v>
      </c>
      <c r="B130" s="1" t="str">
        <f>MstList!B142</f>
        <v>FLT FT10781PB</v>
      </c>
      <c r="C130" s="1" t="str">
        <f>MstList!D142</f>
        <v>Emergency Brakes (2000-14)</v>
      </c>
      <c r="D130" s="5"/>
      <c r="E130" s="194" t="str">
        <f>IF(D130&gt;0,Totals!F142,"")</f>
        <v/>
      </c>
      <c r="F130" s="194">
        <f t="shared" si="5"/>
        <v>0</v>
      </c>
      <c r="G130" s="1" t="str">
        <f>MstList!H142</f>
        <v>NAPA</v>
      </c>
      <c r="H130" s="1" t="str">
        <f>MstList!I142</f>
        <v>Tahoe</v>
      </c>
      <c r="I130" s="375">
        <f>MstList!K142</f>
        <v>0</v>
      </c>
      <c r="J130" s="23"/>
      <c r="K130" s="23"/>
      <c r="L130" s="23"/>
      <c r="M130" s="23"/>
    </row>
    <row r="131" spans="1:13" ht="16.5" hidden="1" customHeight="1" x14ac:dyDescent="0.25">
      <c r="A131" s="148" t="str">
        <f t="shared" si="4"/>
        <v>0</v>
      </c>
      <c r="B131" s="1">
        <f>MstList!B143</f>
        <v>6652737</v>
      </c>
      <c r="C131" s="1" t="str">
        <f>MstList!D143</f>
        <v>Blower Motor (2010-14)</v>
      </c>
      <c r="D131" s="5"/>
      <c r="E131" s="194" t="str">
        <f>IF(D131&gt;0,Totals!F143,"")</f>
        <v/>
      </c>
      <c r="F131" s="194">
        <f t="shared" si="5"/>
        <v>0</v>
      </c>
      <c r="G131" s="157" t="str">
        <f>MstList!H143</f>
        <v>NAPA</v>
      </c>
      <c r="H131" s="157" t="str">
        <f>MstList!I143</f>
        <v>Tahoe</v>
      </c>
      <c r="I131" s="375">
        <f>MstList!K143</f>
        <v>0</v>
      </c>
      <c r="J131" s="23"/>
      <c r="K131" s="23"/>
      <c r="L131" s="23"/>
      <c r="M131" s="23"/>
    </row>
    <row r="132" spans="1:13" ht="16.5" hidden="1" customHeight="1" x14ac:dyDescent="0.25">
      <c r="A132" s="148" t="str">
        <f t="shared" si="4"/>
        <v>0</v>
      </c>
      <c r="B132" s="1" t="str">
        <f>MstList!B144</f>
        <v>NOE 6413400</v>
      </c>
      <c r="C132" s="1" t="str">
        <f>MstList!D144</f>
        <v>Lug Nuts (2001-19)</v>
      </c>
      <c r="D132" s="5"/>
      <c r="E132" s="194" t="str">
        <f>IF(D132&gt;0,Totals!F144,"")</f>
        <v/>
      </c>
      <c r="F132" s="194">
        <f t="shared" si="5"/>
        <v>0</v>
      </c>
      <c r="G132" s="157" t="str">
        <f>MstList!H144</f>
        <v>NAPA</v>
      </c>
      <c r="H132" s="157" t="str">
        <f>MstList!I144</f>
        <v>Tahoe</v>
      </c>
      <c r="I132" s="375">
        <f>MstList!K144</f>
        <v>0</v>
      </c>
      <c r="J132" s="23"/>
      <c r="K132" s="23"/>
      <c r="L132" s="23"/>
      <c r="M132" s="23"/>
    </row>
    <row r="133" spans="1:13" ht="16.5" hidden="1" customHeight="1" x14ac:dyDescent="0.25">
      <c r="A133" s="148" t="str">
        <f t="shared" si="4"/>
        <v>0</v>
      </c>
      <c r="B133" s="1" t="str">
        <f>MstList!B145</f>
        <v>NOE 7043010</v>
      </c>
      <c r="C133" s="1" t="str">
        <f>MstList!D145</f>
        <v>Oil Drain Plug</v>
      </c>
      <c r="D133" s="5"/>
      <c r="E133" s="194" t="str">
        <f>IF(D133&gt;0,Totals!F145,"")</f>
        <v/>
      </c>
      <c r="F133" s="194">
        <f t="shared" si="5"/>
        <v>0</v>
      </c>
      <c r="G133" s="157" t="str">
        <f>MstList!H145</f>
        <v>NAPA</v>
      </c>
      <c r="H133" s="157" t="str">
        <f>MstList!I145</f>
        <v>Tahoe</v>
      </c>
      <c r="I133" s="375">
        <f>MstList!K145</f>
        <v>0</v>
      </c>
      <c r="J133" s="23"/>
      <c r="K133" s="23"/>
      <c r="L133" s="23"/>
      <c r="M133" s="23"/>
    </row>
    <row r="134" spans="1:13" ht="16.5" hidden="1" customHeight="1" x14ac:dyDescent="0.25">
      <c r="A134" s="148" t="str">
        <f t="shared" si="4"/>
        <v>0</v>
      </c>
      <c r="B134" s="1" t="str">
        <f>MstList!B146</f>
        <v>BEL 700399</v>
      </c>
      <c r="C134" s="1" t="str">
        <f>MstList!D146</f>
        <v>Spark Plug Wire</v>
      </c>
      <c r="D134" s="5"/>
      <c r="E134" s="194" t="str">
        <f>IF(D134&gt;0,Totals!F146,"")</f>
        <v/>
      </c>
      <c r="F134" s="194">
        <f t="shared" si="5"/>
        <v>0</v>
      </c>
      <c r="G134" s="157" t="str">
        <f>MstList!H146</f>
        <v>NAPA</v>
      </c>
      <c r="H134" s="157" t="str">
        <f>MstList!I146</f>
        <v>Tahoe</v>
      </c>
      <c r="I134" s="375">
        <f>MstList!K146</f>
        <v>0</v>
      </c>
      <c r="J134" s="23"/>
      <c r="K134" s="23"/>
      <c r="L134" s="23"/>
      <c r="M134" s="23"/>
    </row>
    <row r="135" spans="1:13" ht="16.5" hidden="1" customHeight="1" x14ac:dyDescent="0.25">
      <c r="A135" s="148" t="str">
        <f t="shared" si="4"/>
        <v>0</v>
      </c>
      <c r="B135" s="1" t="str">
        <f>MstList!B147</f>
        <v>ASP XP5245</v>
      </c>
      <c r="C135" s="1" t="str">
        <f>MstList!D147</f>
        <v>Spark Plugs</v>
      </c>
      <c r="D135" s="5"/>
      <c r="E135" s="194" t="str">
        <f>IF(D135&gt;0,Totals!F147,"")</f>
        <v/>
      </c>
      <c r="F135" s="194">
        <f t="shared" si="5"/>
        <v>0</v>
      </c>
      <c r="G135" s="157" t="str">
        <f>MstList!H147</f>
        <v>NAPA</v>
      </c>
      <c r="H135" s="157" t="str">
        <f>MstList!I147</f>
        <v>Tahoe</v>
      </c>
      <c r="I135" s="375">
        <f>MstList!K147</f>
        <v>0</v>
      </c>
      <c r="J135" s="23"/>
      <c r="K135" s="23"/>
      <c r="L135" s="23"/>
      <c r="M135" s="23"/>
    </row>
    <row r="136" spans="1:13" ht="16.5" hidden="1" customHeight="1" x14ac:dyDescent="0.25">
      <c r="A136" s="148" t="str">
        <f t="shared" si="4"/>
        <v>0</v>
      </c>
      <c r="B136" s="1" t="str">
        <f>MstList!B148</f>
        <v>ECH 921021C</v>
      </c>
      <c r="C136" s="1" t="str">
        <f>MstList!D148</f>
        <v>Tire Sensor</v>
      </c>
      <c r="D136" s="5"/>
      <c r="E136" s="194" t="str">
        <f>IF(D136&gt;0,Totals!F148,"")</f>
        <v/>
      </c>
      <c r="F136" s="194">
        <f t="shared" si="5"/>
        <v>0</v>
      </c>
      <c r="G136" s="1" t="str">
        <f>MstList!H148</f>
        <v>NAPA</v>
      </c>
      <c r="H136" s="1" t="str">
        <f>MstList!I148</f>
        <v>Tahoe</v>
      </c>
      <c r="I136" s="375">
        <f>MstList!K148</f>
        <v>0</v>
      </c>
      <c r="J136" s="23"/>
      <c r="K136" s="23"/>
      <c r="L136" s="23"/>
      <c r="M136" s="23"/>
    </row>
    <row r="137" spans="1:13" ht="16.5" hidden="1" customHeight="1" x14ac:dyDescent="0.25">
      <c r="A137" s="148" t="str">
        <f t="shared" si="4"/>
        <v>0</v>
      </c>
      <c r="B137" s="1">
        <f>MstList!B149</f>
        <v>9596468</v>
      </c>
      <c r="C137" s="1" t="str">
        <f>MstList!D149</f>
        <v>Steel Wheel-Tahoe</v>
      </c>
      <c r="D137" s="5"/>
      <c r="E137" s="194" t="str">
        <f>IF(D137&gt;0,Totals!F149,"")</f>
        <v/>
      </c>
      <c r="F137" s="194">
        <f t="shared" si="5"/>
        <v>0</v>
      </c>
      <c r="G137" s="156" t="str">
        <f>MstList!H149</f>
        <v>OEM</v>
      </c>
      <c r="H137" s="156" t="str">
        <f>MstList!I149</f>
        <v>Tahoe</v>
      </c>
      <c r="I137" s="374">
        <f>MstList!K149</f>
        <v>0</v>
      </c>
      <c r="J137" s="23"/>
      <c r="K137" s="23"/>
      <c r="L137" s="370"/>
      <c r="M137" s="23"/>
    </row>
    <row r="138" spans="1:13" ht="16.5" hidden="1" customHeight="1" x14ac:dyDescent="0.25">
      <c r="A138" s="148" t="str">
        <f t="shared" si="4"/>
        <v>0</v>
      </c>
      <c r="B138" s="1" t="str">
        <f>MstList!B150</f>
        <v>LMP H6054N</v>
      </c>
      <c r="C138" s="1" t="str">
        <f>MstList!D150</f>
        <v>Headlight Bulb</v>
      </c>
      <c r="D138" s="5"/>
      <c r="E138" s="194" t="str">
        <f>IF(D138&gt;0,Totals!F150,"")</f>
        <v/>
      </c>
      <c r="F138" s="194">
        <f t="shared" si="5"/>
        <v>0</v>
      </c>
      <c r="G138" s="1" t="str">
        <f>MstList!H150</f>
        <v>NAPA</v>
      </c>
      <c r="H138" s="1" t="str">
        <f>MstList!I150</f>
        <v>Van</v>
      </c>
      <c r="I138" s="375">
        <f>MstList!K150</f>
        <v>0</v>
      </c>
      <c r="J138" s="23"/>
      <c r="K138" s="23"/>
      <c r="L138" s="23"/>
      <c r="M138" s="23"/>
    </row>
    <row r="139" spans="1:13" ht="16.5" hidden="1" customHeight="1" x14ac:dyDescent="0.25">
      <c r="A139" s="148" t="str">
        <f t="shared" si="4"/>
        <v>0</v>
      </c>
      <c r="B139" s="1" t="str">
        <f>MstList!B151</f>
        <v>ECH921179C</v>
      </c>
      <c r="C139" s="1" t="str">
        <f>MstList!D151</f>
        <v>Tire Pressure Sensor (2010-17)</v>
      </c>
      <c r="D139" s="5"/>
      <c r="E139" s="194" t="str">
        <f>IF(D139&gt;0,Totals!F151,"")</f>
        <v/>
      </c>
      <c r="F139" s="194">
        <f t="shared" si="5"/>
        <v>0</v>
      </c>
      <c r="G139" s="1" t="str">
        <f>MstList!H151</f>
        <v>NAPA</v>
      </c>
      <c r="H139" s="1" t="str">
        <f>MstList!I151</f>
        <v>2015-19 Taurus</v>
      </c>
      <c r="I139" s="375">
        <f>MstList!K151</f>
        <v>0</v>
      </c>
      <c r="J139" s="23"/>
      <c r="K139" s="23"/>
      <c r="L139" s="23"/>
      <c r="M139" s="23"/>
    </row>
    <row r="140" spans="1:13" ht="16.5" hidden="1" customHeight="1" x14ac:dyDescent="0.25">
      <c r="A140" s="148" t="str">
        <f t="shared" si="4"/>
        <v>0</v>
      </c>
      <c r="B140" s="1" t="str">
        <f>MstList!B152</f>
        <v>UP 880686CR</v>
      </c>
      <c r="C140" s="1" t="str">
        <f>MstList!D152</f>
        <v>Rear Rotor (Solid)</v>
      </c>
      <c r="D140" s="5"/>
      <c r="E140" s="194" t="str">
        <f>IF(D140&gt;0,Totals!F152,"")</f>
        <v/>
      </c>
      <c r="F140" s="194">
        <f t="shared" si="5"/>
        <v>0</v>
      </c>
      <c r="G140" s="1" t="str">
        <f>MstList!H152</f>
        <v>NAPA</v>
      </c>
      <c r="H140" s="1" t="str">
        <f>MstList!I152</f>
        <v>2015-19 Taurus</v>
      </c>
      <c r="I140" s="375">
        <f>MstList!K152</f>
        <v>0</v>
      </c>
      <c r="J140" s="23"/>
      <c r="K140" s="23"/>
      <c r="L140" s="23"/>
      <c r="M140" s="23"/>
    </row>
    <row r="141" spans="1:13" ht="16.5" hidden="1" customHeight="1" x14ac:dyDescent="0.25">
      <c r="A141" s="148" t="str">
        <f t="shared" si="4"/>
        <v>0</v>
      </c>
      <c r="B141" s="10" t="str">
        <f>MstList!B153</f>
        <v>UP 880983CR</v>
      </c>
      <c r="C141" s="1" t="str">
        <f>MstList!D153</f>
        <v>Rear Rotor (Vented)</v>
      </c>
      <c r="D141" s="11"/>
      <c r="E141" s="205" t="str">
        <f>IF(D141&gt;0,Totals!F153,"")</f>
        <v/>
      </c>
      <c r="F141" s="205">
        <f t="shared" si="5"/>
        <v>0</v>
      </c>
      <c r="G141" s="10" t="str">
        <f>MstList!H153</f>
        <v>NAPA</v>
      </c>
      <c r="H141" s="10" t="str">
        <f>MstList!I153</f>
        <v>2015-19Taurus</v>
      </c>
      <c r="I141" s="377">
        <f>MstList!K153</f>
        <v>0</v>
      </c>
      <c r="J141" s="23"/>
      <c r="K141" s="23"/>
      <c r="L141" s="23"/>
      <c r="M141" s="23"/>
    </row>
    <row r="142" spans="1:13" ht="16.5" hidden="1" customHeight="1" x14ac:dyDescent="0.25">
      <c r="A142" s="148" t="str">
        <f t="shared" si="4"/>
        <v>0</v>
      </c>
      <c r="B142" s="10" t="str">
        <f>MstList!B154</f>
        <v>UP 880758CR</v>
      </c>
      <c r="C142" s="1" t="str">
        <f>MstList!D154</f>
        <v>Frt. Rotor</v>
      </c>
      <c r="D142" s="5"/>
      <c r="E142" s="194" t="str">
        <f>IF(D142&gt;0,Totals!F154,"")</f>
        <v/>
      </c>
      <c r="F142" s="194">
        <f t="shared" si="5"/>
        <v>0</v>
      </c>
      <c r="G142" s="1" t="str">
        <f>MstList!H154</f>
        <v>NAPA</v>
      </c>
      <c r="H142" s="1" t="str">
        <f>MstList!I154</f>
        <v>2015-19 Taurus</v>
      </c>
      <c r="I142" s="375">
        <f>MstList!K154</f>
        <v>0</v>
      </c>
      <c r="J142" s="23"/>
      <c r="K142" s="23"/>
      <c r="L142" s="23"/>
      <c r="M142" s="23"/>
    </row>
    <row r="143" spans="1:13" ht="16.5" hidden="1" customHeight="1" x14ac:dyDescent="0.25">
      <c r="A143" s="148" t="str">
        <f t="shared" si="4"/>
        <v>0</v>
      </c>
      <c r="B143" s="10" t="str">
        <f>MstList!B155</f>
        <v>FLT FT8488</v>
      </c>
      <c r="C143" s="1" t="str">
        <f>MstList!D155</f>
        <v>Rear Pad</v>
      </c>
      <c r="D143" s="5"/>
      <c r="E143" s="194" t="str">
        <f>IF(D143&gt;0,Totals!F155,"")</f>
        <v/>
      </c>
      <c r="F143" s="194">
        <f t="shared" si="5"/>
        <v>0</v>
      </c>
      <c r="G143" s="1" t="str">
        <f>MstList!H155</f>
        <v>NAPA</v>
      </c>
      <c r="H143" s="1" t="str">
        <f>MstList!I155</f>
        <v>2015-19 Taurus</v>
      </c>
      <c r="I143" s="375">
        <f>MstList!K155</f>
        <v>0</v>
      </c>
      <c r="J143" s="23"/>
      <c r="K143" s="23"/>
      <c r="L143" s="23"/>
      <c r="M143" s="23"/>
    </row>
    <row r="144" spans="1:13" ht="16.5" hidden="1" customHeight="1" x14ac:dyDescent="0.25">
      <c r="A144" s="148" t="str">
        <f t="shared" si="4"/>
        <v>0</v>
      </c>
      <c r="B144" s="10" t="str">
        <f>MstList!B156</f>
        <v>FLT FT8715</v>
      </c>
      <c r="C144" s="1" t="str">
        <f>MstList!D156</f>
        <v>Frt. Pad</v>
      </c>
      <c r="D144" s="5"/>
      <c r="E144" s="194" t="str">
        <f>IF(D144&gt;0,Totals!F156,"")</f>
        <v/>
      </c>
      <c r="F144" s="194">
        <f t="shared" si="5"/>
        <v>0</v>
      </c>
      <c r="G144" s="1" t="str">
        <f>MstList!H156</f>
        <v>NAPA</v>
      </c>
      <c r="H144" s="1" t="str">
        <f>MstList!I156</f>
        <v>2015-19 Taurus</v>
      </c>
      <c r="I144" s="375">
        <f>MstList!K156</f>
        <v>0</v>
      </c>
      <c r="J144" s="23"/>
      <c r="K144" s="23"/>
      <c r="L144" s="23"/>
      <c r="M144" s="23"/>
    </row>
    <row r="145" spans="1:13" ht="16.5" hidden="1" customHeight="1" x14ac:dyDescent="0.25">
      <c r="A145" s="148" t="str">
        <f t="shared" si="4"/>
        <v>0</v>
      </c>
      <c r="B145" s="1" t="str">
        <f>MstList!B157</f>
        <v>DG1Z1007C</v>
      </c>
      <c r="C145" s="1" t="str">
        <f>MstList!D157</f>
        <v>Wheel</v>
      </c>
      <c r="D145" s="1"/>
      <c r="E145" s="194" t="str">
        <f>IF(D145&gt;0,Totals!F157,"")</f>
        <v/>
      </c>
      <c r="F145" s="194">
        <f t="shared" si="5"/>
        <v>0</v>
      </c>
      <c r="G145" s="156" t="str">
        <f>MstList!H157</f>
        <v>OEM</v>
      </c>
      <c r="H145" s="156" t="str">
        <f>MstList!I157</f>
        <v>2015-19 Taurus</v>
      </c>
      <c r="I145" s="374">
        <f>MstList!K157</f>
        <v>0</v>
      </c>
      <c r="J145" s="23"/>
      <c r="K145" s="23"/>
      <c r="L145" s="23"/>
      <c r="M145" s="23"/>
    </row>
    <row r="146" spans="1:13" ht="16.5" hidden="1" customHeight="1" x14ac:dyDescent="0.25">
      <c r="A146" s="148" t="str">
        <f t="shared" si="4"/>
        <v>0</v>
      </c>
      <c r="B146" s="1" t="str">
        <f>MstList!B158</f>
        <v>BAT 7559</v>
      </c>
      <c r="C146" s="1" t="str">
        <f>MstList!D158</f>
        <v>Battery</v>
      </c>
      <c r="D146" s="709"/>
      <c r="E146" s="194" t="str">
        <f>IF(D146&gt;0,Totals!F158,"")</f>
        <v/>
      </c>
      <c r="F146" s="194">
        <f t="shared" si="5"/>
        <v>0</v>
      </c>
      <c r="G146" s="1" t="str">
        <f>MstList!H158</f>
        <v>NAPA</v>
      </c>
      <c r="H146" s="1" t="str">
        <f>MstList!I158</f>
        <v>2015-19 Taurus</v>
      </c>
      <c r="I146" s="374">
        <f>MstList!K158</f>
        <v>0</v>
      </c>
      <c r="J146" s="23"/>
      <c r="K146" s="23"/>
      <c r="L146" s="23"/>
      <c r="M146" s="23"/>
    </row>
    <row r="147" spans="1:13" ht="16.5" hidden="1" customHeight="1" x14ac:dyDescent="0.25">
      <c r="A147" s="148" t="str">
        <f t="shared" si="4"/>
        <v>0</v>
      </c>
      <c r="B147" s="1" t="str">
        <f>MstList!B159</f>
        <v>4779355AJ</v>
      </c>
      <c r="C147" s="9" t="str">
        <f>MstList!D159</f>
        <v>Left Rear Brake Hose (2014 AWD)</v>
      </c>
      <c r="D147" s="5"/>
      <c r="E147" s="5" t="str">
        <f>IF(D147&gt;0,Totals!F159,"")</f>
        <v/>
      </c>
      <c r="F147" s="5">
        <f t="shared" si="5"/>
        <v>0</v>
      </c>
      <c r="G147" s="194" t="str">
        <f>MstList!H159</f>
        <v>OEM</v>
      </c>
      <c r="H147" s="194" t="str">
        <f>MstList!I159</f>
        <v>Charger AWD</v>
      </c>
      <c r="I147" s="715">
        <f>MstList!K159</f>
        <v>0</v>
      </c>
      <c r="J147" s="23"/>
      <c r="K147" s="23"/>
      <c r="L147" s="23"/>
      <c r="M147" s="23"/>
    </row>
    <row r="148" spans="1:13" ht="16.5" hidden="1" customHeight="1" x14ac:dyDescent="0.25">
      <c r="A148" s="148" t="str">
        <f t="shared" si="4"/>
        <v>0</v>
      </c>
      <c r="B148" s="1" t="str">
        <f>MstList!B160</f>
        <v>68378438AB</v>
      </c>
      <c r="C148" s="9" t="str">
        <f>MstList!D160</f>
        <v>Right Rear Brake Hose (2014 AWD)</v>
      </c>
      <c r="D148" s="5"/>
      <c r="E148" s="5" t="str">
        <f>IF(D148&gt;0,Totals!F160,"")</f>
        <v/>
      </c>
      <c r="F148" s="5">
        <f t="shared" si="5"/>
        <v>0</v>
      </c>
      <c r="G148" s="194" t="str">
        <f>MstList!H160</f>
        <v>OEM</v>
      </c>
      <c r="H148" s="194" t="str">
        <f>MstList!I160</f>
        <v>Charger AWD</v>
      </c>
      <c r="I148" s="715">
        <f>MstList!K160</f>
        <v>0</v>
      </c>
      <c r="J148" s="23"/>
      <c r="K148" s="23"/>
      <c r="L148" s="23"/>
      <c r="M148" s="23"/>
    </row>
    <row r="149" spans="1:13" ht="16.5" hidden="1" customHeight="1" x14ac:dyDescent="0.25">
      <c r="A149" s="148" t="str">
        <f t="shared" si="4"/>
        <v>0</v>
      </c>
      <c r="B149" s="10" t="str">
        <f>MstList!B161</f>
        <v>RAY 2446982</v>
      </c>
      <c r="C149" s="1" t="str">
        <f>MstList!D161</f>
        <v>Starter AWD Only</v>
      </c>
      <c r="D149" s="5"/>
      <c r="E149" s="194" t="str">
        <f>IF(D149&gt;0,Totals!F161,"")</f>
        <v/>
      </c>
      <c r="F149" s="194">
        <f t="shared" si="5"/>
        <v>0</v>
      </c>
      <c r="G149" s="1" t="str">
        <f>MstList!H161</f>
        <v>NAPA</v>
      </c>
      <c r="H149" s="1" t="str">
        <f>MstList!I161</f>
        <v xml:space="preserve"> Charger AWD</v>
      </c>
      <c r="I149" s="375">
        <f>MstList!K161</f>
        <v>0</v>
      </c>
      <c r="J149" s="23"/>
      <c r="K149" s="23"/>
      <c r="L149" s="23"/>
      <c r="M149" s="23"/>
    </row>
    <row r="150" spans="1:13" ht="16.5" hidden="1" customHeight="1" x14ac:dyDescent="0.25">
      <c r="A150" s="148" t="str">
        <f t="shared" si="4"/>
        <v>0</v>
      </c>
      <c r="B150" s="1" t="str">
        <f>MstList!B162</f>
        <v>4806075AB</v>
      </c>
      <c r="C150" s="1" t="str">
        <f>MstList!D162</f>
        <v>Skid Plate</v>
      </c>
      <c r="D150" s="5"/>
      <c r="E150" s="194" t="str">
        <f>IF(D150&gt;0,Totals!F162,"")</f>
        <v/>
      </c>
      <c r="F150" s="194">
        <f t="shared" si="5"/>
        <v>0</v>
      </c>
      <c r="G150" s="156" t="str">
        <f>MstList!H162</f>
        <v>OEM</v>
      </c>
      <c r="H150" s="156" t="str">
        <f>MstList!I162</f>
        <v xml:space="preserve"> Charger AWD</v>
      </c>
      <c r="I150" s="374">
        <f>MstList!K162</f>
        <v>0</v>
      </c>
      <c r="J150" s="23"/>
      <c r="K150" s="23"/>
      <c r="L150" s="23"/>
      <c r="M150" s="23"/>
    </row>
    <row r="151" spans="1:13" ht="16.5" hidden="1" customHeight="1" x14ac:dyDescent="0.25">
      <c r="A151" s="148" t="str">
        <f t="shared" si="4"/>
        <v>0</v>
      </c>
      <c r="B151" s="1" t="str">
        <f>MstList!B163</f>
        <v>68231862AA</v>
      </c>
      <c r="C151" s="1" t="str">
        <f>MstList!D163</f>
        <v>Skid Plate</v>
      </c>
      <c r="D151" s="5"/>
      <c r="E151" s="194" t="str">
        <f>IF(D151&gt;0,Totals!F163,"")</f>
        <v/>
      </c>
      <c r="F151" s="194">
        <f t="shared" si="5"/>
        <v>0</v>
      </c>
      <c r="G151" s="156" t="str">
        <f>MstList!H163</f>
        <v>OEM</v>
      </c>
      <c r="H151" s="156" t="str">
        <f>MstList!I163</f>
        <v xml:space="preserve"> Charger AWD</v>
      </c>
      <c r="I151" s="374">
        <f>MstList!K163</f>
        <v>0</v>
      </c>
      <c r="J151" s="23"/>
      <c r="K151" s="23"/>
      <c r="L151" s="23"/>
      <c r="M151" s="23"/>
    </row>
    <row r="152" spans="1:13" ht="16.5" hidden="1" customHeight="1" x14ac:dyDescent="0.25">
      <c r="A152" s="148" t="str">
        <f t="shared" si="4"/>
        <v>0</v>
      </c>
      <c r="B152" s="1" t="str">
        <f>MstList!B164</f>
        <v>68206561AA</v>
      </c>
      <c r="C152" s="1" t="str">
        <f>MstList!D164</f>
        <v>Wheel</v>
      </c>
      <c r="D152" s="716"/>
      <c r="E152" s="194" t="str">
        <f>IF(D152&gt;0,Totals!F164,"")</f>
        <v/>
      </c>
      <c r="F152" s="194">
        <f t="shared" si="5"/>
        <v>0</v>
      </c>
      <c r="G152" s="156" t="str">
        <f>MstList!H164</f>
        <v>OEM</v>
      </c>
      <c r="H152" s="156" t="str">
        <f>MstList!I164</f>
        <v xml:space="preserve"> Charger AWD</v>
      </c>
      <c r="I152" s="374">
        <f>MstList!K164</f>
        <v>0</v>
      </c>
      <c r="J152" s="23"/>
      <c r="K152" s="23"/>
      <c r="L152" s="23"/>
      <c r="M152" s="23"/>
    </row>
    <row r="153" spans="1:13" ht="16.5" hidden="1" customHeight="1" x14ac:dyDescent="0.25">
      <c r="A153" s="148" t="str">
        <f t="shared" si="4"/>
        <v>0</v>
      </c>
      <c r="B153" s="1" t="str">
        <f>MstList!B165</f>
        <v>5PC39GSAAA</v>
      </c>
      <c r="C153" s="1" t="str">
        <f>MstList!D165</f>
        <v>Wheel Cover</v>
      </c>
      <c r="D153" s="5"/>
      <c r="E153" s="194" t="str">
        <f>IF(D153&gt;0,Totals!F165,"")</f>
        <v/>
      </c>
      <c r="F153" s="194">
        <f t="shared" si="5"/>
        <v>0</v>
      </c>
      <c r="G153" s="156" t="str">
        <f>MstList!H165</f>
        <v>OEM</v>
      </c>
      <c r="H153" s="156" t="str">
        <f>MstList!I165</f>
        <v xml:space="preserve"> Charger AWD</v>
      </c>
      <c r="I153" s="374">
        <f>MstList!K165</f>
        <v>0</v>
      </c>
      <c r="J153" s="23"/>
      <c r="K153" s="23"/>
      <c r="L153" s="23"/>
      <c r="M153" s="23"/>
    </row>
    <row r="154" spans="1:13" ht="16.5" hidden="1" customHeight="1" x14ac:dyDescent="0.25">
      <c r="A154" s="148" t="str">
        <f t="shared" si="4"/>
        <v>0</v>
      </c>
      <c r="B154" s="1" t="str">
        <f>MstList!B166</f>
        <v>68245094AA</v>
      </c>
      <c r="C154" s="1" t="str">
        <f>MstList!D166</f>
        <v>Caliper</v>
      </c>
      <c r="D154" s="5"/>
      <c r="E154" s="194" t="str">
        <f>IF(D154&gt;0,Totals!F166,"")</f>
        <v/>
      </c>
      <c r="F154" s="194">
        <f t="shared" si="5"/>
        <v>0</v>
      </c>
      <c r="G154" s="156" t="str">
        <f>MstList!H166</f>
        <v>OEM</v>
      </c>
      <c r="H154" s="156" t="str">
        <f>MstList!I166</f>
        <v xml:space="preserve"> Charger AWD</v>
      </c>
      <c r="I154" s="374">
        <f>MstList!K166</f>
        <v>0</v>
      </c>
      <c r="J154" s="23"/>
      <c r="K154" s="23"/>
      <c r="L154" s="23"/>
      <c r="M154" s="23"/>
    </row>
    <row r="155" spans="1:13" ht="16.5" hidden="1" customHeight="1" x14ac:dyDescent="0.25">
      <c r="A155" s="148" t="str">
        <f t="shared" si="4"/>
        <v>0</v>
      </c>
      <c r="B155" s="1" t="str">
        <f>MstList!B167</f>
        <v>68245095AA</v>
      </c>
      <c r="C155" s="1" t="str">
        <f>MstList!D167</f>
        <v>Cailper</v>
      </c>
      <c r="D155" s="5"/>
      <c r="E155" s="194" t="str">
        <f>IF(D155&gt;0,Totals!F167,"")</f>
        <v/>
      </c>
      <c r="F155" s="194">
        <f t="shared" si="5"/>
        <v>0</v>
      </c>
      <c r="G155" s="156" t="str">
        <f>MstList!H167</f>
        <v>OEM</v>
      </c>
      <c r="H155" s="156" t="str">
        <f>MstList!I167</f>
        <v xml:space="preserve"> Charger AWD</v>
      </c>
      <c r="I155" s="374">
        <f>MstList!K167</f>
        <v>0</v>
      </c>
      <c r="J155" s="23"/>
      <c r="K155" s="23"/>
      <c r="L155" s="23"/>
      <c r="M155" s="23"/>
    </row>
    <row r="156" spans="1:13" ht="16.5" hidden="1" customHeight="1" x14ac:dyDescent="0.25">
      <c r="A156" s="148" t="str">
        <f t="shared" si="4"/>
        <v>0</v>
      </c>
      <c r="B156" s="1" t="str">
        <f>MstList!B168</f>
        <v>62445290AA</v>
      </c>
      <c r="C156" s="1" t="str">
        <f>MstList!D168</f>
        <v>Caliper</v>
      </c>
      <c r="D156" s="5"/>
      <c r="E156" s="194" t="str">
        <f>IF(D156&gt;0,Totals!F168,"")</f>
        <v/>
      </c>
      <c r="F156" s="194">
        <f t="shared" si="5"/>
        <v>0</v>
      </c>
      <c r="G156" s="156" t="str">
        <f>MstList!H168</f>
        <v>OEM</v>
      </c>
      <c r="H156" s="156" t="str">
        <f>MstList!I168</f>
        <v xml:space="preserve"> Charger AWD</v>
      </c>
      <c r="I156" s="374">
        <f>MstList!K168</f>
        <v>0</v>
      </c>
      <c r="J156" s="23"/>
      <c r="K156" s="23"/>
      <c r="L156" s="23"/>
      <c r="M156" s="23"/>
    </row>
    <row r="157" spans="1:13" ht="16.5" hidden="1" customHeight="1" x14ac:dyDescent="0.25">
      <c r="A157" s="148" t="str">
        <f t="shared" si="4"/>
        <v>0</v>
      </c>
      <c r="B157" s="1" t="str">
        <f>MstList!B169</f>
        <v>62445291AA</v>
      </c>
      <c r="C157" s="1" t="str">
        <f>MstList!D169</f>
        <v>Caliper</v>
      </c>
      <c r="D157" s="5"/>
      <c r="E157" s="194" t="str">
        <f>IF(D157&gt;0,Totals!F169,"")</f>
        <v/>
      </c>
      <c r="F157" s="194">
        <f t="shared" si="5"/>
        <v>0</v>
      </c>
      <c r="G157" s="156" t="str">
        <f>MstList!H169</f>
        <v>OEM</v>
      </c>
      <c r="H157" s="156" t="str">
        <f>MstList!I169</f>
        <v xml:space="preserve"> Charger AWD</v>
      </c>
      <c r="I157" s="374">
        <f>MstList!K169</f>
        <v>0</v>
      </c>
      <c r="J157" s="23"/>
      <c r="K157" s="23"/>
      <c r="L157" s="23"/>
      <c r="M157" s="23"/>
    </row>
    <row r="158" spans="1:13" ht="16.5" hidden="1" customHeight="1" x14ac:dyDescent="0.25">
      <c r="A158" s="148" t="str">
        <f t="shared" si="4"/>
        <v>0</v>
      </c>
      <c r="B158" s="1" t="str">
        <f>MstList!B170</f>
        <v>68245117AA</v>
      </c>
      <c r="C158" s="1" t="str">
        <f>MstList!D170</f>
        <v>Caliper Bracket</v>
      </c>
      <c r="D158" s="5"/>
      <c r="E158" s="194" t="str">
        <f>IF(D158&gt;0,Totals!F170,"")</f>
        <v/>
      </c>
      <c r="F158" s="194">
        <f t="shared" si="5"/>
        <v>0</v>
      </c>
      <c r="G158" s="156" t="str">
        <f>MstList!H170</f>
        <v>OEM</v>
      </c>
      <c r="H158" s="156" t="str">
        <f>MstList!I170</f>
        <v xml:space="preserve"> Charger AWD</v>
      </c>
      <c r="I158" s="374">
        <f>MstList!K170</f>
        <v>0</v>
      </c>
      <c r="J158" s="23"/>
      <c r="K158" s="23"/>
      <c r="L158" s="23"/>
      <c r="M158" s="23"/>
    </row>
    <row r="159" spans="1:13" ht="16.5" hidden="1" customHeight="1" x14ac:dyDescent="0.25">
      <c r="A159" s="148" t="str">
        <f t="shared" si="4"/>
        <v>0</v>
      </c>
      <c r="B159" s="1" t="str">
        <f>MstList!B171</f>
        <v>68245123AB</v>
      </c>
      <c r="C159" s="1" t="str">
        <f>MstList!D171</f>
        <v>Caliper Bracket</v>
      </c>
      <c r="D159" s="5"/>
      <c r="E159" s="194" t="str">
        <f>IF(D159&gt;0,Totals!F171,"")</f>
        <v/>
      </c>
      <c r="F159" s="194">
        <f t="shared" si="5"/>
        <v>0</v>
      </c>
      <c r="G159" s="156" t="str">
        <f>MstList!H171</f>
        <v>OEM</v>
      </c>
      <c r="H159" s="156" t="str">
        <f>MstList!I171</f>
        <v xml:space="preserve"> Charger AWD</v>
      </c>
      <c r="I159" s="374">
        <f>MstList!K171</f>
        <v>0</v>
      </c>
      <c r="J159" s="23"/>
      <c r="K159" s="23"/>
      <c r="L159" s="23"/>
      <c r="M159" s="23"/>
    </row>
    <row r="160" spans="1:13" ht="16.5" hidden="1" customHeight="1" x14ac:dyDescent="0.25">
      <c r="A160" s="148" t="str">
        <f t="shared" si="4"/>
        <v>0</v>
      </c>
      <c r="B160" s="1" t="str">
        <f>MstList!B172</f>
        <v>68245116AB</v>
      </c>
      <c r="C160" s="1" t="str">
        <f>MstList!D172</f>
        <v>Caliper Bracket Pin Kit</v>
      </c>
      <c r="D160" s="5"/>
      <c r="E160" s="194" t="str">
        <f>IF(D160&gt;0,Totals!F172,"")</f>
        <v/>
      </c>
      <c r="F160" s="194">
        <f t="shared" si="5"/>
        <v>0</v>
      </c>
      <c r="G160" s="156" t="str">
        <f>MstList!H172</f>
        <v>OEM</v>
      </c>
      <c r="H160" s="156" t="str">
        <f>MstList!I172</f>
        <v xml:space="preserve"> Charger AWD</v>
      </c>
      <c r="I160" s="374">
        <f>MstList!K172</f>
        <v>0</v>
      </c>
      <c r="J160" s="23"/>
      <c r="K160" s="23"/>
      <c r="L160" s="23"/>
      <c r="M160" s="23"/>
    </row>
    <row r="161" spans="1:13" ht="16.5" hidden="1" customHeight="1" x14ac:dyDescent="0.25">
      <c r="A161" s="148" t="str">
        <f t="shared" si="4"/>
        <v>0</v>
      </c>
      <c r="B161" s="1" t="str">
        <f>MstList!B173</f>
        <v>68245288AA</v>
      </c>
      <c r="C161" s="1" t="str">
        <f>MstList!D173</f>
        <v>Caliper Bracket Pin Kit</v>
      </c>
      <c r="D161" s="5"/>
      <c r="E161" s="194" t="str">
        <f>IF(D161&gt;0,Totals!F173,"")</f>
        <v/>
      </c>
      <c r="F161" s="194">
        <f t="shared" si="5"/>
        <v>0</v>
      </c>
      <c r="G161" s="156" t="str">
        <f>MstList!H173</f>
        <v>OEM</v>
      </c>
      <c r="H161" s="156" t="str">
        <f>MstList!I173</f>
        <v xml:space="preserve"> Charger AWD</v>
      </c>
      <c r="I161" s="374">
        <f>MstList!K173</f>
        <v>0</v>
      </c>
      <c r="J161" s="23"/>
      <c r="K161" s="23"/>
      <c r="L161" s="23"/>
      <c r="M161" s="23"/>
    </row>
    <row r="162" spans="1:13" ht="16.5" hidden="1" customHeight="1" x14ac:dyDescent="0.25">
      <c r="A162" s="148" t="str">
        <f t="shared" si="4"/>
        <v>0</v>
      </c>
      <c r="B162" s="1" t="str">
        <f>MstList!B174</f>
        <v>68245123AB</v>
      </c>
      <c r="C162" s="1" t="str">
        <f>MstList!D174</f>
        <v>Caliper Bracket</v>
      </c>
      <c r="D162" s="5"/>
      <c r="E162" s="194" t="str">
        <f>IF(D162&gt;0,Totals!F174,"")</f>
        <v/>
      </c>
      <c r="F162" s="194">
        <f t="shared" si="5"/>
        <v>0</v>
      </c>
      <c r="G162" s="156" t="str">
        <f>MstList!H174</f>
        <v>OEM</v>
      </c>
      <c r="H162" s="156" t="str">
        <f>MstList!I174</f>
        <v xml:space="preserve"> Charger AWD</v>
      </c>
      <c r="I162" s="374">
        <f>MstList!K174</f>
        <v>0</v>
      </c>
      <c r="J162" s="23"/>
      <c r="K162" s="23"/>
      <c r="L162" s="23"/>
      <c r="M162" s="23"/>
    </row>
    <row r="163" spans="1:13" ht="16.5" hidden="1" customHeight="1" x14ac:dyDescent="0.25">
      <c r="A163" s="148" t="str">
        <f t="shared" si="4"/>
        <v>0</v>
      </c>
      <c r="B163" s="1" t="str">
        <f>MstList!B175</f>
        <v>68245116AB</v>
      </c>
      <c r="C163" s="1" t="str">
        <f>MstList!D175</f>
        <v>Caliper Bracket Pin Kit</v>
      </c>
      <c r="D163" s="5"/>
      <c r="E163" s="194" t="str">
        <f>IF(D163&gt;0,Totals!F175,"")</f>
        <v/>
      </c>
      <c r="F163" s="194">
        <f t="shared" si="5"/>
        <v>0</v>
      </c>
      <c r="G163" s="156" t="str">
        <f>MstList!H175</f>
        <v>OEM</v>
      </c>
      <c r="H163" s="156" t="str">
        <f>MstList!I175</f>
        <v xml:space="preserve"> Charger AWD</v>
      </c>
      <c r="I163" s="374">
        <f>MstList!K175</f>
        <v>0</v>
      </c>
      <c r="J163" s="23"/>
      <c r="K163" s="23"/>
      <c r="L163" s="23"/>
      <c r="M163" s="23"/>
    </row>
    <row r="164" spans="1:13" ht="16.5" hidden="1" customHeight="1" x14ac:dyDescent="0.25">
      <c r="A164" s="148" t="str">
        <f t="shared" si="4"/>
        <v>0</v>
      </c>
      <c r="B164" s="1" t="str">
        <f>MstList!B176</f>
        <v>68245288AA</v>
      </c>
      <c r="C164" s="1" t="str">
        <f>MstList!D176</f>
        <v>Caliper Bracket Pin Kit</v>
      </c>
      <c r="D164" s="5"/>
      <c r="E164" s="194" t="str">
        <f>IF(D164&gt;0,Totals!F176,"")</f>
        <v/>
      </c>
      <c r="F164" s="194">
        <f t="shared" si="5"/>
        <v>0</v>
      </c>
      <c r="G164" s="156" t="str">
        <f>MstList!H176</f>
        <v>OEM</v>
      </c>
      <c r="H164" s="156" t="str">
        <f>MstList!I176</f>
        <v xml:space="preserve"> Charger AWD</v>
      </c>
      <c r="I164" s="374">
        <f>MstList!K176</f>
        <v>0</v>
      </c>
      <c r="J164" s="23"/>
      <c r="K164" s="23"/>
      <c r="L164" s="23"/>
      <c r="M164" s="23"/>
    </row>
    <row r="165" spans="1:13" ht="16.5" hidden="1" customHeight="1" x14ac:dyDescent="0.25">
      <c r="A165" s="148" t="str">
        <f t="shared" si="4"/>
        <v>0</v>
      </c>
      <c r="B165" s="1" t="str">
        <f>MstList!B177</f>
        <v>68219854AA</v>
      </c>
      <c r="C165" s="1" t="str">
        <f>MstList!D177</f>
        <v>Sway Bar Bushings</v>
      </c>
      <c r="D165" s="5"/>
      <c r="E165" s="194" t="str">
        <f>IF(D165&gt;0,Totals!F177,"")</f>
        <v/>
      </c>
      <c r="F165" s="194">
        <f t="shared" si="5"/>
        <v>0</v>
      </c>
      <c r="G165" s="156" t="str">
        <f>MstList!H177</f>
        <v>OEM</v>
      </c>
      <c r="H165" s="156" t="str">
        <f>MstList!I177</f>
        <v xml:space="preserve"> Charger AWD</v>
      </c>
      <c r="I165" s="374">
        <f>MstList!K177</f>
        <v>0</v>
      </c>
      <c r="J165" s="23"/>
      <c r="K165" s="23"/>
      <c r="L165" s="23"/>
      <c r="M165" s="23"/>
    </row>
    <row r="166" spans="1:13" ht="16.5" hidden="1" customHeight="1" x14ac:dyDescent="0.25">
      <c r="A166" s="148" t="str">
        <f t="shared" si="4"/>
        <v>0</v>
      </c>
      <c r="B166" s="1" t="str">
        <f>MstList!B178</f>
        <v>4782952AD</v>
      </c>
      <c r="C166" s="1" t="str">
        <f>MstList!D178</f>
        <v>Sway Bar Links</v>
      </c>
      <c r="D166" s="5"/>
      <c r="E166" s="194" t="str">
        <f>IF(D166&gt;0,Totals!F178,"")</f>
        <v/>
      </c>
      <c r="F166" s="194">
        <f t="shared" si="5"/>
        <v>0</v>
      </c>
      <c r="G166" s="156" t="str">
        <f>MstList!H178</f>
        <v>OEM</v>
      </c>
      <c r="H166" s="156" t="str">
        <f>MstList!I178</f>
        <v xml:space="preserve"> Charger AWD</v>
      </c>
      <c r="I166" s="374">
        <f>MstList!K178</f>
        <v>0</v>
      </c>
      <c r="J166" s="23"/>
      <c r="K166" s="23"/>
      <c r="L166" s="23"/>
      <c r="M166" s="23"/>
    </row>
    <row r="167" spans="1:13" ht="16.5" hidden="1" customHeight="1" x14ac:dyDescent="0.25">
      <c r="A167" s="148" t="str">
        <f t="shared" si="4"/>
        <v>0</v>
      </c>
      <c r="B167" s="1" t="str">
        <f>MstList!B179</f>
        <v>06507109AA</v>
      </c>
      <c r="C167" s="1" t="str">
        <f>MstList!D179</f>
        <v>Sway Bar Nuts</v>
      </c>
      <c r="D167" s="5"/>
      <c r="E167" s="194" t="str">
        <f>IF(D167&gt;0,Totals!F179,"")</f>
        <v/>
      </c>
      <c r="F167" s="194">
        <f t="shared" si="5"/>
        <v>0</v>
      </c>
      <c r="G167" s="156" t="str">
        <f>MstList!H179</f>
        <v>OEM</v>
      </c>
      <c r="H167" s="156" t="str">
        <f>MstList!I179</f>
        <v xml:space="preserve"> Charger AWD</v>
      </c>
      <c r="I167" s="374">
        <f>MstList!K179</f>
        <v>0</v>
      </c>
      <c r="J167" s="23"/>
      <c r="K167" s="23"/>
      <c r="L167" s="23"/>
      <c r="M167" s="23"/>
    </row>
    <row r="168" spans="1:13" ht="16.5" hidden="1" customHeight="1" x14ac:dyDescent="0.25">
      <c r="A168" s="148" t="str">
        <f t="shared" si="4"/>
        <v>0</v>
      </c>
      <c r="B168" s="1" t="str">
        <f>MstList!B180</f>
        <v>68211103AB</v>
      </c>
      <c r="C168" s="1" t="str">
        <f>MstList!D180</f>
        <v>Left Lower Control Arm</v>
      </c>
      <c r="D168" s="5"/>
      <c r="E168" s="194" t="str">
        <f>IF(D168&gt;0,Totals!F180,"")</f>
        <v/>
      </c>
      <c r="F168" s="194">
        <f t="shared" si="5"/>
        <v>0</v>
      </c>
      <c r="G168" s="156" t="str">
        <f>MstList!H180</f>
        <v>OEM</v>
      </c>
      <c r="H168" s="156" t="str">
        <f>MstList!I180</f>
        <v xml:space="preserve"> Charger AWD</v>
      </c>
      <c r="I168" s="374">
        <f>MstList!K180</f>
        <v>0</v>
      </c>
      <c r="J168" s="23"/>
      <c r="K168" s="23"/>
      <c r="L168" s="23"/>
      <c r="M168" s="23"/>
    </row>
    <row r="169" spans="1:13" ht="16.5" hidden="1" customHeight="1" x14ac:dyDescent="0.25">
      <c r="A169" s="148" t="str">
        <f t="shared" si="4"/>
        <v>0</v>
      </c>
      <c r="B169" s="1" t="str">
        <f>MstList!B181</f>
        <v>68211102AB</v>
      </c>
      <c r="C169" s="1" t="str">
        <f>MstList!D181</f>
        <v>Right Lower Control Arm</v>
      </c>
      <c r="D169" s="5"/>
      <c r="E169" s="194" t="str">
        <f>IF(D169&gt;0,Totals!F181,"")</f>
        <v/>
      </c>
      <c r="F169" s="194">
        <f t="shared" si="5"/>
        <v>0</v>
      </c>
      <c r="G169" s="156" t="str">
        <f>MstList!H181</f>
        <v>OEM</v>
      </c>
      <c r="H169" s="156" t="str">
        <f>MstList!I181</f>
        <v xml:space="preserve"> Charger AWD</v>
      </c>
      <c r="I169" s="374">
        <f>MstList!K181</f>
        <v>0</v>
      </c>
      <c r="J169" s="23"/>
      <c r="K169" s="23"/>
      <c r="L169" s="23"/>
      <c r="M169" s="23"/>
    </row>
    <row r="170" spans="1:13" ht="16.5" hidden="1" customHeight="1" x14ac:dyDescent="0.25">
      <c r="A170" s="148" t="str">
        <f t="shared" si="4"/>
        <v>0</v>
      </c>
      <c r="B170" s="1" t="str">
        <f>MstList!B182</f>
        <v>4895669AB</v>
      </c>
      <c r="C170" s="1" t="str">
        <f>MstList!D182</f>
        <v>Left Upper Control Arm</v>
      </c>
      <c r="D170" s="5"/>
      <c r="E170" s="194" t="str">
        <f>IF(D170&gt;0,Totals!F182,"")</f>
        <v/>
      </c>
      <c r="F170" s="194">
        <f t="shared" si="5"/>
        <v>0</v>
      </c>
      <c r="G170" s="156" t="str">
        <f>MstList!H182</f>
        <v>OEM</v>
      </c>
      <c r="H170" s="156" t="str">
        <f>MstList!I182</f>
        <v xml:space="preserve"> Charger AWD</v>
      </c>
      <c r="I170" s="374">
        <f>MstList!K182</f>
        <v>0</v>
      </c>
      <c r="J170" s="23"/>
      <c r="K170" s="23"/>
      <c r="L170" s="23"/>
      <c r="M170" s="23"/>
    </row>
    <row r="171" spans="1:13" ht="16.5" hidden="1" customHeight="1" x14ac:dyDescent="0.25">
      <c r="A171" s="148" t="str">
        <f t="shared" si="4"/>
        <v>0</v>
      </c>
      <c r="B171" s="1" t="str">
        <f>MstList!B183</f>
        <v>4895668AB</v>
      </c>
      <c r="C171" s="1" t="str">
        <f>MstList!D183</f>
        <v>Right Upper Control Arm</v>
      </c>
      <c r="D171" s="5"/>
      <c r="E171" s="194" t="str">
        <f>IF(D171&gt;0,Totals!F183,"")</f>
        <v/>
      </c>
      <c r="F171" s="194">
        <f t="shared" si="5"/>
        <v>0</v>
      </c>
      <c r="G171" s="156" t="str">
        <f>MstList!H183</f>
        <v>OEM</v>
      </c>
      <c r="H171" s="156" t="str">
        <f>MstList!I183</f>
        <v xml:space="preserve"> Charger AWD</v>
      </c>
      <c r="I171" s="374">
        <f>MstList!K183</f>
        <v>0</v>
      </c>
      <c r="J171" s="23"/>
      <c r="K171" s="23"/>
      <c r="L171" s="23"/>
      <c r="M171" s="23"/>
    </row>
    <row r="172" spans="1:13" ht="16.5" hidden="1" customHeight="1" x14ac:dyDescent="0.25">
      <c r="A172" s="148" t="str">
        <f t="shared" si="4"/>
        <v>0</v>
      </c>
      <c r="B172" s="1" t="str">
        <f>MstList!B184</f>
        <v>4779328AB</v>
      </c>
      <c r="C172" s="1" t="str">
        <f>MstList!D184</f>
        <v>Front Hub Bearing Assy.</v>
      </c>
      <c r="D172" s="5"/>
      <c r="E172" s="194" t="str">
        <f>IF(D172&gt;0,Totals!F184,"")</f>
        <v/>
      </c>
      <c r="F172" s="194">
        <f t="shared" si="5"/>
        <v>0</v>
      </c>
      <c r="G172" s="156" t="str">
        <f>MstList!H184</f>
        <v>OEM</v>
      </c>
      <c r="H172" s="156" t="str">
        <f>MstList!I184</f>
        <v xml:space="preserve"> Charger AWD</v>
      </c>
      <c r="I172" s="374">
        <f>MstList!K184</f>
        <v>0</v>
      </c>
      <c r="J172" s="23"/>
      <c r="K172" s="23"/>
      <c r="L172" s="23"/>
      <c r="M172" s="23"/>
    </row>
    <row r="173" spans="1:13" ht="16.5" hidden="1" customHeight="1" x14ac:dyDescent="0.25">
      <c r="A173" s="148" t="str">
        <f t="shared" si="4"/>
        <v>0</v>
      </c>
      <c r="B173" s="1" t="str">
        <f>MstList!B185</f>
        <v>68264856AA</v>
      </c>
      <c r="C173" s="1" t="str">
        <f>MstList!D185</f>
        <v>Right Splash Shield</v>
      </c>
      <c r="D173" s="5"/>
      <c r="E173" s="194" t="str">
        <f>IF(D173&gt;0,Totals!F185,"")</f>
        <v/>
      </c>
      <c r="F173" s="194">
        <f t="shared" si="5"/>
        <v>0</v>
      </c>
      <c r="G173" s="156" t="str">
        <f>MstList!H185</f>
        <v>OEM</v>
      </c>
      <c r="H173" s="156" t="str">
        <f>MstList!I185</f>
        <v xml:space="preserve"> Charger AWD</v>
      </c>
      <c r="I173" s="374">
        <f>MstList!K185</f>
        <v>0</v>
      </c>
      <c r="J173" s="23"/>
      <c r="K173" s="23"/>
      <c r="L173" s="23"/>
      <c r="M173" s="23"/>
    </row>
    <row r="174" spans="1:13" ht="16.5" hidden="1" customHeight="1" x14ac:dyDescent="0.25">
      <c r="A174" s="148" t="str">
        <f t="shared" si="4"/>
        <v>0</v>
      </c>
      <c r="B174" s="1" t="str">
        <f>MstList!B186</f>
        <v>68264857AA</v>
      </c>
      <c r="C174" s="1" t="str">
        <f>MstList!D186</f>
        <v>Left Splash Shield</v>
      </c>
      <c r="D174" s="5"/>
      <c r="E174" s="194" t="str">
        <f>IF(D174&gt;0,Totals!F186,"")</f>
        <v/>
      </c>
      <c r="F174" s="194">
        <f t="shared" si="5"/>
        <v>0</v>
      </c>
      <c r="G174" s="156" t="str">
        <f>MstList!H186</f>
        <v>OEM</v>
      </c>
      <c r="H174" s="156" t="str">
        <f>MstList!I186</f>
        <v xml:space="preserve"> Charger AWD</v>
      </c>
      <c r="I174" s="374">
        <f>MstList!K186</f>
        <v>0</v>
      </c>
      <c r="J174" s="23"/>
      <c r="K174" s="23"/>
      <c r="L174" s="23"/>
      <c r="M174" s="23"/>
    </row>
    <row r="175" spans="1:13" ht="16.5" hidden="1" customHeight="1" x14ac:dyDescent="0.25">
      <c r="A175" s="148" t="str">
        <f t="shared" si="4"/>
        <v>0</v>
      </c>
      <c r="B175" s="1" t="str">
        <f>MstList!B187</f>
        <v>68248466AA</v>
      </c>
      <c r="C175" s="1" t="str">
        <f>MstList!D187</f>
        <v>Right Brake Hose</v>
      </c>
      <c r="D175" s="5"/>
      <c r="E175" s="194" t="str">
        <f>IF(D175&gt;0,Totals!F187,"")</f>
        <v/>
      </c>
      <c r="F175" s="194">
        <f t="shared" si="5"/>
        <v>0</v>
      </c>
      <c r="G175" s="156" t="str">
        <f>MstList!H187</f>
        <v>OEM</v>
      </c>
      <c r="H175" s="156" t="str">
        <f>MstList!I187</f>
        <v xml:space="preserve"> Charger AWD</v>
      </c>
      <c r="I175" s="374">
        <f>MstList!K187</f>
        <v>0</v>
      </c>
      <c r="J175" s="23"/>
      <c r="K175" s="23"/>
      <c r="L175" s="23"/>
      <c r="M175" s="23"/>
    </row>
    <row r="176" spans="1:13" ht="16.5" hidden="1" customHeight="1" x14ac:dyDescent="0.25">
      <c r="A176" s="148" t="str">
        <f t="shared" si="4"/>
        <v>0</v>
      </c>
      <c r="B176" s="1" t="str">
        <f>MstList!B188</f>
        <v>68248467AA</v>
      </c>
      <c r="C176" s="1" t="str">
        <f>MstList!D188</f>
        <v>Left Front Brake Hose</v>
      </c>
      <c r="D176" s="5"/>
      <c r="E176" s="194" t="str">
        <f>IF(D176&gt;0,Totals!F188,"")</f>
        <v/>
      </c>
      <c r="F176" s="194">
        <f t="shared" si="5"/>
        <v>0</v>
      </c>
      <c r="G176" s="156" t="str">
        <f>MstList!H188</f>
        <v>OEM</v>
      </c>
      <c r="H176" s="156" t="str">
        <f>MstList!I188</f>
        <v xml:space="preserve"> Charger AWD</v>
      </c>
      <c r="I176" s="374">
        <f>MstList!K188</f>
        <v>0</v>
      </c>
      <c r="J176" s="23"/>
      <c r="K176" s="23"/>
      <c r="L176" s="23"/>
      <c r="M176" s="23"/>
    </row>
    <row r="177" spans="1:13" ht="16.5" hidden="1" customHeight="1" x14ac:dyDescent="0.25">
      <c r="A177" s="148" t="str">
        <f t="shared" si="4"/>
        <v>0</v>
      </c>
      <c r="B177" s="1" t="str">
        <f>MstList!B189</f>
        <v>68331806AA</v>
      </c>
      <c r="C177" s="1" t="str">
        <f>MstList!D189</f>
        <v>Front Shield Pin</v>
      </c>
      <c r="D177" s="5"/>
      <c r="E177" s="194" t="str">
        <f>IF(D177&gt;0,Totals!F189,"")</f>
        <v/>
      </c>
      <c r="F177" s="194">
        <f t="shared" si="5"/>
        <v>0</v>
      </c>
      <c r="G177" s="156" t="str">
        <f>MstList!H189</f>
        <v>OEM</v>
      </c>
      <c r="H177" s="156" t="str">
        <f>MstList!I189</f>
        <v xml:space="preserve"> Charger AWD</v>
      </c>
      <c r="I177" s="374">
        <f>MstList!K189</f>
        <v>0</v>
      </c>
      <c r="J177" s="23"/>
      <c r="K177" s="23"/>
      <c r="L177" s="23"/>
      <c r="M177" s="23"/>
    </row>
    <row r="178" spans="1:13" ht="16.5" hidden="1" customHeight="1" x14ac:dyDescent="0.25">
      <c r="A178" s="148" t="str">
        <f t="shared" si="4"/>
        <v>0</v>
      </c>
      <c r="B178" s="1" t="str">
        <f>MstList!B190</f>
        <v>06506161AA</v>
      </c>
      <c r="C178" s="1" t="str">
        <f>MstList!D190</f>
        <v>Splash Shield Screw</v>
      </c>
      <c r="D178" s="5"/>
      <c r="E178" s="194" t="str">
        <f>IF(D178&gt;0,Totals!F190,"")</f>
        <v/>
      </c>
      <c r="F178" s="194">
        <f t="shared" si="5"/>
        <v>0</v>
      </c>
      <c r="G178" s="156" t="str">
        <f>MstList!H190</f>
        <v>OEM</v>
      </c>
      <c r="H178" s="156" t="str">
        <f>MstList!I190</f>
        <v xml:space="preserve"> Charger AWD</v>
      </c>
      <c r="I178" s="374">
        <f>MstList!K190</f>
        <v>0</v>
      </c>
      <c r="J178" s="23"/>
      <c r="K178" s="23"/>
      <c r="L178" s="23"/>
      <c r="M178" s="23"/>
    </row>
    <row r="179" spans="1:13" ht="16.5" hidden="1" customHeight="1" x14ac:dyDescent="0.25">
      <c r="A179" s="148" t="str">
        <f t="shared" si="4"/>
        <v>0</v>
      </c>
      <c r="B179" s="1" t="str">
        <f>MstList!B191</f>
        <v>6508332AA</v>
      </c>
      <c r="C179" s="1" t="str">
        <f>MstList!D191</f>
        <v>Under Body Shield Screw</v>
      </c>
      <c r="D179" s="5"/>
      <c r="E179" s="194" t="str">
        <f>IF(D179&gt;0,Totals!F191,"")</f>
        <v/>
      </c>
      <c r="F179" s="194">
        <f t="shared" si="5"/>
        <v>0</v>
      </c>
      <c r="G179" s="156" t="str">
        <f>MstList!H191</f>
        <v>OEM</v>
      </c>
      <c r="H179" s="156" t="str">
        <f>MstList!I191</f>
        <v xml:space="preserve"> Charger AWD</v>
      </c>
      <c r="I179" s="374">
        <f>MstList!K191</f>
        <v>0</v>
      </c>
      <c r="J179" s="23"/>
      <c r="K179" s="23"/>
      <c r="L179" s="23"/>
      <c r="M179" s="23"/>
    </row>
    <row r="180" spans="1:13" ht="16.5" hidden="1" customHeight="1" x14ac:dyDescent="0.25">
      <c r="A180" s="148" t="str">
        <f t="shared" si="4"/>
        <v>0</v>
      </c>
      <c r="B180" s="1" t="str">
        <f>MstList!B192</f>
        <v>6506132AA</v>
      </c>
      <c r="C180" s="1" t="str">
        <f>MstList!D192</f>
        <v>Fender Liner Retainer</v>
      </c>
      <c r="D180" s="5"/>
      <c r="E180" s="194" t="str">
        <f>IF(D180&gt;0,Totals!F192,"")</f>
        <v/>
      </c>
      <c r="F180" s="194">
        <f t="shared" si="5"/>
        <v>0</v>
      </c>
      <c r="G180" s="156" t="str">
        <f>MstList!H192</f>
        <v>OEM</v>
      </c>
      <c r="H180" s="156" t="str">
        <f>MstList!I192</f>
        <v xml:space="preserve"> Charger AWD</v>
      </c>
      <c r="I180" s="374">
        <f>MstList!K192</f>
        <v>0</v>
      </c>
      <c r="J180" s="23"/>
      <c r="K180" s="23"/>
      <c r="L180" s="23"/>
      <c r="M180" s="23"/>
    </row>
    <row r="181" spans="1:13" ht="17.25" customHeight="1" x14ac:dyDescent="0.25">
      <c r="B181" s="1" t="s">
        <v>1174</v>
      </c>
      <c r="C181" s="1" t="s">
        <v>1175</v>
      </c>
      <c r="D181" s="22">
        <v>20</v>
      </c>
      <c r="E181" s="194">
        <f>Totals!F503</f>
        <v>0</v>
      </c>
      <c r="F181" s="194">
        <f>Totals!G503</f>
        <v>0</v>
      </c>
      <c r="G181" s="327" t="s">
        <v>7</v>
      </c>
      <c r="H181" s="1" t="s">
        <v>689</v>
      </c>
    </row>
    <row r="182" spans="1:13" ht="17.25" customHeight="1" x14ac:dyDescent="0.25">
      <c r="B182" s="1" t="s">
        <v>1176</v>
      </c>
      <c r="C182" s="1" t="s">
        <v>1177</v>
      </c>
      <c r="D182" s="22">
        <v>20</v>
      </c>
      <c r="E182" s="194">
        <f>Totals!F505</f>
        <v>0</v>
      </c>
      <c r="F182" s="194">
        <f>Totals!G505</f>
        <v>0</v>
      </c>
      <c r="G182" s="327" t="s">
        <v>7</v>
      </c>
      <c r="H182" s="1" t="s">
        <v>689</v>
      </c>
    </row>
    <row r="183" spans="1:13" ht="17.25" customHeight="1" x14ac:dyDescent="0.25">
      <c r="B183" s="1" t="s">
        <v>1178</v>
      </c>
      <c r="C183" s="1" t="s">
        <v>1179</v>
      </c>
      <c r="D183" s="22">
        <v>20</v>
      </c>
      <c r="E183" s="194">
        <f>Totals!F508</f>
        <v>0</v>
      </c>
      <c r="F183" s="194">
        <f>Totals!G508</f>
        <v>0</v>
      </c>
      <c r="G183" s="327" t="s">
        <v>7</v>
      </c>
      <c r="H183" s="1" t="s">
        <v>1181</v>
      </c>
    </row>
    <row r="184" spans="1:13" ht="17.25" customHeight="1" x14ac:dyDescent="0.25">
      <c r="B184" s="1" t="s">
        <v>1180</v>
      </c>
      <c r="C184" s="1" t="s">
        <v>701</v>
      </c>
      <c r="D184" s="22">
        <v>20</v>
      </c>
      <c r="E184" s="194">
        <f>Totals!F509</f>
        <v>0</v>
      </c>
      <c r="F184" s="194">
        <f>Totals!G509</f>
        <v>0</v>
      </c>
      <c r="G184" s="327" t="s">
        <v>7</v>
      </c>
      <c r="H184" s="1" t="s">
        <v>1181</v>
      </c>
    </row>
    <row r="185" spans="1:13" ht="17.25" customHeight="1" x14ac:dyDescent="0.25"/>
    <row r="186" spans="1:13" ht="17.25" customHeight="1" x14ac:dyDescent="0.25"/>
    <row r="187" spans="1:13" ht="17.25" customHeight="1" x14ac:dyDescent="0.25"/>
    <row r="188" spans="1:13" ht="17.25" customHeight="1" x14ac:dyDescent="0.25"/>
    <row r="189" spans="1:13" ht="17.25" customHeight="1" x14ac:dyDescent="0.25"/>
    <row r="190" spans="1:13" ht="17.25" customHeight="1" x14ac:dyDescent="0.25"/>
    <row r="191" spans="1:13" ht="17.25" customHeight="1" x14ac:dyDescent="0.25"/>
    <row r="192" spans="1:13" ht="17.25" customHeight="1" x14ac:dyDescent="0.25"/>
    <row r="193" ht="17.25" customHeight="1" x14ac:dyDescent="0.25"/>
    <row r="194" ht="17.25" customHeight="1" x14ac:dyDescent="0.25"/>
    <row r="195" ht="17.25" customHeight="1" x14ac:dyDescent="0.25"/>
    <row r="196" ht="17.25" customHeight="1" x14ac:dyDescent="0.25"/>
    <row r="197" ht="17.25" customHeight="1" x14ac:dyDescent="0.25"/>
    <row r="198" ht="17.25" customHeight="1" x14ac:dyDescent="0.25"/>
    <row r="199" ht="17.25" customHeight="1" x14ac:dyDescent="0.25"/>
    <row r="200" ht="17.25" customHeight="1" x14ac:dyDescent="0.25"/>
    <row r="201" ht="17.25" customHeight="1" x14ac:dyDescent="0.25"/>
    <row r="202" ht="17.25" customHeight="1" x14ac:dyDescent="0.25"/>
    <row r="203" ht="17.25" customHeight="1" x14ac:dyDescent="0.25"/>
    <row r="204" ht="17.25" customHeight="1" x14ac:dyDescent="0.25"/>
    <row r="205" ht="17.25" customHeight="1" x14ac:dyDescent="0.25"/>
    <row r="206" ht="17.25" customHeight="1" x14ac:dyDescent="0.25"/>
    <row r="207" ht="17.25" customHeight="1" x14ac:dyDescent="0.25"/>
    <row r="208" ht="17.25" customHeight="1" x14ac:dyDescent="0.25"/>
    <row r="209" ht="17.25" customHeight="1" x14ac:dyDescent="0.25"/>
    <row r="210" ht="17.25" customHeight="1" x14ac:dyDescent="0.25"/>
    <row r="211" ht="17.25" customHeight="1" x14ac:dyDescent="0.25"/>
    <row r="212" ht="17.25" customHeight="1" x14ac:dyDescent="0.25"/>
    <row r="213" ht="17.25" customHeight="1" x14ac:dyDescent="0.25"/>
    <row r="214" ht="17.25" customHeight="1" x14ac:dyDescent="0.25"/>
    <row r="215" ht="17.25" customHeight="1" x14ac:dyDescent="0.25"/>
    <row r="216" ht="17.25" customHeight="1" x14ac:dyDescent="0.25"/>
    <row r="217" ht="17.25" customHeight="1" x14ac:dyDescent="0.25"/>
    <row r="218" ht="17.25" customHeight="1" x14ac:dyDescent="0.25"/>
    <row r="219" ht="17.25" customHeight="1" x14ac:dyDescent="0.25"/>
    <row r="220" ht="17.25" customHeight="1" x14ac:dyDescent="0.25"/>
    <row r="221" ht="17.25" customHeight="1" x14ac:dyDescent="0.25"/>
    <row r="222" ht="17.25" customHeight="1" x14ac:dyDescent="0.25"/>
    <row r="223" ht="17.25" customHeight="1" x14ac:dyDescent="0.25"/>
    <row r="224" ht="17.25" customHeight="1" x14ac:dyDescent="0.25"/>
    <row r="225" ht="17.25" customHeight="1" x14ac:dyDescent="0.25"/>
    <row r="226" ht="17.25" customHeight="1" x14ac:dyDescent="0.25"/>
    <row r="227" ht="17.25" customHeight="1" x14ac:dyDescent="0.25"/>
    <row r="228" ht="17.25" customHeight="1" x14ac:dyDescent="0.25"/>
    <row r="229" ht="17.25" customHeight="1" x14ac:dyDescent="0.25"/>
    <row r="230" ht="17.25" customHeight="1" x14ac:dyDescent="0.25"/>
    <row r="231" ht="17.25" customHeight="1" x14ac:dyDescent="0.25"/>
    <row r="232" ht="17.25" customHeight="1" x14ac:dyDescent="0.25"/>
    <row r="233" ht="17.25" customHeight="1" x14ac:dyDescent="0.25"/>
    <row r="234" ht="17.25" customHeight="1" x14ac:dyDescent="0.25"/>
    <row r="235" ht="17.25" customHeight="1" x14ac:dyDescent="0.25"/>
    <row r="236" ht="17.25" customHeight="1" x14ac:dyDescent="0.25"/>
    <row r="237" ht="17.25" customHeight="1" x14ac:dyDescent="0.25"/>
    <row r="238" ht="17.25" customHeight="1" x14ac:dyDescent="0.25"/>
    <row r="239" ht="17.25" customHeight="1" x14ac:dyDescent="0.25"/>
    <row r="240" ht="17.25" customHeight="1" x14ac:dyDescent="0.25"/>
    <row r="241" ht="17.25" customHeight="1" x14ac:dyDescent="0.25"/>
    <row r="242" ht="17.25" customHeight="1" x14ac:dyDescent="0.25"/>
    <row r="243" ht="17.25" customHeight="1" x14ac:dyDescent="0.25"/>
    <row r="244" ht="17.25" customHeight="1" x14ac:dyDescent="0.25"/>
    <row r="245" ht="17.25" customHeight="1" x14ac:dyDescent="0.25"/>
    <row r="246" ht="17.25" customHeight="1" x14ac:dyDescent="0.25"/>
    <row r="247" ht="17.25" customHeight="1" x14ac:dyDescent="0.25"/>
    <row r="248" ht="17.25" customHeight="1" x14ac:dyDescent="0.25"/>
    <row r="249" ht="17.25" customHeight="1" x14ac:dyDescent="0.25"/>
    <row r="250" ht="17.25" customHeight="1" x14ac:dyDescent="0.25"/>
    <row r="251" ht="17.25" customHeight="1" x14ac:dyDescent="0.25"/>
    <row r="252" ht="17.25" customHeight="1" x14ac:dyDescent="0.25"/>
    <row r="253" ht="17.25" customHeight="1" x14ac:dyDescent="0.25"/>
    <row r="254" ht="17.25" customHeight="1" x14ac:dyDescent="0.25"/>
    <row r="255" ht="17.25" customHeight="1" x14ac:dyDescent="0.25"/>
    <row r="256" ht="17.25" customHeight="1" x14ac:dyDescent="0.25"/>
    <row r="257" ht="17.25" customHeight="1" x14ac:dyDescent="0.25"/>
    <row r="258" ht="17.25" customHeight="1" x14ac:dyDescent="0.25"/>
    <row r="259" ht="17.25" customHeight="1" x14ac:dyDescent="0.25"/>
    <row r="260" ht="17.25" customHeight="1" x14ac:dyDescent="0.25"/>
    <row r="261" ht="17.25" customHeight="1" x14ac:dyDescent="0.25"/>
    <row r="262" ht="17.25" customHeight="1" x14ac:dyDescent="0.25"/>
    <row r="263" ht="17.25" customHeight="1" x14ac:dyDescent="0.25"/>
    <row r="264" ht="17.25" customHeight="1" x14ac:dyDescent="0.25"/>
    <row r="265" ht="17.25" customHeight="1" x14ac:dyDescent="0.25"/>
    <row r="266" ht="17.25" customHeight="1" x14ac:dyDescent="0.25"/>
  </sheetData>
  <mergeCells count="1">
    <mergeCell ref="B1:C1"/>
  </mergeCells>
  <dataValidations count="2">
    <dataValidation type="decimal" allowBlank="1" showInputMessage="1" showErrorMessage="1" sqref="D2:D8 D10:D180" xr:uid="{7869DF78-68D8-4503-8583-ADE1329C5600}">
      <formula1>0</formula1>
      <formula2>10000</formula2>
    </dataValidation>
    <dataValidation allowBlank="1" showInputMessage="1" showErrorMessage="1" error="Only number can be entered, no text.  If you want to add a text note type it in column I, for example &quot;24(2 cases)&quot; enter the (2 cases) in column I of same row." sqref="C181" xr:uid="{055D6A75-1D4A-453A-B3BD-D327CC0BB6D6}"/>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7345" r:id="rId4" name="HideButton">
              <controlPr defaultSize="0" print="0" autoFill="0" autoPict="0" macro="[0]!HideRow">
                <anchor moveWithCells="1" sizeWithCells="1">
                  <from>
                    <xdr:col>21</xdr:col>
                    <xdr:colOff>238125</xdr:colOff>
                    <xdr:row>0</xdr:row>
                    <xdr:rowOff>0</xdr:rowOff>
                  </from>
                  <to>
                    <xdr:col>23</xdr:col>
                    <xdr:colOff>76200</xdr:colOff>
                    <xdr:row>0</xdr:row>
                    <xdr:rowOff>190500</xdr:rowOff>
                  </to>
                </anchor>
              </controlPr>
            </control>
          </mc:Choice>
        </mc:AlternateContent>
        <mc:AlternateContent xmlns:mc="http://schemas.openxmlformats.org/markup-compatibility/2006">
          <mc:Choice Requires="x14">
            <control shapeId="57346" r:id="rId5" name="Button 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47" r:id="rId6" name="Button 3">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48" r:id="rId7" name="Button 4">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49" r:id="rId8" name="Button 5">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50" r:id="rId9" name="Button 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51" r:id="rId10" name="Button 7">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52" r:id="rId11" name="Button 8">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53" r:id="rId12" name="Button 9">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54" r:id="rId13" name="Button 10">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55" r:id="rId14" name="Button 11">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56" r:id="rId15" name="Button 1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57" r:id="rId16" name="Button 13">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58" r:id="rId17" name="Button 14">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59" r:id="rId18" name="Button 15">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60" r:id="rId19" name="Button 16">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61" r:id="rId20" name="Button 17">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62" r:id="rId21" name="Button 18">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63" r:id="rId22" name="Button 19">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64" r:id="rId23" name="Button 20">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65" r:id="rId24" name="Button 21">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66" r:id="rId25" name="Button 22">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67" r:id="rId26" name="Button 23">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68" r:id="rId27" name="Button 24">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69" r:id="rId28" name="Button 25">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70" r:id="rId29" name="Button 26">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71" r:id="rId30" name="Button 27">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72" r:id="rId31" name="Button 28">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73" r:id="rId32" name="Button 29">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74" r:id="rId33" name="Button 30">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75" r:id="rId34" name="Button 31">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76" r:id="rId35" name="Button 32">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77" r:id="rId36" name="Button 33">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78" r:id="rId37" name="Button 34">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79" r:id="rId38" name="Button 35">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80" r:id="rId39" name="Button 36">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81" r:id="rId40" name="Button 37">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82" r:id="rId41" name="Button 38">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83" r:id="rId42" name="Button 39">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84" r:id="rId43" name="Button 40">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85" r:id="rId44" name="Button 41">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mc:AlternateContent xmlns:mc="http://schemas.openxmlformats.org/markup-compatibility/2006">
          <mc:Choice Requires="x14">
            <control shapeId="57386" r:id="rId45" name="Button 42">
              <controlPr defaultSize="0" print="0" autoFill="0" autoPict="0" macro="[0]!HideRow">
                <anchor moveWithCells="1" sizeWithCells="1">
                  <from>
                    <xdr:col>22</xdr:col>
                    <xdr:colOff>409575</xdr:colOff>
                    <xdr:row>0</xdr:row>
                    <xdr:rowOff>19050</xdr:rowOff>
                  </from>
                  <to>
                    <xdr:col>24</xdr:col>
                    <xdr:colOff>247650</xdr:colOff>
                    <xdr:row>1</xdr:row>
                    <xdr:rowOff>0</xdr:rowOff>
                  </to>
                </anchor>
              </controlPr>
            </control>
          </mc:Choice>
        </mc:AlternateContent>
        <mc:AlternateContent xmlns:mc="http://schemas.openxmlformats.org/markup-compatibility/2006">
          <mc:Choice Requires="x14">
            <control shapeId="57387" r:id="rId46" name="Button 43">
              <controlPr defaultSize="0" print="0" autoFill="0" autoPict="0" macro="[0]!UnHideRow">
                <anchor moveWithCells="1" sizeWithCells="1">
                  <from>
                    <xdr:col>24</xdr:col>
                    <xdr:colOff>323850</xdr:colOff>
                    <xdr:row>0</xdr:row>
                    <xdr:rowOff>28575</xdr:rowOff>
                  </from>
                  <to>
                    <xdr:col>25</xdr:col>
                    <xdr:colOff>590550</xdr:colOff>
                    <xdr:row>1</xdr:row>
                    <xdr:rowOff>0</xdr:rowOff>
                  </to>
                </anchor>
              </controlPr>
            </control>
          </mc:Choice>
        </mc:AlternateContent>
        <mc:AlternateContent xmlns:mc="http://schemas.openxmlformats.org/markup-compatibility/2006">
          <mc:Choice Requires="x14">
            <control shapeId="57388" r:id="rId47" name="Button 44">
              <controlPr defaultSize="0" print="0" autoFill="0" autoPict="0" macro="[0]!HideRow">
                <anchor moveWithCells="1" sizeWithCells="1">
                  <from>
                    <xdr:col>13</xdr:col>
                    <xdr:colOff>209550</xdr:colOff>
                    <xdr:row>0</xdr:row>
                    <xdr:rowOff>9525</xdr:rowOff>
                  </from>
                  <to>
                    <xdr:col>15</xdr:col>
                    <xdr:colOff>304800</xdr:colOff>
                    <xdr:row>1</xdr:row>
                    <xdr:rowOff>0</xdr:rowOff>
                  </to>
                </anchor>
              </controlPr>
            </control>
          </mc:Choice>
        </mc:AlternateContent>
        <mc:AlternateContent xmlns:mc="http://schemas.openxmlformats.org/markup-compatibility/2006">
          <mc:Choice Requires="x14">
            <control shapeId="57389" r:id="rId48" name="Button 45">
              <controlPr defaultSize="0" print="0" autoFill="0" autoPict="0" macro="[0]!UnHideRow">
                <anchor moveWithCells="1" sizeWithCells="1">
                  <from>
                    <xdr:col>16</xdr:col>
                    <xdr:colOff>19050</xdr:colOff>
                    <xdr:row>0</xdr:row>
                    <xdr:rowOff>28575</xdr:rowOff>
                  </from>
                  <to>
                    <xdr:col>17</xdr:col>
                    <xdr:colOff>285750</xdr:colOff>
                    <xdr:row>1</xdr:row>
                    <xdr:rowOff>0</xdr:rowOff>
                  </to>
                </anchor>
              </controlPr>
            </control>
          </mc:Choice>
        </mc:AlternateContent>
        <mc:AlternateContent xmlns:mc="http://schemas.openxmlformats.org/markup-compatibility/2006">
          <mc:Choice Requires="x14">
            <control shapeId="57390" r:id="rId49" name="Button 46">
              <controlPr defaultSize="0" print="0" autoFill="0" autoPict="0" macro="[0]!HideRow">
                <anchor moveWithCells="1" sizeWithCells="1">
                  <from>
                    <xdr:col>12</xdr:col>
                    <xdr:colOff>323850</xdr:colOff>
                    <xdr:row>0</xdr:row>
                    <xdr:rowOff>9525</xdr:rowOff>
                  </from>
                  <to>
                    <xdr:col>27</xdr:col>
                    <xdr:colOff>419100</xdr:colOff>
                    <xdr:row>1</xdr:row>
                    <xdr:rowOff>0</xdr:rowOff>
                  </to>
                </anchor>
              </controlPr>
            </control>
          </mc:Choice>
        </mc:AlternateContent>
        <mc:AlternateContent xmlns:mc="http://schemas.openxmlformats.org/markup-compatibility/2006">
          <mc:Choice Requires="x14">
            <control shapeId="57391" r:id="rId50" name="Button 47">
              <controlPr defaultSize="0" print="0" autoFill="0" autoPict="0" macro="[0]!UnHideRow">
                <anchor moveWithCells="1" sizeWithCells="1">
                  <from>
                    <xdr:col>28</xdr:col>
                    <xdr:colOff>133350</xdr:colOff>
                    <xdr:row>0</xdr:row>
                    <xdr:rowOff>28575</xdr:rowOff>
                  </from>
                  <to>
                    <xdr:col>29</xdr:col>
                    <xdr:colOff>400050</xdr:colOff>
                    <xdr:row>1</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tabColor rgb="FFFFFF00"/>
  </sheetPr>
  <dimension ref="A1:WTB1812"/>
  <sheetViews>
    <sheetView showZeros="0" topLeftCell="B1" zoomScaleNormal="100" workbookViewId="0">
      <pane ySplit="2" topLeftCell="A908" activePane="bottomLeft" state="frozen"/>
      <selection activeCell="D1699" sqref="D1699"/>
      <selection pane="bottomLeft" activeCell="B909" sqref="A909:XFD909"/>
    </sheetView>
  </sheetViews>
  <sheetFormatPr defaultColWidth="9.140625" defaultRowHeight="18" customHeight="1" x14ac:dyDescent="0.25"/>
  <cols>
    <col min="1" max="1" width="6.7109375" style="23" hidden="1" customWidth="1"/>
    <col min="2" max="2" width="19.140625" style="396" customWidth="1"/>
    <col min="3" max="3" width="15.85546875" style="148" customWidth="1"/>
    <col min="4" max="4" width="37.28515625" style="148" customWidth="1"/>
    <col min="5" max="5" width="7.28515625" style="678" customWidth="1"/>
    <col min="6" max="6" width="10.5703125" style="565" customWidth="1"/>
    <col min="7" max="7" width="12.5703125" style="71" customWidth="1"/>
    <col min="8" max="8" width="14.85546875" style="23" customWidth="1"/>
    <col min="9" max="9" width="14.85546875" style="564" customWidth="1"/>
    <col min="10" max="10" width="12.42578125" style="23" customWidth="1"/>
    <col min="11" max="13" width="9.140625" style="23"/>
    <col min="14" max="26" width="9.140625" style="23" hidden="1" customWidth="1"/>
    <col min="27" max="27" width="9.140625" style="23" customWidth="1"/>
    <col min="28" max="36" width="9.140625" style="23"/>
    <col min="37" max="37" width="32.7109375" style="23" customWidth="1"/>
    <col min="38" max="16384" width="9.140625" style="23"/>
  </cols>
  <sheetData>
    <row r="1" spans="1:39" ht="21.75" customHeight="1" x14ac:dyDescent="0.3">
      <c r="A1" s="405" t="s">
        <v>1017</v>
      </c>
      <c r="B1" s="406" t="str">
        <f>MstList!B1</f>
        <v>Date Sumbitted</v>
      </c>
      <c r="C1" s="325"/>
      <c r="D1" s="387" t="str">
        <f>MstList!D1</f>
        <v>Charger, Ram, Taurus, Tahoe</v>
      </c>
      <c r="E1" s="657"/>
      <c r="F1" s="407">
        <f>COUNTIF(F3:F2000,"&gt;0")</f>
        <v>101</v>
      </c>
      <c r="G1" s="408"/>
      <c r="H1" s="409" t="str">
        <f ca="1">MID(CELL("filename",B1),FIND("]",CELL("Filename",B1))+1,255)</f>
        <v>Totals</v>
      </c>
      <c r="I1" s="410"/>
      <c r="J1" s="411" t="s">
        <v>953</v>
      </c>
      <c r="K1" s="412" t="s">
        <v>9</v>
      </c>
      <c r="L1" s="413" t="s">
        <v>7</v>
      </c>
      <c r="M1" s="413" t="s">
        <v>954</v>
      </c>
      <c r="N1" s="413" t="s">
        <v>444</v>
      </c>
      <c r="O1" s="176" t="s">
        <v>445</v>
      </c>
      <c r="P1" s="176" t="s">
        <v>446</v>
      </c>
      <c r="Q1" s="176" t="s">
        <v>449</v>
      </c>
      <c r="R1" s="176" t="s">
        <v>447</v>
      </c>
      <c r="S1" s="414" t="s">
        <v>448</v>
      </c>
      <c r="T1" s="96" t="s">
        <v>450</v>
      </c>
      <c r="U1" s="96" t="s">
        <v>451</v>
      </c>
      <c r="V1" s="96" t="s">
        <v>452</v>
      </c>
      <c r="W1" s="96" t="s">
        <v>453</v>
      </c>
      <c r="X1" s="96" t="s">
        <v>454</v>
      </c>
      <c r="Y1" s="96" t="s">
        <v>455</v>
      </c>
      <c r="Z1" s="96" t="s">
        <v>456</v>
      </c>
      <c r="AA1" s="415" t="s">
        <v>1089</v>
      </c>
      <c r="AB1" s="416"/>
      <c r="AC1" s="416"/>
      <c r="AD1" s="417"/>
      <c r="AK1" s="23" t="s">
        <v>1093</v>
      </c>
      <c r="AL1" s="23" t="s">
        <v>1094</v>
      </c>
    </row>
    <row r="2" spans="1:39" ht="15" customHeight="1" x14ac:dyDescent="0.25">
      <c r="A2" s="405" t="s">
        <v>1024</v>
      </c>
      <c r="B2" s="418" t="str">
        <f>MstList!B2</f>
        <v>NAPA #</v>
      </c>
      <c r="C2" s="326" t="str">
        <f>MstList!C2</f>
        <v>ISP Stock #</v>
      </c>
      <c r="D2" s="156" t="str">
        <f>MstList!D2</f>
        <v>Description</v>
      </c>
      <c r="E2" s="327" t="s">
        <v>942</v>
      </c>
      <c r="F2" s="419" t="s">
        <v>1025</v>
      </c>
      <c r="G2" s="420" t="s">
        <v>1026</v>
      </c>
      <c r="H2" s="421" t="s">
        <v>5</v>
      </c>
      <c r="I2" s="422" t="s">
        <v>6</v>
      </c>
      <c r="J2" s="423"/>
      <c r="K2" s="632">
        <f>COUNTIFS($E$3:$E$2000,"&gt;0",$H$3:$H$2000,"NAPA")</f>
        <v>3</v>
      </c>
      <c r="L2" s="633">
        <f>COUNTIFS($E$3:$E$489,"&gt;0",$H$3:$H$489,"OEM")</f>
        <v>0</v>
      </c>
      <c r="M2" s="633">
        <f>COUNTIFS($E$3:$E$2000,"&gt;0",$H$3:$H$2000,"BID")</f>
        <v>0</v>
      </c>
      <c r="N2" s="633"/>
      <c r="O2" s="632"/>
      <c r="P2" s="632"/>
      <c r="Q2" s="632"/>
      <c r="R2" s="632"/>
      <c r="S2" s="634"/>
      <c r="T2" s="635"/>
      <c r="U2" s="635"/>
      <c r="V2" s="635"/>
      <c r="W2" s="635"/>
      <c r="X2" s="635"/>
      <c r="Y2" s="635"/>
      <c r="Z2" s="635"/>
      <c r="AA2" s="635"/>
      <c r="AB2" s="635"/>
      <c r="AC2" s="635"/>
      <c r="AK2" s="424" t="s">
        <v>1095</v>
      </c>
    </row>
    <row r="3" spans="1:39" ht="15.75" customHeight="1" x14ac:dyDescent="0.25">
      <c r="A3" s="23" t="e">
        <f>IF(E3="","0","1")</f>
        <v>#REF!</v>
      </c>
      <c r="B3" s="108" t="str">
        <f>MstList!B3</f>
        <v>RNX50792782</v>
      </c>
      <c r="C3" s="9">
        <f>MstList!C3</f>
        <v>50792782</v>
      </c>
      <c r="D3" s="1" t="str">
        <f>MstList!D3</f>
        <v>Wiper Blades- (Rain X Latitude 21")</v>
      </c>
      <c r="E3" s="60" t="e">
        <f>Quantities!D3</f>
        <v>#REF!</v>
      </c>
      <c r="F3" s="117">
        <v>13.49</v>
      </c>
      <c r="G3" s="212" t="e">
        <f>PRODUCT(E3,F3)</f>
        <v>#REF!</v>
      </c>
      <c r="H3" s="268" t="str">
        <f>MstList!H3</f>
        <v>NAPA</v>
      </c>
      <c r="I3" s="422" t="str">
        <f>MstList!I3</f>
        <v>Charger Pass. Side</v>
      </c>
      <c r="J3" s="423">
        <f>MstList!K3</f>
        <v>0</v>
      </c>
      <c r="K3" s="362"/>
      <c r="L3" s="636"/>
      <c r="M3" s="636"/>
      <c r="N3" s="636" t="e">
        <f>IF(Jasper!#REF!&gt;0,N$1,"")</f>
        <v>#REF!</v>
      </c>
      <c r="O3" s="362" t="e">
        <f>IF(#REF!&gt;0,O$1,"")</f>
        <v>#REF!</v>
      </c>
      <c r="P3" s="362" t="str">
        <f>IF(Versailles!$D3&gt;0,P$1,"")</f>
        <v/>
      </c>
      <c r="Q3" s="362" t="str">
        <f>IF(Sellersburg!$E3&gt;0,Q$1,"")</f>
        <v/>
      </c>
      <c r="R3" s="362" t="e">
        <f>IF(Pendleton!#REF!&gt;0,R$1,"")</f>
        <v>#REF!</v>
      </c>
      <c r="S3" s="362" t="e">
        <f>IF(#REF!&gt;0,S$1,"")</f>
        <v>#REF!</v>
      </c>
      <c r="T3" s="23" t="e">
        <f>IF(#REF!&gt;0,$T$1,"")</f>
        <v>#REF!</v>
      </c>
      <c r="U3" s="23" t="e">
        <f>IF(Lafayette!#REF!&gt;0,$U$1,"")</f>
        <v>#REF!</v>
      </c>
      <c r="V3" s="23" t="str">
        <f>IF(Peru!D3&gt;0,$V$1,"")</f>
        <v/>
      </c>
      <c r="W3" s="23" t="e">
        <f>IF(#REF!&gt;0,$W$1,"")</f>
        <v>#REF!</v>
      </c>
      <c r="X3" s="23" t="str">
        <f>IF('Ft Wayne'!D3&gt;0,$X$1,"")</f>
        <v/>
      </c>
      <c r="Y3" s="23" t="e">
        <f>IF(#REF!&gt;0,$Y$1,"")</f>
        <v>#REF!</v>
      </c>
      <c r="Z3" s="23" t="e">
        <f>IF(#REF!&gt;0,$Z$1,"")</f>
        <v>#REF!</v>
      </c>
      <c r="AE3" s="23" t="str" cm="1">
        <f t="array" aca="1" ref="AE3" ca="1">CELL("Filename")</f>
        <v>https://ingov-my.sharepoint.com/personal/mhalsmer_isp_in_gov/Documents/Desktop/[NOV MM OEM.xlsx]FSS</v>
      </c>
    </row>
    <row r="4" spans="1:39" ht="15.75" customHeight="1" x14ac:dyDescent="0.25">
      <c r="A4" s="23" t="e">
        <f t="shared" ref="A4:A67" si="0">IF(E4="","0","1")</f>
        <v>#REF!</v>
      </c>
      <c r="B4" s="108" t="str">
        <f>MstList!B4</f>
        <v>RNX 50792802</v>
      </c>
      <c r="C4" s="9">
        <f>MstList!C4</f>
        <v>50792802</v>
      </c>
      <c r="D4" s="1" t="str">
        <f>MstList!D4</f>
        <v>Wiper Blades- (Rain X Latitude 24")</v>
      </c>
      <c r="E4" s="60" t="e">
        <f>Quantities!D4</f>
        <v>#REF!</v>
      </c>
      <c r="F4" s="117">
        <v>13.49</v>
      </c>
      <c r="G4" s="425" t="e">
        <f t="shared" ref="G4:G67" si="1">PRODUCT(E4,F4)</f>
        <v>#REF!</v>
      </c>
      <c r="H4" s="268" t="str">
        <f>MstList!H4</f>
        <v>NAPA</v>
      </c>
      <c r="I4" s="422" t="str">
        <f>MstList!I4</f>
        <v>Charger Driver Side</v>
      </c>
      <c r="J4" s="423">
        <f>MstList!K4</f>
        <v>0</v>
      </c>
      <c r="K4" s="362"/>
      <c r="L4" s="636"/>
      <c r="M4" s="636"/>
      <c r="N4" s="636" t="str">
        <f>IF(Jasper!$D3&gt;0,N$1,"")</f>
        <v/>
      </c>
      <c r="O4" s="362" t="e">
        <f>IF(#REF!&gt;0,O$1,"")</f>
        <v>#REF!</v>
      </c>
      <c r="P4" s="362" t="str">
        <f>IF(Versailles!$D4&gt;0,P$1,"")</f>
        <v/>
      </c>
      <c r="Q4" s="362" t="str">
        <f>IF(Sellersburg!$E4&gt;0,Q$1,"")</f>
        <v/>
      </c>
      <c r="R4" s="362" t="e">
        <f>IF(Pendleton!#REF!&gt;0,R$1,"")</f>
        <v>#REF!</v>
      </c>
      <c r="S4" s="362" t="e">
        <f>IF(#REF!&gt;0,S$1,"")</f>
        <v>#REF!</v>
      </c>
      <c r="T4" s="23" t="e">
        <f>IF(#REF!&gt;0,$T$1,"")</f>
        <v>#REF!</v>
      </c>
      <c r="U4" s="23" t="e">
        <f>IF(Lafayette!#REF!&gt;0,$U$1,"")</f>
        <v>#REF!</v>
      </c>
      <c r="V4" s="23" t="str">
        <f>IF(Peru!D4&gt;0,$V$1,"")</f>
        <v/>
      </c>
      <c r="W4" s="23" t="e">
        <f>IF(#REF!&gt;0,$W$1,"")</f>
        <v>#REF!</v>
      </c>
      <c r="X4" s="23" t="e">
        <f>IF('Ft Wayne'!#REF!&gt;0,$X$1,"")</f>
        <v>#REF!</v>
      </c>
      <c r="Y4" s="23" t="e">
        <f>IF(#REF!&gt;0,$Y$1,"")</f>
        <v>#REF!</v>
      </c>
      <c r="Z4" s="23" t="e">
        <f>IF(#REF!&gt;0,$Z$1,"")</f>
        <v>#REF!</v>
      </c>
    </row>
    <row r="5" spans="1:39" ht="15.75" customHeight="1" x14ac:dyDescent="0.25">
      <c r="A5" s="23" t="e">
        <f t="shared" si="0"/>
        <v>#REF!</v>
      </c>
      <c r="B5" s="108" t="str">
        <f>MstList!B5</f>
        <v>RNX 50792792</v>
      </c>
      <c r="C5" s="9" t="str">
        <f>MstList!C5</f>
        <v>4M9126A</v>
      </c>
      <c r="D5" s="1" t="str">
        <f>MstList!D5</f>
        <v>Wiper Blades- (Rain X Latitude 22")</v>
      </c>
      <c r="E5" s="60" t="e">
        <f>Quantities!D5</f>
        <v>#REF!</v>
      </c>
      <c r="F5" s="117">
        <v>13.49</v>
      </c>
      <c r="G5" s="425" t="e">
        <f t="shared" si="1"/>
        <v>#REF!</v>
      </c>
      <c r="H5" s="268" t="str">
        <f>MstList!H5</f>
        <v>NAPA</v>
      </c>
      <c r="I5" s="422" t="str">
        <f>MstList!I5</f>
        <v>Tahoe,F150,CV</v>
      </c>
      <c r="J5" s="423">
        <f>MstList!K5</f>
        <v>0</v>
      </c>
      <c r="K5" s="362"/>
      <c r="L5" s="362"/>
      <c r="M5" s="362"/>
      <c r="N5" s="636" t="str">
        <f>IF(Jasper!$D4&gt;0,N$1,"")</f>
        <v/>
      </c>
      <c r="O5" s="362" t="e">
        <f>IF(#REF!&gt;0,O$1,"")</f>
        <v>#REF!</v>
      </c>
      <c r="P5" s="362" t="str">
        <f>IF(Versailles!$D5&gt;0,P$1,"")</f>
        <v/>
      </c>
      <c r="Q5" s="362" t="str">
        <f>IF(Sellersburg!$E5&gt;0,Q$1,"")</f>
        <v/>
      </c>
      <c r="R5" s="362" t="e">
        <f>IF(Pendleton!#REF!&gt;0,R$1,"")</f>
        <v>#REF!</v>
      </c>
      <c r="S5" s="362" t="e">
        <f>IF(#REF!&gt;0,S$1,"")</f>
        <v>#REF!</v>
      </c>
      <c r="T5" s="23" t="e">
        <f>IF(#REF!&gt;0,$T$1,"")</f>
        <v>#REF!</v>
      </c>
      <c r="U5" s="23" t="e">
        <f>IF(Lafayette!#REF!&gt;0,$U$1,"")</f>
        <v>#REF!</v>
      </c>
      <c r="V5" s="23" t="e">
        <f>IF(Peru!#REF!&gt;0,$V$1,"")</f>
        <v>#REF!</v>
      </c>
      <c r="W5" s="23" t="e">
        <f>IF(#REF!&gt;0,$W$1,"")</f>
        <v>#REF!</v>
      </c>
      <c r="X5" s="23" t="e">
        <f>IF('Ft Wayne'!#REF!&gt;0,$X$1,"")</f>
        <v>#REF!</v>
      </c>
      <c r="Y5" s="23" t="e">
        <f>IF(#REF!&gt;0,$Y$1,"")</f>
        <v>#REF!</v>
      </c>
      <c r="Z5" s="23" t="e">
        <f>IF(#REF!&gt;0,$Z$1,"")</f>
        <v>#REF!</v>
      </c>
    </row>
    <row r="6" spans="1:39" ht="16.5" customHeight="1" x14ac:dyDescent="0.25">
      <c r="A6" s="23" t="e">
        <f t="shared" si="0"/>
        <v>#REF!</v>
      </c>
      <c r="B6" s="108" t="str">
        <f>MstList!B6</f>
        <v>WIP 6012E</v>
      </c>
      <c r="C6" s="9" t="str">
        <f>MstList!C6</f>
        <v>4M9126U</v>
      </c>
      <c r="D6" s="1" t="str">
        <f>MstList!D6</f>
        <v>Wiper Blade-Rear Tahoe</v>
      </c>
      <c r="E6" s="60" t="e">
        <f>Quantities!D6</f>
        <v>#REF!</v>
      </c>
      <c r="F6" s="117">
        <v>8.23</v>
      </c>
      <c r="G6" s="212" t="e">
        <f t="shared" si="1"/>
        <v>#REF!</v>
      </c>
      <c r="H6" s="268" t="str">
        <f>MstList!H6</f>
        <v>NAPA</v>
      </c>
      <c r="I6" s="422">
        <f>MstList!I6</f>
        <v>0</v>
      </c>
      <c r="J6" s="423">
        <f>MstList!K6</f>
        <v>0</v>
      </c>
      <c r="K6" s="362"/>
      <c r="L6" s="362"/>
      <c r="M6" s="362"/>
      <c r="N6" s="636" t="str">
        <f>IF(Jasper!$D5&gt;0,N$1,"")</f>
        <v/>
      </c>
      <c r="O6" s="362" t="e">
        <f>IF(#REF!&gt;0,O$1,"")</f>
        <v>#REF!</v>
      </c>
      <c r="P6" s="362" t="str">
        <f>IF(Versailles!$D6&gt;0,P$1,"")</f>
        <v/>
      </c>
      <c r="Q6" s="362" t="str">
        <f>IF(Sellersburg!$E6&gt;0,Q$1,"")</f>
        <v/>
      </c>
      <c r="R6" s="362" t="e">
        <f>IF(Pendleton!#REF!&gt;0,R$1,"")</f>
        <v>#REF!</v>
      </c>
      <c r="S6" s="362" t="e">
        <f>IF(#REF!&gt;0,S$1,"")</f>
        <v>#REF!</v>
      </c>
      <c r="T6" s="23" t="e">
        <f>IF(#REF!&gt;0,$T$1,"")</f>
        <v>#REF!</v>
      </c>
      <c r="U6" s="23" t="e">
        <f>IF(Lafayette!#REF!&gt;0,$U$1,"")</f>
        <v>#REF!</v>
      </c>
      <c r="V6" s="23" t="e">
        <f>IF(Peru!#REF!&gt;0,$V$1,"")</f>
        <v>#REF!</v>
      </c>
      <c r="W6" s="23" t="e">
        <f>IF(#REF!&gt;0,$W$1,"")</f>
        <v>#REF!</v>
      </c>
      <c r="X6" s="23" t="str">
        <f>IF('Ft Wayne'!D4&gt;0,$X$1,"")</f>
        <v/>
      </c>
      <c r="Y6" s="23" t="e">
        <f>IF(#REF!&gt;0,$Y$1,"")</f>
        <v>#REF!</v>
      </c>
      <c r="Z6" s="23" t="e">
        <f>IF(#REF!&gt;0,$Z$1,"")</f>
        <v>#REF!</v>
      </c>
      <c r="AL6" s="23" t="s">
        <v>1019</v>
      </c>
    </row>
    <row r="7" spans="1:39" ht="16.5" hidden="1" customHeight="1" x14ac:dyDescent="0.25">
      <c r="A7" s="23" t="e">
        <f t="shared" si="0"/>
        <v>#REF!</v>
      </c>
      <c r="B7" s="108" t="str">
        <f>MstList!B7</f>
        <v>WIP 6020PP</v>
      </c>
      <c r="C7" s="9" t="str">
        <f>MstList!C7</f>
        <v>4M9126D</v>
      </c>
      <c r="D7" s="1" t="str">
        <f>MstList!D7</f>
        <v>Wiper Blade, 20"</v>
      </c>
      <c r="E7" s="60" t="e">
        <f>Quantities!D7</f>
        <v>#REF!</v>
      </c>
      <c r="F7" s="117">
        <v>0</v>
      </c>
      <c r="G7" s="212" t="e">
        <f t="shared" si="1"/>
        <v>#REF!</v>
      </c>
      <c r="H7" s="268" t="str">
        <f>MstList!H7</f>
        <v>NAPA</v>
      </c>
      <c r="I7" s="422" t="str">
        <f>MstList!I7</f>
        <v/>
      </c>
      <c r="J7" s="423">
        <f>MstList!K7</f>
        <v>0</v>
      </c>
      <c r="K7" s="362"/>
      <c r="L7" s="362"/>
      <c r="M7" s="362"/>
      <c r="N7" s="636" t="str">
        <f>IF(Jasper!$D6&gt;0,N$1,"")</f>
        <v/>
      </c>
      <c r="O7" s="362" t="e">
        <f>IF(#REF!&gt;0,O$1,"")</f>
        <v>#REF!</v>
      </c>
      <c r="P7" s="362" t="str">
        <f>IF(Versailles!$D7&gt;0,P$1,"")</f>
        <v/>
      </c>
      <c r="Q7" s="362" t="str">
        <f>IF(Sellersburg!$E7&gt;0,Q$1,"")</f>
        <v/>
      </c>
      <c r="R7" s="362" t="e">
        <f>IF(Pendleton!#REF!&gt;0,R$1,"")</f>
        <v>#REF!</v>
      </c>
      <c r="S7" s="362" t="e">
        <f>IF(#REF!&gt;0,S$1,"")</f>
        <v>#REF!</v>
      </c>
      <c r="T7" s="23" t="e">
        <f>IF(#REF!&gt;0,$T$1,"")</f>
        <v>#REF!</v>
      </c>
      <c r="U7" s="23" t="e">
        <f>IF(Lafayette!#REF!&gt;0,$U$1,"")</f>
        <v>#REF!</v>
      </c>
      <c r="V7" s="23" t="e">
        <f>IF(Peru!#REF!&gt;0,$V$1,"")</f>
        <v>#REF!</v>
      </c>
      <c r="W7" s="23" t="e">
        <f>IF(#REF!&gt;0,$W$1,"")</f>
        <v>#REF!</v>
      </c>
      <c r="X7" s="23" t="str">
        <f>IF('Ft Wayne'!D5&gt;0,$X$1,"")</f>
        <v/>
      </c>
      <c r="Y7" s="23" t="e">
        <f>IF(#REF!&gt;0,$Y$1,"")</f>
        <v>#REF!</v>
      </c>
      <c r="Z7" s="23" t="e">
        <f>IF(#REF!&gt;0,$Z$1,"")</f>
        <v>#REF!</v>
      </c>
      <c r="AL7" s="23" t="s">
        <v>1027</v>
      </c>
    </row>
    <row r="8" spans="1:39" ht="16.5" hidden="1" customHeight="1" x14ac:dyDescent="0.25">
      <c r="A8" s="23" t="e">
        <f t="shared" si="0"/>
        <v>#REF!</v>
      </c>
      <c r="B8" s="106" t="str">
        <f>MstList!B8</f>
        <v>WIP 6024PP</v>
      </c>
      <c r="C8" s="72" t="str">
        <f>MstList!C8</f>
        <v>4M9126G</v>
      </c>
      <c r="D8" s="22" t="str">
        <f>MstList!D8</f>
        <v>Wiper-24"</v>
      </c>
      <c r="E8" s="136" t="e">
        <f>Quantities!D8</f>
        <v>#REF!</v>
      </c>
      <c r="F8" s="117">
        <v>0</v>
      </c>
      <c r="G8" s="107" t="e">
        <f t="shared" si="1"/>
        <v>#REF!</v>
      </c>
      <c r="H8" s="268" t="str">
        <f>MstList!H8</f>
        <v>NAPA</v>
      </c>
      <c r="I8" s="422">
        <f>MstList!I8</f>
        <v>0</v>
      </c>
      <c r="J8" s="423">
        <f>MstList!K8</f>
        <v>0</v>
      </c>
      <c r="K8" s="362"/>
      <c r="L8" s="362"/>
      <c r="M8" s="362"/>
      <c r="N8" s="636" t="str">
        <f>IF(Jasper!$D7&gt;0,N$1,"")</f>
        <v/>
      </c>
      <c r="O8" s="362" t="e">
        <f>IF(#REF!&gt;0,O$1,"")</f>
        <v>#REF!</v>
      </c>
      <c r="P8" s="362" t="str">
        <f>IF(Versailles!$D8&gt;0,P$1,"")</f>
        <v/>
      </c>
      <c r="Q8" s="362" t="str">
        <f>IF(Sellersburg!$E8&gt;0,Q$1,"")</f>
        <v/>
      </c>
      <c r="R8" s="362" t="e">
        <f>IF(Pendleton!#REF!&gt;0,R$1,"")</f>
        <v>#REF!</v>
      </c>
      <c r="S8" s="362" t="e">
        <f>IF(#REF!&gt;0,S$1,"")</f>
        <v>#REF!</v>
      </c>
      <c r="T8" s="23" t="e">
        <f>IF(#REF!&gt;0,$T$1,"")</f>
        <v>#REF!</v>
      </c>
      <c r="U8" s="23" t="e">
        <f>IF(Lafayette!#REF!&gt;0,$U$1,"")</f>
        <v>#REF!</v>
      </c>
      <c r="V8" s="23" t="e">
        <f>IF(Peru!#REF!&gt;0,$V$1,"")</f>
        <v>#REF!</v>
      </c>
      <c r="W8" s="23" t="e">
        <f>IF(#REF!&gt;0,$W$1,"")</f>
        <v>#REF!</v>
      </c>
      <c r="X8" s="23" t="str">
        <f>IF('Ft Wayne'!D6&gt;0,$X$1,"")</f>
        <v/>
      </c>
      <c r="Y8" s="23" t="e">
        <f>IF(#REF!&gt;0,$Y$1,"")</f>
        <v>#REF!</v>
      </c>
      <c r="Z8" s="23" t="e">
        <f>IF(#REF!&gt;0,$Z$1,"")</f>
        <v>#REF!</v>
      </c>
    </row>
    <row r="9" spans="1:39" ht="16.5" hidden="1" customHeight="1" x14ac:dyDescent="0.25">
      <c r="A9" s="23" t="e">
        <f t="shared" si="0"/>
        <v>#REF!</v>
      </c>
      <c r="B9" s="106" t="str">
        <f>MstList!B9</f>
        <v>WIP 6026PP</v>
      </c>
      <c r="C9" s="72" t="str">
        <f>MstList!C9</f>
        <v>4M9126V</v>
      </c>
      <c r="D9" s="22" t="str">
        <f>MstList!D9</f>
        <v>Wiper-26"</v>
      </c>
      <c r="E9" s="136" t="e">
        <f>Quantities!D9</f>
        <v>#REF!</v>
      </c>
      <c r="F9" s="117">
        <v>0</v>
      </c>
      <c r="G9" s="107" t="e">
        <f t="shared" si="1"/>
        <v>#REF!</v>
      </c>
      <c r="H9" s="268" t="str">
        <f>MstList!H9</f>
        <v>NAPA</v>
      </c>
      <c r="I9" s="422">
        <f>MstList!I9</f>
        <v>0</v>
      </c>
      <c r="J9" s="423">
        <f>MstList!K9</f>
        <v>0</v>
      </c>
      <c r="K9" s="362"/>
      <c r="L9" s="362"/>
      <c r="M9" s="362"/>
      <c r="N9" s="636" t="str">
        <f>IF(Jasper!$D8&gt;0,N$1,"")</f>
        <v/>
      </c>
      <c r="O9" s="362" t="e">
        <f>IF(#REF!&gt;0,O$1,"")</f>
        <v>#REF!</v>
      </c>
      <c r="P9" s="362" t="str">
        <f>IF(Versailles!$D9&gt;0,P$1,"")</f>
        <v/>
      </c>
      <c r="Q9" s="362" t="str">
        <f>IF(Sellersburg!$E9&gt;0,Q$1,"")</f>
        <v/>
      </c>
      <c r="R9" s="362" t="e">
        <f>IF(Pendleton!#REF!&gt;0,R$1,"")</f>
        <v>#REF!</v>
      </c>
      <c r="S9" s="362" t="e">
        <f>IF(#REF!&gt;0,S$1,"")</f>
        <v>#REF!</v>
      </c>
      <c r="T9" s="23" t="e">
        <f>IF(#REF!&gt;0,$T$1,"")</f>
        <v>#REF!</v>
      </c>
      <c r="U9" s="23" t="e">
        <f>IF(Lafayette!#REF!&gt;0,$U$1,"")</f>
        <v>#REF!</v>
      </c>
      <c r="V9" s="23" t="e">
        <f>IF(Peru!#REF!&gt;0,$V$1,"")</f>
        <v>#REF!</v>
      </c>
      <c r="W9" s="23" t="e">
        <f>IF(#REF!&gt;0,$W$1,"")</f>
        <v>#REF!</v>
      </c>
      <c r="X9" s="23" t="str">
        <f>IF('Ft Wayne'!D7&gt;0,$X$1,"")</f>
        <v/>
      </c>
      <c r="Y9" s="23" t="e">
        <f>IF(#REF!&gt;0,$Y$1,"")</f>
        <v>#REF!</v>
      </c>
      <c r="Z9" s="23" t="e">
        <f>IF(#REF!&gt;0,$Z$1,"")</f>
        <v>#REF!</v>
      </c>
      <c r="AL9" s="23" t="s">
        <v>1020</v>
      </c>
    </row>
    <row r="10" spans="1:39" ht="16.5" hidden="1" customHeight="1" x14ac:dyDescent="0.25">
      <c r="A10" s="23" t="e">
        <f t="shared" si="0"/>
        <v>#REF!</v>
      </c>
      <c r="B10" s="106" t="str">
        <f>MstList!B10</f>
        <v>WIP 6028PP</v>
      </c>
      <c r="C10" s="72" t="str">
        <f>MstList!C10</f>
        <v>4M9126N</v>
      </c>
      <c r="D10" s="22" t="str">
        <f>MstList!D10</f>
        <v>Wiper-28"</v>
      </c>
      <c r="E10" s="136" t="e">
        <f>Quantities!D10</f>
        <v>#REF!</v>
      </c>
      <c r="F10" s="117">
        <v>0</v>
      </c>
      <c r="G10" s="107" t="e">
        <f t="shared" si="1"/>
        <v>#REF!</v>
      </c>
      <c r="H10" s="268" t="str">
        <f>MstList!H10</f>
        <v>NAPA</v>
      </c>
      <c r="I10" s="422">
        <f>MstList!I10</f>
        <v>0</v>
      </c>
      <c r="J10" s="423">
        <f>MstList!K10</f>
        <v>0</v>
      </c>
      <c r="K10" s="362"/>
      <c r="L10" s="362"/>
      <c r="M10" s="362"/>
      <c r="N10" s="636" t="str">
        <f>IF(Jasper!$D9&gt;0,N$1,"")</f>
        <v/>
      </c>
      <c r="O10" s="362" t="e">
        <f>IF(#REF!&gt;0,O$1,"")</f>
        <v>#REF!</v>
      </c>
      <c r="P10" s="362" t="str">
        <f>IF(Versailles!$D10&gt;0,P$1,"")</f>
        <v/>
      </c>
      <c r="Q10" s="362" t="str">
        <f>IF(Sellersburg!$E10&gt;0,Q$1,"")</f>
        <v/>
      </c>
      <c r="R10" s="362" t="e">
        <f>IF(Pendleton!#REF!&gt;0,R$1,"")</f>
        <v>#REF!</v>
      </c>
      <c r="S10" s="362" t="e">
        <f>IF(#REF!&gt;0,S$1,"")</f>
        <v>#REF!</v>
      </c>
      <c r="T10" s="23" t="e">
        <f>IF(#REF!&gt;0,$T$1,"")</f>
        <v>#REF!</v>
      </c>
      <c r="U10" s="23" t="e">
        <f>IF(Lafayette!#REF!&gt;0,$U$1,"")</f>
        <v>#REF!</v>
      </c>
      <c r="V10" s="23" t="e">
        <f>IF(Peru!#REF!&gt;0,$V$1,"")</f>
        <v>#REF!</v>
      </c>
      <c r="W10" s="23" t="e">
        <f>IF(#REF!&gt;0,$W$1,"")</f>
        <v>#REF!</v>
      </c>
      <c r="X10" s="23" t="str">
        <f>IF('Ft Wayne'!D8&gt;0,$X$1,"")</f>
        <v/>
      </c>
      <c r="Y10" s="23" t="e">
        <f>IF(#REF!&gt;0,$Y$1,"")</f>
        <v>#REF!</v>
      </c>
      <c r="Z10" s="23" t="e">
        <f>IF(#REF!&gt;0,$Z$1,"")</f>
        <v>#REF!</v>
      </c>
      <c r="AL10" s="23" t="s">
        <v>1021</v>
      </c>
    </row>
    <row r="11" spans="1:39" ht="16.5" customHeight="1" x14ac:dyDescent="0.25">
      <c r="A11" s="23" t="e">
        <f t="shared" si="0"/>
        <v>#REF!</v>
      </c>
      <c r="B11" s="426" t="str">
        <f>MstList!B11</f>
        <v>FIL 7899</v>
      </c>
      <c r="C11" s="298" t="str">
        <f>MstList!C11</f>
        <v>4D4047</v>
      </c>
      <c r="D11" s="297" t="str">
        <f>MstList!D11</f>
        <v>Oil Filter (2010-15)</v>
      </c>
      <c r="E11" s="658" t="e">
        <f>Quantities!D11</f>
        <v>#REF!</v>
      </c>
      <c r="F11" s="427">
        <v>3.64</v>
      </c>
      <c r="G11" s="428" t="e">
        <f t="shared" si="1"/>
        <v>#REF!</v>
      </c>
      <c r="H11" s="429" t="str">
        <f>MstList!H11</f>
        <v>NAPA</v>
      </c>
      <c r="I11" s="430" t="str">
        <f>MstList!I11</f>
        <v>Charger</v>
      </c>
      <c r="J11" s="431">
        <f>MstList!K11</f>
        <v>0</v>
      </c>
      <c r="K11" s="362"/>
      <c r="L11" s="362"/>
      <c r="M11" s="362"/>
      <c r="N11" s="636" t="str">
        <f>IF(Jasper!$D10&gt;0,N$1,"")</f>
        <v/>
      </c>
      <c r="O11" s="362" t="e">
        <f>IF(#REF!&gt;0,O$1,"")</f>
        <v>#REF!</v>
      </c>
      <c r="P11" s="362" t="str">
        <f>IF(Versailles!$D11&gt;0,P$1,"")</f>
        <v/>
      </c>
      <c r="Q11" s="362" t="str">
        <f>IF(Sellersburg!$E11&gt;0,Q$1,"")</f>
        <v/>
      </c>
      <c r="R11" s="362" t="e">
        <f>IF(Pendleton!#REF!&gt;0,R$1,"")</f>
        <v>#REF!</v>
      </c>
      <c r="S11" s="362" t="e">
        <f>IF(#REF!&gt;0,S$1,"")</f>
        <v>#REF!</v>
      </c>
      <c r="T11" s="23" t="e">
        <f>IF(#REF!&gt;0,$T$1,"")</f>
        <v>#REF!</v>
      </c>
      <c r="U11" s="23" t="e">
        <f>IF(Lafayette!#REF!&gt;0,$U$1,"")</f>
        <v>#REF!</v>
      </c>
      <c r="V11" s="23" t="e">
        <f>IF(Peru!#REF!&gt;0,$V$1,"")</f>
        <v>#REF!</v>
      </c>
      <c r="W11" s="23" t="e">
        <f>IF(#REF!&gt;0,$W$1,"")</f>
        <v>#REF!</v>
      </c>
      <c r="X11" s="23" t="str">
        <f>IF('Ft Wayne'!D9&gt;0,$X$1,"")</f>
        <v/>
      </c>
      <c r="Y11" s="23" t="e">
        <f>IF(#REF!&gt;0,$Y$1,"")</f>
        <v>#REF!</v>
      </c>
      <c r="Z11" s="23" t="e">
        <f>IF(#REF!&gt;0,$Z$1,"")</f>
        <v>#REF!</v>
      </c>
    </row>
    <row r="12" spans="1:39" ht="16.5" customHeight="1" x14ac:dyDescent="0.25">
      <c r="A12" s="23" t="e">
        <f t="shared" si="0"/>
        <v>#REF!</v>
      </c>
      <c r="B12" s="426" t="str">
        <f>MstList!B12</f>
        <v>FIL 7060MP</v>
      </c>
      <c r="C12" s="298" t="str">
        <f>MstList!C12</f>
        <v>4C3401T</v>
      </c>
      <c r="D12" s="297" t="str">
        <f>MstList!D12</f>
        <v>Oil Filter-( Order Min of 12) Tahoe</v>
      </c>
      <c r="E12" s="658" t="e">
        <f>Quantities!D12</f>
        <v>#REF!</v>
      </c>
      <c r="F12" s="427">
        <v>3.64</v>
      </c>
      <c r="G12" s="428" t="e">
        <f t="shared" si="1"/>
        <v>#REF!</v>
      </c>
      <c r="H12" s="429" t="str">
        <f>MstList!H12</f>
        <v>NAPA</v>
      </c>
      <c r="I12" s="430" t="str">
        <f>MstList!I12</f>
        <v>Charger16-20,Ram</v>
      </c>
      <c r="J12" s="431">
        <f>MstList!K12</f>
        <v>0</v>
      </c>
      <c r="K12" s="362"/>
      <c r="L12" s="362"/>
      <c r="M12" s="362"/>
      <c r="N12" s="636" t="str">
        <f>IF(Jasper!$D11&gt;0,N$1,"")</f>
        <v/>
      </c>
      <c r="O12" s="362" t="e">
        <f>IF(#REF!&gt;0,O$1,"")</f>
        <v>#REF!</v>
      </c>
      <c r="P12" s="362" t="e">
        <f>IF(Versailles!#REF!&gt;0,P$1,"")</f>
        <v>#REF!</v>
      </c>
      <c r="Q12" s="362" t="str">
        <f>IF(Sellersburg!$E12&gt;0,Q$1,"")</f>
        <v/>
      </c>
      <c r="R12" s="362" t="e">
        <f>IF(Pendleton!#REF!&gt;0,R$1,"")</f>
        <v>#REF!</v>
      </c>
      <c r="S12" s="362" t="e">
        <f>IF(#REF!&gt;0,S$1,"")</f>
        <v>#REF!</v>
      </c>
      <c r="T12" s="23" t="e">
        <f>IF(#REF!&gt;0,$T$1,"")</f>
        <v>#REF!</v>
      </c>
      <c r="U12" s="23" t="e">
        <f>IF(Lafayette!#REF!&gt;0,$U$1,"")</f>
        <v>#REF!</v>
      </c>
      <c r="V12" s="23" t="e">
        <f>IF(Peru!#REF!&gt;0,$V$1,"")</f>
        <v>#REF!</v>
      </c>
      <c r="W12" s="23" t="e">
        <f>IF(#REF!&gt;0,$W$1,"")</f>
        <v>#REF!</v>
      </c>
      <c r="X12" s="23" t="e">
        <f>IF('Ft Wayne'!#REF!&gt;0,$X$1,"")</f>
        <v>#REF!</v>
      </c>
      <c r="Y12" s="23" t="e">
        <f>IF(#REF!&gt;0,$Y$1,"")</f>
        <v>#REF!</v>
      </c>
      <c r="Z12" s="23" t="e">
        <f>IF(#REF!&gt;0,$Z$1,"")</f>
        <v>#REF!</v>
      </c>
      <c r="AL12" s="23" t="s">
        <v>1022</v>
      </c>
    </row>
    <row r="13" spans="1:39" ht="16.5" customHeight="1" x14ac:dyDescent="0.25">
      <c r="A13" s="23" t="e">
        <f t="shared" si="0"/>
        <v>#REF!</v>
      </c>
      <c r="B13" s="108" t="str">
        <f>MstList!B13</f>
        <v>FIL 4048</v>
      </c>
      <c r="C13" s="9" t="str">
        <f>MstList!C13</f>
        <v>4D4301</v>
      </c>
      <c r="D13" s="1" t="str">
        <f>MstList!D13</f>
        <v>Cabin Filter, 2011 and up</v>
      </c>
      <c r="E13" s="60" t="e">
        <f>Quantities!D13</f>
        <v>#REF!</v>
      </c>
      <c r="F13" s="117">
        <v>9.06</v>
      </c>
      <c r="G13" s="212" t="e">
        <f t="shared" si="1"/>
        <v>#REF!</v>
      </c>
      <c r="H13" s="268" t="str">
        <f>MstList!H13</f>
        <v>NAPA</v>
      </c>
      <c r="I13" s="422" t="str">
        <f>MstList!I13</f>
        <v>Charger</v>
      </c>
      <c r="J13" s="423">
        <f>MstList!K13</f>
        <v>0</v>
      </c>
      <c r="K13" s="362"/>
      <c r="L13" s="362"/>
      <c r="M13" s="362"/>
      <c r="N13" s="636" t="str">
        <f>IF(Jasper!$D12&gt;0,N$1,"")</f>
        <v/>
      </c>
      <c r="O13" s="362" t="e">
        <f>IF(#REF!&gt;0,O$1,"")</f>
        <v>#REF!</v>
      </c>
      <c r="P13" s="362" t="str">
        <f>IF(Versailles!$D12&gt;0,P$1,"")</f>
        <v/>
      </c>
      <c r="Q13" s="362" t="str">
        <f>IF(Sellersburg!$E13&gt;0,Q$1,"")</f>
        <v/>
      </c>
      <c r="R13" s="362" t="e">
        <f>IF(Pendleton!#REF!&gt;0,R$1,"")</f>
        <v>#REF!</v>
      </c>
      <c r="S13" s="362" t="e">
        <f>IF(#REF!&gt;0,S$1,"")</f>
        <v>#REF!</v>
      </c>
      <c r="T13" s="23" t="e">
        <f>IF(#REF!&gt;0,$T$1,"")</f>
        <v>#REF!</v>
      </c>
      <c r="U13" s="23" t="e">
        <f>IF(Lafayette!#REF!&gt;0,$U$1,"")</f>
        <v>#REF!</v>
      </c>
      <c r="V13" s="23" t="e">
        <f>IF(Peru!#REF!&gt;0,$V$1,"")</f>
        <v>#REF!</v>
      </c>
      <c r="W13" s="23" t="e">
        <f>IF(#REF!&gt;0,$W$1,"")</f>
        <v>#REF!</v>
      </c>
      <c r="X13" s="23" t="str">
        <f>IF('Ft Wayne'!D10&gt;0,$X$1,"")</f>
        <v/>
      </c>
      <c r="Y13" s="23" t="e">
        <f>IF(#REF!&gt;0,$Y$1,"")</f>
        <v>#REF!</v>
      </c>
      <c r="Z13" s="23" t="e">
        <f>IF(#REF!&gt;0,$Z$1,"")</f>
        <v>#REF!</v>
      </c>
      <c r="AL13" s="23" t="s">
        <v>1023</v>
      </c>
    </row>
    <row r="14" spans="1:39" ht="16.5" customHeight="1" x14ac:dyDescent="0.25">
      <c r="A14" s="23" t="e">
        <f t="shared" si="0"/>
        <v>#REF!</v>
      </c>
      <c r="B14" s="108" t="str">
        <f>MstList!B14</f>
        <v>FIL 9746</v>
      </c>
      <c r="C14" s="9" t="str">
        <f>MstList!C14</f>
        <v>4D4046B</v>
      </c>
      <c r="D14" s="1" t="str">
        <f>MstList!D14</f>
        <v>Air Filter, 2011 and up</v>
      </c>
      <c r="E14" s="60" t="e">
        <f>Quantities!D14</f>
        <v>#REF!</v>
      </c>
      <c r="F14" s="117">
        <v>16.52</v>
      </c>
      <c r="G14" s="212" t="e">
        <f t="shared" si="1"/>
        <v>#REF!</v>
      </c>
      <c r="H14" s="268" t="str">
        <f>MstList!H14</f>
        <v>NAPA</v>
      </c>
      <c r="I14" s="422" t="str">
        <f>MstList!I14</f>
        <v>Charger</v>
      </c>
      <c r="J14" s="423">
        <f>MstList!K14</f>
        <v>0</v>
      </c>
      <c r="K14" s="362"/>
      <c r="L14" s="362"/>
      <c r="M14" s="362"/>
      <c r="N14" s="636" t="str">
        <f>IF(Jasper!$D13&gt;0,N$1,"")</f>
        <v/>
      </c>
      <c r="O14" s="362" t="e">
        <f>IF(#REF!&gt;0,O$1,"")</f>
        <v>#REF!</v>
      </c>
      <c r="P14" s="362" t="str">
        <f>IF(Versailles!$D13&gt;0,P$1,"")</f>
        <v/>
      </c>
      <c r="Q14" s="362" t="str">
        <f>IF(Sellersburg!$E14&gt;0,Q$1,"")</f>
        <v/>
      </c>
      <c r="R14" s="362" t="e">
        <f>IF(Pendleton!#REF!&gt;0,R$1,"")</f>
        <v>#REF!</v>
      </c>
      <c r="S14" s="362" t="e">
        <f>IF(#REF!&gt;0,S$1,"")</f>
        <v>#REF!</v>
      </c>
      <c r="T14" s="23" t="e">
        <f>IF(#REF!&gt;0,$T$1,"")</f>
        <v>#REF!</v>
      </c>
      <c r="U14" s="23" t="e">
        <f>IF(Lafayette!#REF!&gt;0,$U$1,"")</f>
        <v>#REF!</v>
      </c>
      <c r="V14" s="23" t="e">
        <f>IF(Peru!#REF!&gt;0,$V$1,"")</f>
        <v>#REF!</v>
      </c>
      <c r="W14" s="23" t="e">
        <f>IF(#REF!&gt;0,$W$1,"")</f>
        <v>#REF!</v>
      </c>
      <c r="X14" s="23" t="str">
        <f>IF('Ft Wayne'!D11&gt;0,$X$1,"")</f>
        <v/>
      </c>
      <c r="Y14" s="23" t="e">
        <f>IF(#REF!&gt;0,$Y$1,"")</f>
        <v>#REF!</v>
      </c>
      <c r="Z14" s="23" t="e">
        <f>IF(#REF!&gt;0,$Z$1,"")</f>
        <v>#REF!</v>
      </c>
    </row>
    <row r="15" spans="1:39" ht="16.5" hidden="1" customHeight="1" x14ac:dyDescent="0.25">
      <c r="A15" s="23" t="e">
        <f t="shared" si="0"/>
        <v>#REF!</v>
      </c>
      <c r="B15" s="106" t="str">
        <f>MstList!B15</f>
        <v>FIL4579</v>
      </c>
      <c r="C15" s="72" t="str">
        <f>MstList!C15</f>
        <v>FIL4579</v>
      </c>
      <c r="D15" s="22" t="str">
        <f>MstList!D15</f>
        <v>Cabin Air Filter</v>
      </c>
      <c r="E15" s="136" t="e">
        <f>Quantities!D15</f>
        <v>#REF!</v>
      </c>
      <c r="F15" s="118">
        <v>0</v>
      </c>
      <c r="G15" s="212" t="e">
        <f t="shared" si="1"/>
        <v>#REF!</v>
      </c>
      <c r="H15" s="268" t="str">
        <f>MstList!H15</f>
        <v>NAPA</v>
      </c>
      <c r="I15" s="422" t="str">
        <f>MstList!I15</f>
        <v>Ram</v>
      </c>
      <c r="J15" s="423">
        <f>MstList!K15</f>
        <v>0</v>
      </c>
      <c r="K15" s="362"/>
      <c r="L15" s="362"/>
      <c r="M15" s="362"/>
      <c r="N15" s="636" t="str">
        <f>IF(Jasper!$D14&gt;0,N$1,"")</f>
        <v/>
      </c>
      <c r="O15" s="362" t="e">
        <f>IF(#REF!&gt;0,O$1,"")</f>
        <v>#REF!</v>
      </c>
      <c r="P15" s="362" t="str">
        <f>IF(Versailles!$D14&gt;0,P$1,"")</f>
        <v/>
      </c>
      <c r="Q15" s="362" t="str">
        <f>IF(Sellersburg!$E15&gt;0,Q$1,"")</f>
        <v/>
      </c>
      <c r="R15" s="362" t="e">
        <f>IF(Pendleton!#REF!&gt;0,R$1,"")</f>
        <v>#REF!</v>
      </c>
      <c r="S15" s="362" t="e">
        <f>IF(#REF!&gt;0,S$1,"")</f>
        <v>#REF!</v>
      </c>
      <c r="T15" s="23" t="e">
        <f>IF(#REF!&gt;0,$T$1,"")</f>
        <v>#REF!</v>
      </c>
      <c r="U15" s="23" t="e">
        <f>IF(Lafayette!#REF!&gt;0,$U$1,"")</f>
        <v>#REF!</v>
      </c>
      <c r="V15" s="23" t="e">
        <f>IF(Peru!#REF!&gt;0,$V$1,"")</f>
        <v>#REF!</v>
      </c>
      <c r="W15" s="23" t="e">
        <f>IF(#REF!&gt;0,$W$1,"")</f>
        <v>#REF!</v>
      </c>
      <c r="X15" s="23" t="str">
        <f>IF('Ft Wayne'!D12&gt;0,$X$1,"")</f>
        <v/>
      </c>
      <c r="Y15" s="23" t="e">
        <f>IF(#REF!&gt;0,$Y$1,"")</f>
        <v>#REF!</v>
      </c>
      <c r="Z15" s="23" t="e">
        <f>IF(#REF!&gt;0,$Z$1,"")</f>
        <v>#REF!</v>
      </c>
    </row>
    <row r="16" spans="1:39" ht="16.5" hidden="1" customHeight="1" x14ac:dyDescent="0.25">
      <c r="A16" s="23" t="e">
        <f t="shared" si="0"/>
        <v>#REF!</v>
      </c>
      <c r="B16" s="388" t="str">
        <f>MstList!B16</f>
        <v>FIL 2725</v>
      </c>
      <c r="C16" s="9" t="str">
        <f>MstList!C16</f>
        <v>4D4046A</v>
      </c>
      <c r="D16" s="1" t="str">
        <f>MstList!D16</f>
        <v>Air Filter</v>
      </c>
      <c r="E16" s="60" t="e">
        <f>Quantities!D16</f>
        <v>#REF!</v>
      </c>
      <c r="F16" s="117">
        <v>0</v>
      </c>
      <c r="G16" s="212" t="e">
        <f t="shared" si="1"/>
        <v>#REF!</v>
      </c>
      <c r="H16" s="268" t="str">
        <f>MstList!H16</f>
        <v>NAPA</v>
      </c>
      <c r="I16" s="422" t="str">
        <f>MstList!I16</f>
        <v>Ram</v>
      </c>
      <c r="J16" s="423">
        <f>MstList!K16</f>
        <v>0</v>
      </c>
      <c r="K16" s="362"/>
      <c r="L16" s="362"/>
      <c r="M16" s="362"/>
      <c r="N16" s="636" t="str">
        <f>IF(Jasper!$D15&gt;0,N$1,"")</f>
        <v/>
      </c>
      <c r="O16" s="362" t="e">
        <f>IF(#REF!&gt;0,O$1,"")</f>
        <v>#REF!</v>
      </c>
      <c r="P16" s="362" t="str">
        <f>IF(Versailles!$D15&gt;0,P$1,"")</f>
        <v/>
      </c>
      <c r="Q16" s="362" t="str">
        <f>IF(Sellersburg!$E16&gt;0,Q$1,"")</f>
        <v/>
      </c>
      <c r="R16" s="362" t="e">
        <f>IF(Pendleton!#REF!&gt;0,R$1,"")</f>
        <v>#REF!</v>
      </c>
      <c r="S16" s="362" t="e">
        <f>IF(#REF!&gt;0,S$1,"")</f>
        <v>#REF!</v>
      </c>
      <c r="T16" s="23" t="e">
        <f>IF(#REF!&gt;0,$T$1,"")</f>
        <v>#REF!</v>
      </c>
      <c r="U16" s="23" t="e">
        <f>IF(Lafayette!#REF!&gt;0,$U$1,"")</f>
        <v>#REF!</v>
      </c>
      <c r="V16" s="23" t="e">
        <f>IF(Peru!#REF!&gt;0,$V$1,"")</f>
        <v>#REF!</v>
      </c>
      <c r="W16" s="23" t="e">
        <f>IF(#REF!&gt;0,$W$1,"")</f>
        <v>#REF!</v>
      </c>
      <c r="X16" s="23" t="str">
        <f>IF('Ft Wayne'!D13&gt;0,$X$1,"")</f>
        <v/>
      </c>
      <c r="Y16" s="23" t="e">
        <f>IF(#REF!&gt;0,$Y$1,"")</f>
        <v>#REF!</v>
      </c>
      <c r="Z16" s="23" t="e">
        <f>IF(#REF!&gt;0,$Z$1,"")</f>
        <v>#REF!</v>
      </c>
      <c r="AL16" s="23" t="s">
        <v>1109</v>
      </c>
      <c r="AM16" s="424" t="s">
        <v>1107</v>
      </c>
    </row>
    <row r="17" spans="1:39" ht="16.5" hidden="1" customHeight="1" x14ac:dyDescent="0.25">
      <c r="A17" s="23" t="e">
        <f t="shared" si="0"/>
        <v>#REF!</v>
      </c>
      <c r="B17" s="108" t="str">
        <f>MstList!B17</f>
        <v>NCP2601744</v>
      </c>
      <c r="C17" s="9" t="str">
        <f>MstList!C17</f>
        <v>4D3501</v>
      </c>
      <c r="D17" s="1" t="str">
        <f>MstList!D17</f>
        <v>Ball Joint Lower  (2006-2019)</v>
      </c>
      <c r="E17" s="60" t="e">
        <f>Quantities!D17</f>
        <v>#REF!</v>
      </c>
      <c r="F17" s="117">
        <v>0</v>
      </c>
      <c r="G17" s="212" t="e">
        <f t="shared" si="1"/>
        <v>#REF!</v>
      </c>
      <c r="H17" s="268" t="str">
        <f>MstList!H17</f>
        <v>NAPA</v>
      </c>
      <c r="I17" s="422" t="str">
        <f>MstList!I17</f>
        <v>Charger</v>
      </c>
      <c r="J17" s="423">
        <f>MstList!K17</f>
        <v>0</v>
      </c>
      <c r="K17" s="362"/>
      <c r="L17" s="362"/>
      <c r="M17" s="362"/>
      <c r="N17" s="636" t="str">
        <f>IF(Jasper!$D16&gt;0,N$1,"")</f>
        <v/>
      </c>
      <c r="O17" s="362" t="e">
        <f>IF(#REF!&gt;0,O$1,"")</f>
        <v>#REF!</v>
      </c>
      <c r="P17" s="362" t="str">
        <f>IF(Versailles!$D16&gt;0,P$1,"")</f>
        <v/>
      </c>
      <c r="Q17" s="362" t="str">
        <f>IF(Sellersburg!$E17&gt;0,Q$1,"")</f>
        <v/>
      </c>
      <c r="R17" s="362" t="e">
        <f>IF(Pendleton!#REF!&gt;0,R$1,"")</f>
        <v>#REF!</v>
      </c>
      <c r="S17" s="362" t="e">
        <f>IF(#REF!&gt;0,S$1,"")</f>
        <v>#REF!</v>
      </c>
      <c r="T17" s="23" t="e">
        <f>IF(#REF!&gt;0,$T$1,"")</f>
        <v>#REF!</v>
      </c>
      <c r="U17" s="23" t="e">
        <f>IF(Lafayette!#REF!&gt;0,$U$1,"")</f>
        <v>#REF!</v>
      </c>
      <c r="V17" s="23" t="e">
        <f>IF(Peru!#REF!&gt;0,$V$1,"")</f>
        <v>#REF!</v>
      </c>
      <c r="W17" s="23" t="e">
        <f>IF(#REF!&gt;0,$W$1,"")</f>
        <v>#REF!</v>
      </c>
      <c r="X17" s="23" t="str">
        <f>IF('Ft Wayne'!D14&gt;0,$X$1,"")</f>
        <v/>
      </c>
      <c r="Y17" s="23" t="e">
        <f>IF(#REF!&gt;0,$Y$1,"")</f>
        <v>#REF!</v>
      </c>
      <c r="Z17" s="23" t="e">
        <f>IF(#REF!&gt;0,$Z$1,"")</f>
        <v>#REF!</v>
      </c>
      <c r="AL17" s="23" t="s">
        <v>1110</v>
      </c>
      <c r="AM17" s="23" t="s">
        <v>1107</v>
      </c>
    </row>
    <row r="18" spans="1:39" ht="16.5" customHeight="1" x14ac:dyDescent="0.25">
      <c r="A18" s="23" t="e">
        <f t="shared" si="0"/>
        <v>#REF!</v>
      </c>
      <c r="B18" s="343" t="str">
        <f>MstList!B18</f>
        <v>04801834AB</v>
      </c>
      <c r="C18" s="291" t="str">
        <f>MstList!C18</f>
        <v>4D3300</v>
      </c>
      <c r="D18" s="290" t="str">
        <f>MstList!D18</f>
        <v>Alternator</v>
      </c>
      <c r="E18" s="659" t="e">
        <f>Quantities!D18</f>
        <v>#REF!</v>
      </c>
      <c r="F18" s="432">
        <v>0</v>
      </c>
      <c r="G18" s="433" t="e">
        <f t="shared" si="1"/>
        <v>#REF!</v>
      </c>
      <c r="H18" s="434" t="str">
        <f>MstList!H18</f>
        <v>OEM</v>
      </c>
      <c r="I18" s="435" t="str">
        <f>MstList!I18</f>
        <v>Charger</v>
      </c>
      <c r="J18" s="436">
        <f>MstList!K18</f>
        <v>0</v>
      </c>
      <c r="K18" s="362"/>
      <c r="L18" s="362"/>
      <c r="M18" s="362"/>
      <c r="N18" s="636" t="str">
        <f>IF(Jasper!$D17&gt;0,N$1,"")</f>
        <v>D34</v>
      </c>
      <c r="O18" s="362" t="e">
        <f>IF(#REF!&gt;0,O$1,"")</f>
        <v>#REF!</v>
      </c>
      <c r="P18" s="362" t="str">
        <f>IF(Versailles!$D17&gt;0,P$1,"")</f>
        <v/>
      </c>
      <c r="Q18" s="362" t="str">
        <f>IF(Sellersburg!$E18&gt;0,Q$1,"")</f>
        <v/>
      </c>
      <c r="R18" s="362" t="e">
        <f>IF(Pendleton!#REF!&gt;0,R$1,"")</f>
        <v>#REF!</v>
      </c>
      <c r="S18" s="362" t="e">
        <f>IF(#REF!&gt;0,S$1,"")</f>
        <v>#REF!</v>
      </c>
      <c r="T18" s="23" t="e">
        <f>IF(#REF!&gt;0,$T$1,"")</f>
        <v>#REF!</v>
      </c>
      <c r="U18" s="23" t="e">
        <f>IF(Lafayette!#REF!&gt;0,$U$1,"")</f>
        <v>#REF!</v>
      </c>
      <c r="V18" s="23" t="e">
        <f>IF(Peru!#REF!&gt;0,$V$1,"")</f>
        <v>#REF!</v>
      </c>
      <c r="W18" s="23" t="e">
        <f>IF(#REF!&gt;0,$W$1,"")</f>
        <v>#REF!</v>
      </c>
      <c r="X18" s="23" t="str">
        <f>IF('Ft Wayne'!D15&gt;0,$X$1,"")</f>
        <v/>
      </c>
      <c r="Y18" s="23" t="e">
        <f>IF(#REF!&gt;0,$Y$1,"")</f>
        <v>#REF!</v>
      </c>
      <c r="Z18" s="23" t="e">
        <f>IF(#REF!&gt;0,$Z$1,"")</f>
        <v>#REF!</v>
      </c>
      <c r="AL18" s="23" t="s">
        <v>1111</v>
      </c>
      <c r="AM18" s="424" t="s">
        <v>1112</v>
      </c>
    </row>
    <row r="19" spans="1:39" ht="16.5" customHeight="1" x14ac:dyDescent="0.25">
      <c r="A19" s="23" t="e">
        <f t="shared" si="0"/>
        <v>#REF!</v>
      </c>
      <c r="B19" s="437" t="str">
        <f>MstList!B19</f>
        <v>BAT 7549</v>
      </c>
      <c r="C19" s="229" t="str">
        <f>MstList!C19</f>
        <v>4D4001</v>
      </c>
      <c r="D19" s="232" t="str">
        <f>MstList!D19</f>
        <v>Battery</v>
      </c>
      <c r="E19" s="592" t="e">
        <f>Quantities!D19</f>
        <v>#REF!</v>
      </c>
      <c r="F19" s="438">
        <v>155.44</v>
      </c>
      <c r="G19" s="439" t="e">
        <f t="shared" si="1"/>
        <v>#REF!</v>
      </c>
      <c r="H19" s="440" t="str">
        <f>MstList!H19</f>
        <v>NAPA</v>
      </c>
      <c r="I19" s="441" t="str">
        <f>MstList!I19</f>
        <v>Charger</v>
      </c>
      <c r="J19" s="442">
        <f>MstList!K19</f>
        <v>0</v>
      </c>
      <c r="K19" s="362"/>
      <c r="L19" s="362"/>
      <c r="M19" s="362"/>
      <c r="N19" s="636" t="str">
        <f>IF(Jasper!$D18&gt;0,N$1,"")</f>
        <v/>
      </c>
      <c r="O19" s="362" t="e">
        <f>IF(#REF!&gt;0,O$1,"")</f>
        <v>#REF!</v>
      </c>
      <c r="P19" s="362" t="str">
        <f>IF(Versailles!$D18&gt;0,P$1,"")</f>
        <v/>
      </c>
      <c r="Q19" s="362" t="e">
        <f>IF(Sellersburg!#REF!&gt;0,Q$1,"")</f>
        <v>#REF!</v>
      </c>
      <c r="R19" s="362" t="e">
        <f>IF(Pendleton!#REF!&gt;0,R$1,"")</f>
        <v>#REF!</v>
      </c>
      <c r="S19" s="362" t="e">
        <f>IF(#REF!&gt;0,S$1,"")</f>
        <v>#REF!</v>
      </c>
      <c r="T19" s="23" t="e">
        <f>IF(#REF!&gt;0,$T$1,"")</f>
        <v>#REF!</v>
      </c>
      <c r="U19" s="23" t="e">
        <f>IF(Lafayette!#REF!&gt;0,$U$1,"")</f>
        <v>#REF!</v>
      </c>
      <c r="V19" s="23" t="e">
        <f>IF(Peru!#REF!&gt;0,$V$1,"")</f>
        <v>#REF!</v>
      </c>
      <c r="W19" s="23" t="e">
        <f>IF(#REF!&gt;0,$W$1,"")</f>
        <v>#REF!</v>
      </c>
      <c r="X19" s="23" t="str">
        <f>IF('Ft Wayne'!D16&gt;0,$X$1,"")</f>
        <v/>
      </c>
      <c r="Y19" s="23" t="e">
        <f>IF(#REF!&gt;0,$Y$1,"")</f>
        <v>#REF!</v>
      </c>
      <c r="Z19" s="23" t="e">
        <f>IF(#REF!&gt;0,$Z$1,"")</f>
        <v>#REF!</v>
      </c>
      <c r="AM19" s="424" t="s">
        <v>1113</v>
      </c>
    </row>
    <row r="20" spans="1:39" ht="16.5" customHeight="1" x14ac:dyDescent="0.25">
      <c r="A20" s="23" t="e">
        <f t="shared" si="0"/>
        <v>#REF!</v>
      </c>
      <c r="B20" s="343" t="str">
        <f>MstList!B20</f>
        <v>68037308AA</v>
      </c>
      <c r="C20" s="291" t="str">
        <f>MstList!C20</f>
        <v xml:space="preserve"> 4D4110</v>
      </c>
      <c r="D20" s="290" t="str">
        <f>MstList!D20</f>
        <v>Blower Motor</v>
      </c>
      <c r="E20" s="659" t="e">
        <f>Quantities!D20</f>
        <v>#REF!</v>
      </c>
      <c r="F20" s="432">
        <v>0</v>
      </c>
      <c r="G20" s="433" t="e">
        <f t="shared" si="1"/>
        <v>#REF!</v>
      </c>
      <c r="H20" s="434" t="str">
        <f>MstList!H20</f>
        <v>OEM</v>
      </c>
      <c r="I20" s="435" t="str">
        <f>MstList!I20</f>
        <v>Charger</v>
      </c>
      <c r="J20" s="436">
        <f>MstList!K20</f>
        <v>0</v>
      </c>
      <c r="K20" s="362"/>
      <c r="L20" s="362"/>
      <c r="M20" s="362"/>
      <c r="N20" s="636" t="str">
        <f>IF(Jasper!$D19&gt;0,N$1,"")</f>
        <v>D34</v>
      </c>
      <c r="O20" s="362" t="e">
        <f>IF(#REF!&gt;0,O$1,"")</f>
        <v>#REF!</v>
      </c>
      <c r="P20" s="362" t="str">
        <f>IF(Versailles!$D19&gt;0,P$1,"")</f>
        <v/>
      </c>
      <c r="Q20" s="362" t="str">
        <f>IF(Sellersburg!$E19&gt;0,Q$1,"")</f>
        <v/>
      </c>
      <c r="R20" s="362" t="e">
        <f>IF(Pendleton!#REF!&gt;0,R$1,"")</f>
        <v>#REF!</v>
      </c>
      <c r="S20" s="362" t="e">
        <f>IF(#REF!&gt;0,S$1,"")</f>
        <v>#REF!</v>
      </c>
      <c r="T20" s="23" t="e">
        <f>IF(#REF!&gt;0,$T$1,"")</f>
        <v>#REF!</v>
      </c>
      <c r="U20" s="23" t="e">
        <f>IF(Lafayette!#REF!&gt;0,$U$1,"")</f>
        <v>#REF!</v>
      </c>
      <c r="V20" s="23" t="e">
        <f>IF(Peru!#REF!&gt;0,$V$1,"")</f>
        <v>#REF!</v>
      </c>
      <c r="W20" s="23" t="e">
        <f>IF(#REF!&gt;0,$W$1,"")</f>
        <v>#REF!</v>
      </c>
      <c r="X20" s="23" t="str">
        <f>IF('Ft Wayne'!D17&gt;0,$X$1,"")</f>
        <v/>
      </c>
      <c r="Y20" s="23" t="e">
        <f>IF(#REF!&gt;0,$Y$1,"")</f>
        <v>#REF!</v>
      </c>
      <c r="Z20" s="23" t="e">
        <f>IF(#REF!&gt;0,$Z$1,"")</f>
        <v>#REF!</v>
      </c>
    </row>
    <row r="21" spans="1:39" ht="16.5" hidden="1" customHeight="1" x14ac:dyDescent="0.25">
      <c r="A21" s="23" t="e">
        <f t="shared" si="0"/>
        <v>#REF!</v>
      </c>
      <c r="B21" s="108" t="str">
        <f>MstList!B21</f>
        <v>FLT FT7965</v>
      </c>
      <c r="C21" s="9" t="str">
        <f>MstList!C21</f>
        <v>4D4018F</v>
      </c>
      <c r="D21" s="1" t="str">
        <f>MstList!D21</f>
        <v>Brake Pads-Front</v>
      </c>
      <c r="E21" s="60" t="e">
        <f>Quantities!D21</f>
        <v>#REF!</v>
      </c>
      <c r="F21" s="117">
        <v>0</v>
      </c>
      <c r="G21" s="212" t="e">
        <f t="shared" si="1"/>
        <v>#REF!</v>
      </c>
      <c r="H21" s="268" t="str">
        <f>MstList!H21</f>
        <v>NAPA</v>
      </c>
      <c r="I21" s="422" t="str">
        <f>MstList!I21</f>
        <v>Charger</v>
      </c>
      <c r="J21" s="423">
        <f>MstList!K21</f>
        <v>0</v>
      </c>
      <c r="K21" s="362"/>
      <c r="L21" s="362"/>
      <c r="M21" s="362"/>
      <c r="N21" s="636" t="str">
        <f>IF(Jasper!$D20&gt;0,N$1,"")</f>
        <v/>
      </c>
      <c r="O21" s="362" t="e">
        <f>IF(#REF!&gt;0,O$1,"")</f>
        <v>#REF!</v>
      </c>
      <c r="P21" s="362" t="str">
        <f>IF(Versailles!$D20&gt;0,P$1,"")</f>
        <v/>
      </c>
      <c r="Q21" s="362" t="str">
        <f>IF(Sellersburg!$E20&gt;0,Q$1,"")</f>
        <v/>
      </c>
      <c r="R21" s="362" t="e">
        <f>IF(Pendleton!#REF!&gt;0,R$1,"")</f>
        <v>#REF!</v>
      </c>
      <c r="S21" s="362" t="e">
        <f>IF(#REF!&gt;0,S$1,"")</f>
        <v>#REF!</v>
      </c>
      <c r="T21" s="23" t="e">
        <f>IF(#REF!&gt;0,$T$1,"")</f>
        <v>#REF!</v>
      </c>
      <c r="U21" s="23" t="str">
        <f>IF(Lafayette!E3&gt;0,$U$1,"")</f>
        <v/>
      </c>
      <c r="V21" s="23" t="e">
        <f>IF(Peru!#REF!&gt;0,$V$1,"")</f>
        <v>#REF!</v>
      </c>
      <c r="W21" s="23" t="e">
        <f>IF(#REF!&gt;0,$W$1,"")</f>
        <v>#REF!</v>
      </c>
      <c r="X21" s="23" t="str">
        <f>IF('Ft Wayne'!D18&gt;0,$X$1,"")</f>
        <v/>
      </c>
      <c r="Y21" s="23" t="e">
        <f>IF(#REF!&gt;0,$Y$1,"")</f>
        <v>#REF!</v>
      </c>
      <c r="Z21" s="23" t="e">
        <f>IF(#REF!&gt;0,$Z$1,"")</f>
        <v>#REF!</v>
      </c>
    </row>
    <row r="22" spans="1:39" ht="16.5" customHeight="1" x14ac:dyDescent="0.25">
      <c r="A22" s="23" t="e">
        <f t="shared" si="0"/>
        <v>#REF!</v>
      </c>
      <c r="B22" s="343" t="str">
        <f>MstList!B22</f>
        <v>68245089AA</v>
      </c>
      <c r="C22" s="291" t="str">
        <f>MstList!C22</f>
        <v>4D4012</v>
      </c>
      <c r="D22" s="290" t="str">
        <f>MstList!D22</f>
        <v>Brake Pads-Front, 2015</v>
      </c>
      <c r="E22" s="659" t="e">
        <f>Quantities!D22</f>
        <v>#REF!</v>
      </c>
      <c r="F22" s="432">
        <v>0</v>
      </c>
      <c r="G22" s="433" t="e">
        <f t="shared" si="1"/>
        <v>#REF!</v>
      </c>
      <c r="H22" s="434" t="str">
        <f>MstList!H22</f>
        <v>OEM</v>
      </c>
      <c r="I22" s="435" t="str">
        <f>MstList!I22</f>
        <v>Charger</v>
      </c>
      <c r="J22" s="436">
        <f>MstList!K22</f>
        <v>0</v>
      </c>
      <c r="K22" s="362"/>
      <c r="L22" s="362"/>
      <c r="M22" s="362"/>
      <c r="N22" s="636" t="str">
        <f>IF(Jasper!$D21&gt;0,N$1,"")</f>
        <v/>
      </c>
      <c r="O22" s="362" t="e">
        <f>IF(#REF!&gt;0,O$1,"")</f>
        <v>#REF!</v>
      </c>
      <c r="P22" s="362" t="str">
        <f>IF(Versailles!$D21&gt;0,P$1,"")</f>
        <v/>
      </c>
      <c r="Q22" s="362" t="str">
        <f>IF(Sellersburg!$E21&gt;0,Q$1,"")</f>
        <v>D45</v>
      </c>
      <c r="R22" s="362" t="e">
        <f>IF(Pendleton!#REF!&gt;0,R$1,"")</f>
        <v>#REF!</v>
      </c>
      <c r="S22" s="362" t="e">
        <f>IF(#REF!&gt;0,S$1,"")</f>
        <v>#REF!</v>
      </c>
      <c r="T22" s="23" t="e">
        <f>IF(#REF!&gt;0,$T$1,"")</f>
        <v>#REF!</v>
      </c>
      <c r="U22" s="23" t="str">
        <f>IF(Lafayette!E4&gt;0,$U$1,"")</f>
        <v/>
      </c>
      <c r="V22" s="23" t="e">
        <f>IF(Peru!#REF!&gt;0,$V$1,"")</f>
        <v>#REF!</v>
      </c>
      <c r="W22" s="23" t="e">
        <f>IF(#REF!&gt;0,$W$1,"")</f>
        <v>#REF!</v>
      </c>
      <c r="X22" s="23" t="str">
        <f>IF('Ft Wayne'!D19&gt;0,$X$1,"")</f>
        <v/>
      </c>
      <c r="Y22" s="23" t="e">
        <f>IF(#REF!&gt;0,$Y$1,"")</f>
        <v>#REF!</v>
      </c>
      <c r="Z22" s="23" t="e">
        <f>IF(#REF!&gt;0,$Z$1,"")</f>
        <v>#REF!</v>
      </c>
    </row>
    <row r="23" spans="1:39" ht="16.5" hidden="1" customHeight="1" x14ac:dyDescent="0.25">
      <c r="A23" s="23" t="e">
        <f t="shared" si="0"/>
        <v>#REF!</v>
      </c>
      <c r="B23" s="108" t="str">
        <f>MstList!B23</f>
        <v>FLT FT8292</v>
      </c>
      <c r="C23" s="9" t="str">
        <f>MstList!C23</f>
        <v>4D4018R</v>
      </c>
      <c r="D23" s="1" t="str">
        <f>MstList!D23</f>
        <v>Brake Pads-Rear</v>
      </c>
      <c r="E23" s="60" t="e">
        <f>Quantities!D23</f>
        <v>#REF!</v>
      </c>
      <c r="F23" s="117">
        <v>0</v>
      </c>
      <c r="G23" s="212" t="e">
        <f t="shared" si="1"/>
        <v>#REF!</v>
      </c>
      <c r="H23" s="268" t="str">
        <f>MstList!H23</f>
        <v>NAPA</v>
      </c>
      <c r="I23" s="422" t="str">
        <f>MstList!I23</f>
        <v>Charger</v>
      </c>
      <c r="J23" s="423">
        <f>MstList!K23</f>
        <v>0</v>
      </c>
      <c r="K23" s="362"/>
      <c r="L23" s="362"/>
      <c r="M23" s="362"/>
      <c r="N23" s="636" t="str">
        <f>IF(Jasper!$D22&gt;0,N$1,"")</f>
        <v/>
      </c>
      <c r="O23" s="362" t="e">
        <f>IF(#REF!&gt;0,O$1,"")</f>
        <v>#REF!</v>
      </c>
      <c r="P23" s="362" t="str">
        <f>IF(Versailles!$D22&gt;0,P$1,"")</f>
        <v/>
      </c>
      <c r="Q23" s="362" t="str">
        <f>IF(Sellersburg!$E22&gt;0,Q$1,"")</f>
        <v/>
      </c>
      <c r="R23" s="362" t="e">
        <f>IF(Pendleton!#REF!&gt;0,R$1,"")</f>
        <v>#REF!</v>
      </c>
      <c r="S23" s="362" t="e">
        <f>IF(#REF!&gt;0,S$1,"")</f>
        <v>#REF!</v>
      </c>
      <c r="T23" s="23" t="e">
        <f>IF(#REF!&gt;0,$T$1,"")</f>
        <v>#REF!</v>
      </c>
      <c r="U23" s="23" t="str">
        <f>IF(Lafayette!E5&gt;0,$U$1,"")</f>
        <v/>
      </c>
      <c r="V23" s="23" t="e">
        <f>IF(Peru!#REF!&gt;0,$V$1,"")</f>
        <v>#REF!</v>
      </c>
      <c r="W23" s="23" t="e">
        <f>IF(#REF!&gt;0,$W$1,"")</f>
        <v>#REF!</v>
      </c>
      <c r="X23" s="23" t="str">
        <f>IF('Ft Wayne'!D20&gt;0,$X$1,"")</f>
        <v/>
      </c>
      <c r="Y23" s="23" t="e">
        <f>IF(#REF!&gt;0,$Y$1,"")</f>
        <v>#REF!</v>
      </c>
      <c r="Z23" s="23" t="e">
        <f>IF(#REF!&gt;0,$Z$1,"")</f>
        <v>#REF!</v>
      </c>
    </row>
    <row r="24" spans="1:39" ht="16.5" customHeight="1" x14ac:dyDescent="0.25">
      <c r="A24" s="23" t="e">
        <f t="shared" si="0"/>
        <v>#REF!</v>
      </c>
      <c r="B24" s="343" t="str">
        <f>MstList!B24</f>
        <v>68245118AA</v>
      </c>
      <c r="C24" s="291" t="str">
        <f>MstList!C24</f>
        <v>4D4013R</v>
      </c>
      <c r="D24" s="290" t="str">
        <f>MstList!D24</f>
        <v>Brake Pads-Rear, 2015</v>
      </c>
      <c r="E24" s="659" t="e">
        <f>Quantities!D24</f>
        <v>#REF!</v>
      </c>
      <c r="F24" s="432">
        <v>0</v>
      </c>
      <c r="G24" s="433" t="e">
        <f t="shared" si="1"/>
        <v>#REF!</v>
      </c>
      <c r="H24" s="434" t="str">
        <f>MstList!H24</f>
        <v>OEM</v>
      </c>
      <c r="I24" s="435" t="str">
        <f>MstList!I24</f>
        <v>Charger</v>
      </c>
      <c r="J24" s="436">
        <f>MstList!K24</f>
        <v>0</v>
      </c>
      <c r="K24" s="362"/>
      <c r="L24" s="362"/>
      <c r="M24" s="362"/>
      <c r="N24" s="636" t="str">
        <f>IF(Jasper!$D23&gt;0,N$1,"")</f>
        <v/>
      </c>
      <c r="O24" s="362" t="e">
        <f>IF(#REF!&gt;0,O$1,"")</f>
        <v>#REF!</v>
      </c>
      <c r="P24" s="362" t="str">
        <f>IF(Versailles!$D23&gt;0,P$1,"")</f>
        <v/>
      </c>
      <c r="Q24" s="362" t="str">
        <f>IF(Sellersburg!$E23&gt;0,Q$1,"")</f>
        <v>D45</v>
      </c>
      <c r="R24" s="362" t="e">
        <f>IF(Pendleton!#REF!&gt;0,R$1,"")</f>
        <v>#REF!</v>
      </c>
      <c r="S24" s="362" t="e">
        <f>IF(#REF!&gt;0,S$1,"")</f>
        <v>#REF!</v>
      </c>
      <c r="T24" s="23" t="e">
        <f>IF(#REF!&gt;0,$T$1,"")</f>
        <v>#REF!</v>
      </c>
      <c r="U24" s="23" t="str">
        <f>IF(Lafayette!E6&gt;0,$U$1,"")</f>
        <v/>
      </c>
      <c r="V24" s="23" t="e">
        <f>IF(Peru!#REF!&gt;0,$V$1,"")</f>
        <v>#REF!</v>
      </c>
      <c r="W24" s="23" t="e">
        <f>IF(#REF!&gt;0,$W$1,"")</f>
        <v>#REF!</v>
      </c>
      <c r="X24" s="23" t="str">
        <f>IF('Ft Wayne'!D21&gt;0,$X$1,"")</f>
        <v/>
      </c>
      <c r="Y24" s="23" t="e">
        <f>IF(#REF!&gt;0,$Y$1,"")</f>
        <v>#REF!</v>
      </c>
      <c r="Z24" s="23" t="e">
        <f>IF(#REF!&gt;0,$Z$1,"")</f>
        <v>#REF!</v>
      </c>
    </row>
    <row r="25" spans="1:39" ht="16.5" hidden="1" customHeight="1" x14ac:dyDescent="0.25">
      <c r="A25" s="23" t="e">
        <f t="shared" si="0"/>
        <v>#REF!</v>
      </c>
      <c r="B25" s="108" t="str">
        <f>MstList!B25</f>
        <v>UP 880256CR</v>
      </c>
      <c r="C25" s="9" t="str">
        <f>MstList!C25</f>
        <v>4D4020F</v>
      </c>
      <c r="D25" s="1" t="str">
        <f>MstList!D25</f>
        <v>Brake Rotor-Front</v>
      </c>
      <c r="E25" s="60" t="e">
        <f>Quantities!D25</f>
        <v>#REF!</v>
      </c>
      <c r="F25" s="117">
        <v>0</v>
      </c>
      <c r="G25" s="212" t="e">
        <f t="shared" si="1"/>
        <v>#REF!</v>
      </c>
      <c r="H25" s="268" t="str">
        <f>MstList!H25</f>
        <v>NAPA</v>
      </c>
      <c r="I25" s="422" t="str">
        <f>MstList!I25</f>
        <v>Charger</v>
      </c>
      <c r="J25" s="423">
        <f>MstList!K25</f>
        <v>0</v>
      </c>
      <c r="K25" s="362"/>
      <c r="L25" s="362"/>
      <c r="M25" s="362"/>
      <c r="N25" s="636" t="str">
        <f>IF(Jasper!$D24&gt;0,N$1,"")</f>
        <v/>
      </c>
      <c r="O25" s="362" t="e">
        <f>IF(#REF!&gt;0,O$1,"")</f>
        <v>#REF!</v>
      </c>
      <c r="P25" s="362" t="str">
        <f>IF(Versailles!$D24&gt;0,P$1,"")</f>
        <v/>
      </c>
      <c r="Q25" s="362" t="str">
        <f>IF(Sellersburg!$E24&gt;0,Q$1,"")</f>
        <v/>
      </c>
      <c r="R25" s="362" t="str">
        <f>IF(Pendleton!$E3&gt;0,R$1,"")</f>
        <v/>
      </c>
      <c r="S25" s="362" t="e">
        <f>IF(#REF!&gt;0,S$1,"")</f>
        <v>#REF!</v>
      </c>
      <c r="T25" s="23" t="e">
        <f>IF(#REF!&gt;0,$T$1,"")</f>
        <v>#REF!</v>
      </c>
      <c r="U25" s="23" t="str">
        <f>IF(Lafayette!E7&gt;0,$U$1,"")</f>
        <v/>
      </c>
      <c r="V25" s="23" t="e">
        <f>IF(Peru!#REF!&gt;0,$V$1,"")</f>
        <v>#REF!</v>
      </c>
      <c r="W25" s="23" t="e">
        <f>IF(#REF!&gt;0,$W$1,"")</f>
        <v>#REF!</v>
      </c>
      <c r="X25" s="23" t="str">
        <f>IF('Ft Wayne'!D22&gt;0,$X$1,"")</f>
        <v/>
      </c>
      <c r="Y25" s="23" t="e">
        <f>IF(#REF!&gt;0,$Y$1,"")</f>
        <v>#REF!</v>
      </c>
      <c r="Z25" s="23" t="e">
        <f>IF(#REF!&gt;0,$Z$1,"")</f>
        <v>#REF!</v>
      </c>
    </row>
    <row r="26" spans="1:39" ht="16.5" customHeight="1" x14ac:dyDescent="0.25">
      <c r="A26" s="23" t="e">
        <f t="shared" si="0"/>
        <v>#REF!</v>
      </c>
      <c r="B26" s="343" t="str">
        <f>MstList!B26</f>
        <v>68184337AA</v>
      </c>
      <c r="C26" s="291" t="str">
        <f>MstList!C26</f>
        <v>4D4021F</v>
      </c>
      <c r="D26" s="290" t="str">
        <f>MstList!D26</f>
        <v>Brake Rotor-Front, 2015</v>
      </c>
      <c r="E26" s="659" t="e">
        <f>Quantities!D26</f>
        <v>#REF!</v>
      </c>
      <c r="F26" s="432">
        <v>0</v>
      </c>
      <c r="G26" s="433" t="e">
        <f t="shared" si="1"/>
        <v>#REF!</v>
      </c>
      <c r="H26" s="434" t="str">
        <f>MstList!H26</f>
        <v>OEM</v>
      </c>
      <c r="I26" s="435" t="str">
        <f>MstList!I26</f>
        <v>Charger</v>
      </c>
      <c r="J26" s="436">
        <f>MstList!K26</f>
        <v>0</v>
      </c>
      <c r="K26" s="362"/>
      <c r="L26" s="362"/>
      <c r="M26" s="362"/>
      <c r="N26" s="636" t="str">
        <f>IF(Jasper!$D25&gt;0,N$1,"")</f>
        <v/>
      </c>
      <c r="O26" s="362" t="e">
        <f>IF(#REF!&gt;0,O$1,"")</f>
        <v>#REF!</v>
      </c>
      <c r="P26" s="362" t="str">
        <f>IF(Versailles!$D25&gt;0,P$1,"")</f>
        <v/>
      </c>
      <c r="Q26" s="362" t="str">
        <f>IF(Sellersburg!$E25&gt;0,Q$1,"")</f>
        <v>D45</v>
      </c>
      <c r="R26" s="362" t="str">
        <f>IF(Pendleton!$E4&gt;0,R$1,"")</f>
        <v/>
      </c>
      <c r="S26" s="362" t="e">
        <f>IF(#REF!&gt;0,S$1,"")</f>
        <v>#REF!</v>
      </c>
      <c r="T26" s="23" t="e">
        <f>IF(#REF!&gt;0,$T$1,"")</f>
        <v>#REF!</v>
      </c>
      <c r="U26" s="23" t="str">
        <f>IF(Lafayette!E8&gt;0,$U$1,"")</f>
        <v/>
      </c>
      <c r="V26" s="23" t="e">
        <f>IF(Peru!#REF!&gt;0,$V$1,"")</f>
        <v>#REF!</v>
      </c>
      <c r="W26" s="23" t="e">
        <f>IF(#REF!&gt;0,$W$1,"")</f>
        <v>#REF!</v>
      </c>
      <c r="X26" s="23" t="str">
        <f>IF('Ft Wayne'!D23&gt;0,$X$1,"")</f>
        <v/>
      </c>
      <c r="Y26" s="23" t="e">
        <f>IF(#REF!&gt;0,$Y$1,"")</f>
        <v>#REF!</v>
      </c>
      <c r="Z26" s="23" t="e">
        <f>IF(#REF!&gt;0,$Z$1,"")</f>
        <v>#REF!</v>
      </c>
    </row>
    <row r="27" spans="1:39" ht="16.5" hidden="1" customHeight="1" x14ac:dyDescent="0.25">
      <c r="A27" s="23" t="e">
        <f t="shared" si="0"/>
        <v>#REF!</v>
      </c>
      <c r="B27" s="343" t="str">
        <f>MstList!B27</f>
        <v>68089130AB</v>
      </c>
      <c r="C27" s="291" t="str">
        <f>MstList!C27</f>
        <v>4D4122</v>
      </c>
      <c r="D27" s="290" t="str">
        <f>MstList!D27</f>
        <v>Brake Booster</v>
      </c>
      <c r="E27" s="659" t="e">
        <f>Quantities!D27</f>
        <v>#REF!</v>
      </c>
      <c r="F27" s="432">
        <v>0</v>
      </c>
      <c r="G27" s="433" t="e">
        <f t="shared" si="1"/>
        <v>#REF!</v>
      </c>
      <c r="H27" s="434" t="str">
        <f>MstList!H27</f>
        <v>OEM</v>
      </c>
      <c r="I27" s="435" t="str">
        <f>MstList!I27</f>
        <v>Charger</v>
      </c>
      <c r="J27" s="436">
        <f>MstList!K27</f>
        <v>0</v>
      </c>
      <c r="K27" s="362"/>
      <c r="L27" s="362"/>
      <c r="M27" s="362"/>
      <c r="N27" s="636" t="str">
        <f>IF(Jasper!$D26&gt;0,N$1,"")</f>
        <v/>
      </c>
      <c r="O27" s="362" t="e">
        <f>IF(#REF!&gt;0,O$1,"")</f>
        <v>#REF!</v>
      </c>
      <c r="P27" s="362" t="str">
        <f>IF(Versailles!$D26&gt;0,P$1,"")</f>
        <v/>
      </c>
      <c r="Q27" s="362" t="str">
        <f>IF(Sellersburg!$E26&gt;0,Q$1,"")</f>
        <v/>
      </c>
      <c r="R27" s="362" t="str">
        <f>IF(Pendleton!$E5&gt;0,R$1,"")</f>
        <v/>
      </c>
      <c r="S27" s="362" t="e">
        <f>IF(#REF!&gt;0,S$1,"")</f>
        <v>#REF!</v>
      </c>
      <c r="T27" s="23" t="e">
        <f>IF(#REF!&gt;0,$T$1,"")</f>
        <v>#REF!</v>
      </c>
      <c r="U27" s="23" t="str">
        <f>IF(Lafayette!E9&gt;0,$U$1,"")</f>
        <v/>
      </c>
      <c r="V27" s="23" t="e">
        <f>IF(Peru!#REF!&gt;0,$V$1,"")</f>
        <v>#REF!</v>
      </c>
      <c r="W27" s="23" t="e">
        <f>IF(#REF!&gt;0,$W$1,"")</f>
        <v>#REF!</v>
      </c>
      <c r="X27" s="23" t="str">
        <f>IF('Ft Wayne'!D24&gt;0,$X$1,"")</f>
        <v/>
      </c>
      <c r="Y27" s="23" t="e">
        <f>IF(#REF!&gt;0,$Y$1,"")</f>
        <v>#REF!</v>
      </c>
      <c r="Z27" s="23" t="e">
        <f>IF(#REF!&gt;0,$Z$1,"")</f>
        <v>#REF!</v>
      </c>
    </row>
    <row r="28" spans="1:39" ht="16.5" hidden="1" customHeight="1" x14ac:dyDescent="0.25">
      <c r="A28" s="23" t="e">
        <f t="shared" si="0"/>
        <v>#REF!</v>
      </c>
      <c r="B28" s="443" t="str">
        <f>MstList!B28</f>
        <v>UP 83971A</v>
      </c>
      <c r="C28" s="155" t="str">
        <f>MstList!C28</f>
        <v>4D4057</v>
      </c>
      <c r="D28" s="24" t="str">
        <f>MstList!D28</f>
        <v>Front Brake Hardware Kit</v>
      </c>
      <c r="E28" s="660" t="e">
        <f>Quantities!D28</f>
        <v>#REF!</v>
      </c>
      <c r="F28" s="444">
        <v>0</v>
      </c>
      <c r="G28" s="445" t="e">
        <f t="shared" si="1"/>
        <v>#REF!</v>
      </c>
      <c r="H28" s="446" t="str">
        <f>MstList!H28</f>
        <v>NAPA</v>
      </c>
      <c r="I28" s="447" t="str">
        <f>MstList!I28</f>
        <v>Charger</v>
      </c>
      <c r="J28" s="448">
        <f>MstList!K28</f>
        <v>0</v>
      </c>
      <c r="K28" s="362"/>
      <c r="L28" s="362"/>
      <c r="M28" s="362"/>
      <c r="N28" s="636" t="str">
        <f>IF(Jasper!$D27&gt;0,N$1,"")</f>
        <v/>
      </c>
      <c r="O28" s="362" t="e">
        <f>IF(#REF!&gt;0,O$1,"")</f>
        <v>#REF!</v>
      </c>
      <c r="P28" s="362" t="str">
        <f>IF(Versailles!$D27&gt;0,P$1,"")</f>
        <v/>
      </c>
      <c r="Q28" s="362" t="str">
        <f>IF(Sellersburg!$E27&gt;0,Q$1,"")</f>
        <v/>
      </c>
      <c r="R28" s="362" t="str">
        <f>IF(Pendleton!$E6&gt;0,R$1,"")</f>
        <v/>
      </c>
      <c r="S28" s="362" t="e">
        <f>IF(#REF!&gt;0,S$1,"")</f>
        <v>#REF!</v>
      </c>
      <c r="T28" s="23" t="e">
        <f>IF(#REF!&gt;0,$T$1,"")</f>
        <v>#REF!</v>
      </c>
      <c r="U28" s="23" t="str">
        <f>IF(Lafayette!E10&gt;0,$U$1,"")</f>
        <v/>
      </c>
      <c r="V28" s="23" t="e">
        <f>IF(Peru!#REF!&gt;0,$V$1,"")</f>
        <v>#REF!</v>
      </c>
      <c r="W28" s="23" t="e">
        <f>IF(#REF!&gt;0,$W$1,"")</f>
        <v>#REF!</v>
      </c>
      <c r="X28" s="23" t="str">
        <f>IF('Ft Wayne'!D25&gt;0,$X$1,"")</f>
        <v/>
      </c>
      <c r="Y28" s="23" t="e">
        <f>IF(#REF!&gt;0,$Y$1,"")</f>
        <v>#REF!</v>
      </c>
      <c r="Z28" s="23" t="e">
        <f>IF(#REF!&gt;0,$Z$1,"")</f>
        <v>#REF!</v>
      </c>
    </row>
    <row r="29" spans="1:39" ht="16.5" hidden="1" customHeight="1" x14ac:dyDescent="0.25">
      <c r="A29" s="23" t="e">
        <f t="shared" si="0"/>
        <v>#REF!</v>
      </c>
      <c r="B29" s="443" t="str">
        <f>MstList!B29</f>
        <v>UP89305A</v>
      </c>
      <c r="C29" s="155" t="str">
        <f>MstList!C29</f>
        <v>89305A</v>
      </c>
      <c r="D29" s="24" t="str">
        <f>MstList!D29</f>
        <v>Rear Brake Hardware Kit</v>
      </c>
      <c r="E29" s="660" t="e">
        <f>Quantities!D29</f>
        <v>#REF!</v>
      </c>
      <c r="F29" s="444">
        <v>0</v>
      </c>
      <c r="G29" s="445" t="e">
        <f t="shared" si="1"/>
        <v>#REF!</v>
      </c>
      <c r="H29" s="446" t="str">
        <f>MstList!H29</f>
        <v>NAPA</v>
      </c>
      <c r="I29" s="447" t="str">
        <f>MstList!I29</f>
        <v>Charger</v>
      </c>
      <c r="J29" s="448"/>
      <c r="K29" s="362"/>
      <c r="L29" s="362"/>
      <c r="M29" s="362"/>
      <c r="N29" s="636" t="str">
        <f>IF(Jasper!$D28&gt;0,N$1,"")</f>
        <v/>
      </c>
      <c r="O29" s="362" t="e">
        <f>IF(#REF!&gt;0,O$1,"")</f>
        <v>#REF!</v>
      </c>
      <c r="P29" s="362" t="str">
        <f>IF(Versailles!$D28&gt;0,P$1,"")</f>
        <v/>
      </c>
      <c r="Q29" s="362" t="str">
        <f>IF(Sellersburg!$E28&gt;0,Q$1,"")</f>
        <v/>
      </c>
      <c r="R29" s="362" t="str">
        <f>IF(Pendleton!$E7&gt;0,R$1,"")</f>
        <v/>
      </c>
      <c r="S29" s="362" t="e">
        <f>IF(#REF!&gt;0,S$1,"")</f>
        <v>#REF!</v>
      </c>
      <c r="T29" s="23" t="e">
        <f>IF(#REF!&gt;0,$T$1,"")</f>
        <v>#REF!</v>
      </c>
      <c r="U29" s="23" t="str">
        <f>IF(Lafayette!E11&gt;0,$U$1,"")</f>
        <v/>
      </c>
      <c r="V29" s="23" t="e">
        <f>IF(Peru!#REF!&gt;0,$V$1,"")</f>
        <v>#REF!</v>
      </c>
      <c r="W29" s="23" t="e">
        <f>IF(#REF!&gt;0,$W$1,"")</f>
        <v>#REF!</v>
      </c>
      <c r="X29" s="23" t="str">
        <f>IF('Ft Wayne'!D26&gt;0,$X$1,"")</f>
        <v/>
      </c>
      <c r="Y29" s="23" t="e">
        <f>IF(#REF!&gt;0,$Y$1,"")</f>
        <v>#REF!</v>
      </c>
      <c r="Z29" s="23" t="e">
        <f>IF(#REF!&gt;0,$Z$1,"")</f>
        <v>#REF!</v>
      </c>
    </row>
    <row r="30" spans="1:39" ht="16.5" hidden="1" customHeight="1" x14ac:dyDescent="0.25">
      <c r="A30" s="23" t="e">
        <f t="shared" si="0"/>
        <v>#REF!</v>
      </c>
      <c r="B30" s="108" t="str">
        <f>MstList!B30</f>
        <v>UP 880395CR</v>
      </c>
      <c r="C30" s="9" t="str">
        <f>MstList!C30</f>
        <v>4D4020R</v>
      </c>
      <c r="D30" s="1" t="str">
        <f>MstList!D30</f>
        <v>Brake Rotor-Rear</v>
      </c>
      <c r="E30" s="60" t="e">
        <f>Quantities!D30</f>
        <v>#REF!</v>
      </c>
      <c r="F30" s="117">
        <v>0</v>
      </c>
      <c r="G30" s="212" t="e">
        <f t="shared" si="1"/>
        <v>#REF!</v>
      </c>
      <c r="H30" s="268" t="str">
        <f>MstList!H30</f>
        <v>NAPA</v>
      </c>
      <c r="I30" s="422" t="str">
        <f>MstList!I30</f>
        <v>Charger</v>
      </c>
      <c r="J30" s="423">
        <f>MstList!K30</f>
        <v>0</v>
      </c>
      <c r="K30" s="362"/>
      <c r="L30" s="362"/>
      <c r="M30" s="362"/>
      <c r="N30" s="636" t="str">
        <f>IF(Jasper!$D29&gt;0,N$1,"")</f>
        <v/>
      </c>
      <c r="O30" s="362" t="e">
        <f>IF(#REF!&gt;0,O$1,"")</f>
        <v>#REF!</v>
      </c>
      <c r="P30" s="362" t="str">
        <f>IF(Versailles!$D29&gt;0,P$1,"")</f>
        <v/>
      </c>
      <c r="Q30" s="362" t="str">
        <f>IF(Sellersburg!$E29&gt;0,Q$1,"")</f>
        <v/>
      </c>
      <c r="R30" s="362" t="str">
        <f>IF(Pendleton!$E8&gt;0,R$1,"")</f>
        <v/>
      </c>
      <c r="S30" s="362" t="e">
        <f>IF(#REF!&gt;0,S$1,"")</f>
        <v>#REF!</v>
      </c>
      <c r="T30" s="23" t="e">
        <f>IF(#REF!&gt;0,$T$1,"")</f>
        <v>#REF!</v>
      </c>
      <c r="U30" s="23" t="str">
        <f>IF(Lafayette!E12&gt;0,$U$1,"")</f>
        <v/>
      </c>
      <c r="V30" s="23" t="e">
        <f>IF(Peru!#REF!&gt;0,$V$1,"")</f>
        <v>#REF!</v>
      </c>
      <c r="W30" s="23" t="e">
        <f>IF(#REF!&gt;0,$W$1,"")</f>
        <v>#REF!</v>
      </c>
      <c r="X30" s="23" t="str">
        <f>IF('Ft Wayne'!D27&gt;0,$X$1,"")</f>
        <v/>
      </c>
      <c r="Y30" s="23" t="e">
        <f>IF(#REF!&gt;0,$Y$1,"")</f>
        <v>#REF!</v>
      </c>
      <c r="Z30" s="23" t="e">
        <f>IF(#REF!&gt;0,$Z$1,"")</f>
        <v>#REF!</v>
      </c>
    </row>
    <row r="31" spans="1:39" ht="16.5" hidden="1" customHeight="1" x14ac:dyDescent="0.25">
      <c r="A31" s="23" t="e">
        <f t="shared" si="0"/>
        <v>#REF!</v>
      </c>
      <c r="B31" s="343" t="str">
        <f>MstList!B31</f>
        <v>68232484AA</v>
      </c>
      <c r="C31" s="291" t="str">
        <f>MstList!C31</f>
        <v>4D4060</v>
      </c>
      <c r="D31" s="290" t="str">
        <f>MstList!D31</f>
        <v>Left Front Brake Hose (Charger 2015)</v>
      </c>
      <c r="E31" s="659" t="e">
        <f>Quantities!D31</f>
        <v>#REF!</v>
      </c>
      <c r="F31" s="432">
        <v>0</v>
      </c>
      <c r="G31" s="433" t="e">
        <f t="shared" si="1"/>
        <v>#REF!</v>
      </c>
      <c r="H31" s="434" t="str">
        <f>MstList!H31</f>
        <v>OEM</v>
      </c>
      <c r="I31" s="435" t="str">
        <f>MstList!I31</f>
        <v>Charger</v>
      </c>
      <c r="J31" s="436">
        <f>MstList!K31</f>
        <v>0</v>
      </c>
      <c r="K31" s="362"/>
      <c r="L31" s="362"/>
      <c r="M31" s="362"/>
      <c r="N31" s="636" t="str">
        <f>IF(Jasper!$D30&gt;0,N$1,"")</f>
        <v/>
      </c>
      <c r="O31" s="362" t="e">
        <f>IF(#REF!&gt;0,O$1,"")</f>
        <v>#REF!</v>
      </c>
      <c r="P31" s="362" t="str">
        <f>IF(Versailles!$D30&gt;0,P$1,"")</f>
        <v/>
      </c>
      <c r="Q31" s="362" t="str">
        <f>IF(Sellersburg!$E30&gt;0,Q$1,"")</f>
        <v/>
      </c>
      <c r="R31" s="362" t="str">
        <f>IF(Pendleton!$E9&gt;0,R$1,"")</f>
        <v/>
      </c>
      <c r="S31" s="362" t="e">
        <f>IF(#REF!&gt;0,S$1,"")</f>
        <v>#REF!</v>
      </c>
      <c r="T31" s="23" t="e">
        <f>IF(#REF!&gt;0,$T$1,"")</f>
        <v>#REF!</v>
      </c>
      <c r="U31" s="23" t="str">
        <f>IF(Lafayette!E13&gt;0,$U$1,"")</f>
        <v/>
      </c>
      <c r="V31" s="23" t="e">
        <f>IF(Peru!#REF!&gt;0,$V$1,"")</f>
        <v>#REF!</v>
      </c>
      <c r="W31" s="23" t="e">
        <f>IF(#REF!&gt;0,$W$1,"")</f>
        <v>#REF!</v>
      </c>
      <c r="X31" s="23" t="str">
        <f>IF('Ft Wayne'!D28&gt;0,$X$1,"")</f>
        <v/>
      </c>
      <c r="Y31" s="23" t="e">
        <f>IF(#REF!&gt;0,$Y$1,"")</f>
        <v>#REF!</v>
      </c>
      <c r="Z31" s="23" t="e">
        <f>IF(#REF!&gt;0,$Z$1,"")</f>
        <v>#REF!</v>
      </c>
    </row>
    <row r="32" spans="1:39" ht="16.5" hidden="1" customHeight="1" x14ac:dyDescent="0.25">
      <c r="A32" s="23" t="e">
        <f t="shared" si="0"/>
        <v>#REF!</v>
      </c>
      <c r="B32" s="343" t="str">
        <f>MstList!B32</f>
        <v>68257661AA</v>
      </c>
      <c r="C32" s="291" t="str">
        <f>MstList!C32</f>
        <v>4D4061</v>
      </c>
      <c r="D32" s="290" t="str">
        <f>MstList!D32</f>
        <v>Right Front Brake Hose (Charger 2015)</v>
      </c>
      <c r="E32" s="659" t="e">
        <f>Quantities!D32</f>
        <v>#REF!</v>
      </c>
      <c r="F32" s="432">
        <v>0</v>
      </c>
      <c r="G32" s="433" t="e">
        <f t="shared" si="1"/>
        <v>#REF!</v>
      </c>
      <c r="H32" s="434" t="str">
        <f>MstList!H32</f>
        <v>OEM</v>
      </c>
      <c r="I32" s="435" t="str">
        <f>MstList!I32</f>
        <v>Charger</v>
      </c>
      <c r="J32" s="436">
        <f>MstList!K32</f>
        <v>0</v>
      </c>
      <c r="K32" s="362"/>
      <c r="L32" s="362"/>
      <c r="M32" s="362"/>
      <c r="N32" s="636" t="str">
        <f>IF(Jasper!$D31&gt;0,N$1,"")</f>
        <v/>
      </c>
      <c r="O32" s="362" t="e">
        <f>IF(#REF!&gt;0,O$1,"")</f>
        <v>#REF!</v>
      </c>
      <c r="P32" s="362" t="str">
        <f>IF(Versailles!$D31&gt;0,P$1,"")</f>
        <v/>
      </c>
      <c r="Q32" s="362" t="str">
        <f>IF(Sellersburg!$E31&gt;0,Q$1,"")</f>
        <v/>
      </c>
      <c r="R32" s="362" t="str">
        <f>IF(Pendleton!$E10&gt;0,R$1,"")</f>
        <v/>
      </c>
      <c r="S32" s="362" t="e">
        <f>IF(#REF!&gt;0,S$1,"")</f>
        <v>#REF!</v>
      </c>
      <c r="T32" s="23" t="e">
        <f>IF(#REF!&gt;0,$T$1,"")</f>
        <v>#REF!</v>
      </c>
      <c r="U32" s="23" t="str">
        <f>IF(Lafayette!E14&gt;0,$U$1,"")</f>
        <v/>
      </c>
      <c r="V32" s="23" t="e">
        <f>IF(Peru!#REF!&gt;0,$V$1,"")</f>
        <v>#REF!</v>
      </c>
      <c r="W32" s="23" t="e">
        <f>IF(#REF!&gt;0,$W$1,"")</f>
        <v>#REF!</v>
      </c>
      <c r="X32" s="23" t="str">
        <f>IF('Ft Wayne'!D29&gt;0,$X$1,"")</f>
        <v/>
      </c>
      <c r="Y32" s="23" t="e">
        <f>IF(#REF!&gt;0,$Y$1,"")</f>
        <v>#REF!</v>
      </c>
      <c r="Z32" s="23" t="e">
        <f>IF(#REF!&gt;0,$Z$1,"")</f>
        <v>#REF!</v>
      </c>
    </row>
    <row r="33" spans="1:26" ht="16.5" hidden="1" customHeight="1" x14ac:dyDescent="0.25">
      <c r="A33" s="23" t="e">
        <f t="shared" si="0"/>
        <v>#REF!</v>
      </c>
      <c r="B33" s="343" t="str">
        <f>MstList!B33</f>
        <v>68199987AC</v>
      </c>
      <c r="C33" s="291" t="str">
        <f>MstList!C33</f>
        <v>4D4062</v>
      </c>
      <c r="D33" s="290" t="str">
        <f>MstList!D33</f>
        <v>Front ABS Sensor (2015-18)</v>
      </c>
      <c r="E33" s="659" t="e">
        <f>Quantities!D33</f>
        <v>#REF!</v>
      </c>
      <c r="F33" s="432">
        <v>0</v>
      </c>
      <c r="G33" s="433" t="e">
        <f t="shared" si="1"/>
        <v>#REF!</v>
      </c>
      <c r="H33" s="434" t="str">
        <f>MstList!H33</f>
        <v>OEM</v>
      </c>
      <c r="I33" s="435" t="str">
        <f>MstList!I33</f>
        <v>Charger</v>
      </c>
      <c r="J33" s="436">
        <f>MstList!K33</f>
        <v>0</v>
      </c>
      <c r="K33" s="362"/>
      <c r="L33" s="362"/>
      <c r="M33" s="362"/>
      <c r="N33" s="636" t="str">
        <f>IF(Jasper!$D32&gt;0,N$1,"")</f>
        <v/>
      </c>
      <c r="O33" s="362" t="e">
        <f>IF(#REF!&gt;0,O$1,"")</f>
        <v>#REF!</v>
      </c>
      <c r="P33" s="362" t="str">
        <f>IF(Versailles!$D32&gt;0,P$1,"")</f>
        <v/>
      </c>
      <c r="Q33" s="362" t="str">
        <f>IF(Sellersburg!$E32&gt;0,Q$1,"")</f>
        <v/>
      </c>
      <c r="R33" s="362" t="str">
        <f>IF(Pendleton!$E11&gt;0,R$1,"")</f>
        <v/>
      </c>
      <c r="S33" s="362" t="e">
        <f>IF(#REF!&gt;0,S$1,"")</f>
        <v>#REF!</v>
      </c>
      <c r="T33" s="23" t="e">
        <f>IF(#REF!&gt;0,$T$1,"")</f>
        <v>#REF!</v>
      </c>
      <c r="U33" s="23" t="str">
        <f>IF(Lafayette!E15&gt;0,$U$1,"")</f>
        <v/>
      </c>
      <c r="V33" s="23" t="e">
        <f>IF(Peru!#REF!&gt;0,$V$1,"")</f>
        <v>#REF!</v>
      </c>
      <c r="W33" s="23" t="e">
        <f>IF(#REF!&gt;0,$W$1,"")</f>
        <v>#REF!</v>
      </c>
      <c r="X33" s="23" t="str">
        <f>IF('Ft Wayne'!D30&gt;0,$X$1,"")</f>
        <v/>
      </c>
      <c r="Y33" s="23" t="e">
        <f>IF(#REF!&gt;0,$Y$1,"")</f>
        <v>#REF!</v>
      </c>
      <c r="Z33" s="23" t="e">
        <f>IF(#REF!&gt;0,$Z$1,"")</f>
        <v>#REF!</v>
      </c>
    </row>
    <row r="34" spans="1:26" ht="16.5" hidden="1" customHeight="1" x14ac:dyDescent="0.25">
      <c r="A34" s="23" t="e">
        <f t="shared" si="0"/>
        <v>#REF!</v>
      </c>
      <c r="B34" s="108" t="str">
        <f>MstList!B34</f>
        <v>NOE 604024</v>
      </c>
      <c r="C34" s="9" t="str">
        <f>MstList!C34</f>
        <v>4D4111</v>
      </c>
      <c r="D34" s="1" t="str">
        <f>MstList!D34</f>
        <v>Heater/AC Door Actuator Motor</v>
      </c>
      <c r="E34" s="60" t="e">
        <f>Quantities!D34</f>
        <v>#REF!</v>
      </c>
      <c r="F34" s="117">
        <v>0</v>
      </c>
      <c r="G34" s="212" t="e">
        <f t="shared" si="1"/>
        <v>#REF!</v>
      </c>
      <c r="H34" s="268" t="str">
        <f>MstList!H34</f>
        <v>NAPA</v>
      </c>
      <c r="I34" s="422" t="str">
        <f>MstList!I34</f>
        <v>Charger</v>
      </c>
      <c r="J34" s="423">
        <f>MstList!K34</f>
        <v>0</v>
      </c>
      <c r="K34" s="362"/>
      <c r="L34" s="362"/>
      <c r="M34" s="362"/>
      <c r="N34" s="636" t="str">
        <f>IF(Jasper!$D33&gt;0,N$1,"")</f>
        <v/>
      </c>
      <c r="O34" s="362" t="e">
        <f>IF(#REF!&gt;0,O$1,"")</f>
        <v>#REF!</v>
      </c>
      <c r="P34" s="362" t="str">
        <f>IF(Versailles!$D33&gt;0,P$1,"")</f>
        <v/>
      </c>
      <c r="Q34" s="362" t="str">
        <f>IF(Sellersburg!$E33&gt;0,Q$1,"")</f>
        <v/>
      </c>
      <c r="R34" s="362" t="str">
        <f>IF(Pendleton!$E12&gt;0,R$1,"")</f>
        <v/>
      </c>
      <c r="S34" s="362" t="e">
        <f>IF(#REF!&gt;0,S$1,"")</f>
        <v>#REF!</v>
      </c>
      <c r="T34" s="23" t="e">
        <f>IF(#REF!&gt;0,$T$1,"")</f>
        <v>#REF!</v>
      </c>
      <c r="U34" s="23" t="str">
        <f>IF(Lafayette!E16&gt;0,$U$1,"")</f>
        <v/>
      </c>
      <c r="V34" s="23" t="e">
        <f>IF(Peru!#REF!&gt;0,$V$1,"")</f>
        <v>#REF!</v>
      </c>
      <c r="W34" s="23" t="e">
        <f>IF(#REF!&gt;0,$W$1,"")</f>
        <v>#REF!</v>
      </c>
      <c r="X34" s="23" t="str">
        <f>IF('Ft Wayne'!D31&gt;0,$X$1,"")</f>
        <v/>
      </c>
      <c r="Y34" s="23" t="e">
        <f>IF(#REF!&gt;0,$Y$1,"")</f>
        <v>#REF!</v>
      </c>
      <c r="Z34" s="23" t="e">
        <f>IF(#REF!&gt;0,$Z$1,"")</f>
        <v>#REF!</v>
      </c>
    </row>
    <row r="35" spans="1:26" ht="16.5" hidden="1" customHeight="1" x14ac:dyDescent="0.25">
      <c r="A35" s="23" t="e">
        <f t="shared" si="0"/>
        <v>#REF!</v>
      </c>
      <c r="B35" s="108" t="str">
        <f>MstList!B35</f>
        <v>12614XB</v>
      </c>
      <c r="C35" s="9" t="str">
        <f>MstList!C35</f>
        <v>4D4038LF</v>
      </c>
      <c r="D35" s="1" t="str">
        <f>MstList!D35</f>
        <v>Caliper-Left Front</v>
      </c>
      <c r="E35" s="60" t="e">
        <f>Quantities!D35</f>
        <v>#REF!</v>
      </c>
      <c r="F35" s="117">
        <v>0</v>
      </c>
      <c r="G35" s="212" t="e">
        <f t="shared" si="1"/>
        <v>#REF!</v>
      </c>
      <c r="H35" s="268" t="str">
        <f>MstList!H35</f>
        <v>NAPA</v>
      </c>
      <c r="I35" s="422" t="str">
        <f>MstList!I35</f>
        <v>Charger</v>
      </c>
      <c r="J35" s="423">
        <f>MstList!K35</f>
        <v>0</v>
      </c>
      <c r="K35" s="362"/>
      <c r="L35" s="362"/>
      <c r="M35" s="362"/>
      <c r="N35" s="636" t="str">
        <f>IF(Jasper!$D34&gt;0,N$1,"")</f>
        <v/>
      </c>
      <c r="O35" s="362" t="e">
        <f>IF(#REF!&gt;0,O$1,"")</f>
        <v>#REF!</v>
      </c>
      <c r="P35" s="362" t="str">
        <f>IF(Versailles!$D34&gt;0,P$1,"")</f>
        <v/>
      </c>
      <c r="Q35" s="362" t="str">
        <f>IF(Sellersburg!$E34&gt;0,Q$1,"")</f>
        <v/>
      </c>
      <c r="R35" s="362" t="str">
        <f>IF(Pendleton!$E13&gt;0,R$1,"")</f>
        <v/>
      </c>
      <c r="S35" s="362" t="e">
        <f>IF(#REF!&gt;0,S$1,"")</f>
        <v>#REF!</v>
      </c>
      <c r="T35" s="23" t="e">
        <f>IF(#REF!&gt;0,$T$1,"")</f>
        <v>#REF!</v>
      </c>
      <c r="U35" s="23" t="str">
        <f>IF(Lafayette!E17&gt;0,$U$1,"")</f>
        <v/>
      </c>
      <c r="V35" s="23" t="e">
        <f>IF(Peru!#REF!&gt;0,$V$1,"")</f>
        <v>#REF!</v>
      </c>
      <c r="W35" s="23" t="e">
        <f>IF(#REF!&gt;0,$W$1,"")</f>
        <v>#REF!</v>
      </c>
      <c r="X35" s="23" t="str">
        <f>IF('Ft Wayne'!D32&gt;0,$X$1,"")</f>
        <v/>
      </c>
      <c r="Y35" s="23" t="e">
        <f>IF(#REF!&gt;0,$Y$1,"")</f>
        <v>#REF!</v>
      </c>
      <c r="Z35" s="23" t="e">
        <f>IF(#REF!&gt;0,$Z$1,"")</f>
        <v>#REF!</v>
      </c>
    </row>
    <row r="36" spans="1:26" ht="16.5" customHeight="1" x14ac:dyDescent="0.25">
      <c r="A36" s="23" t="e">
        <f t="shared" si="0"/>
        <v>#REF!</v>
      </c>
      <c r="B36" s="108">
        <f>MstList!B36</f>
        <v>603380</v>
      </c>
      <c r="C36" s="9" t="str">
        <f>MstList!C36</f>
        <v>4D4505</v>
      </c>
      <c r="D36" s="1" t="str">
        <f>MstList!D36</f>
        <v>Coolant Reservoir (2011-2018)</v>
      </c>
      <c r="E36" s="60" t="e">
        <f>Quantities!D36</f>
        <v>#REF!</v>
      </c>
      <c r="F36" s="117">
        <v>77.28</v>
      </c>
      <c r="G36" s="212" t="e">
        <f t="shared" si="1"/>
        <v>#REF!</v>
      </c>
      <c r="H36" s="268" t="str">
        <f>MstList!H36</f>
        <v>NAPA</v>
      </c>
      <c r="I36" s="422" t="str">
        <f>MstList!I36</f>
        <v>Charger</v>
      </c>
      <c r="J36" s="423">
        <f>MstList!K36</f>
        <v>0</v>
      </c>
      <c r="K36" s="362"/>
      <c r="L36" s="362"/>
      <c r="M36" s="362"/>
      <c r="N36" s="636" t="str">
        <f>IF(Jasper!$D35&gt;0,N$1,"")</f>
        <v/>
      </c>
      <c r="O36" s="362" t="e">
        <f>IF(#REF!&gt;0,O$1,"")</f>
        <v>#REF!</v>
      </c>
      <c r="P36" s="362" t="str">
        <f>IF(Versailles!$D35&gt;0,P$1,"")</f>
        <v/>
      </c>
      <c r="Q36" s="362" t="str">
        <f>IF(Sellersburg!$E35&gt;0,Q$1,"")</f>
        <v/>
      </c>
      <c r="R36" s="362" t="str">
        <f>IF(Pendleton!$E14&gt;0,R$1,"")</f>
        <v/>
      </c>
      <c r="S36" s="362" t="e">
        <f>IF(#REF!&gt;0,S$1,"")</f>
        <v>#REF!</v>
      </c>
      <c r="T36" s="23" t="e">
        <f>IF(#REF!&gt;0,$T$1,"")</f>
        <v>#REF!</v>
      </c>
      <c r="U36" s="23" t="str">
        <f>IF(Lafayette!E18&gt;0,$U$1,"")</f>
        <v/>
      </c>
      <c r="V36" s="23" t="e">
        <f>IF(Peru!#REF!&gt;0,$V$1,"")</f>
        <v>#REF!</v>
      </c>
      <c r="W36" s="23" t="e">
        <f>IF(#REF!&gt;0,$W$1,"")</f>
        <v>#REF!</v>
      </c>
      <c r="X36" s="23" t="str">
        <f>IF('Ft Wayne'!D33&gt;0,$X$1,"")</f>
        <v/>
      </c>
      <c r="Y36" s="23" t="e">
        <f>IF(#REF!&gt;0,$Y$1,"")</f>
        <v>#REF!</v>
      </c>
      <c r="Z36" s="23" t="e">
        <f>IF(#REF!&gt;0,$Z$1,"")</f>
        <v>#REF!</v>
      </c>
    </row>
    <row r="37" spans="1:26" ht="16.5" hidden="1" customHeight="1" x14ac:dyDescent="0.25">
      <c r="A37" s="23" t="e">
        <f t="shared" si="0"/>
        <v>#REF!</v>
      </c>
      <c r="B37" s="108" t="str">
        <f>MstList!B37</f>
        <v>12614XA</v>
      </c>
      <c r="C37" s="9" t="str">
        <f>MstList!C37</f>
        <v>4D4038RF</v>
      </c>
      <c r="D37" s="1" t="str">
        <f>MstList!D37</f>
        <v>Caliper-Right Front</v>
      </c>
      <c r="E37" s="60" t="e">
        <f>Quantities!D37</f>
        <v>#REF!</v>
      </c>
      <c r="F37" s="117">
        <v>0</v>
      </c>
      <c r="G37" s="212" t="e">
        <f t="shared" si="1"/>
        <v>#REF!</v>
      </c>
      <c r="H37" s="268" t="str">
        <f>MstList!H37</f>
        <v>NAPA</v>
      </c>
      <c r="I37" s="422" t="str">
        <f>MstList!I37</f>
        <v>Charger</v>
      </c>
      <c r="J37" s="423">
        <f>MstList!K37</f>
        <v>0</v>
      </c>
      <c r="K37" s="362"/>
      <c r="L37" s="362"/>
      <c r="M37" s="362"/>
      <c r="N37" s="636" t="str">
        <f>IF(Jasper!$D36&gt;0,N$1,"")</f>
        <v/>
      </c>
      <c r="O37" s="362" t="e">
        <f>IF(#REF!&gt;0,O$1,"")</f>
        <v>#REF!</v>
      </c>
      <c r="P37" s="362" t="str">
        <f>IF(Versailles!$D36&gt;0,P$1,"")</f>
        <v/>
      </c>
      <c r="Q37" s="362" t="str">
        <f>IF(Sellersburg!$E36&gt;0,Q$1,"")</f>
        <v/>
      </c>
      <c r="R37" s="362" t="str">
        <f>IF(Pendleton!$E15&gt;0,R$1,"")</f>
        <v/>
      </c>
      <c r="S37" s="362" t="e">
        <f>IF(#REF!&gt;0,S$1,"")</f>
        <v>#REF!</v>
      </c>
      <c r="T37" s="23" t="e">
        <f>IF(#REF!&gt;0,$T$1,"")</f>
        <v>#REF!</v>
      </c>
      <c r="U37" s="23" t="str">
        <f>IF(Lafayette!E19&gt;0,$U$1,"")</f>
        <v/>
      </c>
      <c r="V37" s="23" t="str">
        <f>IF(Peru!D5&gt;0,$V$1,"")</f>
        <v/>
      </c>
      <c r="W37" s="23" t="e">
        <f>IF(#REF!&gt;0,$W$1,"")</f>
        <v>#REF!</v>
      </c>
      <c r="X37" s="23" t="str">
        <f>IF('Ft Wayne'!D34&gt;0,$X$1,"")</f>
        <v/>
      </c>
      <c r="Y37" s="23" t="e">
        <f>IF(#REF!&gt;0,$Y$1,"")</f>
        <v>#REF!</v>
      </c>
      <c r="Z37" s="23" t="e">
        <f>IF(#REF!&gt;0,$Z$1,"")</f>
        <v>#REF!</v>
      </c>
    </row>
    <row r="38" spans="1:26" ht="16.5" hidden="1" customHeight="1" x14ac:dyDescent="0.25">
      <c r="A38" s="23" t="e">
        <f t="shared" si="0"/>
        <v>#REF!</v>
      </c>
      <c r="B38" s="343" t="str">
        <f>MstList!B38</f>
        <v>68085784AA</v>
      </c>
      <c r="C38" s="291" t="str">
        <f>MstList!C38</f>
        <v>4D4112</v>
      </c>
      <c r="D38" s="290" t="str">
        <f>MstList!D38</f>
        <v>Condensor</v>
      </c>
      <c r="E38" s="659" t="e">
        <f>Quantities!D38</f>
        <v>#REF!</v>
      </c>
      <c r="F38" s="432">
        <v>0</v>
      </c>
      <c r="G38" s="433" t="e">
        <f t="shared" si="1"/>
        <v>#REF!</v>
      </c>
      <c r="H38" s="434" t="str">
        <f>MstList!H38</f>
        <v>OEM</v>
      </c>
      <c r="I38" s="435" t="str">
        <f>MstList!I38</f>
        <v>Charger</v>
      </c>
      <c r="J38" s="436">
        <f>MstList!K38</f>
        <v>0</v>
      </c>
      <c r="K38" s="362"/>
      <c r="L38" s="362"/>
      <c r="M38" s="362"/>
      <c r="N38" s="636" t="str">
        <f>IF(Jasper!$D37&gt;0,N$1,"")</f>
        <v/>
      </c>
      <c r="O38" s="362" t="e">
        <f>IF(#REF!&gt;0,O$1,"")</f>
        <v>#REF!</v>
      </c>
      <c r="P38" s="362" t="str">
        <f>IF(Versailles!$D37&gt;0,P$1,"")</f>
        <v/>
      </c>
      <c r="Q38" s="362" t="str">
        <f>IF(Sellersburg!$E37&gt;0,Q$1,"")</f>
        <v/>
      </c>
      <c r="R38" s="362" t="str">
        <f>IF(Pendleton!$E16&gt;0,R$1,"")</f>
        <v/>
      </c>
      <c r="S38" s="362" t="e">
        <f>IF(#REF!&gt;0,S$1,"")</f>
        <v>#REF!</v>
      </c>
      <c r="T38" s="23" t="e">
        <f>IF(#REF!&gt;0,$T$1,"")</f>
        <v>#REF!</v>
      </c>
      <c r="U38" s="23" t="str">
        <f>IF(Lafayette!E20&gt;0,$U$1,"")</f>
        <v/>
      </c>
      <c r="V38" s="23" t="str">
        <f>IF(Peru!D6&gt;0,$V$1,"")</f>
        <v/>
      </c>
      <c r="W38" s="23" t="e">
        <f>IF(#REF!&gt;0,$W$1,"")</f>
        <v>#REF!</v>
      </c>
      <c r="X38" s="23" t="str">
        <f>IF('Ft Wayne'!D35&gt;0,$X$1,"")</f>
        <v/>
      </c>
      <c r="Y38" s="23" t="e">
        <f>IF(#REF!&gt;0,$Y$1,"")</f>
        <v>#REF!</v>
      </c>
      <c r="Z38" s="23" t="e">
        <f>IF(#REF!&gt;0,$Z$1,"")</f>
        <v>#REF!</v>
      </c>
    </row>
    <row r="39" spans="1:26" ht="16.5" hidden="1" customHeight="1" x14ac:dyDescent="0.25">
      <c r="A39" s="23" t="e">
        <f t="shared" si="0"/>
        <v>#REF!</v>
      </c>
      <c r="B39" s="343" t="str">
        <f>MstList!B39</f>
        <v>5137714AA</v>
      </c>
      <c r="C39" s="291" t="str">
        <f>MstList!C39</f>
        <v>4D4101L</v>
      </c>
      <c r="D39" s="290" t="str">
        <f>MstList!D39</f>
        <v>Cooling Fan Motor (Left)-2011-17)</v>
      </c>
      <c r="E39" s="659" t="e">
        <f>Quantities!D39</f>
        <v>#REF!</v>
      </c>
      <c r="F39" s="432">
        <v>0</v>
      </c>
      <c r="G39" s="433" t="e">
        <f t="shared" si="1"/>
        <v>#REF!</v>
      </c>
      <c r="H39" s="434" t="str">
        <f>MstList!H39</f>
        <v>OEM</v>
      </c>
      <c r="I39" s="435" t="str">
        <f>MstList!I39</f>
        <v>Charger</v>
      </c>
      <c r="J39" s="436">
        <f>MstList!K39</f>
        <v>0</v>
      </c>
      <c r="L39" s="364"/>
      <c r="M39" s="364"/>
      <c r="N39" s="636" t="str">
        <f>IF(Jasper!$D38&gt;0,N$1,"")</f>
        <v/>
      </c>
      <c r="O39" s="362" t="e">
        <f>IF(#REF!&gt;0,O$1,"")</f>
        <v>#REF!</v>
      </c>
      <c r="P39" s="362" t="str">
        <f>IF(Versailles!$D38&gt;0,P$1,"")</f>
        <v/>
      </c>
      <c r="Q39" s="362" t="str">
        <f>IF(Sellersburg!$E38&gt;0,Q$1,"")</f>
        <v/>
      </c>
      <c r="R39" s="362" t="str">
        <f>IF(Pendleton!$E17&gt;0,R$1,"")</f>
        <v/>
      </c>
      <c r="S39" s="362" t="e">
        <f>IF(#REF!&gt;0,S$1,"")</f>
        <v>#REF!</v>
      </c>
      <c r="T39" s="23" t="e">
        <f>IF(#REF!&gt;0,$T$1,"")</f>
        <v>#REF!</v>
      </c>
      <c r="U39" s="23" t="str">
        <f>IF(Lafayette!E21&gt;0,$U$1,"")</f>
        <v/>
      </c>
      <c r="V39" s="23" t="str">
        <f>IF(Peru!D7&gt;0,$V$1,"")</f>
        <v/>
      </c>
      <c r="W39" s="23" t="e">
        <f>IF(#REF!&gt;0,$W$1,"")</f>
        <v>#REF!</v>
      </c>
      <c r="X39" s="23" t="str">
        <f>IF('Ft Wayne'!D36&gt;0,$X$1,"")</f>
        <v/>
      </c>
      <c r="Y39" s="23" t="e">
        <f>IF(#REF!&gt;0,$Y$1,"")</f>
        <v>#REF!</v>
      </c>
      <c r="Z39" s="23" t="e">
        <f>IF(#REF!&gt;0,$Z$1,"")</f>
        <v>#REF!</v>
      </c>
    </row>
    <row r="40" spans="1:26" ht="16.5" hidden="1" customHeight="1" x14ac:dyDescent="0.25">
      <c r="A40" s="23" t="e">
        <f t="shared" si="0"/>
        <v>#REF!</v>
      </c>
      <c r="B40" s="343" t="str">
        <f>MstList!B40</f>
        <v>5072330AB</v>
      </c>
      <c r="C40" s="291" t="str">
        <f>MstList!C40</f>
        <v>4D4101R</v>
      </c>
      <c r="D40" s="290" t="str">
        <f>MstList!D40</f>
        <v>Cooling Fan Motor (Right)-(2011-17)</v>
      </c>
      <c r="E40" s="659" t="e">
        <f>Quantities!D40</f>
        <v>#REF!</v>
      </c>
      <c r="F40" s="432">
        <v>0</v>
      </c>
      <c r="G40" s="433" t="e">
        <f t="shared" si="1"/>
        <v>#REF!</v>
      </c>
      <c r="H40" s="434" t="str">
        <f>MstList!H40</f>
        <v>OEM</v>
      </c>
      <c r="I40" s="435" t="str">
        <f>MstList!I40</f>
        <v>Charger</v>
      </c>
      <c r="J40" s="436">
        <f>MstList!K40</f>
        <v>0</v>
      </c>
      <c r="N40" s="636" t="str">
        <f>IF(Jasper!$D39&gt;0,N$1,"")</f>
        <v/>
      </c>
      <c r="O40" s="362" t="e">
        <f>IF(#REF!&gt;0,O$1,"")</f>
        <v>#REF!</v>
      </c>
      <c r="P40" s="362" t="str">
        <f>IF(Versailles!$D39&gt;0,P$1,"")</f>
        <v/>
      </c>
      <c r="Q40" s="362" t="str">
        <f>IF(Sellersburg!$E39&gt;0,Q$1,"")</f>
        <v/>
      </c>
      <c r="R40" s="362" t="str">
        <f>IF(Pendleton!$E18&gt;0,R$1,"")</f>
        <v/>
      </c>
      <c r="S40" s="362" t="e">
        <f>IF(#REF!&gt;0,S$1,"")</f>
        <v>#REF!</v>
      </c>
      <c r="T40" s="23" t="e">
        <f>IF(#REF!&gt;0,$T$1,"")</f>
        <v>#REF!</v>
      </c>
      <c r="U40" s="23" t="str">
        <f>IF(Lafayette!E22&gt;0,$U$1,"")</f>
        <v/>
      </c>
      <c r="V40" s="23" t="str">
        <f>IF(Peru!D8&gt;0,$V$1,"")</f>
        <v/>
      </c>
      <c r="W40" s="23" t="e">
        <f>IF(#REF!&gt;0,$W$1,"")</f>
        <v>#REF!</v>
      </c>
      <c r="X40" s="23" t="str">
        <f>IF('Ft Wayne'!D37&gt;0,$X$1,"")</f>
        <v/>
      </c>
      <c r="Y40" s="23" t="e">
        <f>IF(#REF!&gt;0,$Y$1,"")</f>
        <v>#REF!</v>
      </c>
      <c r="Z40" s="23" t="e">
        <f>IF(#REF!&gt;0,$Z$1,"")</f>
        <v>#REF!</v>
      </c>
    </row>
    <row r="41" spans="1:26" ht="16.5" hidden="1" customHeight="1" x14ac:dyDescent="0.25">
      <c r="A41" s="23" t="e">
        <f t="shared" si="0"/>
        <v>#REF!</v>
      </c>
      <c r="B41" s="343" t="str">
        <f>MstList!B41</f>
        <v>5137713AA</v>
      </c>
      <c r="C41" s="291" t="str">
        <f>MstList!C41</f>
        <v>4D4101B</v>
      </c>
      <c r="D41" s="290" t="str">
        <f>MstList!D41</f>
        <v>Fan Blades (2011-17)</v>
      </c>
      <c r="E41" s="659" t="e">
        <f>Quantities!D41</f>
        <v>#REF!</v>
      </c>
      <c r="F41" s="432">
        <v>0</v>
      </c>
      <c r="G41" s="433" t="e">
        <f t="shared" si="1"/>
        <v>#REF!</v>
      </c>
      <c r="H41" s="434" t="str">
        <f>MstList!H41</f>
        <v>OEM</v>
      </c>
      <c r="I41" s="435" t="str">
        <f>MstList!I41</f>
        <v>Charger</v>
      </c>
      <c r="J41" s="436">
        <f>MstList!K41</f>
        <v>0</v>
      </c>
      <c r="N41" s="636" t="str">
        <f>IF(Jasper!$D40&gt;0,N$1,"")</f>
        <v/>
      </c>
      <c r="O41" s="362" t="e">
        <f>IF(#REF!&gt;0,O$1,"")</f>
        <v>#REF!</v>
      </c>
      <c r="P41" s="362" t="str">
        <f>IF(Versailles!$D40&gt;0,P$1,"")</f>
        <v/>
      </c>
      <c r="Q41" s="362" t="str">
        <f>IF(Sellersburg!$E40&gt;0,Q$1,"")</f>
        <v/>
      </c>
      <c r="R41" s="362" t="str">
        <f>IF(Pendleton!$E19&gt;0,R$1,"")</f>
        <v/>
      </c>
      <c r="S41" s="362" t="e">
        <f>IF(#REF!&gt;0,S$1,"")</f>
        <v>#REF!</v>
      </c>
      <c r="T41" s="23" t="e">
        <f>IF(#REF!&gt;0,$T$1,"")</f>
        <v>#REF!</v>
      </c>
      <c r="U41" s="23" t="str">
        <f>IF(Lafayette!E23&gt;0,$U$1,"")</f>
        <v/>
      </c>
      <c r="V41" s="23" t="str">
        <f>IF(Peru!D9&gt;0,$V$1,"")</f>
        <v/>
      </c>
      <c r="W41" s="23" t="e">
        <f>IF(#REF!&gt;0,$W$1,"")</f>
        <v>#REF!</v>
      </c>
      <c r="X41" s="23" t="str">
        <f>IF('Ft Wayne'!D38&gt;0,$X$1,"")</f>
        <v/>
      </c>
      <c r="Y41" s="23" t="e">
        <f>IF(#REF!&gt;0,$Y$1,"")</f>
        <v>#REF!</v>
      </c>
      <c r="Z41" s="23" t="e">
        <f>IF(#REF!&gt;0,$Z$1,"")</f>
        <v>#REF!</v>
      </c>
    </row>
    <row r="42" spans="1:26" ht="16.5" hidden="1" customHeight="1" x14ac:dyDescent="0.25">
      <c r="A42" s="23" t="e">
        <f t="shared" si="0"/>
        <v>#REF!</v>
      </c>
      <c r="B42" s="449" t="str">
        <f>MstList!B42</f>
        <v>NOE 620039XD</v>
      </c>
      <c r="C42" s="153">
        <f>MstList!C42</f>
        <v>0</v>
      </c>
      <c r="D42" s="31" t="str">
        <f>MstList!D42</f>
        <v>Dual Fan Assy.</v>
      </c>
      <c r="E42" s="661" t="e">
        <f>Quantities!D42</f>
        <v>#REF!</v>
      </c>
      <c r="F42" s="450">
        <v>0</v>
      </c>
      <c r="G42" s="451" t="e">
        <f t="shared" si="1"/>
        <v>#REF!</v>
      </c>
      <c r="H42" s="452" t="str">
        <f>MstList!H42</f>
        <v>NAPA</v>
      </c>
      <c r="I42" s="453" t="str">
        <f>MstList!I42</f>
        <v>Charger</v>
      </c>
      <c r="J42" s="454">
        <f>MstList!K42</f>
        <v>0</v>
      </c>
      <c r="N42" s="636" t="str">
        <f>IF(Jasper!$D41&gt;0,N$1,"")</f>
        <v/>
      </c>
      <c r="O42" s="362" t="e">
        <f>IF(#REF!&gt;0,O$1,"")</f>
        <v>#REF!</v>
      </c>
      <c r="P42" s="362" t="str">
        <f>IF(Versailles!$D41&gt;0,P$1,"")</f>
        <v/>
      </c>
      <c r="Q42" s="362" t="str">
        <f>IF(Sellersburg!$E41&gt;0,Q$1,"")</f>
        <v/>
      </c>
      <c r="R42" s="362" t="str">
        <f>IF(Pendleton!$E20&gt;0,R$1,"")</f>
        <v/>
      </c>
      <c r="S42" s="362" t="e">
        <f>IF(#REF!&gt;0,S$1,"")</f>
        <v>#REF!</v>
      </c>
      <c r="T42" s="23" t="e">
        <f>IF(#REF!&gt;0,$T$1,"")</f>
        <v>#REF!</v>
      </c>
      <c r="U42" s="23" t="str">
        <f>IF(Lafayette!E24&gt;0,$U$1,"")</f>
        <v/>
      </c>
      <c r="V42" s="23" t="str">
        <f>IF(Peru!D10&gt;0,$V$1,"")</f>
        <v/>
      </c>
      <c r="W42" s="23" t="e">
        <f>IF(#REF!&gt;0,$W$1,"")</f>
        <v>#REF!</v>
      </c>
      <c r="X42" s="23" t="str">
        <f>IF('Ft Wayne'!D39&gt;0,$X$1,"")</f>
        <v/>
      </c>
      <c r="Y42" s="23" t="e">
        <f>IF(#REF!&gt;0,$Y$1,"")</f>
        <v>#REF!</v>
      </c>
      <c r="Z42" s="23" t="e">
        <f>IF(#REF!&gt;0,$Z$1,"")</f>
        <v>#REF!</v>
      </c>
    </row>
    <row r="43" spans="1:26" ht="16.5" hidden="1" customHeight="1" x14ac:dyDescent="0.25">
      <c r="A43" s="23" t="e">
        <f t="shared" si="0"/>
        <v>#REF!</v>
      </c>
      <c r="B43" s="108" t="str">
        <f>MstList!B43</f>
        <v>NCP 2605521M</v>
      </c>
      <c r="C43" s="9" t="str">
        <f>MstList!C43</f>
        <v>4D3130</v>
      </c>
      <c r="D43" s="1" t="str">
        <f>MstList!D43</f>
        <v>Control Arm Upper</v>
      </c>
      <c r="E43" s="60" t="e">
        <f>Quantities!D43</f>
        <v>#REF!</v>
      </c>
      <c r="F43" s="117">
        <v>0</v>
      </c>
      <c r="G43" s="212" t="e">
        <f t="shared" si="1"/>
        <v>#REF!</v>
      </c>
      <c r="H43" s="268" t="str">
        <f>MstList!H43</f>
        <v>NAPA</v>
      </c>
      <c r="I43" s="422" t="str">
        <f>MstList!I43</f>
        <v>Charger</v>
      </c>
      <c r="J43" s="423">
        <f>MstList!K43</f>
        <v>0</v>
      </c>
      <c r="N43" s="636" t="str">
        <f>IF(Jasper!$D42&gt;0,N$1,"")</f>
        <v/>
      </c>
      <c r="O43" s="362" t="e">
        <f>IF(#REF!&gt;0,O$1,"")</f>
        <v>#REF!</v>
      </c>
      <c r="P43" s="362" t="str">
        <f>IF(Versailles!$D42&gt;0,P$1,"")</f>
        <v/>
      </c>
      <c r="Q43" s="362" t="str">
        <f>IF(Sellersburg!$E42&gt;0,Q$1,"")</f>
        <v/>
      </c>
      <c r="R43" s="362" t="str">
        <f>IF(Pendleton!$E21&gt;0,R$1,"")</f>
        <v/>
      </c>
      <c r="S43" s="362" t="e">
        <f>IF(#REF!&gt;0,S$1,"")</f>
        <v>#REF!</v>
      </c>
      <c r="T43" s="23" t="e">
        <f>IF(#REF!&gt;0,$T$1,"")</f>
        <v>#REF!</v>
      </c>
      <c r="U43" s="23" t="str">
        <f>IF(Lafayette!E25&gt;0,$U$1,"")</f>
        <v/>
      </c>
      <c r="V43" s="23" t="str">
        <f>IF(Peru!D11&gt;0,$V$1,"")</f>
        <v/>
      </c>
      <c r="W43" s="23" t="e">
        <f>IF(#REF!&gt;0,$W$1,"")</f>
        <v>#REF!</v>
      </c>
      <c r="X43" s="23" t="str">
        <f>IF('Ft Wayne'!D40&gt;0,$X$1,"")</f>
        <v/>
      </c>
      <c r="Y43" s="23" t="e">
        <f>IF(#REF!&gt;0,$Y$1,"")</f>
        <v>#REF!</v>
      </c>
      <c r="Z43" s="23" t="e">
        <f>IF(#REF!&gt;0,$Z$1,"")</f>
        <v>#REF!</v>
      </c>
    </row>
    <row r="44" spans="1:26" ht="16.5" hidden="1" customHeight="1" x14ac:dyDescent="0.25">
      <c r="A44" s="23" t="e">
        <f t="shared" si="0"/>
        <v>#REF!</v>
      </c>
      <c r="B44" s="455" t="str">
        <f>MstList!B44</f>
        <v>NCP2605522M</v>
      </c>
      <c r="C44" s="198" t="str">
        <f>MstList!C44</f>
        <v>4D3129</v>
      </c>
      <c r="D44" s="7" t="str">
        <f>MstList!D44</f>
        <v>Control Arm-Upper Right</v>
      </c>
      <c r="E44" s="662" t="e">
        <f>Quantities!D44</f>
        <v>#REF!</v>
      </c>
      <c r="F44" s="456">
        <v>0</v>
      </c>
      <c r="G44" s="457" t="e">
        <f t="shared" si="1"/>
        <v>#REF!</v>
      </c>
      <c r="H44" s="458" t="str">
        <f>MstList!H44</f>
        <v>NAPA</v>
      </c>
      <c r="I44" s="459" t="str">
        <f>MstList!I44</f>
        <v>Charger</v>
      </c>
      <c r="J44" s="460">
        <f>MstList!K44</f>
        <v>0</v>
      </c>
      <c r="N44" s="636" t="str">
        <f>IF(Jasper!$D43&gt;0,N$1,"")</f>
        <v/>
      </c>
      <c r="O44" s="362" t="e">
        <f>IF(#REF!&gt;0,O$1,"")</f>
        <v>#REF!</v>
      </c>
      <c r="P44" s="362" t="str">
        <f>IF(Versailles!$D43&gt;0,P$1,"")</f>
        <v/>
      </c>
      <c r="Q44" s="362" t="str">
        <f>IF(Sellersburg!$E43&gt;0,Q$1,"")</f>
        <v/>
      </c>
      <c r="R44" s="362" t="str">
        <f>IF(Pendleton!$E22&gt;0,R$1,"")</f>
        <v/>
      </c>
      <c r="S44" s="362" t="e">
        <f>IF(#REF!&gt;0,S$1,"")</f>
        <v>#REF!</v>
      </c>
      <c r="T44" s="23" t="e">
        <f>IF(#REF!&gt;0,$T$1,"")</f>
        <v>#REF!</v>
      </c>
      <c r="U44" s="23" t="str">
        <f>IF(Lafayette!E26&gt;0,$U$1,"")</f>
        <v/>
      </c>
      <c r="V44" s="23" t="str">
        <f>IF(Peru!D12&gt;0,$V$1,"")</f>
        <v/>
      </c>
      <c r="W44" s="23" t="e">
        <f>IF(#REF!&gt;0,$W$1,"")</f>
        <v>#REF!</v>
      </c>
      <c r="X44" s="23" t="str">
        <f>IF('Ft Wayne'!D41&gt;0,$X$1,"")</f>
        <v/>
      </c>
      <c r="Y44" s="23" t="e">
        <f>IF(#REF!&gt;0,$Y$1,"")</f>
        <v>#REF!</v>
      </c>
      <c r="Z44" s="23" t="e">
        <f>IF(#REF!&gt;0,$Z$1,"")</f>
        <v>#REF!</v>
      </c>
    </row>
    <row r="45" spans="1:26" ht="16.5" hidden="1" customHeight="1" x14ac:dyDescent="0.25">
      <c r="A45" s="23" t="e">
        <f t="shared" si="0"/>
        <v>#REF!</v>
      </c>
      <c r="B45" s="343" t="str">
        <f>MstList!B45</f>
        <v>5513661AC</v>
      </c>
      <c r="C45" s="291" t="str">
        <f>MstList!C45</f>
        <v>4D3002</v>
      </c>
      <c r="D45" s="290" t="str">
        <f>MstList!D45</f>
        <v>Upper Driver Door Hinge</v>
      </c>
      <c r="E45" s="659" t="e">
        <f>Quantities!D45</f>
        <v>#REF!</v>
      </c>
      <c r="F45" s="432">
        <v>0</v>
      </c>
      <c r="G45" s="433" t="e">
        <f t="shared" si="1"/>
        <v>#REF!</v>
      </c>
      <c r="H45" s="434" t="str">
        <f>MstList!H45</f>
        <v>OEM</v>
      </c>
      <c r="I45" s="435" t="str">
        <f>MstList!I45</f>
        <v>Charger</v>
      </c>
      <c r="J45" s="436">
        <f>MstList!K45</f>
        <v>0</v>
      </c>
      <c r="N45" s="636" t="str">
        <f>IF(Jasper!$D44&gt;0,N$1,"")</f>
        <v/>
      </c>
      <c r="O45" s="362" t="e">
        <f>IF(#REF!&gt;0,O$1,"")</f>
        <v>#REF!</v>
      </c>
      <c r="P45" s="362" t="str">
        <f>IF(Versailles!$D44&gt;0,P$1,"")</f>
        <v/>
      </c>
      <c r="Q45" s="362" t="str">
        <f>IF(Sellersburg!$E44&gt;0,Q$1,"")</f>
        <v/>
      </c>
      <c r="R45" s="362" t="str">
        <f>IF(Pendleton!$E23&gt;0,R$1,"")</f>
        <v/>
      </c>
      <c r="S45" s="362" t="e">
        <f>IF(#REF!&gt;0,S$1,"")</f>
        <v>#REF!</v>
      </c>
      <c r="T45" s="23" t="e">
        <f>IF(#REF!&gt;0,$T$1,"")</f>
        <v>#REF!</v>
      </c>
      <c r="U45" s="23" t="str">
        <f>IF(Lafayette!E27&gt;0,$U$1,"")</f>
        <v/>
      </c>
      <c r="V45" s="23" t="str">
        <f>IF(Peru!D13&gt;0,$V$1,"")</f>
        <v/>
      </c>
      <c r="W45" s="23" t="e">
        <f>IF(#REF!&gt;0,$W$1,"")</f>
        <v>#REF!</v>
      </c>
      <c r="X45" s="23" t="str">
        <f>IF('Ft Wayne'!D42&gt;0,$X$1,"")</f>
        <v/>
      </c>
      <c r="Y45" s="23" t="e">
        <f>IF(#REF!&gt;0,$Y$1,"")</f>
        <v>#REF!</v>
      </c>
      <c r="Z45" s="23" t="e">
        <f>IF(#REF!&gt;0,$Z$1,"")</f>
        <v>#REF!</v>
      </c>
    </row>
    <row r="46" spans="1:26" ht="16.5" hidden="1" customHeight="1" x14ac:dyDescent="0.25">
      <c r="A46" s="23" t="e">
        <f t="shared" si="0"/>
        <v>#REF!</v>
      </c>
      <c r="B46" s="343" t="str">
        <f>MstList!B46</f>
        <v>55113665AI</v>
      </c>
      <c r="C46" s="291" t="str">
        <f>MstList!C46</f>
        <v>4D3003</v>
      </c>
      <c r="D46" s="290" t="str">
        <f>MstList!D46</f>
        <v>Lower Driver Door Hinge</v>
      </c>
      <c r="E46" s="659" t="e">
        <f>Quantities!D46</f>
        <v>#REF!</v>
      </c>
      <c r="F46" s="432">
        <v>0</v>
      </c>
      <c r="G46" s="433" t="e">
        <f t="shared" si="1"/>
        <v>#REF!</v>
      </c>
      <c r="H46" s="434" t="str">
        <f>MstList!H46</f>
        <v>OEM</v>
      </c>
      <c r="I46" s="435" t="str">
        <f>MstList!I46</f>
        <v>Charger</v>
      </c>
      <c r="J46" s="436">
        <f>MstList!K46</f>
        <v>0</v>
      </c>
      <c r="N46" s="636" t="str">
        <f>IF(Jasper!$D45&gt;0,N$1,"")</f>
        <v/>
      </c>
      <c r="O46" s="362" t="e">
        <f>IF(#REF!&gt;0,O$1,"")</f>
        <v>#REF!</v>
      </c>
      <c r="P46" s="362" t="str">
        <f>IF(Versailles!$D45&gt;0,P$1,"")</f>
        <v/>
      </c>
      <c r="Q46" s="362" t="str">
        <f>IF(Sellersburg!$E45&gt;0,Q$1,"")</f>
        <v/>
      </c>
      <c r="R46" s="362" t="str">
        <f>IF(Pendleton!$E24&gt;0,R$1,"")</f>
        <v/>
      </c>
      <c r="S46" s="362" t="e">
        <f>IF(#REF!&gt;0,S$1,"")</f>
        <v>#REF!</v>
      </c>
      <c r="T46" s="23" t="e">
        <f>IF(#REF!&gt;0,$T$1,"")</f>
        <v>#REF!</v>
      </c>
      <c r="U46" s="23" t="str">
        <f>IF(Lafayette!E28&gt;0,$U$1,"")</f>
        <v/>
      </c>
      <c r="V46" s="23" t="str">
        <f>IF(Peru!D14&gt;0,$V$1,"")</f>
        <v/>
      </c>
      <c r="W46" s="23" t="e">
        <f>IF(#REF!&gt;0,$W$1,"")</f>
        <v>#REF!</v>
      </c>
      <c r="X46" s="23" t="str">
        <f>IF('Ft Wayne'!D43&gt;0,$X$1,"")</f>
        <v/>
      </c>
      <c r="Y46" s="23" t="e">
        <f>IF(#REF!&gt;0,$Y$1,"")</f>
        <v>#REF!</v>
      </c>
      <c r="Z46" s="23" t="e">
        <f>IF(#REF!&gt;0,$Z$1,"")</f>
        <v>#REF!</v>
      </c>
    </row>
    <row r="47" spans="1:26" ht="16.5" hidden="1" customHeight="1" x14ac:dyDescent="0.25">
      <c r="A47" s="23" t="e">
        <f t="shared" si="0"/>
        <v>#REF!</v>
      </c>
      <c r="B47" s="108" t="str">
        <f>MstList!B47</f>
        <v>BRN 27102045</v>
      </c>
      <c r="C47" s="9" t="str">
        <f>MstList!C47</f>
        <v>4D4451</v>
      </c>
      <c r="D47" s="1" t="str">
        <f>MstList!D47</f>
        <v>Front Hub Assembly, 2011 and below</v>
      </c>
      <c r="E47" s="60" t="e">
        <f>Quantities!D47</f>
        <v>#REF!</v>
      </c>
      <c r="F47" s="117">
        <v>0</v>
      </c>
      <c r="G47" s="212" t="e">
        <f t="shared" si="1"/>
        <v>#REF!</v>
      </c>
      <c r="H47" s="268" t="str">
        <f>MstList!H47</f>
        <v>NAPA</v>
      </c>
      <c r="I47" s="422" t="str">
        <f>MstList!I47</f>
        <v>Charger</v>
      </c>
      <c r="J47" s="423">
        <f>MstList!K47</f>
        <v>0</v>
      </c>
      <c r="N47" s="636" t="str">
        <f>IF(Jasper!$D46&gt;0,N$1,"")</f>
        <v/>
      </c>
      <c r="O47" s="362" t="e">
        <f>IF(#REF!&gt;0,O$1,"")</f>
        <v>#REF!</v>
      </c>
      <c r="P47" s="362" t="str">
        <f>IF(Versailles!$D46&gt;0,P$1,"")</f>
        <v/>
      </c>
      <c r="Q47" s="362" t="str">
        <f>IF(Sellersburg!$E46&gt;0,Q$1,"")</f>
        <v/>
      </c>
      <c r="R47" s="362" t="str">
        <f>IF(Pendleton!$E25&gt;0,R$1,"")</f>
        <v/>
      </c>
      <c r="S47" s="362" t="e">
        <f>IF(#REF!&gt;0,S$1,"")</f>
        <v>#REF!</v>
      </c>
      <c r="T47" s="23" t="e">
        <f>IF(#REF!&gt;0,$T$1,"")</f>
        <v>#REF!</v>
      </c>
      <c r="U47" s="23" t="str">
        <f>IF(Lafayette!E29&gt;0,$U$1,"")</f>
        <v/>
      </c>
      <c r="V47" s="23" t="str">
        <f>IF(Peru!D15&gt;0,$V$1,"")</f>
        <v/>
      </c>
      <c r="W47" s="23" t="e">
        <f>IF(#REF!&gt;0,$W$1,"")</f>
        <v>#REF!</v>
      </c>
      <c r="X47" s="23" t="str">
        <f>IF('Ft Wayne'!D44&gt;0,$X$1,"")</f>
        <v/>
      </c>
      <c r="Y47" s="23" t="e">
        <f>IF(#REF!&gt;0,$Y$1,"")</f>
        <v>#REF!</v>
      </c>
      <c r="Z47" s="23" t="e">
        <f>IF(#REF!&gt;0,$Z$1,"")</f>
        <v>#REF!</v>
      </c>
    </row>
    <row r="48" spans="1:26" ht="16.5" hidden="1" customHeight="1" x14ac:dyDescent="0.25">
      <c r="A48" s="23" t="e">
        <f t="shared" si="0"/>
        <v>#REF!</v>
      </c>
      <c r="B48" s="343">
        <f>MstList!B48</f>
        <v>6504007</v>
      </c>
      <c r="C48" s="291" t="str">
        <f>MstList!C48</f>
        <v>4D4460</v>
      </c>
      <c r="D48" s="290" t="str">
        <f>MstList!D48</f>
        <v>Front Hub Bearing Nut</v>
      </c>
      <c r="E48" s="659" t="e">
        <f>Quantities!D48</f>
        <v>#REF!</v>
      </c>
      <c r="F48" s="432">
        <v>0</v>
      </c>
      <c r="G48" s="433" t="e">
        <f t="shared" si="1"/>
        <v>#REF!</v>
      </c>
      <c r="H48" s="461" t="str">
        <f>MstList!H48</f>
        <v>OEM</v>
      </c>
      <c r="I48" s="435" t="str">
        <f>MstList!I48</f>
        <v>Charger</v>
      </c>
      <c r="J48" s="436">
        <f>MstList!K48</f>
        <v>0</v>
      </c>
      <c r="K48" s="367"/>
      <c r="N48" s="636" t="str">
        <f>IF(Jasper!$D47&gt;0,N$1,"")</f>
        <v/>
      </c>
      <c r="O48" s="362" t="e">
        <f>IF(#REF!&gt;0,O$1,"")</f>
        <v>#REF!</v>
      </c>
      <c r="P48" s="362" t="str">
        <f>IF(Versailles!$D47&gt;0,P$1,"")</f>
        <v/>
      </c>
      <c r="Q48" s="362" t="str">
        <f>IF(Sellersburg!$E47&gt;0,Q$1,"")</f>
        <v/>
      </c>
      <c r="R48" s="362" t="str">
        <f>IF(Pendleton!$E26&gt;0,R$1,"")</f>
        <v/>
      </c>
      <c r="S48" s="362" t="e">
        <f>IF(#REF!&gt;0,S$1,"")</f>
        <v>#REF!</v>
      </c>
      <c r="T48" s="23" t="e">
        <f>IF(#REF!&gt;0,$T$1,"")</f>
        <v>#REF!</v>
      </c>
      <c r="U48" s="23" t="str">
        <f>IF(Lafayette!E30&gt;0,$U$1,"")</f>
        <v/>
      </c>
      <c r="V48" s="23" t="str">
        <f>IF(Peru!D16&gt;0,$V$1,"")</f>
        <v/>
      </c>
      <c r="W48" s="23" t="e">
        <f>IF(#REF!&gt;0,$W$1,"")</f>
        <v>#REF!</v>
      </c>
      <c r="X48" s="23" t="str">
        <f>IF('Ft Wayne'!D45&gt;0,$X$1,"")</f>
        <v/>
      </c>
      <c r="Y48" s="23" t="e">
        <f>IF(#REF!&gt;0,$Y$1,"")</f>
        <v>#REF!</v>
      </c>
      <c r="Z48" s="23" t="e">
        <f>IF(#REF!&gt;0,$Z$1,"")</f>
        <v>#REF!</v>
      </c>
    </row>
    <row r="49" spans="1:26" ht="16.5" hidden="1" customHeight="1" x14ac:dyDescent="0.25">
      <c r="A49" s="23" t="e">
        <f t="shared" si="0"/>
        <v>#REF!</v>
      </c>
      <c r="B49" s="168" t="str">
        <f>MstList!B49</f>
        <v>NOE6006012</v>
      </c>
      <c r="C49" s="178" t="str">
        <f>MstList!C49</f>
        <v>4D3048</v>
      </c>
      <c r="D49" s="178" t="str">
        <f>MstList!D49</f>
        <v xml:space="preserve">DRIVESHAFT CENTER BEARING </v>
      </c>
      <c r="E49" s="217" t="e">
        <f>Quantities!D49</f>
        <v>#REF!</v>
      </c>
      <c r="F49" s="462">
        <v>0</v>
      </c>
      <c r="G49" s="463" t="e">
        <f t="shared" si="1"/>
        <v>#REF!</v>
      </c>
      <c r="H49" s="464" t="str">
        <f>MstList!H49</f>
        <v>NAPA</v>
      </c>
      <c r="I49" s="465" t="str">
        <f>MstList!I49</f>
        <v>CHARGER 2011-14</v>
      </c>
      <c r="J49" s="626">
        <f>MstList!K49</f>
        <v>0</v>
      </c>
      <c r="K49" s="362"/>
      <c r="N49" s="636" t="str">
        <f>IF(Jasper!$D48&gt;0,N$1,"")</f>
        <v/>
      </c>
      <c r="O49" s="362" t="e">
        <f>IF(#REF!&gt;0,O$1,"")</f>
        <v>#REF!</v>
      </c>
      <c r="P49" s="362" t="str">
        <f>IF(Versailles!$D48&gt;0,P$1,"")</f>
        <v/>
      </c>
      <c r="Q49" s="362" t="str">
        <f>IF(Sellersburg!$E48&gt;0,Q$1,"")</f>
        <v/>
      </c>
      <c r="R49" s="362" t="str">
        <f>IF(Pendleton!$E27&gt;0,R$1,"")</f>
        <v/>
      </c>
      <c r="S49" s="362" t="e">
        <f>IF(#REF!&gt;0,S$1,"")</f>
        <v>#REF!</v>
      </c>
      <c r="T49" s="23" t="e">
        <f>IF(#REF!&gt;0,$T$1,"")</f>
        <v>#REF!</v>
      </c>
      <c r="U49" s="23" t="str">
        <f>IF(Lafayette!E31&gt;0,$U$1,"")</f>
        <v/>
      </c>
      <c r="V49" s="23" t="str">
        <f>IF(Peru!D17&gt;0,$V$1,"")</f>
        <v/>
      </c>
      <c r="W49" s="23" t="e">
        <f>IF(#REF!&gt;0,$W$1,"")</f>
        <v>#REF!</v>
      </c>
      <c r="X49" s="23" t="str">
        <f>IF('Ft Wayne'!D46&gt;0,$X$1,"")</f>
        <v/>
      </c>
      <c r="Y49" s="23" t="e">
        <f>IF(#REF!&gt;0,$Y$1,"")</f>
        <v>#REF!</v>
      </c>
      <c r="Z49" s="23" t="e">
        <f>IF(#REF!&gt;0,$Z$1,"")</f>
        <v>#REF!</v>
      </c>
    </row>
    <row r="50" spans="1:26" ht="16.5" hidden="1" customHeight="1" x14ac:dyDescent="0.25">
      <c r="A50" s="23" t="e">
        <f t="shared" si="0"/>
        <v>#REF!</v>
      </c>
      <c r="B50" s="108" t="str">
        <f>MstList!B50</f>
        <v>BR930578</v>
      </c>
      <c r="C50" s="9" t="str">
        <f>MstList!C50</f>
        <v>4D4452</v>
      </c>
      <c r="D50" s="1" t="str">
        <f>MstList!D50</f>
        <v>Front Hub Assembly, 2012 and up</v>
      </c>
      <c r="E50" s="60" t="e">
        <f>Quantities!D50</f>
        <v>#REF!</v>
      </c>
      <c r="F50" s="117">
        <v>0</v>
      </c>
      <c r="G50" s="212" t="e">
        <f t="shared" si="1"/>
        <v>#REF!</v>
      </c>
      <c r="H50" s="268" t="str">
        <f>MstList!H50</f>
        <v>NAPA</v>
      </c>
      <c r="I50" s="422" t="str">
        <f>MstList!I50</f>
        <v>Charger</v>
      </c>
      <c r="J50" s="423">
        <f>MstList!K50</f>
        <v>0</v>
      </c>
      <c r="N50" s="636" t="str">
        <f>IF(Jasper!$D49&gt;0,N$1,"")</f>
        <v/>
      </c>
      <c r="O50" s="362" t="e">
        <f>IF(#REF!&gt;0,O$1,"")</f>
        <v>#REF!</v>
      </c>
      <c r="P50" s="362" t="str">
        <f>IF(Versailles!$D49&gt;0,P$1,"")</f>
        <v/>
      </c>
      <c r="Q50" s="362" t="str">
        <f>IF(Sellersburg!$E49&gt;0,Q$1,"")</f>
        <v/>
      </c>
      <c r="R50" s="362" t="str">
        <f>IF(Pendleton!$E28&gt;0,R$1,"")</f>
        <v/>
      </c>
      <c r="S50" s="362" t="e">
        <f>IF(#REF!&gt;0,S$1,"")</f>
        <v>#REF!</v>
      </c>
      <c r="T50" s="23" t="e">
        <f>IF(#REF!&gt;0,$T$1,"")</f>
        <v>#REF!</v>
      </c>
      <c r="U50" s="23" t="str">
        <f>IF(Lafayette!E32&gt;0,$U$1,"")</f>
        <v/>
      </c>
      <c r="V50" s="23" t="str">
        <f>IF(Peru!D18&gt;0,$V$1,"")</f>
        <v/>
      </c>
      <c r="W50" s="23" t="e">
        <f>IF(#REF!&gt;0,$W$1,"")</f>
        <v>#REF!</v>
      </c>
      <c r="X50" s="23" t="str">
        <f>IF('Ft Wayne'!D47&gt;0,$X$1,"")</f>
        <v/>
      </c>
      <c r="Y50" s="23" t="e">
        <f>IF(#REF!&gt;0,$Y$1,"")</f>
        <v>#REF!</v>
      </c>
      <c r="Z50" s="23" t="e">
        <f>IF(#REF!&gt;0,$Z$1,"")</f>
        <v>#REF!</v>
      </c>
    </row>
    <row r="51" spans="1:26" ht="16.5" hidden="1" customHeight="1" x14ac:dyDescent="0.25">
      <c r="A51" s="23" t="e">
        <f t="shared" si="0"/>
        <v>#REF!</v>
      </c>
      <c r="B51" s="343" t="str">
        <f>MstList!B51</f>
        <v>5136023AE</v>
      </c>
      <c r="C51" s="291" t="str">
        <f>MstList!C51</f>
        <v>4D4202</v>
      </c>
      <c r="D51" s="290" t="str">
        <f>MstList!D51</f>
        <v>Secondary Fuel Pump</v>
      </c>
      <c r="E51" s="659" t="e">
        <f>Quantities!D51</f>
        <v>#REF!</v>
      </c>
      <c r="F51" s="432">
        <v>0</v>
      </c>
      <c r="G51" s="433" t="e">
        <f t="shared" si="1"/>
        <v>#REF!</v>
      </c>
      <c r="H51" s="434" t="str">
        <f>MstList!H51</f>
        <v>OEM</v>
      </c>
      <c r="I51" s="435" t="str">
        <f>MstList!I51</f>
        <v>Charger</v>
      </c>
      <c r="J51" s="436">
        <f>MstList!K51</f>
        <v>0</v>
      </c>
      <c r="N51" s="636" t="str">
        <f>IF(Jasper!$D50&gt;0,N$1,"")</f>
        <v/>
      </c>
      <c r="O51" s="362" t="e">
        <f>IF(#REF!&gt;0,O$1,"")</f>
        <v>#REF!</v>
      </c>
      <c r="P51" s="362" t="str">
        <f>IF(Versailles!$D50&gt;0,P$1,"")</f>
        <v/>
      </c>
      <c r="Q51" s="362" t="str">
        <f>IF(Sellersburg!$E50&gt;0,Q$1,"")</f>
        <v/>
      </c>
      <c r="R51" s="362" t="str">
        <f>IF(Pendleton!$E29&gt;0,R$1,"")</f>
        <v/>
      </c>
      <c r="S51" s="362" t="e">
        <f>IF(#REF!&gt;0,S$1,"")</f>
        <v>#REF!</v>
      </c>
      <c r="T51" s="23" t="e">
        <f>IF(#REF!&gt;0,$T$1,"")</f>
        <v>#REF!</v>
      </c>
      <c r="U51" s="23" t="str">
        <f>IF(Lafayette!E33&gt;0,$U$1,"")</f>
        <v/>
      </c>
      <c r="V51" s="23" t="str">
        <f>IF(Peru!D19&gt;0,$V$1,"")</f>
        <v/>
      </c>
      <c r="W51" s="23" t="e">
        <f>IF(#REF!&gt;0,$W$1,"")</f>
        <v>#REF!</v>
      </c>
      <c r="X51" s="23" t="str">
        <f>IF('Ft Wayne'!D48&gt;0,$X$1,"")</f>
        <v/>
      </c>
      <c r="Y51" s="23" t="e">
        <f>IF(#REF!&gt;0,$Y$1,"")</f>
        <v>#REF!</v>
      </c>
      <c r="Z51" s="23" t="e">
        <f>IF(#REF!&gt;0,$Z$1,"")</f>
        <v>#REF!</v>
      </c>
    </row>
    <row r="52" spans="1:26" ht="16.5" hidden="1" customHeight="1" x14ac:dyDescent="0.25">
      <c r="A52" s="23" t="e">
        <f t="shared" si="0"/>
        <v>#REF!</v>
      </c>
      <c r="B52" s="343" t="str">
        <f>MstList!B52</f>
        <v>5136022AJ</v>
      </c>
      <c r="C52" s="291" t="str">
        <f>MstList!C52</f>
        <v>4D4201</v>
      </c>
      <c r="D52" s="290" t="str">
        <f>MstList!D52</f>
        <v xml:space="preserve">Fuel Pump </v>
      </c>
      <c r="E52" s="659" t="e">
        <f>Quantities!D52</f>
        <v>#REF!</v>
      </c>
      <c r="F52" s="432">
        <v>0</v>
      </c>
      <c r="G52" s="433" t="e">
        <f t="shared" si="1"/>
        <v>#REF!</v>
      </c>
      <c r="H52" s="434" t="str">
        <f>MstList!H52</f>
        <v>OEM</v>
      </c>
      <c r="I52" s="435" t="str">
        <f>MstList!I52</f>
        <v>Charger</v>
      </c>
      <c r="J52" s="436">
        <f>MstList!K52</f>
        <v>0</v>
      </c>
      <c r="N52" s="636" t="str">
        <f>IF(Jasper!$D51&gt;0,N$1,"")</f>
        <v/>
      </c>
      <c r="O52" s="362" t="e">
        <f>IF(#REF!&gt;0,O$1,"")</f>
        <v>#REF!</v>
      </c>
      <c r="P52" s="362" t="str">
        <f>IF(Versailles!$D51&gt;0,P$1,"")</f>
        <v/>
      </c>
      <c r="Q52" s="362" t="str">
        <f>IF(Sellersburg!$E51&gt;0,Q$1,"")</f>
        <v/>
      </c>
      <c r="R52" s="362" t="str">
        <f>IF(Pendleton!$E30&gt;0,R$1,"")</f>
        <v/>
      </c>
      <c r="S52" s="362" t="e">
        <f>IF(#REF!&gt;0,S$1,"")</f>
        <v>#REF!</v>
      </c>
      <c r="T52" s="23" t="e">
        <f>IF(#REF!&gt;0,$T$1,"")</f>
        <v>#REF!</v>
      </c>
      <c r="U52" s="23" t="str">
        <f>IF(Lafayette!E34&gt;0,$U$1,"")</f>
        <v/>
      </c>
      <c r="V52" s="23" t="str">
        <f>IF(Peru!D20&gt;0,$V$1,"")</f>
        <v/>
      </c>
      <c r="W52" s="23" t="e">
        <f>IF(#REF!&gt;0,$W$1,"")</f>
        <v>#REF!</v>
      </c>
      <c r="X52" s="23" t="str">
        <f>IF('Ft Wayne'!D49&gt;0,$X$1,"")</f>
        <v/>
      </c>
      <c r="Y52" s="23" t="e">
        <f>IF(#REF!&gt;0,$Y$1,"")</f>
        <v>#REF!</v>
      </c>
      <c r="Z52" s="23" t="e">
        <f>IF(#REF!&gt;0,$Z$1,"")</f>
        <v>#REF!</v>
      </c>
    </row>
    <row r="53" spans="1:26" ht="16.5" hidden="1" customHeight="1" x14ac:dyDescent="0.25">
      <c r="A53" s="23" t="e">
        <f t="shared" si="0"/>
        <v>#REF!</v>
      </c>
      <c r="B53" s="443" t="str">
        <f>MstList!B53</f>
        <v>DFPFG1053</v>
      </c>
      <c r="C53" s="155" t="str">
        <f>MstList!C53</f>
        <v>4D3150</v>
      </c>
      <c r="D53" s="24" t="str">
        <f>MstList!D53</f>
        <v xml:space="preserve">Fuel Pump </v>
      </c>
      <c r="E53" s="660" t="e">
        <f>Quantities!D53</f>
        <v>#REF!</v>
      </c>
      <c r="F53" s="444">
        <v>0</v>
      </c>
      <c r="G53" s="445" t="e">
        <f t="shared" si="1"/>
        <v>#REF!</v>
      </c>
      <c r="H53" s="446" t="str">
        <f>MstList!H53</f>
        <v>NAPA</v>
      </c>
      <c r="I53" s="447" t="str">
        <f>MstList!I53</f>
        <v>Charger</v>
      </c>
      <c r="J53" s="448">
        <f>MstList!K53</f>
        <v>0</v>
      </c>
      <c r="N53" s="636" t="str">
        <f>IF(Jasper!$D52&gt;0,N$1,"")</f>
        <v/>
      </c>
      <c r="O53" s="362" t="e">
        <f>IF(#REF!&gt;0,O$1,"")</f>
        <v>#REF!</v>
      </c>
      <c r="P53" s="362" t="str">
        <f>IF(Versailles!$D52&gt;0,P$1,"")</f>
        <v/>
      </c>
      <c r="Q53" s="362" t="str">
        <f>IF(Sellersburg!$E52&gt;0,Q$1,"")</f>
        <v/>
      </c>
      <c r="R53" s="362" t="str">
        <f>IF(Pendleton!$E31&gt;0,R$1,"")</f>
        <v/>
      </c>
      <c r="S53" s="362" t="e">
        <f>IF(#REF!&gt;0,S$1,"")</f>
        <v>#REF!</v>
      </c>
      <c r="T53" s="23" t="e">
        <f>IF(#REF!&gt;0,$T$1,"")</f>
        <v>#REF!</v>
      </c>
      <c r="U53" s="23" t="str">
        <f>IF(Lafayette!E35&gt;0,$U$1,"")</f>
        <v/>
      </c>
      <c r="V53" s="23" t="str">
        <f>IF(Peru!D21&gt;0,$V$1,"")</f>
        <v/>
      </c>
      <c r="W53" s="23" t="e">
        <f>IF(#REF!&gt;0,$W$1,"")</f>
        <v>#REF!</v>
      </c>
      <c r="X53" s="23" t="str">
        <f>IF('Ft Wayne'!D50&gt;0,$X$1,"")</f>
        <v/>
      </c>
      <c r="Y53" s="23" t="e">
        <f>IF(#REF!&gt;0,$Y$1,"")</f>
        <v>#REF!</v>
      </c>
      <c r="Z53" s="23" t="e">
        <f>IF(#REF!&gt;0,$Z$1,"")</f>
        <v>#REF!</v>
      </c>
    </row>
    <row r="54" spans="1:26" ht="16.5" hidden="1" customHeight="1" x14ac:dyDescent="0.25">
      <c r="A54" s="23" t="e">
        <f t="shared" si="0"/>
        <v>#REF!</v>
      </c>
      <c r="B54" s="443" t="str">
        <f>MstList!B54</f>
        <v>CRB 280325</v>
      </c>
      <c r="C54" s="155">
        <f>MstList!C54</f>
        <v>280325</v>
      </c>
      <c r="D54" s="24" t="str">
        <f>MstList!D54</f>
        <v>Fuel Sender Pedal (2011-20)</v>
      </c>
      <c r="E54" s="660" t="e">
        <f>Quantities!D54</f>
        <v>#REF!</v>
      </c>
      <c r="F54" s="444">
        <v>0</v>
      </c>
      <c r="G54" s="445" t="e">
        <f t="shared" si="1"/>
        <v>#REF!</v>
      </c>
      <c r="H54" s="446" t="str">
        <f>MstList!H54</f>
        <v>NAPA</v>
      </c>
      <c r="I54" s="447" t="str">
        <f>MstList!I54</f>
        <v>Charger</v>
      </c>
      <c r="J54" s="448">
        <f>MstList!K54</f>
        <v>0</v>
      </c>
      <c r="N54" s="636" t="str">
        <f>IF(Jasper!$D53&gt;0,N$1,"")</f>
        <v/>
      </c>
      <c r="O54" s="362" t="e">
        <f>IF(#REF!&gt;0,O$1,"")</f>
        <v>#REF!</v>
      </c>
      <c r="P54" s="362" t="str">
        <f>IF(Versailles!$D53&gt;0,P$1,"")</f>
        <v/>
      </c>
      <c r="Q54" s="362" t="str">
        <f>IF(Sellersburg!$E53&gt;0,Q$1,"")</f>
        <v/>
      </c>
      <c r="R54" s="362" t="str">
        <f>IF(Pendleton!$E32&gt;0,R$1,"")</f>
        <v/>
      </c>
      <c r="S54" s="362" t="e">
        <f>IF(#REF!&gt;0,S$1,"")</f>
        <v>#REF!</v>
      </c>
      <c r="T54" s="23" t="e">
        <f>IF(#REF!&gt;0,$T$1,"")</f>
        <v>#REF!</v>
      </c>
      <c r="U54" s="23" t="str">
        <f>IF(Lafayette!E36&gt;0,$U$1,"")</f>
        <v/>
      </c>
      <c r="V54" s="23" t="str">
        <f>IF(Peru!D22&gt;0,$V$1,"")</f>
        <v/>
      </c>
      <c r="W54" s="23" t="e">
        <f>IF(#REF!&gt;0,$W$1,"")</f>
        <v>#REF!</v>
      </c>
      <c r="X54" s="23" t="str">
        <f>IF('Ft Wayne'!D51&gt;0,$X$1,"")</f>
        <v/>
      </c>
      <c r="Y54" s="23" t="e">
        <f>IF(#REF!&gt;0,$Y$1,"")</f>
        <v>#REF!</v>
      </c>
      <c r="Z54" s="23" t="e">
        <f>IF(#REF!&gt;0,$Z$1,"")</f>
        <v>#REF!</v>
      </c>
    </row>
    <row r="55" spans="1:26" ht="16.5" hidden="1" customHeight="1" x14ac:dyDescent="0.25">
      <c r="A55" s="23" t="e">
        <f t="shared" si="0"/>
        <v>#REF!</v>
      </c>
      <c r="B55" s="343" t="str">
        <f>MstList!B55</f>
        <v>68235388AA</v>
      </c>
      <c r="C55" s="291" t="str">
        <f>MstList!C55</f>
        <v>4D3200</v>
      </c>
      <c r="D55" s="290" t="str">
        <f>MstList!D55</f>
        <v>Fuse Wiring Kit</v>
      </c>
      <c r="E55" s="659" t="e">
        <f>Quantities!D55</f>
        <v>#REF!</v>
      </c>
      <c r="F55" s="432">
        <v>0</v>
      </c>
      <c r="G55" s="433" t="e">
        <f t="shared" si="1"/>
        <v>#REF!</v>
      </c>
      <c r="H55" s="434" t="str">
        <f>MstList!H55</f>
        <v>OEM</v>
      </c>
      <c r="I55" s="435" t="str">
        <f>MstList!I55</f>
        <v>Charger</v>
      </c>
      <c r="J55" s="436">
        <f>MstList!K55</f>
        <v>0</v>
      </c>
      <c r="N55" s="636" t="str">
        <f>IF(Jasper!$D54&gt;0,N$1,"")</f>
        <v/>
      </c>
      <c r="O55" s="362" t="e">
        <f>IF(#REF!&gt;0,O$1,"")</f>
        <v>#REF!</v>
      </c>
      <c r="P55" s="362" t="str">
        <f>IF(Versailles!$D54&gt;0,P$1,"")</f>
        <v/>
      </c>
      <c r="Q55" s="362" t="str">
        <f>IF(Sellersburg!$E54&gt;0,Q$1,"")</f>
        <v/>
      </c>
      <c r="R55" s="362" t="str">
        <f>IF(Pendleton!$E33&gt;0,R$1,"")</f>
        <v/>
      </c>
      <c r="S55" s="362" t="e">
        <f>IF(#REF!&gt;0,S$1,"")</f>
        <v>#REF!</v>
      </c>
      <c r="T55" s="23" t="e">
        <f>IF(#REF!&gt;0,$T$1,"")</f>
        <v>#REF!</v>
      </c>
      <c r="U55" s="23" t="str">
        <f>IF(Lafayette!E37&gt;0,$U$1,"")</f>
        <v/>
      </c>
      <c r="V55" s="23" t="str">
        <f>IF(Peru!D23&gt;0,$V$1,"")</f>
        <v/>
      </c>
      <c r="W55" s="23" t="e">
        <f>IF(#REF!&gt;0,$W$1,"")</f>
        <v>#REF!</v>
      </c>
      <c r="X55" s="23" t="str">
        <f>IF('Ft Wayne'!D52&gt;0,$X$1,"")</f>
        <v/>
      </c>
      <c r="Y55" s="23" t="e">
        <f>IF(#REF!&gt;0,$Y$1,"")</f>
        <v>#REF!</v>
      </c>
      <c r="Z55" s="23" t="e">
        <f>IF(#REF!&gt;0,$Z$1,"")</f>
        <v>#REF!</v>
      </c>
    </row>
    <row r="56" spans="1:26" ht="16.5" hidden="1" customHeight="1" x14ac:dyDescent="0.25">
      <c r="A56" s="23" t="e">
        <f t="shared" si="0"/>
        <v>#REF!</v>
      </c>
      <c r="B56" s="108" t="str">
        <f>MstList!B56</f>
        <v>LMP 9012LLN</v>
      </c>
      <c r="C56" s="9" t="str">
        <f>MstList!C56</f>
        <v>4L 3052</v>
      </c>
      <c r="D56" s="1" t="str">
        <f>MstList!D56</f>
        <v>Headlight Bulb(2015)</v>
      </c>
      <c r="E56" s="60" t="e">
        <f>Quantities!D56</f>
        <v>#REF!</v>
      </c>
      <c r="F56" s="117">
        <v>0</v>
      </c>
      <c r="G56" s="212" t="e">
        <f t="shared" si="1"/>
        <v>#REF!</v>
      </c>
      <c r="H56" s="268" t="str">
        <f>MstList!H56</f>
        <v>NAPA</v>
      </c>
      <c r="I56" s="422" t="str">
        <f>MstList!I56</f>
        <v>Charger</v>
      </c>
      <c r="J56" s="423">
        <f>MstList!K56</f>
        <v>0</v>
      </c>
      <c r="N56" s="636" t="str">
        <f>IF(Jasper!$D55&gt;0,N$1,"")</f>
        <v/>
      </c>
      <c r="O56" s="362" t="e">
        <f>IF(#REF!&gt;0,O$1,"")</f>
        <v>#REF!</v>
      </c>
      <c r="P56" s="362" t="str">
        <f>IF(Versailles!$D55&gt;0,P$1,"")</f>
        <v/>
      </c>
      <c r="Q56" s="362" t="str">
        <f>IF(Sellersburg!$E55&gt;0,Q$1,"")</f>
        <v/>
      </c>
      <c r="R56" s="362" t="str">
        <f>IF(Pendleton!$E34&gt;0,R$1,"")</f>
        <v/>
      </c>
      <c r="S56" s="362" t="e">
        <f>IF(#REF!&gt;0,S$1,"")</f>
        <v>#REF!</v>
      </c>
      <c r="T56" s="23" t="e">
        <f>IF(#REF!&gt;0,$T$1,"")</f>
        <v>#REF!</v>
      </c>
      <c r="U56" s="23" t="str">
        <f>IF(Lafayette!E38&gt;0,$U$1,"")</f>
        <v/>
      </c>
      <c r="V56" s="23" t="str">
        <f>IF(Peru!D24&gt;0,$V$1,"")</f>
        <v/>
      </c>
      <c r="W56" s="23" t="e">
        <f>IF(#REF!&gt;0,$W$1,"")</f>
        <v>#REF!</v>
      </c>
      <c r="X56" s="23" t="str">
        <f>IF('Ft Wayne'!D53&gt;0,$X$1,"")</f>
        <v/>
      </c>
      <c r="Y56" s="23" t="e">
        <f>IF(#REF!&gt;0,$Y$1,"")</f>
        <v>#REF!</v>
      </c>
      <c r="Z56" s="23" t="e">
        <f>IF(#REF!&gt;0,$Z$1,"")</f>
        <v>#REF!</v>
      </c>
    </row>
    <row r="57" spans="1:26" ht="16.5" hidden="1" customHeight="1" x14ac:dyDescent="0.25">
      <c r="A57" s="23" t="e">
        <f t="shared" si="0"/>
        <v>#REF!</v>
      </c>
      <c r="B57" s="108" t="str">
        <f>MstList!B57</f>
        <v>BK MZCH2502270N</v>
      </c>
      <c r="C57" s="9" t="str">
        <f>MstList!C57</f>
        <v>4D3302L</v>
      </c>
      <c r="D57" s="1" t="str">
        <f>MstList!D57</f>
        <v>Headlight Assy. 2015-2016</v>
      </c>
      <c r="E57" s="60" t="e">
        <f>Quantities!D57</f>
        <v>#REF!</v>
      </c>
      <c r="F57" s="117">
        <v>0</v>
      </c>
      <c r="G57" s="212" t="e">
        <f t="shared" si="1"/>
        <v>#REF!</v>
      </c>
      <c r="H57" s="268" t="str">
        <f>MstList!H57</f>
        <v>NAPA</v>
      </c>
      <c r="I57" s="422" t="str">
        <f>MstList!I57</f>
        <v>Charger</v>
      </c>
      <c r="J57" s="423">
        <f>MstList!K57</f>
        <v>0</v>
      </c>
      <c r="N57" s="636" t="str">
        <f>IF(Jasper!$D56&gt;0,N$1,"")</f>
        <v/>
      </c>
      <c r="O57" s="362" t="e">
        <f>IF(#REF!&gt;0,O$1,"")</f>
        <v>#REF!</v>
      </c>
      <c r="P57" s="362" t="str">
        <f>IF(Versailles!$D56&gt;0,P$1,"")</f>
        <v/>
      </c>
      <c r="Q57" s="362" t="str">
        <f>IF(Sellersburg!$E56&gt;0,Q$1,"")</f>
        <v/>
      </c>
      <c r="R57" s="362" t="str">
        <f>IF(Pendleton!$E35&gt;0,R$1,"")</f>
        <v/>
      </c>
      <c r="S57" s="362" t="e">
        <f>IF(#REF!&gt;0,S$1,"")</f>
        <v>#REF!</v>
      </c>
      <c r="T57" s="23" t="e">
        <f>IF(#REF!&gt;0,$T$1,"")</f>
        <v>#REF!</v>
      </c>
      <c r="U57" s="23" t="str">
        <f>IF(Lafayette!E39&gt;0,$U$1,"")</f>
        <v/>
      </c>
      <c r="V57" s="23" t="str">
        <f>IF(Peru!D25&gt;0,$V$1,"")</f>
        <v/>
      </c>
      <c r="W57" s="23" t="e">
        <f>IF(#REF!&gt;0,$W$1,"")</f>
        <v>#REF!</v>
      </c>
      <c r="X57" s="23" t="str">
        <f>IF('Ft Wayne'!D54&gt;0,$X$1,"")</f>
        <v/>
      </c>
      <c r="Y57" s="23" t="e">
        <f>IF(#REF!&gt;0,$Y$1,"")</f>
        <v>#REF!</v>
      </c>
      <c r="Z57" s="23" t="e">
        <f>IF(#REF!&gt;0,$Z$1,"")</f>
        <v>#REF!</v>
      </c>
    </row>
    <row r="58" spans="1:26" ht="16.5" hidden="1" customHeight="1" x14ac:dyDescent="0.25">
      <c r="A58" s="23" t="e">
        <f t="shared" si="0"/>
        <v>#REF!</v>
      </c>
      <c r="B58" s="108" t="str">
        <f>MstList!B58</f>
        <v>BK MZCH2503270N</v>
      </c>
      <c r="C58" s="9" t="str">
        <f>MstList!C58</f>
        <v>4D3302R</v>
      </c>
      <c r="D58" s="1" t="str">
        <f>MstList!D58</f>
        <v>Headlight Assy. 2015-2016</v>
      </c>
      <c r="E58" s="60" t="e">
        <f>Quantities!D58</f>
        <v>#REF!</v>
      </c>
      <c r="F58" s="117">
        <v>0</v>
      </c>
      <c r="G58" s="212" t="e">
        <f t="shared" si="1"/>
        <v>#REF!</v>
      </c>
      <c r="H58" s="268" t="str">
        <f>MstList!H58</f>
        <v>NAPA</v>
      </c>
      <c r="I58" s="422" t="str">
        <f>MstList!I58</f>
        <v>Charger</v>
      </c>
      <c r="J58" s="423">
        <f>MstList!K58</f>
        <v>0</v>
      </c>
      <c r="N58" s="636" t="str">
        <f>IF(Jasper!$D57&gt;0,N$1,"")</f>
        <v/>
      </c>
      <c r="O58" s="362" t="e">
        <f>IF(#REF!&gt;0,O$1,"")</f>
        <v>#REF!</v>
      </c>
      <c r="P58" s="362" t="str">
        <f>IF(Versailles!$D57&gt;0,P$1,"")</f>
        <v/>
      </c>
      <c r="Q58" s="362" t="str">
        <f>IF(Sellersburg!$E57&gt;0,Q$1,"")</f>
        <v/>
      </c>
      <c r="R58" s="362" t="str">
        <f>IF(Pendleton!$E36&gt;0,R$1,"")</f>
        <v/>
      </c>
      <c r="S58" s="362" t="e">
        <f>IF(#REF!&gt;0,S$1,"")</f>
        <v>#REF!</v>
      </c>
      <c r="T58" s="23" t="e">
        <f>IF(#REF!&gt;0,$T$1,"")</f>
        <v>#REF!</v>
      </c>
      <c r="U58" s="23" t="str">
        <f>IF(Lafayette!E40&gt;0,$U$1,"")</f>
        <v/>
      </c>
      <c r="V58" s="23" t="str">
        <f>IF(Peru!D26&gt;0,$V$1,"")</f>
        <v/>
      </c>
      <c r="W58" s="23" t="e">
        <f>IF(#REF!&gt;0,$W$1,"")</f>
        <v>#REF!</v>
      </c>
      <c r="X58" s="23" t="str">
        <f>IF('Ft Wayne'!D55&gt;0,$X$1,"")</f>
        <v/>
      </c>
      <c r="Y58" s="23" t="e">
        <f>IF(#REF!&gt;0,$Y$1,"")</f>
        <v>#REF!</v>
      </c>
      <c r="Z58" s="23" t="e">
        <f>IF(#REF!&gt;0,$Z$1,"")</f>
        <v>#REF!</v>
      </c>
    </row>
    <row r="59" spans="1:26" ht="16.5" hidden="1" customHeight="1" x14ac:dyDescent="0.25">
      <c r="A59" s="23" t="e">
        <f t="shared" si="0"/>
        <v>#REF!</v>
      </c>
      <c r="B59" s="108" t="str">
        <f>MstList!B59</f>
        <v>LMP BP1255H11N</v>
      </c>
      <c r="C59" s="9" t="str">
        <f>MstList!C59</f>
        <v>4L3008</v>
      </c>
      <c r="D59" s="1" t="str">
        <f>MstList!D59</f>
        <v>Headlight Bulb (2011-14)</v>
      </c>
      <c r="E59" s="60" t="e">
        <f>Quantities!D59</f>
        <v>#REF!</v>
      </c>
      <c r="F59" s="117">
        <v>0</v>
      </c>
      <c r="G59" s="212" t="e">
        <f t="shared" si="1"/>
        <v>#REF!</v>
      </c>
      <c r="H59" s="268" t="str">
        <f>MstList!H59</f>
        <v>NAPA</v>
      </c>
      <c r="I59" s="422" t="str">
        <f>MstList!I59</f>
        <v>Charger</v>
      </c>
      <c r="J59" s="423">
        <f>MstList!K59</f>
        <v>0</v>
      </c>
      <c r="N59" s="636" t="str">
        <f>IF(Jasper!$D58&gt;0,N$1,"")</f>
        <v/>
      </c>
      <c r="O59" s="362" t="e">
        <f>IF(#REF!&gt;0,O$1,"")</f>
        <v>#REF!</v>
      </c>
      <c r="P59" s="362" t="str">
        <f>IF(Versailles!$D58&gt;0,P$1,"")</f>
        <v/>
      </c>
      <c r="Q59" s="362" t="str">
        <f>IF(Sellersburg!$E58&gt;0,Q$1,"")</f>
        <v/>
      </c>
      <c r="R59" s="362" t="str">
        <f>IF(Pendleton!$E37&gt;0,R$1,"")</f>
        <v/>
      </c>
      <c r="S59" s="362" t="e">
        <f>IF(#REF!&gt;0,S$1,"")</f>
        <v>#REF!</v>
      </c>
      <c r="T59" s="23" t="e">
        <f>IF(#REF!&gt;0,$T$1,"")</f>
        <v>#REF!</v>
      </c>
      <c r="U59" s="23" t="str">
        <f>IF(Lafayette!E41&gt;0,$U$1,"")</f>
        <v/>
      </c>
      <c r="V59" s="23" t="str">
        <f>IF(Peru!D27&gt;0,$V$1,"")</f>
        <v/>
      </c>
      <c r="W59" s="23" t="e">
        <f>IF(#REF!&gt;0,$W$1,"")</f>
        <v>#REF!</v>
      </c>
      <c r="X59" s="23" t="str">
        <f>IF('Ft Wayne'!D56&gt;0,$X$1,"")</f>
        <v/>
      </c>
      <c r="Y59" s="23" t="e">
        <f>IF(#REF!&gt;0,$Y$1,"")</f>
        <v>#REF!</v>
      </c>
      <c r="Z59" s="23" t="e">
        <f>IF(#REF!&gt;0,$Z$1,"")</f>
        <v>#REF!</v>
      </c>
    </row>
    <row r="60" spans="1:26" ht="16.5" hidden="1" customHeight="1" x14ac:dyDescent="0.25">
      <c r="A60" s="23" t="e">
        <f t="shared" si="0"/>
        <v>#REF!</v>
      </c>
      <c r="B60" s="343" t="str">
        <f>MstList!B60</f>
        <v>1PS72DX9AC</v>
      </c>
      <c r="C60" s="291" t="str">
        <f>MstList!C60</f>
        <v>1PS72DX9AC</v>
      </c>
      <c r="D60" s="290" t="str">
        <f>MstList!D60</f>
        <v>Hood Release Cable</v>
      </c>
      <c r="E60" s="659" t="e">
        <f>Quantities!D60</f>
        <v>#REF!</v>
      </c>
      <c r="F60" s="432">
        <v>0</v>
      </c>
      <c r="G60" s="433" t="e">
        <f t="shared" si="1"/>
        <v>#REF!</v>
      </c>
      <c r="H60" s="434" t="str">
        <f>MstList!H60</f>
        <v>OEM</v>
      </c>
      <c r="I60" s="435" t="str">
        <f>MstList!I60</f>
        <v>Charger</v>
      </c>
      <c r="J60" s="436">
        <f>MstList!K60</f>
        <v>0</v>
      </c>
      <c r="N60" s="636" t="str">
        <f>IF(Jasper!$D59&gt;0,N$1,"")</f>
        <v/>
      </c>
      <c r="O60" s="362" t="e">
        <f>IF(#REF!&gt;0,O$1,"")</f>
        <v>#REF!</v>
      </c>
      <c r="P60" s="362" t="str">
        <f>IF(Versailles!$D59&gt;0,P$1,"")</f>
        <v/>
      </c>
      <c r="Q60" s="362" t="str">
        <f>IF(Sellersburg!$E59&gt;0,Q$1,"")</f>
        <v/>
      </c>
      <c r="R60" s="362" t="str">
        <f>IF(Pendleton!$E38&gt;0,R$1,"")</f>
        <v/>
      </c>
      <c r="S60" s="362" t="e">
        <f>IF(#REF!&gt;0,S$1,"")</f>
        <v>#REF!</v>
      </c>
      <c r="T60" s="23" t="e">
        <f>IF(#REF!&gt;0,$T$1,"")</f>
        <v>#REF!</v>
      </c>
      <c r="U60" s="23" t="str">
        <f>IF(Lafayette!E42&gt;0,$U$1,"")</f>
        <v/>
      </c>
      <c r="V60" s="23" t="str">
        <f>IF(Peru!D28&gt;0,$V$1,"")</f>
        <v/>
      </c>
      <c r="W60" s="23" t="e">
        <f>IF(#REF!&gt;0,$W$1,"")</f>
        <v>#REF!</v>
      </c>
      <c r="X60" s="23" t="str">
        <f>IF('Ft Wayne'!D57&gt;0,$X$1,"")</f>
        <v/>
      </c>
      <c r="Y60" s="23" t="e">
        <f>IF(#REF!&gt;0,$Y$1,"")</f>
        <v>#REF!</v>
      </c>
      <c r="Z60" s="23" t="e">
        <f>IF(#REF!&gt;0,$Z$1,"")</f>
        <v>#REF!</v>
      </c>
    </row>
    <row r="61" spans="1:26" ht="16.5" hidden="1" customHeight="1" x14ac:dyDescent="0.25">
      <c r="A61" s="23" t="e">
        <f t="shared" si="0"/>
        <v>#REF!</v>
      </c>
      <c r="B61" s="108" t="str">
        <f>MstList!B61</f>
        <v>ECH IC584</v>
      </c>
      <c r="C61" s="9" t="str">
        <f>MstList!C61</f>
        <v>4D4194</v>
      </c>
      <c r="D61" s="1" t="str">
        <f>MstList!D61</f>
        <v>Ignition Coil (2006-19)</v>
      </c>
      <c r="E61" s="60" t="e">
        <f>Quantities!D61</f>
        <v>#REF!</v>
      </c>
      <c r="F61" s="117">
        <v>0</v>
      </c>
      <c r="G61" s="212" t="e">
        <f t="shared" si="1"/>
        <v>#REF!</v>
      </c>
      <c r="H61" s="268" t="str">
        <f>MstList!H61</f>
        <v xml:space="preserve">NAPA </v>
      </c>
      <c r="I61" s="422" t="str">
        <f>MstList!I61</f>
        <v>Charger</v>
      </c>
      <c r="J61" s="423">
        <f>MstList!K61</f>
        <v>0</v>
      </c>
      <c r="N61" s="636" t="str">
        <f>IF(Jasper!$D60&gt;0,N$1,"")</f>
        <v/>
      </c>
      <c r="O61" s="362" t="e">
        <f>IF(#REF!&gt;0,O$1,"")</f>
        <v>#REF!</v>
      </c>
      <c r="P61" s="362" t="str">
        <f>IF(Versailles!$D60&gt;0,P$1,"")</f>
        <v/>
      </c>
      <c r="Q61" s="362" t="str">
        <f>IF(Sellersburg!$E60&gt;0,Q$1,"")</f>
        <v/>
      </c>
      <c r="R61" s="362" t="str">
        <f>IF(Pendleton!$E39&gt;0,R$1,"")</f>
        <v/>
      </c>
      <c r="S61" s="362" t="e">
        <f>IF(#REF!&gt;0,S$1,"")</f>
        <v>#REF!</v>
      </c>
      <c r="T61" s="23" t="e">
        <f>IF(#REF!&gt;0,$T$1,"")</f>
        <v>#REF!</v>
      </c>
      <c r="U61" s="23" t="str">
        <f>IF(Lafayette!E43&gt;0,$U$1,"")</f>
        <v/>
      </c>
      <c r="V61" s="23" t="str">
        <f>IF(Peru!D29&gt;0,$V$1,"")</f>
        <v/>
      </c>
      <c r="W61" s="23" t="e">
        <f>IF(#REF!&gt;0,$W$1,"")</f>
        <v>#REF!</v>
      </c>
      <c r="X61" s="23" t="str">
        <f>IF('Ft Wayne'!D58&gt;0,$X$1,"")</f>
        <v/>
      </c>
      <c r="Y61" s="23" t="e">
        <f>IF(#REF!&gt;0,$Y$1,"")</f>
        <v>#REF!</v>
      </c>
      <c r="Z61" s="23" t="e">
        <f>IF(#REF!&gt;0,$Z$1,"")</f>
        <v>#REF!</v>
      </c>
    </row>
    <row r="62" spans="1:26" ht="16.5" hidden="1" customHeight="1" x14ac:dyDescent="0.25">
      <c r="A62" s="23" t="e">
        <f t="shared" si="0"/>
        <v>#REF!</v>
      </c>
      <c r="B62" s="343" t="str">
        <f>MstList!B62</f>
        <v>68059902AA</v>
      </c>
      <c r="C62" s="291" t="str">
        <f>MstList!C62</f>
        <v>68059902AA</v>
      </c>
      <c r="D62" s="290" t="str">
        <f>MstList!D62</f>
        <v>Jack Assy.</v>
      </c>
      <c r="E62" s="659" t="e">
        <f>Quantities!D62</f>
        <v>#REF!</v>
      </c>
      <c r="F62" s="432">
        <v>0</v>
      </c>
      <c r="G62" s="433" t="e">
        <f t="shared" si="1"/>
        <v>#REF!</v>
      </c>
      <c r="H62" s="434" t="str">
        <f>MstList!H62</f>
        <v>OEM</v>
      </c>
      <c r="I62" s="435" t="str">
        <f>MstList!I62</f>
        <v>Charger</v>
      </c>
      <c r="J62" s="436">
        <f>MstList!K62</f>
        <v>0</v>
      </c>
      <c r="N62" s="636" t="str">
        <f>IF(Jasper!$D61&gt;0,N$1,"")</f>
        <v/>
      </c>
      <c r="O62" s="362" t="e">
        <f>IF(#REF!&gt;0,O$1,"")</f>
        <v>#REF!</v>
      </c>
      <c r="P62" s="362" t="str">
        <f>IF(Versailles!$D61&gt;0,P$1,"")</f>
        <v/>
      </c>
      <c r="Q62" s="362" t="str">
        <f>IF(Sellersburg!$E61&gt;0,Q$1,"")</f>
        <v/>
      </c>
      <c r="R62" s="362" t="str">
        <f>IF(Pendleton!$E40&gt;0,R$1,"")</f>
        <v/>
      </c>
      <c r="S62" s="362" t="e">
        <f>IF(#REF!&gt;0,S$1,"")</f>
        <v>#REF!</v>
      </c>
      <c r="T62" s="23" t="e">
        <f>IF(#REF!&gt;0,$T$1,"")</f>
        <v>#REF!</v>
      </c>
      <c r="U62" s="23" t="str">
        <f>IF(Lafayette!E44&gt;0,$U$1,"")</f>
        <v/>
      </c>
      <c r="V62" s="23" t="str">
        <f>IF(Peru!D30&gt;0,$V$1,"")</f>
        <v/>
      </c>
      <c r="W62" s="23" t="e">
        <f>IF(#REF!&gt;0,$W$1,"")</f>
        <v>#REF!</v>
      </c>
      <c r="X62" s="23" t="str">
        <f>IF('Ft Wayne'!D59&gt;0,$X$1,"")</f>
        <v/>
      </c>
      <c r="Y62" s="23" t="e">
        <f>IF(#REF!&gt;0,$Y$1,"")</f>
        <v>#REF!</v>
      </c>
      <c r="Z62" s="23" t="e">
        <f>IF(#REF!&gt;0,$Z$1,"")</f>
        <v>#REF!</v>
      </c>
    </row>
    <row r="63" spans="1:26" ht="16.5" customHeight="1" x14ac:dyDescent="0.25">
      <c r="A63" s="23" t="e">
        <f t="shared" si="0"/>
        <v>#REF!</v>
      </c>
      <c r="B63" s="343" t="str">
        <f>MstList!B63</f>
        <v>68211290AB</v>
      </c>
      <c r="C63" s="291" t="str">
        <f>MstList!C63</f>
        <v>4D4616</v>
      </c>
      <c r="D63" s="290" t="str">
        <f>MstList!D63</f>
        <v>License Plate Light LED  (2016-17)</v>
      </c>
      <c r="E63" s="659" t="e">
        <f>Quantities!D63</f>
        <v>#REF!</v>
      </c>
      <c r="F63" s="432">
        <v>0</v>
      </c>
      <c r="G63" s="433" t="e">
        <f t="shared" si="1"/>
        <v>#REF!</v>
      </c>
      <c r="H63" s="434" t="str">
        <f>MstList!H63</f>
        <v>OEM</v>
      </c>
      <c r="I63" s="435" t="str">
        <f>MstList!I63</f>
        <v>Charger</v>
      </c>
      <c r="J63" s="436">
        <f>MstList!K63</f>
        <v>0</v>
      </c>
      <c r="N63" s="636" t="str">
        <f>IF(Jasper!$D62&gt;0,N$1,"")</f>
        <v/>
      </c>
      <c r="O63" s="362" t="e">
        <f>IF(#REF!&gt;0,O$1,"")</f>
        <v>#REF!</v>
      </c>
      <c r="P63" s="362" t="str">
        <f>IF(Versailles!$D62&gt;0,P$1,"")</f>
        <v>D42</v>
      </c>
      <c r="Q63" s="362" t="str">
        <f>IF(Sellersburg!$E62&gt;0,Q$1,"")</f>
        <v/>
      </c>
      <c r="R63" s="362" t="str">
        <f>IF(Pendleton!$E41&gt;0,R$1,"")</f>
        <v/>
      </c>
      <c r="S63" s="362" t="e">
        <f>IF(#REF!&gt;0,S$1,"")</f>
        <v>#REF!</v>
      </c>
      <c r="T63" s="23" t="e">
        <f>IF(#REF!&gt;0,$T$1,"")</f>
        <v>#REF!</v>
      </c>
      <c r="U63" s="23" t="str">
        <f>IF(Lafayette!E45&gt;0,$U$1,"")</f>
        <v/>
      </c>
      <c r="V63" s="23" t="str">
        <f>IF(Peru!D31&gt;0,$V$1,"")</f>
        <v/>
      </c>
      <c r="W63" s="23" t="e">
        <f>IF(#REF!&gt;0,$W$1,"")</f>
        <v>#REF!</v>
      </c>
      <c r="X63" s="23" t="str">
        <f>IF('Ft Wayne'!D60&gt;0,$X$1,"")</f>
        <v/>
      </c>
      <c r="Y63" s="23" t="e">
        <f>IF(#REF!&gt;0,$Y$1,"")</f>
        <v>#REF!</v>
      </c>
      <c r="Z63" s="23" t="e">
        <f>IF(#REF!&gt;0,$Z$1,"")</f>
        <v>#REF!</v>
      </c>
    </row>
    <row r="64" spans="1:26" ht="16.5" hidden="1" customHeight="1" x14ac:dyDescent="0.25">
      <c r="A64" s="23" t="e">
        <f t="shared" si="0"/>
        <v>#REF!</v>
      </c>
      <c r="B64" s="108" t="str">
        <f>MstList!B64</f>
        <v>NBH 17030</v>
      </c>
      <c r="C64" s="9" t="str">
        <f>MstList!C64</f>
        <v>4D3060</v>
      </c>
      <c r="D64" s="1" t="str">
        <f>MstList!D64</f>
        <v>Heater Hose</v>
      </c>
      <c r="E64" s="60" t="e">
        <f>Quantities!D64</f>
        <v>#REF!</v>
      </c>
      <c r="F64" s="117">
        <v>0</v>
      </c>
      <c r="G64" s="212" t="e">
        <f t="shared" si="1"/>
        <v>#REF!</v>
      </c>
      <c r="H64" s="268" t="str">
        <f>MstList!H64</f>
        <v>NAPA</v>
      </c>
      <c r="I64" s="422" t="str">
        <f>MstList!I64</f>
        <v>Charger</v>
      </c>
      <c r="J64" s="423">
        <f>MstList!K64</f>
        <v>0</v>
      </c>
      <c r="N64" s="636" t="str">
        <f>IF(Jasper!$D63&gt;0,N$1,"")</f>
        <v/>
      </c>
      <c r="O64" s="362" t="e">
        <f>IF(#REF!&gt;0,O$1,"")</f>
        <v>#REF!</v>
      </c>
      <c r="P64" s="362" t="str">
        <f>IF(Versailles!$D63&gt;0,P$1,"")</f>
        <v/>
      </c>
      <c r="Q64" s="362" t="str">
        <f>IF(Sellersburg!$E63&gt;0,Q$1,"")</f>
        <v/>
      </c>
      <c r="R64" s="362" t="str">
        <f>IF(Pendleton!$E42&gt;0,R$1,"")</f>
        <v/>
      </c>
      <c r="S64" s="362" t="e">
        <f>IF(#REF!&gt;0,S$1,"")</f>
        <v>#REF!</v>
      </c>
      <c r="T64" s="23" t="e">
        <f>IF(#REF!&gt;0,$T$1,"")</f>
        <v>#REF!</v>
      </c>
      <c r="U64" s="23" t="str">
        <f>IF(Lafayette!E46&gt;0,$U$1,"")</f>
        <v/>
      </c>
      <c r="V64" s="23" t="str">
        <f>IF(Peru!D32&gt;0,$V$1,"")</f>
        <v/>
      </c>
      <c r="W64" s="23" t="e">
        <f>IF(#REF!&gt;0,$W$1,"")</f>
        <v>#REF!</v>
      </c>
      <c r="X64" s="23" t="str">
        <f>IF('Ft Wayne'!D61&gt;0,$X$1,"")</f>
        <v/>
      </c>
      <c r="Y64" s="23" t="e">
        <f>IF(#REF!&gt;0,$Y$1,"")</f>
        <v>#REF!</v>
      </c>
      <c r="Z64" s="23" t="e">
        <f>IF(#REF!&gt;0,$Z$1,"")</f>
        <v>#REF!</v>
      </c>
    </row>
    <row r="65" spans="1:26" ht="16.5" hidden="1" customHeight="1" x14ac:dyDescent="0.25">
      <c r="A65" s="23" t="e">
        <f t="shared" si="0"/>
        <v>#REF!</v>
      </c>
      <c r="B65" s="108" t="str">
        <f>MstList!B65</f>
        <v>NBH 17031</v>
      </c>
      <c r="C65" s="9" t="str">
        <f>MstList!C65</f>
        <v>4D3060A</v>
      </c>
      <c r="D65" s="1" t="str">
        <f>MstList!D65</f>
        <v>Heater Hose</v>
      </c>
      <c r="E65" s="60" t="e">
        <f>Quantities!D65</f>
        <v>#REF!</v>
      </c>
      <c r="F65" s="117">
        <v>0</v>
      </c>
      <c r="G65" s="212" t="e">
        <f t="shared" si="1"/>
        <v>#REF!</v>
      </c>
      <c r="H65" s="268" t="str">
        <f>MstList!H65</f>
        <v>NAPA</v>
      </c>
      <c r="I65" s="422" t="str">
        <f>MstList!I65</f>
        <v>Charger</v>
      </c>
      <c r="J65" s="423"/>
      <c r="N65" s="636" t="str">
        <f>IF(Jasper!$D64&gt;0,N$1,"")</f>
        <v/>
      </c>
      <c r="O65" s="362" t="e">
        <f>IF(#REF!&gt;0,O$1,"")</f>
        <v>#REF!</v>
      </c>
      <c r="P65" s="362" t="str">
        <f>IF(Versailles!$D64&gt;0,P$1,"")</f>
        <v/>
      </c>
      <c r="Q65" s="362" t="str">
        <f>IF(Sellersburg!$E64&gt;0,Q$1,"")</f>
        <v/>
      </c>
      <c r="R65" s="362" t="str">
        <f>IF(Pendleton!$E43&gt;0,R$1,"")</f>
        <v/>
      </c>
      <c r="S65" s="362" t="e">
        <f>IF(#REF!&gt;0,S$1,"")</f>
        <v>#REF!</v>
      </c>
      <c r="T65" s="23" t="e">
        <f>IF(#REF!&gt;0,$T$1,"")</f>
        <v>#REF!</v>
      </c>
      <c r="U65" s="23" t="str">
        <f>IF(Lafayette!E47&gt;0,$U$1,"")</f>
        <v/>
      </c>
      <c r="V65" s="23" t="str">
        <f>IF(Peru!D33&gt;0,$V$1,"")</f>
        <v/>
      </c>
      <c r="W65" s="23" t="e">
        <f>IF(#REF!&gt;0,$W$1,"")</f>
        <v>#REF!</v>
      </c>
      <c r="X65" s="23" t="str">
        <f>IF('Ft Wayne'!D62&gt;0,$X$1,"")</f>
        <v/>
      </c>
      <c r="Y65" s="23" t="e">
        <f>IF(#REF!&gt;0,$Y$1,"")</f>
        <v>#REF!</v>
      </c>
      <c r="Z65" s="23" t="e">
        <f>IF(#REF!&gt;0,$Z$1,"")</f>
        <v>#REF!</v>
      </c>
    </row>
    <row r="66" spans="1:26" ht="16.5" hidden="1" customHeight="1" x14ac:dyDescent="0.25">
      <c r="A66" s="23" t="e">
        <f t="shared" si="0"/>
        <v>#REF!</v>
      </c>
      <c r="B66" s="343" t="str">
        <f>MstList!B66</f>
        <v>5168389AB</v>
      </c>
      <c r="C66" s="291" t="str">
        <f>MstList!C66</f>
        <v>4D3139</v>
      </c>
      <c r="D66" s="290" t="str">
        <f>MstList!D66</f>
        <v>Lower Control Arm (Up to 2015)</v>
      </c>
      <c r="E66" s="659" t="e">
        <f>Quantities!D66</f>
        <v>#REF!</v>
      </c>
      <c r="F66" s="432">
        <v>0</v>
      </c>
      <c r="G66" s="433" t="e">
        <f t="shared" si="1"/>
        <v>#REF!</v>
      </c>
      <c r="H66" s="434" t="str">
        <f>MstList!H66</f>
        <v>OEM</v>
      </c>
      <c r="I66" s="435" t="str">
        <f>MstList!I66</f>
        <v>Charger</v>
      </c>
      <c r="J66" s="436"/>
      <c r="N66" s="636" t="str">
        <f>IF(Jasper!$D65&gt;0,N$1,"")</f>
        <v/>
      </c>
      <c r="O66" s="362" t="e">
        <f>IF(#REF!&gt;0,O$1,"")</f>
        <v>#REF!</v>
      </c>
      <c r="P66" s="362" t="str">
        <f>IF(Versailles!$D65&gt;0,P$1,"")</f>
        <v/>
      </c>
      <c r="Q66" s="362" t="str">
        <f>IF(Sellersburg!$E65&gt;0,Q$1,"")</f>
        <v/>
      </c>
      <c r="R66" s="362" t="str">
        <f>IF(Pendleton!$E44&gt;0,R$1,"")</f>
        <v/>
      </c>
      <c r="S66" s="362" t="e">
        <f>IF(#REF!&gt;0,S$1,"")</f>
        <v>#REF!</v>
      </c>
      <c r="T66" s="23" t="e">
        <f>IF(#REF!&gt;0,$T$1,"")</f>
        <v>#REF!</v>
      </c>
      <c r="U66" s="23" t="str">
        <f>IF(Lafayette!E48&gt;0,$U$1,"")</f>
        <v/>
      </c>
      <c r="V66" s="23" t="str">
        <f>IF(Peru!D34&gt;0,$V$1,"")</f>
        <v/>
      </c>
      <c r="W66" s="23" t="e">
        <f>IF(#REF!&gt;0,$W$1,"")</f>
        <v>#REF!</v>
      </c>
      <c r="X66" s="23" t="str">
        <f>IF('Ft Wayne'!D63&gt;0,$X$1,"")</f>
        <v/>
      </c>
      <c r="Y66" s="23" t="e">
        <f>IF(#REF!&gt;0,$Y$1,"")</f>
        <v>#REF!</v>
      </c>
      <c r="Z66" s="23" t="e">
        <f>IF(#REF!&gt;0,$Z$1,"")</f>
        <v>#REF!</v>
      </c>
    </row>
    <row r="67" spans="1:26" ht="16.5" hidden="1" customHeight="1" x14ac:dyDescent="0.25">
      <c r="A67" s="23" t="e">
        <f t="shared" si="0"/>
        <v>#REF!</v>
      </c>
      <c r="B67" s="343" t="str">
        <f>MstList!B67</f>
        <v>6509423AA</v>
      </c>
      <c r="C67" s="291" t="str">
        <f>MstList!C67</f>
        <v>4D4449</v>
      </c>
      <c r="D67" s="290" t="str">
        <f>MstList!D67</f>
        <v>Lug Nuts</v>
      </c>
      <c r="E67" s="659" t="e">
        <f>Quantities!D67</f>
        <v>#REF!</v>
      </c>
      <c r="F67" s="432">
        <v>0</v>
      </c>
      <c r="G67" s="433" t="e">
        <f t="shared" si="1"/>
        <v>#REF!</v>
      </c>
      <c r="H67" s="434" t="str">
        <f>MstList!H67</f>
        <v>OEM</v>
      </c>
      <c r="I67" s="435" t="str">
        <f>MstList!I67</f>
        <v>Charger</v>
      </c>
      <c r="J67" s="436">
        <f>MstList!K67</f>
        <v>0</v>
      </c>
      <c r="N67" s="636" t="str">
        <f>IF(Jasper!$D66&gt;0,N$1,"")</f>
        <v/>
      </c>
      <c r="O67" s="362" t="e">
        <f>IF(#REF!&gt;0,O$1,"")</f>
        <v>#REF!</v>
      </c>
      <c r="P67" s="362" t="str">
        <f>IF(Versailles!$D66&gt;0,P$1,"")</f>
        <v/>
      </c>
      <c r="Q67" s="362" t="str">
        <f>IF(Sellersburg!$E66&gt;0,Q$1,"")</f>
        <v/>
      </c>
      <c r="R67" s="362" t="str">
        <f>IF(Pendleton!$E45&gt;0,R$1,"")</f>
        <v/>
      </c>
      <c r="S67" s="362" t="e">
        <f>IF(#REF!&gt;0,S$1,"")</f>
        <v>#REF!</v>
      </c>
      <c r="T67" s="23" t="e">
        <f>IF(#REF!&gt;0,$T$1,"")</f>
        <v>#REF!</v>
      </c>
      <c r="U67" s="23" t="str">
        <f>IF(Lafayette!E49&gt;0,$U$1,"")</f>
        <v/>
      </c>
      <c r="V67" s="23" t="str">
        <f>IF(Peru!D35&gt;0,$V$1,"")</f>
        <v/>
      </c>
      <c r="W67" s="23" t="e">
        <f>IF(#REF!&gt;0,$W$1,"")</f>
        <v>#REF!</v>
      </c>
      <c r="X67" s="23" t="str">
        <f>IF('Ft Wayne'!D64&gt;0,$X$1,"")</f>
        <v/>
      </c>
      <c r="Y67" s="23" t="e">
        <f>IF(#REF!&gt;0,$Y$1,"")</f>
        <v>#REF!</v>
      </c>
      <c r="Z67" s="23" t="e">
        <f>IF(#REF!&gt;0,$Z$1,"")</f>
        <v>#REF!</v>
      </c>
    </row>
    <row r="68" spans="1:26" ht="16.5" hidden="1" customHeight="1" x14ac:dyDescent="0.25">
      <c r="A68" s="23" t="e">
        <f t="shared" ref="A68:A131" si="2">IF(E68="","0","1")</f>
        <v>#REF!</v>
      </c>
      <c r="B68" s="108" t="str">
        <f>MstList!B68</f>
        <v>NOE 7041929</v>
      </c>
      <c r="C68" s="9" t="str">
        <f>MstList!C68</f>
        <v>4D3090</v>
      </c>
      <c r="D68" s="1" t="str">
        <f>MstList!D68</f>
        <v>Oil Drain Plug  (2006-19)</v>
      </c>
      <c r="E68" s="60" t="e">
        <f>Quantities!D68</f>
        <v>#REF!</v>
      </c>
      <c r="F68" s="117">
        <v>0</v>
      </c>
      <c r="G68" s="212" t="e">
        <f t="shared" ref="G68:G131" si="3">PRODUCT(E68,F68)</f>
        <v>#REF!</v>
      </c>
      <c r="H68" s="268" t="str">
        <f>MstList!H68</f>
        <v>NAPA</v>
      </c>
      <c r="I68" s="422" t="str">
        <f>MstList!I68</f>
        <v>Charger</v>
      </c>
      <c r="J68" s="423">
        <f>MstList!K68</f>
        <v>0</v>
      </c>
      <c r="N68" s="636" t="str">
        <f>IF(Jasper!$D67&gt;0,N$1,"")</f>
        <v/>
      </c>
      <c r="O68" s="362" t="e">
        <f>IF(#REF!&gt;0,O$1,"")</f>
        <v>#REF!</v>
      </c>
      <c r="P68" s="362" t="str">
        <f>IF(Versailles!$D67&gt;0,P$1,"")</f>
        <v/>
      </c>
      <c r="Q68" s="362" t="str">
        <f>IF(Sellersburg!$E67&gt;0,Q$1,"")</f>
        <v/>
      </c>
      <c r="R68" s="362" t="str">
        <f>IF(Pendleton!$E46&gt;0,R$1,"")</f>
        <v/>
      </c>
      <c r="S68" s="362" t="e">
        <f>IF(#REF!&gt;0,S$1,"")</f>
        <v>#REF!</v>
      </c>
      <c r="T68" s="23" t="e">
        <f>IF(#REF!&gt;0,$T$1,"")</f>
        <v>#REF!</v>
      </c>
      <c r="U68" s="23" t="str">
        <f>IF(Lafayette!E50&gt;0,$U$1,"")</f>
        <v/>
      </c>
      <c r="V68" s="23" t="e">
        <f>IF(Peru!#REF!&gt;0,$V$1,"")</f>
        <v>#REF!</v>
      </c>
      <c r="W68" s="23" t="e">
        <f>IF(#REF!&gt;0,$W$1,"")</f>
        <v>#REF!</v>
      </c>
      <c r="X68" s="23" t="str">
        <f>IF('Ft Wayne'!D65&gt;0,$X$1,"")</f>
        <v/>
      </c>
      <c r="Y68" s="23" t="e">
        <f>IF(#REF!&gt;0,$Y$1,"")</f>
        <v>#REF!</v>
      </c>
      <c r="Z68" s="23" t="e">
        <f>IF(#REF!&gt;0,$Z$1,"")</f>
        <v>#REF!</v>
      </c>
    </row>
    <row r="69" spans="1:26" ht="16.5" hidden="1" customHeight="1" x14ac:dyDescent="0.25">
      <c r="A69" s="23" t="e">
        <f t="shared" si="2"/>
        <v>#REF!</v>
      </c>
      <c r="B69" s="108" t="str">
        <f>MstList!B69</f>
        <v>ECH OP6185</v>
      </c>
      <c r="C69" s="9" t="str">
        <f>MstList!C69</f>
        <v>4D4530</v>
      </c>
      <c r="D69" s="1" t="str">
        <f>MstList!D69</f>
        <v>Oil Pressure Sensor (2011-2016)</v>
      </c>
      <c r="E69" s="60" t="e">
        <f>Quantities!D69</f>
        <v>#REF!</v>
      </c>
      <c r="F69" s="117">
        <v>0</v>
      </c>
      <c r="G69" s="212" t="e">
        <f t="shared" si="3"/>
        <v>#REF!</v>
      </c>
      <c r="H69" s="268" t="str">
        <f>MstList!H69</f>
        <v>NAPA</v>
      </c>
      <c r="I69" s="422" t="str">
        <f>MstList!I69</f>
        <v>Charger</v>
      </c>
      <c r="J69" s="423">
        <f>MstList!K69</f>
        <v>0</v>
      </c>
      <c r="N69" s="636" t="str">
        <f>IF(Jasper!$D68&gt;0,N$1,"")</f>
        <v/>
      </c>
      <c r="O69" s="362" t="e">
        <f>IF(#REF!&gt;0,O$1,"")</f>
        <v>#REF!</v>
      </c>
      <c r="P69" s="362" t="str">
        <f>IF(Versailles!$D68&gt;0,P$1,"")</f>
        <v/>
      </c>
      <c r="Q69" s="362" t="str">
        <f>IF(Sellersburg!$E68&gt;0,Q$1,"")</f>
        <v/>
      </c>
      <c r="R69" s="362" t="str">
        <f>IF(Pendleton!$E47&gt;0,R$1,"")</f>
        <v/>
      </c>
      <c r="S69" s="362" t="e">
        <f>IF(#REF!&gt;0,S$1,"")</f>
        <v>#REF!</v>
      </c>
      <c r="T69" s="23" t="e">
        <f>IF(#REF!&gt;0,$T$1,"")</f>
        <v>#REF!</v>
      </c>
      <c r="U69" s="23" t="str">
        <f>IF(Lafayette!E51&gt;0,$U$1,"")</f>
        <v/>
      </c>
      <c r="V69" s="23" t="e">
        <f>IF(Peru!#REF!&gt;0,$V$1,"")</f>
        <v>#REF!</v>
      </c>
      <c r="W69" s="23" t="e">
        <f>IF(#REF!&gt;0,$W$1,"")</f>
        <v>#REF!</v>
      </c>
      <c r="X69" s="23" t="str">
        <f>IF('Ft Wayne'!D66&gt;0,$X$1,"")</f>
        <v/>
      </c>
      <c r="Y69" s="23" t="e">
        <f>IF(#REF!&gt;0,$Y$1,"")</f>
        <v>#REF!</v>
      </c>
      <c r="Z69" s="23" t="e">
        <f>IF(#REF!&gt;0,$Z$1,"")</f>
        <v>#REF!</v>
      </c>
    </row>
    <row r="70" spans="1:26" ht="16.5" hidden="1" customHeight="1" x14ac:dyDescent="0.25">
      <c r="A70" s="23" t="e">
        <f t="shared" si="2"/>
        <v>#REF!</v>
      </c>
      <c r="B70" s="108" t="str">
        <f>MstList!B70</f>
        <v>NOE 60536361</v>
      </c>
      <c r="C70" s="9">
        <f>MstList!C70</f>
        <v>60536361</v>
      </c>
      <c r="D70" s="1" t="str">
        <f>MstList!D70</f>
        <v>Power Steering Reservoir (2011-19)</v>
      </c>
      <c r="E70" s="60" t="e">
        <f>Quantities!D70</f>
        <v>#REF!</v>
      </c>
      <c r="F70" s="117">
        <v>0</v>
      </c>
      <c r="G70" s="212" t="e">
        <f t="shared" si="3"/>
        <v>#REF!</v>
      </c>
      <c r="H70" s="268" t="str">
        <f>MstList!H70</f>
        <v>NAPA</v>
      </c>
      <c r="I70" s="422" t="str">
        <f>MstList!I70</f>
        <v>Charger</v>
      </c>
      <c r="J70" s="423">
        <f>MstList!K70</f>
        <v>0</v>
      </c>
      <c r="N70" s="636" t="str">
        <f>IF(Jasper!$D69&gt;0,N$1,"")</f>
        <v/>
      </c>
      <c r="O70" s="362" t="e">
        <f>IF(#REF!&gt;0,O$1,"")</f>
        <v>#REF!</v>
      </c>
      <c r="P70" s="362" t="str">
        <f>IF(Versailles!$D69&gt;0,P$1,"")</f>
        <v/>
      </c>
      <c r="Q70" s="362" t="str">
        <f>IF(Sellersburg!$E69&gt;0,Q$1,"")</f>
        <v/>
      </c>
      <c r="R70" s="362" t="str">
        <f>IF(Pendleton!$E48&gt;0,R$1,"")</f>
        <v/>
      </c>
      <c r="S70" s="362" t="e">
        <f>IF(#REF!&gt;0,S$1,"")</f>
        <v>#REF!</v>
      </c>
      <c r="T70" s="23" t="e">
        <f>IF(#REF!&gt;0,$T$1,"")</f>
        <v>#REF!</v>
      </c>
      <c r="U70" s="23" t="str">
        <f>IF(Lafayette!E52&gt;0,$U$1,"")</f>
        <v/>
      </c>
      <c r="V70" s="23" t="e">
        <f>IF(Peru!#REF!&gt;0,$V$1,"")</f>
        <v>#REF!</v>
      </c>
      <c r="W70" s="23" t="e">
        <f>IF(#REF!&gt;0,$W$1,"")</f>
        <v>#REF!</v>
      </c>
      <c r="X70" s="23" t="str">
        <f>IF('Ft Wayne'!D67&gt;0,$X$1,"")</f>
        <v/>
      </c>
      <c r="Y70" s="23" t="e">
        <f>IF(#REF!&gt;0,$Y$1,"")</f>
        <v>#REF!</v>
      </c>
      <c r="Z70" s="23" t="e">
        <f>IF(#REF!&gt;0,$Z$1,"")</f>
        <v>#REF!</v>
      </c>
    </row>
    <row r="71" spans="1:26" ht="16.5" hidden="1" customHeight="1" x14ac:dyDescent="0.25">
      <c r="A71" s="23" t="e">
        <f t="shared" si="2"/>
        <v>#REF!</v>
      </c>
      <c r="B71" s="343" t="str">
        <f>MstList!B71</f>
        <v>680509524AK</v>
      </c>
      <c r="C71" s="291" t="str">
        <f>MstList!C71</f>
        <v>4D3015</v>
      </c>
      <c r="D71" s="290" t="str">
        <f>MstList!D71</f>
        <v>Power Steering Pump</v>
      </c>
      <c r="E71" s="659" t="e">
        <f>Quantities!D71</f>
        <v>#REF!</v>
      </c>
      <c r="F71" s="432">
        <v>0</v>
      </c>
      <c r="G71" s="433" t="e">
        <f t="shared" si="3"/>
        <v>#REF!</v>
      </c>
      <c r="H71" s="434" t="str">
        <f>MstList!H71</f>
        <v>OEM</v>
      </c>
      <c r="I71" s="435" t="str">
        <f>MstList!I71</f>
        <v>Charger</v>
      </c>
      <c r="J71" s="436">
        <f>MstList!K71</f>
        <v>0</v>
      </c>
      <c r="N71" s="636" t="str">
        <f>IF(Jasper!$D70&gt;0,N$1,"")</f>
        <v/>
      </c>
      <c r="O71" s="362" t="e">
        <f>IF(#REF!&gt;0,O$1,"")</f>
        <v>#REF!</v>
      </c>
      <c r="P71" s="362" t="str">
        <f>IF(Versailles!$D70&gt;0,P$1,"")</f>
        <v/>
      </c>
      <c r="Q71" s="362" t="str">
        <f>IF(Sellersburg!$E70&gt;0,Q$1,"")</f>
        <v/>
      </c>
      <c r="R71" s="362" t="str">
        <f>IF(Pendleton!$E49&gt;0,R$1,"")</f>
        <v/>
      </c>
      <c r="S71" s="362" t="e">
        <f>IF(#REF!&gt;0,S$1,"")</f>
        <v>#REF!</v>
      </c>
      <c r="T71" s="23" t="e">
        <f>IF(#REF!&gt;0,$T$1,"")</f>
        <v>#REF!</v>
      </c>
      <c r="U71" s="23" t="str">
        <f>IF(Lafayette!E53&gt;0,$U$1,"")</f>
        <v/>
      </c>
      <c r="V71" s="23" t="e">
        <f>IF(Peru!#REF!&gt;0,$V$1,"")</f>
        <v>#REF!</v>
      </c>
      <c r="W71" s="23" t="e">
        <f>IF(#REF!&gt;0,$W$1,"")</f>
        <v>#REF!</v>
      </c>
      <c r="X71" s="23" t="str">
        <f>IF('Ft Wayne'!D68&gt;0,$X$1,"")</f>
        <v/>
      </c>
      <c r="Y71" s="23" t="e">
        <f>IF(#REF!&gt;0,$Y$1,"")</f>
        <v>#REF!</v>
      </c>
      <c r="Z71" s="23" t="e">
        <f>IF(#REF!&gt;0,$Z$1,"")</f>
        <v>#REF!</v>
      </c>
    </row>
    <row r="72" spans="1:26" ht="16.5" customHeight="1" x14ac:dyDescent="0.25">
      <c r="A72" s="23" t="e">
        <f t="shared" si="2"/>
        <v>#REF!</v>
      </c>
      <c r="B72" s="343" t="str">
        <f>MstList!B72</f>
        <v>4627851AA</v>
      </c>
      <c r="C72" s="291" t="str">
        <f>MstList!C72</f>
        <v>4D4120</v>
      </c>
      <c r="D72" s="290" t="str">
        <f>MstList!D72</f>
        <v>Pulley, Idler Ribbed</v>
      </c>
      <c r="E72" s="659" t="e">
        <f>Quantities!D72</f>
        <v>#REF!</v>
      </c>
      <c r="F72" s="432">
        <v>0</v>
      </c>
      <c r="G72" s="433" t="e">
        <f t="shared" si="3"/>
        <v>#REF!</v>
      </c>
      <c r="H72" s="434" t="str">
        <f>MstList!H72</f>
        <v>OEM</v>
      </c>
      <c r="I72" s="435" t="str">
        <f>MstList!I72</f>
        <v>Charger</v>
      </c>
      <c r="J72" s="436">
        <f>MstList!K72</f>
        <v>0</v>
      </c>
      <c r="N72" s="636" t="str">
        <f>IF(Jasper!$D71&gt;0,N$1,"")</f>
        <v/>
      </c>
      <c r="O72" s="362" t="e">
        <f>IF(#REF!&gt;0,O$1,"")</f>
        <v>#REF!</v>
      </c>
      <c r="P72" s="362" t="str">
        <f>IF(Versailles!$D71&gt;0,P$1,"")</f>
        <v/>
      </c>
      <c r="Q72" s="362" t="str">
        <f>IF(Sellersburg!$E71&gt;0,Q$1,"")</f>
        <v/>
      </c>
      <c r="R72" s="362" t="str">
        <f>IF(Pendleton!$E50&gt;0,R$1,"")</f>
        <v>D51</v>
      </c>
      <c r="S72" s="362" t="e">
        <f>IF(#REF!&gt;0,S$1,"")</f>
        <v>#REF!</v>
      </c>
      <c r="T72" s="23" t="e">
        <f>IF(#REF!&gt;0,$T$1,"")</f>
        <v>#REF!</v>
      </c>
      <c r="U72" s="23" t="str">
        <f>IF(Lafayette!E54&gt;0,$U$1,"")</f>
        <v/>
      </c>
      <c r="V72" s="23" t="e">
        <f>IF(Peru!#REF!&gt;0,$V$1,"")</f>
        <v>#REF!</v>
      </c>
      <c r="W72" s="23" t="e">
        <f>IF(#REF!&gt;0,$W$1,"")</f>
        <v>#REF!</v>
      </c>
      <c r="X72" s="23" t="str">
        <f>IF('Ft Wayne'!D69&gt;0,$X$1,"")</f>
        <v/>
      </c>
      <c r="Y72" s="23" t="e">
        <f>IF(#REF!&gt;0,$Y$1,"")</f>
        <v>#REF!</v>
      </c>
      <c r="Z72" s="23" t="e">
        <f>IF(#REF!&gt;0,$Z$1,"")</f>
        <v>#REF!</v>
      </c>
    </row>
    <row r="73" spans="1:26" ht="16.5" hidden="1" customHeight="1" x14ac:dyDescent="0.25">
      <c r="A73" s="23" t="e">
        <f t="shared" si="2"/>
        <v>#REF!</v>
      </c>
      <c r="B73" s="108" t="str">
        <f>MstList!B73</f>
        <v>NBH38018</v>
      </c>
      <c r="C73" s="9" t="str">
        <f>MstList!C73</f>
        <v>4D4121</v>
      </c>
      <c r="D73" s="1" t="str">
        <f>MstList!D73</f>
        <v>Pulley, Idler Smooth</v>
      </c>
      <c r="E73" s="60" t="e">
        <f>Quantities!D73</f>
        <v>#REF!</v>
      </c>
      <c r="F73" s="117">
        <v>0</v>
      </c>
      <c r="G73" s="212" t="e">
        <f t="shared" si="3"/>
        <v>#REF!</v>
      </c>
      <c r="H73" s="268" t="str">
        <f>MstList!H73</f>
        <v>NAPA</v>
      </c>
      <c r="I73" s="422" t="str">
        <f>MstList!I73</f>
        <v>Charger</v>
      </c>
      <c r="J73" s="423">
        <f>MstList!K73</f>
        <v>0</v>
      </c>
      <c r="N73" s="636" t="str">
        <f>IF(Jasper!$D72&gt;0,N$1,"")</f>
        <v/>
      </c>
      <c r="O73" s="362" t="e">
        <f>IF(#REF!&gt;0,O$1,"")</f>
        <v>#REF!</v>
      </c>
      <c r="P73" s="362" t="str">
        <f>IF(Versailles!$D72&gt;0,P$1,"")</f>
        <v/>
      </c>
      <c r="Q73" s="362" t="str">
        <f>IF(Sellersburg!$E72&gt;0,Q$1,"")</f>
        <v/>
      </c>
      <c r="R73" s="362" t="str">
        <f>IF(Pendleton!$E51&gt;0,R$1,"")</f>
        <v/>
      </c>
      <c r="S73" s="362" t="e">
        <f>IF(#REF!&gt;0,S$1,"")</f>
        <v>#REF!</v>
      </c>
      <c r="T73" s="23" t="e">
        <f>IF(#REF!&gt;0,$T$1,"")</f>
        <v>#REF!</v>
      </c>
      <c r="U73" s="23" t="str">
        <f>IF(Lafayette!E55&gt;0,$U$1,"")</f>
        <v/>
      </c>
      <c r="V73" s="23" t="e">
        <f>IF(Peru!#REF!&gt;0,$V$1,"")</f>
        <v>#REF!</v>
      </c>
      <c r="W73" s="23" t="e">
        <f>IF(#REF!&gt;0,$W$1,"")</f>
        <v>#REF!</v>
      </c>
      <c r="X73" s="23" t="str">
        <f>IF('Ft Wayne'!D70&gt;0,$X$1,"")</f>
        <v/>
      </c>
      <c r="Y73" s="23" t="e">
        <f>IF(#REF!&gt;0,$Y$1,"")</f>
        <v>#REF!</v>
      </c>
      <c r="Z73" s="23" t="e">
        <f>IF(#REF!&gt;0,$Z$1,"")</f>
        <v>#REF!</v>
      </c>
    </row>
    <row r="74" spans="1:26" ht="16.5" customHeight="1" x14ac:dyDescent="0.25">
      <c r="A74" s="23" t="e">
        <f t="shared" si="2"/>
        <v>#REF!</v>
      </c>
      <c r="B74" s="343" t="str">
        <f>MstList!B74</f>
        <v>68050126AB</v>
      </c>
      <c r="C74" s="291" t="str">
        <f>MstList!C74</f>
        <v>4D6776</v>
      </c>
      <c r="D74" s="290" t="str">
        <f>MstList!D74</f>
        <v>Radiator</v>
      </c>
      <c r="E74" s="659" t="e">
        <f>Quantities!D74</f>
        <v>#REF!</v>
      </c>
      <c r="F74" s="432">
        <v>0</v>
      </c>
      <c r="G74" s="433" t="e">
        <f t="shared" si="3"/>
        <v>#REF!</v>
      </c>
      <c r="H74" s="434" t="str">
        <f>MstList!H74</f>
        <v>OEM</v>
      </c>
      <c r="I74" s="435" t="str">
        <f>MstList!I74</f>
        <v>Charger</v>
      </c>
      <c r="J74" s="436">
        <f>MstList!K74</f>
        <v>0</v>
      </c>
      <c r="N74" s="636" t="str">
        <f>IF(Jasper!$D73&gt;0,N$1,"")</f>
        <v/>
      </c>
      <c r="O74" s="362" t="e">
        <f>IF(#REF!&gt;0,O$1,"")</f>
        <v>#REF!</v>
      </c>
      <c r="P74" s="362" t="str">
        <f>IF(Versailles!$D73&gt;0,P$1,"")</f>
        <v/>
      </c>
      <c r="Q74" s="362" t="str">
        <f>IF(Sellersburg!$E73&gt;0,Q$1,"")</f>
        <v/>
      </c>
      <c r="R74" s="362" t="str">
        <f>IF(Pendleton!$E52&gt;0,R$1,"")</f>
        <v/>
      </c>
      <c r="S74" s="362" t="e">
        <f>IF(#REF!&gt;0,S$1,"")</f>
        <v>#REF!</v>
      </c>
      <c r="T74" s="23" t="e">
        <f>IF(#REF!&gt;0,$T$1,"")</f>
        <v>#REF!</v>
      </c>
      <c r="U74" s="23" t="str">
        <f>IF(Lafayette!E56&gt;0,$U$1,"")</f>
        <v>D14</v>
      </c>
      <c r="V74" s="23" t="e">
        <f>IF(Peru!#REF!&gt;0,$V$1,"")</f>
        <v>#REF!</v>
      </c>
      <c r="W74" s="23" t="e">
        <f>IF(#REF!&gt;0,$W$1,"")</f>
        <v>#REF!</v>
      </c>
      <c r="X74" s="23" t="str">
        <f>IF('Ft Wayne'!D71&gt;0,$X$1,"")</f>
        <v/>
      </c>
      <c r="Y74" s="23" t="e">
        <f>IF(#REF!&gt;0,$Y$1,"")</f>
        <v>#REF!</v>
      </c>
      <c r="Z74" s="23" t="e">
        <f>IF(#REF!&gt;0,$Z$1,"")</f>
        <v>#REF!</v>
      </c>
    </row>
    <row r="75" spans="1:26" ht="16.5" hidden="1" customHeight="1" x14ac:dyDescent="0.25">
      <c r="A75" s="23" t="e">
        <f t="shared" si="2"/>
        <v>#REF!</v>
      </c>
      <c r="B75" s="343" t="str">
        <f>MstList!B75</f>
        <v>4598103AG</v>
      </c>
      <c r="C75" s="291" t="str">
        <f>MstList!C75</f>
        <v>4D3061</v>
      </c>
      <c r="D75" s="290" t="str">
        <f>MstList!D75</f>
        <v>Lower Radiator Hose  2011-18</v>
      </c>
      <c r="E75" s="659" t="e">
        <f>Quantities!D75</f>
        <v>#REF!</v>
      </c>
      <c r="F75" s="432">
        <v>0</v>
      </c>
      <c r="G75" s="433" t="e">
        <f t="shared" si="3"/>
        <v>#REF!</v>
      </c>
      <c r="H75" s="434" t="str">
        <f>MstList!H75</f>
        <v>OEM</v>
      </c>
      <c r="I75" s="435" t="str">
        <f>MstList!I75</f>
        <v>Charger</v>
      </c>
      <c r="J75" s="436">
        <f>MstList!K75</f>
        <v>0</v>
      </c>
      <c r="N75" s="636" t="str">
        <f>IF(Jasper!$D74&gt;0,N$1,"")</f>
        <v/>
      </c>
      <c r="O75" s="362" t="e">
        <f>IF(#REF!&gt;0,O$1,"")</f>
        <v>#REF!</v>
      </c>
      <c r="P75" s="362" t="str">
        <f>IF(Versailles!$D74&gt;0,P$1,"")</f>
        <v/>
      </c>
      <c r="Q75" s="362" t="str">
        <f>IF(Sellersburg!$E74&gt;0,Q$1,"")</f>
        <v/>
      </c>
      <c r="R75" s="362" t="str">
        <f>IF(Pendleton!$E53&gt;0,R$1,"")</f>
        <v/>
      </c>
      <c r="S75" s="362" t="e">
        <f>IF(#REF!&gt;0,S$1,"")</f>
        <v>#REF!</v>
      </c>
      <c r="T75" s="23" t="e">
        <f>IF(#REF!&gt;0,$T$1,"")</f>
        <v>#REF!</v>
      </c>
      <c r="U75" s="23" t="str">
        <f>IF(Lafayette!E57&gt;0,$U$1,"")</f>
        <v/>
      </c>
      <c r="V75" s="23" t="e">
        <f>IF(Peru!#REF!&gt;0,$V$1,"")</f>
        <v>#REF!</v>
      </c>
      <c r="W75" s="23" t="e">
        <f>IF(#REF!&gt;0,$W$1,"")</f>
        <v>#REF!</v>
      </c>
      <c r="X75" s="23" t="str">
        <f>IF('Ft Wayne'!D72&gt;0,$X$1,"")</f>
        <v/>
      </c>
      <c r="Y75" s="23" t="e">
        <f>IF(#REF!&gt;0,$Y$1,"")</f>
        <v>#REF!</v>
      </c>
      <c r="Z75" s="23" t="e">
        <f>IF(#REF!&gt;0,$Z$1,"")</f>
        <v>#REF!</v>
      </c>
    </row>
    <row r="76" spans="1:26" ht="16.5" hidden="1" customHeight="1" x14ac:dyDescent="0.25">
      <c r="A76" s="23" t="e">
        <f t="shared" si="2"/>
        <v>#REF!</v>
      </c>
      <c r="B76" s="343" t="str">
        <f>MstList!B76</f>
        <v>57010338AD</v>
      </c>
      <c r="C76" s="291" t="str">
        <f>MstList!C76</f>
        <v>4D4614</v>
      </c>
      <c r="D76" s="290" t="str">
        <f>MstList!D76</f>
        <v>Skid Plate, Front, 2011-2012</v>
      </c>
      <c r="E76" s="659" t="e">
        <f>Quantities!D76</f>
        <v>#REF!</v>
      </c>
      <c r="F76" s="432">
        <v>0</v>
      </c>
      <c r="G76" s="433" t="e">
        <f t="shared" si="3"/>
        <v>#REF!</v>
      </c>
      <c r="H76" s="434" t="str">
        <f>MstList!H76</f>
        <v>OEM</v>
      </c>
      <c r="I76" s="435" t="str">
        <f>MstList!I76</f>
        <v>Charger</v>
      </c>
      <c r="J76" s="436">
        <f>MstList!K76</f>
        <v>0</v>
      </c>
      <c r="N76" s="636" t="str">
        <f>IF(Jasper!$D75&gt;0,N$1,"")</f>
        <v/>
      </c>
      <c r="O76" s="362" t="e">
        <f>IF(#REF!&gt;0,O$1,"")</f>
        <v>#REF!</v>
      </c>
      <c r="P76" s="362" t="str">
        <f>IF(Versailles!$D75&gt;0,P$1,"")</f>
        <v/>
      </c>
      <c r="Q76" s="362" t="str">
        <f>IF(Sellersburg!$E75&gt;0,Q$1,"")</f>
        <v/>
      </c>
      <c r="R76" s="362" t="str">
        <f>IF(Pendleton!$E54&gt;0,R$1,"")</f>
        <v/>
      </c>
      <c r="S76" s="362" t="e">
        <f>IF(#REF!&gt;0,S$1,"")</f>
        <v>#REF!</v>
      </c>
      <c r="T76" s="23" t="e">
        <f>IF(#REF!&gt;0,$T$1,"")</f>
        <v>#REF!</v>
      </c>
      <c r="U76" s="23" t="str">
        <f>IF(Lafayette!E58&gt;0,$U$1,"")</f>
        <v/>
      </c>
      <c r="V76" s="23" t="e">
        <f>IF(Peru!#REF!&gt;0,$V$1,"")</f>
        <v>#REF!</v>
      </c>
      <c r="W76" s="23" t="e">
        <f>IF(#REF!&gt;0,$W$1,"")</f>
        <v>#REF!</v>
      </c>
      <c r="X76" s="23" t="str">
        <f>IF('Ft Wayne'!D73&gt;0,$X$1,"")</f>
        <v/>
      </c>
      <c r="Y76" s="23" t="e">
        <f>IF(#REF!&gt;0,$Y$1,"")</f>
        <v>#REF!</v>
      </c>
      <c r="Z76" s="23" t="e">
        <f>IF(#REF!&gt;0,$Z$1,"")</f>
        <v>#REF!</v>
      </c>
    </row>
    <row r="77" spans="1:26" ht="16.5" hidden="1" customHeight="1" x14ac:dyDescent="0.25">
      <c r="A77" s="23" t="e">
        <f t="shared" si="2"/>
        <v>#REF!</v>
      </c>
      <c r="B77" s="343" t="str">
        <f>MstList!B77</f>
        <v>4806074AI</v>
      </c>
      <c r="C77" s="291" t="str">
        <f>MstList!C77</f>
        <v>4D4612</v>
      </c>
      <c r="D77" s="290" t="str">
        <f>MstList!D77</f>
        <v>Skid Plate, Front, 2013-2014</v>
      </c>
      <c r="E77" s="659" t="e">
        <f>Quantities!D77</f>
        <v>#REF!</v>
      </c>
      <c r="F77" s="432">
        <v>0</v>
      </c>
      <c r="G77" s="433" t="e">
        <f t="shared" si="3"/>
        <v>#REF!</v>
      </c>
      <c r="H77" s="434" t="str">
        <f>MstList!H77</f>
        <v>OEM</v>
      </c>
      <c r="I77" s="435" t="str">
        <f>MstList!I77</f>
        <v>Charger</v>
      </c>
      <c r="J77" s="436">
        <f>MstList!K77</f>
        <v>0</v>
      </c>
      <c r="N77" s="636" t="str">
        <f>IF(Jasper!$D76&gt;0,N$1,"")</f>
        <v/>
      </c>
      <c r="O77" s="362" t="e">
        <f>IF(#REF!&gt;0,O$1,"")</f>
        <v>#REF!</v>
      </c>
      <c r="P77" s="362" t="str">
        <f>IF(Versailles!$D76&gt;0,P$1,"")</f>
        <v/>
      </c>
      <c r="Q77" s="362" t="str">
        <f>IF(Sellersburg!$E76&gt;0,Q$1,"")</f>
        <v/>
      </c>
      <c r="R77" s="362" t="str">
        <f>IF(Pendleton!$E55&gt;0,R$1,"")</f>
        <v/>
      </c>
      <c r="S77" s="362" t="e">
        <f>IF(#REF!&gt;0,S$1,"")</f>
        <v>#REF!</v>
      </c>
      <c r="T77" s="23" t="e">
        <f>IF(#REF!&gt;0,$T$1,"")</f>
        <v>#REF!</v>
      </c>
      <c r="U77" s="23" t="str">
        <f>IF(Lafayette!E59&gt;0,$U$1,"")</f>
        <v/>
      </c>
      <c r="V77" s="23" t="e">
        <f>IF(Peru!#REF!&gt;0,$V$1,"")</f>
        <v>#REF!</v>
      </c>
      <c r="W77" s="23" t="e">
        <f>IF(#REF!&gt;0,$W$1,"")</f>
        <v>#REF!</v>
      </c>
      <c r="X77" s="23" t="str">
        <f>IF('Ft Wayne'!D74&gt;0,$X$1,"")</f>
        <v/>
      </c>
      <c r="Y77" s="23" t="e">
        <f>IF(#REF!&gt;0,$Y$1,"")</f>
        <v>#REF!</v>
      </c>
      <c r="Z77" s="23" t="e">
        <f>IF(#REF!&gt;0,$Z$1,"")</f>
        <v>#REF!</v>
      </c>
    </row>
    <row r="78" spans="1:26" ht="16.5" hidden="1" customHeight="1" x14ac:dyDescent="0.25">
      <c r="A78" s="23" t="e">
        <f t="shared" si="2"/>
        <v>#REF!</v>
      </c>
      <c r="B78" s="343" t="str">
        <f>MstList!B78</f>
        <v>68059234AD</v>
      </c>
      <c r="C78" s="291" t="str">
        <f>MstList!C78</f>
        <v>4D3001</v>
      </c>
      <c r="D78" s="290" t="str">
        <f>MstList!D78</f>
        <v>Shifter Assy.</v>
      </c>
      <c r="E78" s="659" t="e">
        <f>Quantities!D78</f>
        <v>#REF!</v>
      </c>
      <c r="F78" s="432">
        <v>0</v>
      </c>
      <c r="G78" s="433" t="e">
        <f t="shared" si="3"/>
        <v>#REF!</v>
      </c>
      <c r="H78" s="434" t="str">
        <f>MstList!H78</f>
        <v>OEM</v>
      </c>
      <c r="I78" s="435" t="str">
        <f>MstList!I78</f>
        <v>Charger</v>
      </c>
      <c r="J78" s="436">
        <f>MstList!K78</f>
        <v>0</v>
      </c>
      <c r="N78" s="636" t="str">
        <f>IF(Jasper!$D77&gt;0,N$1,"")</f>
        <v/>
      </c>
      <c r="O78" s="362" t="e">
        <f>IF(#REF!&gt;0,O$1,"")</f>
        <v>#REF!</v>
      </c>
      <c r="P78" s="362" t="str">
        <f>IF(Versailles!$D77&gt;0,P$1,"")</f>
        <v/>
      </c>
      <c r="Q78" s="362" t="str">
        <f>IF(Sellersburg!$E77&gt;0,Q$1,"")</f>
        <v/>
      </c>
      <c r="R78" s="362" t="str">
        <f>IF(Pendleton!$E56&gt;0,R$1,"")</f>
        <v/>
      </c>
      <c r="S78" s="362" t="e">
        <f>IF(#REF!&gt;0,S$1,"")</f>
        <v>#REF!</v>
      </c>
      <c r="T78" s="23" t="e">
        <f>IF(#REF!&gt;0,$T$1,"")</f>
        <v>#REF!</v>
      </c>
      <c r="U78" s="23" t="str">
        <f>IF(Lafayette!E60&gt;0,$U$1,"")</f>
        <v/>
      </c>
      <c r="V78" s="23" t="e">
        <f>IF(Peru!#REF!&gt;0,$V$1,"")</f>
        <v>#REF!</v>
      </c>
      <c r="W78" s="23" t="e">
        <f>IF(#REF!&gt;0,$W$1,"")</f>
        <v>#REF!</v>
      </c>
      <c r="X78" s="23" t="str">
        <f>IF('Ft Wayne'!D75&gt;0,$X$1,"")</f>
        <v/>
      </c>
      <c r="Y78" s="23" t="e">
        <f>IF(#REF!&gt;0,$Y$1,"")</f>
        <v>#REF!</v>
      </c>
      <c r="Z78" s="23" t="e">
        <f>IF(#REF!&gt;0,$Z$1,"")</f>
        <v>#REF!</v>
      </c>
    </row>
    <row r="79" spans="1:26" ht="16.5" hidden="1" customHeight="1" x14ac:dyDescent="0.25">
      <c r="A79" s="23" t="e">
        <f t="shared" si="2"/>
        <v>#REF!</v>
      </c>
      <c r="B79" s="466" t="str">
        <f>MstList!B79</f>
        <v>CRB 2284095</v>
      </c>
      <c r="C79" s="178" t="str">
        <f>MstList!C79</f>
        <v>4D3047</v>
      </c>
      <c r="D79" s="178" t="str">
        <f>MstList!D79</f>
        <v xml:space="preserve">Purge Valve  </v>
      </c>
      <c r="E79" s="217" t="e">
        <f>Quantities!D79</f>
        <v>#REF!</v>
      </c>
      <c r="F79" s="462">
        <v>0</v>
      </c>
      <c r="G79" s="463" t="e">
        <f t="shared" si="3"/>
        <v>#REF!</v>
      </c>
      <c r="H79" s="464" t="str">
        <f>MstList!H79</f>
        <v>NAPA</v>
      </c>
      <c r="I79" s="465" t="str">
        <f>MstList!I79</f>
        <v xml:space="preserve">Charger </v>
      </c>
      <c r="J79" s="626">
        <f>MstList!K79</f>
        <v>0</v>
      </c>
      <c r="N79" s="636" t="str">
        <f>IF(Jasper!$D78&gt;0,N$1,"")</f>
        <v/>
      </c>
      <c r="O79" s="362" t="e">
        <f>IF(#REF!&gt;0,O$1,"")</f>
        <v>#REF!</v>
      </c>
      <c r="P79" s="362" t="str">
        <f>IF(Versailles!$D78&gt;0,P$1,"")</f>
        <v/>
      </c>
      <c r="Q79" s="362" t="str">
        <f>IF(Sellersburg!$E78&gt;0,Q$1,"")</f>
        <v/>
      </c>
      <c r="R79" s="362" t="str">
        <f>IF(Pendleton!$E57&gt;0,R$1,"")</f>
        <v/>
      </c>
      <c r="S79" s="362" t="e">
        <f>IF(#REF!&gt;0,S$1,"")</f>
        <v>#REF!</v>
      </c>
      <c r="T79" s="23" t="e">
        <f>IF(#REF!&gt;0,$T$1,"")</f>
        <v>#REF!</v>
      </c>
      <c r="U79" s="23" t="str">
        <f>IF(Lafayette!E61&gt;0,$U$1,"")</f>
        <v/>
      </c>
      <c r="V79" s="23" t="e">
        <f>IF(Peru!#REF!&gt;0,$V$1,"")</f>
        <v>#REF!</v>
      </c>
      <c r="W79" s="23" t="e">
        <f>IF(#REF!&gt;0,$W$1,"")</f>
        <v>#REF!</v>
      </c>
      <c r="X79" s="23" t="str">
        <f>IF('Ft Wayne'!D76&gt;0,$X$1,"")</f>
        <v/>
      </c>
      <c r="Y79" s="23" t="e">
        <f>IF(#REF!&gt;0,$Y$1,"")</f>
        <v>#REF!</v>
      </c>
      <c r="Z79" s="23" t="e">
        <f>IF(#REF!&gt;0,$Z$1,"")</f>
        <v>#REF!</v>
      </c>
    </row>
    <row r="80" spans="1:26" ht="16.5" hidden="1" customHeight="1" x14ac:dyDescent="0.25">
      <c r="A80" s="23" t="e">
        <f t="shared" si="2"/>
        <v>#REF!</v>
      </c>
      <c r="B80" s="108" t="str">
        <f>MstList!B80</f>
        <v>CHA 446</v>
      </c>
      <c r="C80" s="9" t="str">
        <f>MstList!C80</f>
        <v>4D4195</v>
      </c>
      <c r="D80" s="1" t="str">
        <f>MstList!D80</f>
        <v>Spark Plugs (2011  Only)</v>
      </c>
      <c r="E80" s="60" t="e">
        <f>Quantities!D80</f>
        <v>#REF!</v>
      </c>
      <c r="F80" s="117">
        <v>0</v>
      </c>
      <c r="G80" s="212" t="e">
        <f t="shared" si="3"/>
        <v>#REF!</v>
      </c>
      <c r="H80" s="268" t="str">
        <f>MstList!H80</f>
        <v>NAPA</v>
      </c>
      <c r="I80" s="422" t="str">
        <f>MstList!I80</f>
        <v>Charger</v>
      </c>
      <c r="J80" s="423">
        <f>MstList!K80</f>
        <v>0</v>
      </c>
      <c r="N80" s="636" t="str">
        <f>IF(Jasper!$D79&gt;0,N$1,"")</f>
        <v/>
      </c>
      <c r="O80" s="362" t="e">
        <f>IF(#REF!&gt;0,O$1,"")</f>
        <v>#REF!</v>
      </c>
      <c r="P80" s="362" t="str">
        <f>IF(Versailles!$D79&gt;0,P$1,"")</f>
        <v/>
      </c>
      <c r="Q80" s="362" t="str">
        <f>IF(Sellersburg!$E79&gt;0,Q$1,"")</f>
        <v/>
      </c>
      <c r="R80" s="362" t="str">
        <f>IF(Pendleton!$E58&gt;0,R$1,"")</f>
        <v/>
      </c>
      <c r="S80" s="362" t="e">
        <f>IF(#REF!&gt;0,S$1,"")</f>
        <v>#REF!</v>
      </c>
      <c r="T80" s="23" t="e">
        <f>IF(#REF!&gt;0,$T$1,"")</f>
        <v>#REF!</v>
      </c>
      <c r="U80" s="23" t="str">
        <f>IF(Lafayette!E62&gt;0,$U$1,"")</f>
        <v/>
      </c>
      <c r="V80" s="23" t="e">
        <f>IF(Peru!#REF!&gt;0,$V$1,"")</f>
        <v>#REF!</v>
      </c>
      <c r="W80" s="23" t="e">
        <f>IF(#REF!&gt;0,$W$1,"")</f>
        <v>#REF!</v>
      </c>
      <c r="X80" s="23" t="str">
        <f>IF('Ft Wayne'!D77&gt;0,$X$1,"")</f>
        <v/>
      </c>
      <c r="Y80" s="23" t="e">
        <f>IF(#REF!&gt;0,$Y$1,"")</f>
        <v>#REF!</v>
      </c>
      <c r="Z80" s="23" t="e">
        <f>IF(#REF!&gt;0,$Z$1,"")</f>
        <v>#REF!</v>
      </c>
    </row>
    <row r="81" spans="1:26" ht="16.5" hidden="1" customHeight="1" x14ac:dyDescent="0.25">
      <c r="A81" s="23" t="e">
        <f t="shared" si="2"/>
        <v>#REF!</v>
      </c>
      <c r="B81" s="108" t="str">
        <f>MstList!B81</f>
        <v>NGK 92174</v>
      </c>
      <c r="C81" s="9" t="str">
        <f>MstList!C81</f>
        <v>4D4195B</v>
      </c>
      <c r="D81" s="1" t="str">
        <f>MstList!D81</f>
        <v>Spark Plugs, (2013-2015)</v>
      </c>
      <c r="E81" s="60" t="e">
        <f>Quantities!D81</f>
        <v>#REF!</v>
      </c>
      <c r="F81" s="117">
        <v>0</v>
      </c>
      <c r="G81" s="212" t="e">
        <f t="shared" si="3"/>
        <v>#REF!</v>
      </c>
      <c r="H81" s="268" t="str">
        <f>MstList!H81</f>
        <v>NAPA</v>
      </c>
      <c r="I81" s="422" t="str">
        <f>MstList!I81</f>
        <v>Charger</v>
      </c>
      <c r="J81" s="423">
        <f>MstList!K81</f>
        <v>0</v>
      </c>
      <c r="N81" s="636" t="str">
        <f>IF(Jasper!$D80&gt;0,N$1,"")</f>
        <v/>
      </c>
      <c r="O81" s="362" t="e">
        <f>IF(#REF!&gt;0,O$1,"")</f>
        <v>#REF!</v>
      </c>
      <c r="P81" s="362" t="str">
        <f>IF(Versailles!$D80&gt;0,P$1,"")</f>
        <v/>
      </c>
      <c r="Q81" s="362" t="str">
        <f>IF(Sellersburg!$E80&gt;0,Q$1,"")</f>
        <v/>
      </c>
      <c r="R81" s="362" t="str">
        <f>IF(Pendleton!$E59&gt;0,R$1,"")</f>
        <v/>
      </c>
      <c r="S81" s="362" t="e">
        <f>IF(#REF!&gt;0,S$1,"")</f>
        <v>#REF!</v>
      </c>
      <c r="T81" s="23" t="e">
        <f>IF(#REF!&gt;0,$T$1,"")</f>
        <v>#REF!</v>
      </c>
      <c r="U81" s="23" t="str">
        <f>IF(Lafayette!E63&gt;0,$U$1,"")</f>
        <v/>
      </c>
      <c r="V81" s="23" t="e">
        <f>IF(Peru!#REF!&gt;0,$V$1,"")</f>
        <v>#REF!</v>
      </c>
      <c r="W81" s="23" t="e">
        <f>IF(#REF!&gt;0,$W$1,"")</f>
        <v>#REF!</v>
      </c>
      <c r="X81" s="23" t="str">
        <f>IF('Ft Wayne'!D78&gt;0,$X$1,"")</f>
        <v/>
      </c>
      <c r="Y81" s="23" t="e">
        <f>IF(#REF!&gt;0,$Y$1,"")</f>
        <v>#REF!</v>
      </c>
      <c r="Z81" s="23" t="e">
        <f>IF(#REF!&gt;0,$Z$1,"")</f>
        <v>#REF!</v>
      </c>
    </row>
    <row r="82" spans="1:26" ht="16.5" customHeight="1" x14ac:dyDescent="0.25">
      <c r="A82" s="23" t="e">
        <f t="shared" si="2"/>
        <v>#REF!</v>
      </c>
      <c r="B82" s="108" t="str">
        <f>MstList!B82</f>
        <v>NBH 25060820</v>
      </c>
      <c r="C82" s="9" t="str">
        <f>MstList!C82</f>
        <v>4D4501</v>
      </c>
      <c r="D82" s="1" t="str">
        <f>MstList!D82</f>
        <v>Serpentine Belt (2012-19)</v>
      </c>
      <c r="E82" s="60" t="e">
        <f>Quantities!D82</f>
        <v>#REF!</v>
      </c>
      <c r="F82" s="117">
        <v>25.88</v>
      </c>
      <c r="G82" s="212" t="e">
        <f t="shared" si="3"/>
        <v>#REF!</v>
      </c>
      <c r="H82" s="268" t="str">
        <f>MstList!H82</f>
        <v>NAPA</v>
      </c>
      <c r="I82" s="422" t="str">
        <f>MstList!I82</f>
        <v>Charger</v>
      </c>
      <c r="J82" s="423">
        <f>MstList!K82</f>
        <v>0</v>
      </c>
      <c r="N82" s="636" t="str">
        <f>IF(Jasper!$D81&gt;0,N$1,"")</f>
        <v/>
      </c>
      <c r="O82" s="362" t="e">
        <f>IF(#REF!&gt;0,O$1,"")</f>
        <v>#REF!</v>
      </c>
      <c r="P82" s="362" t="str">
        <f>IF(Versailles!$D81&gt;0,P$1,"")</f>
        <v/>
      </c>
      <c r="Q82" s="362" t="str">
        <f>IF(Sellersburg!$E81&gt;0,Q$1,"")</f>
        <v/>
      </c>
      <c r="R82" s="362" t="str">
        <f>IF(Pendleton!$E60&gt;0,R$1,"")</f>
        <v/>
      </c>
      <c r="S82" s="362" t="e">
        <f>IF(#REF!&gt;0,S$1,"")</f>
        <v>#REF!</v>
      </c>
      <c r="T82" s="23" t="e">
        <f>IF(#REF!&gt;0,$T$1,"")</f>
        <v>#REF!</v>
      </c>
      <c r="U82" s="23" t="e">
        <f>IF(Lafayette!#REF!&gt;0,$U$1,"")</f>
        <v>#REF!</v>
      </c>
      <c r="V82" s="23" t="e">
        <f>IF(Peru!#REF!&gt;0,$V$1,"")</f>
        <v>#REF!</v>
      </c>
      <c r="W82" s="23" t="e">
        <f>IF(#REF!&gt;0,$W$1,"")</f>
        <v>#REF!</v>
      </c>
      <c r="X82" s="23" t="str">
        <f>IF('Ft Wayne'!D79&gt;0,$X$1,"")</f>
        <v/>
      </c>
      <c r="Y82" s="23" t="e">
        <f>IF(#REF!&gt;0,$Y$1,"")</f>
        <v>#REF!</v>
      </c>
      <c r="Z82" s="23" t="e">
        <f>IF(#REF!&gt;0,$Z$1,"")</f>
        <v>#REF!</v>
      </c>
    </row>
    <row r="83" spans="1:26" ht="16.5" hidden="1" customHeight="1" x14ac:dyDescent="0.25">
      <c r="A83" s="23" t="e">
        <f t="shared" si="2"/>
        <v>#REF!</v>
      </c>
      <c r="B83" s="108" t="str">
        <f>MstList!B83</f>
        <v>NBH 25060825</v>
      </c>
      <c r="C83" s="9" t="str">
        <f>MstList!C83</f>
        <v>4D4500</v>
      </c>
      <c r="D83" s="1" t="str">
        <f>MstList!D83</f>
        <v>Serpentine Belt 2006-11</v>
      </c>
      <c r="E83" s="60" t="e">
        <f>Quantities!D83</f>
        <v>#REF!</v>
      </c>
      <c r="F83" s="117">
        <v>0</v>
      </c>
      <c r="G83" s="212" t="e">
        <f t="shared" si="3"/>
        <v>#REF!</v>
      </c>
      <c r="H83" s="268" t="str">
        <f>MstList!H83</f>
        <v>NAPA</v>
      </c>
      <c r="I83" s="422" t="str">
        <f>MstList!I83</f>
        <v>Charger</v>
      </c>
      <c r="J83" s="423">
        <f>MstList!K83</f>
        <v>0</v>
      </c>
      <c r="N83" s="636" t="str">
        <f>IF(Jasper!$D82&gt;0,N$1,"")</f>
        <v/>
      </c>
      <c r="O83" s="362" t="e">
        <f>IF(#REF!&gt;0,O$1,"")</f>
        <v>#REF!</v>
      </c>
      <c r="P83" s="362" t="str">
        <f>IF(Versailles!$D82&gt;0,P$1,"")</f>
        <v/>
      </c>
      <c r="Q83" s="362" t="str">
        <f>IF(Sellersburg!$E82&gt;0,Q$1,"")</f>
        <v/>
      </c>
      <c r="R83" s="362" t="str">
        <f>IF(Pendleton!$E61&gt;0,R$1,"")</f>
        <v/>
      </c>
      <c r="S83" s="362" t="e">
        <f>IF(#REF!&gt;0,S$1,"")</f>
        <v>#REF!</v>
      </c>
      <c r="T83" s="23" t="e">
        <f>IF(#REF!&gt;0,$T$1,"")</f>
        <v>#REF!</v>
      </c>
      <c r="U83" s="23" t="str">
        <f>IF(Lafayette!E64&gt;0,$U$1,"")</f>
        <v/>
      </c>
      <c r="V83" s="23" t="e">
        <f>IF(Peru!#REF!&gt;0,$V$1,"")</f>
        <v>#REF!</v>
      </c>
      <c r="W83" s="23" t="e">
        <f>IF(#REF!&gt;0,$W$1,"")</f>
        <v>#REF!</v>
      </c>
      <c r="X83" s="23" t="str">
        <f>IF('Ft Wayne'!D80&gt;0,$X$1,"")</f>
        <v/>
      </c>
      <c r="Y83" s="23" t="e">
        <f>IF(#REF!&gt;0,$Y$1,"")</f>
        <v>#REF!</v>
      </c>
      <c r="Z83" s="23" t="e">
        <f>IF(#REF!&gt;0,$Z$1,"")</f>
        <v>#REF!</v>
      </c>
    </row>
    <row r="84" spans="1:26" ht="16.5" hidden="1" customHeight="1" x14ac:dyDescent="0.25">
      <c r="A84" s="23" t="e">
        <f t="shared" si="2"/>
        <v>#REF!</v>
      </c>
      <c r="B84" s="108" t="str">
        <f>MstList!B84</f>
        <v>6701-0483</v>
      </c>
      <c r="C84" s="9" t="str">
        <f>MstList!C84</f>
        <v>4F6926</v>
      </c>
      <c r="D84" s="156" t="str">
        <f>MstList!D84</f>
        <v>Spot Light Handle (Not in Prolink)</v>
      </c>
      <c r="E84" s="566" t="e">
        <f>Quantities!D84</f>
        <v>#REF!</v>
      </c>
      <c r="F84" s="467"/>
      <c r="G84" s="212" t="e">
        <f t="shared" si="3"/>
        <v>#REF!</v>
      </c>
      <c r="H84" s="268" t="str">
        <f>MstList!H84</f>
        <v>NAPA-</v>
      </c>
      <c r="I84" s="422" t="str">
        <f>MstList!I84</f>
        <v>Charger &amp; CV</v>
      </c>
      <c r="J84" s="423">
        <f>MstList!K84</f>
        <v>0</v>
      </c>
      <c r="N84" s="636" t="str">
        <f>IF(Jasper!$D83&gt;0,N$1,"")</f>
        <v/>
      </c>
      <c r="O84" s="362" t="e">
        <f>IF(#REF!&gt;0,O$1,"")</f>
        <v>#REF!</v>
      </c>
      <c r="P84" s="362" t="str">
        <f>IF(Versailles!$D83&gt;0,P$1,"")</f>
        <v/>
      </c>
      <c r="Q84" s="362" t="str">
        <f>IF(Sellersburg!$E83&gt;0,Q$1,"")</f>
        <v/>
      </c>
      <c r="R84" s="362" t="str">
        <f>IF(Pendleton!$E62&gt;0,R$1,"")</f>
        <v/>
      </c>
      <c r="S84" s="362" t="e">
        <f>IF(#REF!&gt;0,S$1,"")</f>
        <v>#REF!</v>
      </c>
      <c r="T84" s="23" t="e">
        <f>IF(#REF!&gt;0,$T$1,"")</f>
        <v>#REF!</v>
      </c>
      <c r="U84" s="23" t="str">
        <f>IF(Lafayette!E65&gt;0,$U$1,"")</f>
        <v/>
      </c>
      <c r="V84" s="23" t="e">
        <f>IF(Peru!#REF!&gt;0,$V$1,"")</f>
        <v>#REF!</v>
      </c>
      <c r="W84" s="23" t="e">
        <f>IF(#REF!&gt;0,$W$1,"")</f>
        <v>#REF!</v>
      </c>
      <c r="X84" s="23" t="str">
        <f>IF('Ft Wayne'!D81&gt;0,$X$1,"")</f>
        <v/>
      </c>
      <c r="Y84" s="23" t="e">
        <f>IF(#REF!&gt;0,$Y$1,"")</f>
        <v>#REF!</v>
      </c>
      <c r="Z84" s="23" t="e">
        <f>IF(#REF!&gt;0,$Z$1,"")</f>
        <v>#REF!</v>
      </c>
    </row>
    <row r="85" spans="1:26" ht="16.5" hidden="1" customHeight="1" x14ac:dyDescent="0.25">
      <c r="A85" s="23" t="e">
        <f t="shared" si="2"/>
        <v>#REF!</v>
      </c>
      <c r="B85" s="466" t="str">
        <f>MstList!B85</f>
        <v>LMP 4049N</v>
      </c>
      <c r="C85" s="142" t="str">
        <f>MstList!C85</f>
        <v>4L3007B</v>
      </c>
      <c r="D85" s="165" t="str">
        <f>MstList!D85</f>
        <v>SPOTLIGHT BULB</v>
      </c>
      <c r="E85" s="218" t="e">
        <f>Quantities!D85</f>
        <v>#REF!</v>
      </c>
      <c r="F85" s="468">
        <v>0</v>
      </c>
      <c r="G85" s="469" t="e">
        <f t="shared" si="3"/>
        <v>#REF!</v>
      </c>
      <c r="H85" s="470" t="str">
        <f>MstList!H85</f>
        <v>NAPA</v>
      </c>
      <c r="I85" s="471" t="str">
        <f>MstList!I85</f>
        <v>All</v>
      </c>
      <c r="J85" s="627">
        <f>MstList!K85</f>
        <v>0</v>
      </c>
      <c r="N85" s="636" t="str">
        <f>IF(Jasper!$D84&gt;0,N$1,"")</f>
        <v/>
      </c>
      <c r="O85" s="362" t="e">
        <f>IF(#REF!&gt;0,O$1,"")</f>
        <v>#REF!</v>
      </c>
      <c r="P85" s="362" t="str">
        <f>IF(Versailles!$D84&gt;0,P$1,"")</f>
        <v/>
      </c>
      <c r="Q85" s="362" t="str">
        <f>IF(Sellersburg!$E84&gt;0,Q$1,"")</f>
        <v/>
      </c>
      <c r="R85" s="362" t="str">
        <f>IF(Pendleton!$E63&gt;0,R$1,"")</f>
        <v/>
      </c>
      <c r="S85" s="362" t="e">
        <f>IF(#REF!&gt;0,S$1,"")</f>
        <v>#REF!</v>
      </c>
      <c r="T85" s="23" t="e">
        <f>IF(#REF!&gt;0,$T$1,"")</f>
        <v>#REF!</v>
      </c>
      <c r="U85" s="23" t="str">
        <f>IF(Lafayette!E66&gt;0,$U$1,"")</f>
        <v/>
      </c>
      <c r="V85" s="23" t="e">
        <f>IF(Peru!#REF!&gt;0,$V$1,"")</f>
        <v>#REF!</v>
      </c>
      <c r="W85" s="23" t="e">
        <f>IF(#REF!&gt;0,$W$1,"")</f>
        <v>#REF!</v>
      </c>
      <c r="X85" s="23" t="str">
        <f>IF('Ft Wayne'!D82&gt;0,$X$1,"")</f>
        <v/>
      </c>
      <c r="Y85" s="23" t="e">
        <f>IF(#REF!&gt;0,$Y$1,"")</f>
        <v>#REF!</v>
      </c>
      <c r="Z85" s="23" t="e">
        <f>IF(#REF!&gt;0,$Z$1,"")</f>
        <v>#REF!</v>
      </c>
    </row>
    <row r="86" spans="1:26" ht="16.5" hidden="1" customHeight="1" x14ac:dyDescent="0.25">
      <c r="A86" s="23" t="e">
        <f t="shared" si="2"/>
        <v>#REF!</v>
      </c>
      <c r="B86" s="108">
        <f>MstList!B86</f>
        <v>7304701</v>
      </c>
      <c r="C86" s="9" t="str">
        <f>MstList!C86</f>
        <v>4M3015C</v>
      </c>
      <c r="D86" s="1" t="str">
        <f>MstList!D86</f>
        <v>Spotlight Assembly</v>
      </c>
      <c r="E86" s="60" t="e">
        <f>Quantities!D86</f>
        <v>#REF!</v>
      </c>
      <c r="F86" s="117"/>
      <c r="G86" s="212" t="e">
        <f t="shared" si="3"/>
        <v>#REF!</v>
      </c>
      <c r="H86" s="268" t="str">
        <f>MstList!H86</f>
        <v>NAPA</v>
      </c>
      <c r="I86" s="422" t="str">
        <f>MstList!I86</f>
        <v>Charger</v>
      </c>
      <c r="J86" s="423">
        <f>MstList!K86</f>
        <v>0</v>
      </c>
      <c r="N86" s="636" t="str">
        <f>IF(Jasper!$D85&gt;0,N$1,"")</f>
        <v/>
      </c>
      <c r="O86" s="362" t="e">
        <f>IF(#REF!&gt;0,O$1,"")</f>
        <v>#REF!</v>
      </c>
      <c r="P86" s="362" t="str">
        <f>IF(Versailles!$D85&gt;0,P$1,"")</f>
        <v/>
      </c>
      <c r="Q86" s="362" t="str">
        <f>IF(Sellersburg!$E85&gt;0,Q$1,"")</f>
        <v/>
      </c>
      <c r="R86" s="362" t="str">
        <f>IF(Pendleton!$E64&gt;0,R$1,"")</f>
        <v/>
      </c>
      <c r="S86" s="362" t="e">
        <f>IF(#REF!&gt;0,S$1,"")</f>
        <v>#REF!</v>
      </c>
      <c r="T86" s="23" t="e">
        <f>IF(#REF!&gt;0,$T$1,"")</f>
        <v>#REF!</v>
      </c>
      <c r="U86" s="23" t="str">
        <f>IF(Lafayette!E67&gt;0,$U$1,"")</f>
        <v/>
      </c>
      <c r="V86" s="23" t="e">
        <f>IF(Peru!#REF!&gt;0,$V$1,"")</f>
        <v>#REF!</v>
      </c>
      <c r="W86" s="23" t="e">
        <f>IF(#REF!&gt;0,$W$1,"")</f>
        <v>#REF!</v>
      </c>
      <c r="X86" s="23" t="str">
        <f>IF('Ft Wayne'!D83&gt;0,$X$1,"")</f>
        <v/>
      </c>
      <c r="Y86" s="23" t="e">
        <f>IF(#REF!&gt;0,$Y$1,"")</f>
        <v>#REF!</v>
      </c>
      <c r="Z86" s="23" t="e">
        <f>IF(#REF!&gt;0,$Z$1,"")</f>
        <v>#REF!</v>
      </c>
    </row>
    <row r="87" spans="1:26" ht="16.5" hidden="1" customHeight="1" x14ac:dyDescent="0.25">
      <c r="A87" s="23" t="e">
        <f t="shared" si="2"/>
        <v>#REF!</v>
      </c>
      <c r="B87" s="343" t="str">
        <f>MstList!B87</f>
        <v>4608801AB</v>
      </c>
      <c r="C87" s="291" t="str">
        <f>MstList!C87</f>
        <v>4D3004</v>
      </c>
      <c r="D87" s="290" t="str">
        <f>MstList!D87</f>
        <v xml:space="preserve">Starter-RWD Only </v>
      </c>
      <c r="E87" s="659" t="e">
        <f>Quantities!D87</f>
        <v>#REF!</v>
      </c>
      <c r="F87" s="432">
        <v>0</v>
      </c>
      <c r="G87" s="433" t="e">
        <f t="shared" si="3"/>
        <v>#REF!</v>
      </c>
      <c r="H87" s="434" t="str">
        <f>MstList!H87</f>
        <v>OEM</v>
      </c>
      <c r="I87" s="435" t="str">
        <f>MstList!I87</f>
        <v>Charger</v>
      </c>
      <c r="J87" s="436">
        <f>MstList!K87</f>
        <v>0</v>
      </c>
      <c r="N87" s="636" t="str">
        <f>IF(Jasper!$D86&gt;0,N$1,"")</f>
        <v/>
      </c>
      <c r="O87" s="362" t="e">
        <f>IF(#REF!&gt;0,O$1,"")</f>
        <v>#REF!</v>
      </c>
      <c r="P87" s="362" t="str">
        <f>IF(Versailles!$D86&gt;0,P$1,"")</f>
        <v/>
      </c>
      <c r="Q87" s="362" t="str">
        <f>IF(Sellersburg!$E86&gt;0,Q$1,"")</f>
        <v/>
      </c>
      <c r="R87" s="362" t="str">
        <f>IF(Pendleton!$E65&gt;0,R$1,"")</f>
        <v/>
      </c>
      <c r="S87" s="362" t="e">
        <f>IF(#REF!&gt;0,S$1,"")</f>
        <v>#REF!</v>
      </c>
      <c r="T87" s="23" t="e">
        <f>IF(#REF!&gt;0,$T$1,"")</f>
        <v>#REF!</v>
      </c>
      <c r="U87" s="23" t="str">
        <f>IF(Lafayette!E68&gt;0,$U$1,"")</f>
        <v/>
      </c>
      <c r="V87" s="23" t="e">
        <f>IF(Peru!#REF!&gt;0,$V$1,"")</f>
        <v>#REF!</v>
      </c>
      <c r="W87" s="23" t="e">
        <f>IF(#REF!&gt;0,$W$1,"")</f>
        <v>#REF!</v>
      </c>
      <c r="X87" s="23" t="str">
        <f>IF('Ft Wayne'!D84&gt;0,$X$1,"")</f>
        <v/>
      </c>
      <c r="Y87" s="23" t="e">
        <f>IF(#REF!&gt;0,$Y$1,"")</f>
        <v>#REF!</v>
      </c>
      <c r="Z87" s="23" t="e">
        <f>IF(#REF!&gt;0,$Z$1,"")</f>
        <v>#REF!</v>
      </c>
    </row>
    <row r="88" spans="1:26" ht="16.5" hidden="1" customHeight="1" x14ac:dyDescent="0.25">
      <c r="A88" s="23" t="e">
        <f t="shared" si="2"/>
        <v>#REF!</v>
      </c>
      <c r="B88" s="108" t="str">
        <f>MstList!B88</f>
        <v>NCP 2652915</v>
      </c>
      <c r="C88" s="9" t="str">
        <f>MstList!C88</f>
        <v>4D3138</v>
      </c>
      <c r="D88" s="1" t="str">
        <f>MstList!D88</f>
        <v>Sway Bar Bushing, 1.06</v>
      </c>
      <c r="E88" s="60" t="e">
        <f>Quantities!D88</f>
        <v>#REF!</v>
      </c>
      <c r="F88" s="117">
        <v>0</v>
      </c>
      <c r="G88" s="212" t="e">
        <f t="shared" si="3"/>
        <v>#REF!</v>
      </c>
      <c r="H88" s="268" t="str">
        <f>MstList!H88</f>
        <v>NAPA</v>
      </c>
      <c r="I88" s="422" t="str">
        <f>MstList!I88</f>
        <v>Charger</v>
      </c>
      <c r="J88" s="423">
        <f>MstList!K88</f>
        <v>0</v>
      </c>
      <c r="N88" s="636" t="str">
        <f>IF(Jasper!$D87&gt;0,N$1,"")</f>
        <v/>
      </c>
      <c r="O88" s="362" t="e">
        <f>IF(#REF!&gt;0,O$1,"")</f>
        <v>#REF!</v>
      </c>
      <c r="P88" s="362" t="str">
        <f>IF(Versailles!$D87&gt;0,P$1,"")</f>
        <v/>
      </c>
      <c r="Q88" s="362" t="str">
        <f>IF(Sellersburg!$E87&gt;0,Q$1,"")</f>
        <v/>
      </c>
      <c r="R88" s="362" t="str">
        <f>IF(Pendleton!$E66&gt;0,R$1,"")</f>
        <v/>
      </c>
      <c r="S88" s="362" t="e">
        <f>IF(#REF!&gt;0,S$1,"")</f>
        <v>#REF!</v>
      </c>
      <c r="T88" s="23" t="e">
        <f>IF(#REF!&gt;0,$T$1,"")</f>
        <v>#REF!</v>
      </c>
      <c r="U88" s="23" t="str">
        <f>IF(Lafayette!E69&gt;0,$U$1,"")</f>
        <v/>
      </c>
      <c r="V88" s="23" t="e">
        <f>IF(Peru!#REF!&gt;0,$V$1,"")</f>
        <v>#REF!</v>
      </c>
      <c r="W88" s="23" t="e">
        <f>IF(#REF!&gt;0,$W$1,"")</f>
        <v>#REF!</v>
      </c>
      <c r="X88" s="23" t="str">
        <f>IF('Ft Wayne'!D85&gt;0,$X$1,"")</f>
        <v/>
      </c>
      <c r="Y88" s="23" t="e">
        <f>IF(#REF!&gt;0,$Y$1,"")</f>
        <v>#REF!</v>
      </c>
      <c r="Z88" s="23" t="e">
        <f>IF(#REF!&gt;0,$Z$1,"")</f>
        <v>#REF!</v>
      </c>
    </row>
    <row r="89" spans="1:26" ht="16.5" hidden="1" customHeight="1" x14ac:dyDescent="0.25">
      <c r="A89" s="23" t="e">
        <f t="shared" si="2"/>
        <v>#REF!</v>
      </c>
      <c r="B89" s="108" t="str">
        <f>MstList!B89</f>
        <v>NCP 2652673</v>
      </c>
      <c r="C89" s="9" t="str">
        <f>MstList!C89</f>
        <v>4D3135</v>
      </c>
      <c r="D89" s="1" t="str">
        <f>MstList!D89</f>
        <v>Sway Bar Bushing, 1.18</v>
      </c>
      <c r="E89" s="60" t="e">
        <f>Quantities!D89</f>
        <v>#REF!</v>
      </c>
      <c r="F89" s="117">
        <v>0</v>
      </c>
      <c r="G89" s="212" t="e">
        <f t="shared" si="3"/>
        <v>#REF!</v>
      </c>
      <c r="H89" s="268" t="str">
        <f>MstList!H89</f>
        <v>NAPA</v>
      </c>
      <c r="I89" s="422" t="str">
        <f>MstList!I89</f>
        <v>Charger</v>
      </c>
      <c r="J89" s="423">
        <f>MstList!K89</f>
        <v>0</v>
      </c>
      <c r="N89" s="636" t="str">
        <f>IF(Jasper!$D88&gt;0,N$1,"")</f>
        <v/>
      </c>
      <c r="O89" s="362" t="e">
        <f>IF(#REF!&gt;0,O$1,"")</f>
        <v>#REF!</v>
      </c>
      <c r="P89" s="362" t="str">
        <f>IF(Versailles!$D88&gt;0,P$1,"")</f>
        <v/>
      </c>
      <c r="Q89" s="362" t="str">
        <f>IF(Sellersburg!$E88&gt;0,Q$1,"")</f>
        <v/>
      </c>
      <c r="R89" s="362" t="str">
        <f>IF(Pendleton!$E67&gt;0,R$1,"")</f>
        <v/>
      </c>
      <c r="S89" s="362" t="e">
        <f>IF(#REF!&gt;0,S$1,"")</f>
        <v>#REF!</v>
      </c>
      <c r="T89" s="23" t="e">
        <f>IF(#REF!&gt;0,$T$1,"")</f>
        <v>#REF!</v>
      </c>
      <c r="U89" s="23" t="str">
        <f>IF(Lafayette!E70&gt;0,$U$1,"")</f>
        <v/>
      </c>
      <c r="V89" s="23" t="e">
        <f>IF(Peru!#REF!&gt;0,$V$1,"")</f>
        <v>#REF!</v>
      </c>
      <c r="W89" s="23" t="e">
        <f>IF(#REF!&gt;0,$W$1,"")</f>
        <v>#REF!</v>
      </c>
      <c r="X89" s="23" t="str">
        <f>IF('Ft Wayne'!D86&gt;0,$X$1,"")</f>
        <v/>
      </c>
      <c r="Y89" s="23" t="e">
        <f>IF(#REF!&gt;0,$Y$1,"")</f>
        <v>#REF!</v>
      </c>
      <c r="Z89" s="23" t="e">
        <f>IF(#REF!&gt;0,$Z$1,"")</f>
        <v>#REF!</v>
      </c>
    </row>
    <row r="90" spans="1:26" ht="16.5" hidden="1" customHeight="1" x14ac:dyDescent="0.25">
      <c r="A90" s="23" t="e">
        <f t="shared" si="2"/>
        <v>#REF!</v>
      </c>
      <c r="B90" s="108" t="str">
        <f>MstList!B90</f>
        <v>NCP 2651618</v>
      </c>
      <c r="C90" s="9" t="str">
        <f>MstList!C90</f>
        <v>4D3133</v>
      </c>
      <c r="D90" s="1" t="str">
        <f>MstList!D90</f>
        <v>Sway Bar Links</v>
      </c>
      <c r="E90" s="60" t="e">
        <f>Quantities!D90</f>
        <v>#REF!</v>
      </c>
      <c r="F90" s="117">
        <v>0</v>
      </c>
      <c r="G90" s="212" t="e">
        <f t="shared" si="3"/>
        <v>#REF!</v>
      </c>
      <c r="H90" s="268" t="str">
        <f>MstList!H90</f>
        <v>NAPA</v>
      </c>
      <c r="I90" s="422" t="str">
        <f>MstList!I90</f>
        <v>Charger</v>
      </c>
      <c r="J90" s="423">
        <f>MstList!K90</f>
        <v>0</v>
      </c>
      <c r="N90" s="636" t="str">
        <f>IF(Jasper!$D89&gt;0,N$1,"")</f>
        <v/>
      </c>
      <c r="O90" s="362" t="e">
        <f>IF(#REF!&gt;0,O$1,"")</f>
        <v>#REF!</v>
      </c>
      <c r="P90" s="362" t="str">
        <f>IF(Versailles!$D89&gt;0,P$1,"")</f>
        <v/>
      </c>
      <c r="Q90" s="362" t="str">
        <f>IF(Sellersburg!$E89&gt;0,Q$1,"")</f>
        <v/>
      </c>
      <c r="R90" s="362" t="str">
        <f>IF(Pendleton!$E68&gt;0,R$1,"")</f>
        <v/>
      </c>
      <c r="S90" s="362" t="e">
        <f>IF(#REF!&gt;0,S$1,"")</f>
        <v>#REF!</v>
      </c>
      <c r="T90" s="23" t="e">
        <f>IF(#REF!&gt;0,$T$1,"")</f>
        <v>#REF!</v>
      </c>
      <c r="U90" s="23" t="str">
        <f>IF(Lafayette!E71&gt;0,$U$1,"")</f>
        <v/>
      </c>
      <c r="V90" s="23" t="e">
        <f>IF(Peru!#REF!&gt;0,$V$1,"")</f>
        <v>#REF!</v>
      </c>
      <c r="W90" s="23" t="e">
        <f>IF(#REF!&gt;0,$W$1,"")</f>
        <v>#REF!</v>
      </c>
      <c r="X90" s="23" t="str">
        <f>IF('Ft Wayne'!D87&gt;0,$X$1,"")</f>
        <v/>
      </c>
      <c r="Y90" s="23" t="e">
        <f>IF(#REF!&gt;0,$Y$1,"")</f>
        <v>#REF!</v>
      </c>
      <c r="Z90" s="23" t="e">
        <f>IF(#REF!&gt;0,$Z$1,"")</f>
        <v>#REF!</v>
      </c>
    </row>
    <row r="91" spans="1:26" ht="16.5" hidden="1" customHeight="1" x14ac:dyDescent="0.25">
      <c r="A91" s="23" t="e">
        <f t="shared" si="2"/>
        <v>#REF!</v>
      </c>
      <c r="B91" s="108" t="str">
        <f>MstList!B91</f>
        <v>NCP 2651619</v>
      </c>
      <c r="C91" s="9" t="str">
        <f>MstList!C91</f>
        <v>4D3134</v>
      </c>
      <c r="D91" s="1" t="str">
        <f>MstList!D91</f>
        <v>Sway Bar Links</v>
      </c>
      <c r="E91" s="60" t="e">
        <f>Quantities!D91</f>
        <v>#REF!</v>
      </c>
      <c r="F91" s="117">
        <v>0</v>
      </c>
      <c r="G91" s="212" t="e">
        <f t="shared" si="3"/>
        <v>#REF!</v>
      </c>
      <c r="H91" s="268" t="str">
        <f>MstList!H91</f>
        <v>NAPA</v>
      </c>
      <c r="I91" s="422" t="str">
        <f>MstList!I91</f>
        <v>Charger</v>
      </c>
      <c r="J91" s="423">
        <f>MstList!K91</f>
        <v>0</v>
      </c>
      <c r="N91" s="636" t="str">
        <f>IF(Jasper!$D90&gt;0,N$1,"")</f>
        <v/>
      </c>
      <c r="O91" s="362" t="e">
        <f>IF(#REF!&gt;0,O$1,"")</f>
        <v>#REF!</v>
      </c>
      <c r="P91" s="362" t="str">
        <f>IF(Versailles!$D90&gt;0,P$1,"")</f>
        <v/>
      </c>
      <c r="Q91" s="362" t="str">
        <f>IF(Sellersburg!$E90&gt;0,Q$1,"")</f>
        <v/>
      </c>
      <c r="R91" s="362" t="str">
        <f>IF(Pendleton!$E69&gt;0,R$1,"")</f>
        <v/>
      </c>
      <c r="S91" s="362" t="e">
        <f>IF(#REF!&gt;0,S$1,"")</f>
        <v>#REF!</v>
      </c>
      <c r="T91" s="23" t="e">
        <f>IF(#REF!&gt;0,$T$1,"")</f>
        <v>#REF!</v>
      </c>
      <c r="U91" s="23" t="str">
        <f>IF(Lafayette!E72&gt;0,$U$1,"")</f>
        <v/>
      </c>
      <c r="V91" s="23" t="e">
        <f>IF(Peru!#REF!&gt;0,$V$1,"")</f>
        <v>#REF!</v>
      </c>
      <c r="W91" s="23" t="e">
        <f>IF(#REF!&gt;0,$W$1,"")</f>
        <v>#REF!</v>
      </c>
      <c r="X91" s="23" t="str">
        <f>IF('Ft Wayne'!D88&gt;0,$X$1,"")</f>
        <v/>
      </c>
      <c r="Y91" s="23" t="e">
        <f>IF(#REF!&gt;0,$Y$1,"")</f>
        <v>#REF!</v>
      </c>
      <c r="Z91" s="23" t="e">
        <f>IF(#REF!&gt;0,$Z$1,"")</f>
        <v>#REF!</v>
      </c>
    </row>
    <row r="92" spans="1:26" ht="16.5" hidden="1" customHeight="1" x14ac:dyDescent="0.25">
      <c r="A92" s="23" t="e">
        <f t="shared" si="2"/>
        <v>#REF!</v>
      </c>
      <c r="B92" s="108" t="str">
        <f>MstList!B92</f>
        <v>LMP4157LLN</v>
      </c>
      <c r="C92" s="9" t="str">
        <f>MstList!C92</f>
        <v>4L3003A</v>
      </c>
      <c r="D92" s="1" t="str">
        <f>MstList!D92</f>
        <v>Tail Light Bulb</v>
      </c>
      <c r="E92" s="60" t="e">
        <f>Quantities!D92</f>
        <v>#REF!</v>
      </c>
      <c r="F92" s="117">
        <v>0</v>
      </c>
      <c r="G92" s="212" t="e">
        <f t="shared" si="3"/>
        <v>#REF!</v>
      </c>
      <c r="H92" s="268" t="str">
        <f>MstList!H92</f>
        <v>NAPA</v>
      </c>
      <c r="I92" s="422" t="str">
        <f>MstList!I92</f>
        <v>Charger</v>
      </c>
      <c r="J92" s="423">
        <f>MstList!K92</f>
        <v>0</v>
      </c>
      <c r="N92" s="636" t="str">
        <f>IF(Jasper!$D91&gt;0,N$1,"")</f>
        <v/>
      </c>
      <c r="O92" s="362" t="e">
        <f>IF(#REF!&gt;0,O$1,"")</f>
        <v>#REF!</v>
      </c>
      <c r="P92" s="362" t="str">
        <f>IF(Versailles!$D91&gt;0,P$1,"")</f>
        <v/>
      </c>
      <c r="Q92" s="362" t="str">
        <f>IF(Sellersburg!$E91&gt;0,Q$1,"")</f>
        <v/>
      </c>
      <c r="R92" s="362" t="str">
        <f>IF(Pendleton!$E70&gt;0,R$1,"")</f>
        <v/>
      </c>
      <c r="S92" s="362" t="e">
        <f>IF(#REF!&gt;0,S$1,"")</f>
        <v>#REF!</v>
      </c>
      <c r="T92" s="23" t="e">
        <f>IF(#REF!&gt;0,$T$1,"")</f>
        <v>#REF!</v>
      </c>
      <c r="U92" s="23" t="str">
        <f>IF(Lafayette!E73&gt;0,$U$1,"")</f>
        <v/>
      </c>
      <c r="V92" s="23" t="e">
        <f>IF(Peru!#REF!&gt;0,$V$1,"")</f>
        <v>#REF!</v>
      </c>
      <c r="W92" s="23" t="e">
        <f>IF(#REF!&gt;0,$W$1,"")</f>
        <v>#REF!</v>
      </c>
      <c r="X92" s="23" t="str">
        <f>IF('Ft Wayne'!D89&gt;0,$X$1,"")</f>
        <v/>
      </c>
      <c r="Y92" s="23" t="e">
        <f>IF(#REF!&gt;0,$Y$1,"")</f>
        <v>#REF!</v>
      </c>
      <c r="Z92" s="23" t="e">
        <f>IF(#REF!&gt;0,$Z$1,"")</f>
        <v>#REF!</v>
      </c>
    </row>
    <row r="93" spans="1:26" ht="16.5" hidden="1" customHeight="1" x14ac:dyDescent="0.25">
      <c r="A93" s="23" t="e">
        <f t="shared" si="2"/>
        <v>#REF!</v>
      </c>
      <c r="B93" s="343" t="str">
        <f>MstList!B93</f>
        <v>6511905AA</v>
      </c>
      <c r="C93" s="291" t="str">
        <f>MstList!C93</f>
        <v>4D3140</v>
      </c>
      <c r="D93" s="290" t="str">
        <f>MstList!D93</f>
        <v>Tension Strut nut</v>
      </c>
      <c r="E93" s="659" t="e">
        <f>Quantities!D93</f>
        <v>#REF!</v>
      </c>
      <c r="F93" s="432">
        <v>0</v>
      </c>
      <c r="G93" s="433" t="e">
        <f t="shared" si="3"/>
        <v>#REF!</v>
      </c>
      <c r="H93" s="434" t="str">
        <f>MstList!H93</f>
        <v>OEM</v>
      </c>
      <c r="I93" s="435" t="str">
        <f>MstList!I93</f>
        <v>Charger</v>
      </c>
      <c r="J93" s="436">
        <f>MstList!K93</f>
        <v>0</v>
      </c>
      <c r="N93" s="636" t="str">
        <f>IF(Jasper!$D92&gt;0,N$1,"")</f>
        <v/>
      </c>
      <c r="O93" s="362" t="e">
        <f>IF(#REF!&gt;0,O$1,"")</f>
        <v>#REF!</v>
      </c>
      <c r="P93" s="362" t="str">
        <f>IF(Versailles!$D92&gt;0,P$1,"")</f>
        <v/>
      </c>
      <c r="Q93" s="362" t="str">
        <f>IF(Sellersburg!$E92&gt;0,Q$1,"")</f>
        <v/>
      </c>
      <c r="R93" s="362" t="str">
        <f>IF(Pendleton!$E71&gt;0,R$1,"")</f>
        <v/>
      </c>
      <c r="S93" s="362" t="e">
        <f>IF(#REF!&gt;0,S$1,"")</f>
        <v>#REF!</v>
      </c>
      <c r="T93" s="23" t="e">
        <f>IF(#REF!&gt;0,$T$1,"")</f>
        <v>#REF!</v>
      </c>
      <c r="U93" s="23" t="str">
        <f>IF(Lafayette!E74&gt;0,$U$1,"")</f>
        <v/>
      </c>
      <c r="V93" s="23" t="e">
        <f>IF(Peru!#REF!&gt;0,$V$1,"")</f>
        <v>#REF!</v>
      </c>
      <c r="W93" s="23" t="e">
        <f>IF(#REF!&gt;0,$W$1,"")</f>
        <v>#REF!</v>
      </c>
      <c r="X93" s="23" t="str">
        <f>IF('Ft Wayne'!D90&gt;0,$X$1,"")</f>
        <v/>
      </c>
      <c r="Y93" s="23" t="e">
        <f>IF(#REF!&gt;0,$Y$1,"")</f>
        <v>#REF!</v>
      </c>
      <c r="Z93" s="23" t="e">
        <f>IF(#REF!&gt;0,$Z$1,"")</f>
        <v>#REF!</v>
      </c>
    </row>
    <row r="94" spans="1:26" ht="16.5" hidden="1" customHeight="1" x14ac:dyDescent="0.25">
      <c r="A94" s="23" t="e">
        <f t="shared" si="2"/>
        <v>#REF!</v>
      </c>
      <c r="B94" s="343" t="str">
        <f>MstList!B94</f>
        <v>5168652AC</v>
      </c>
      <c r="C94" s="291" t="str">
        <f>MstList!C94</f>
        <v>4D3137</v>
      </c>
      <c r="D94" s="290" t="str">
        <f>MstList!D94</f>
        <v>Tension Strut</v>
      </c>
      <c r="E94" s="659" t="e">
        <f>Quantities!D94</f>
        <v>#REF!</v>
      </c>
      <c r="F94" s="432">
        <v>0</v>
      </c>
      <c r="G94" s="433" t="e">
        <f t="shared" si="3"/>
        <v>#REF!</v>
      </c>
      <c r="H94" s="434" t="str">
        <f>MstList!H94</f>
        <v>OEM</v>
      </c>
      <c r="I94" s="435" t="str">
        <f>MstList!I94</f>
        <v>Charger</v>
      </c>
      <c r="J94" s="436">
        <f>MstList!K94</f>
        <v>0</v>
      </c>
      <c r="N94" s="636" t="str">
        <f>IF(Jasper!$D93&gt;0,N$1,"")</f>
        <v/>
      </c>
      <c r="O94" s="362" t="e">
        <f>IF(#REF!&gt;0,O$1,"")</f>
        <v>#REF!</v>
      </c>
      <c r="P94" s="362" t="str">
        <f>IF(Versailles!$D93&gt;0,P$1,"")</f>
        <v/>
      </c>
      <c r="Q94" s="362" t="str">
        <f>IF(Sellersburg!$E93&gt;0,Q$1,"")</f>
        <v/>
      </c>
      <c r="R94" s="362" t="str">
        <f>IF(Pendleton!$E72&gt;0,R$1,"")</f>
        <v/>
      </c>
      <c r="S94" s="362" t="e">
        <f>IF(#REF!&gt;0,S$1,"")</f>
        <v>#REF!</v>
      </c>
      <c r="T94" s="23" t="e">
        <f>IF(#REF!&gt;0,$T$1,"")</f>
        <v>#REF!</v>
      </c>
      <c r="U94" s="23" t="str">
        <f>IF(Lafayette!E75&gt;0,$U$1,"")</f>
        <v/>
      </c>
      <c r="V94" s="23" t="e">
        <f>IF(Peru!#REF!&gt;0,$V$1,"")</f>
        <v>#REF!</v>
      </c>
      <c r="W94" s="23" t="e">
        <f>IF(#REF!&gt;0,$W$1,"")</f>
        <v>#REF!</v>
      </c>
      <c r="X94" s="23" t="str">
        <f>IF('Ft Wayne'!D91&gt;0,$X$1,"")</f>
        <v/>
      </c>
      <c r="Y94" s="23" t="e">
        <f>IF(#REF!&gt;0,$Y$1,"")</f>
        <v>#REF!</v>
      </c>
      <c r="Z94" s="23" t="e">
        <f>IF(#REF!&gt;0,$Z$1,"")</f>
        <v>#REF!</v>
      </c>
    </row>
    <row r="95" spans="1:26" ht="16.5" hidden="1" customHeight="1" x14ac:dyDescent="0.25">
      <c r="A95" s="23" t="e">
        <f t="shared" si="2"/>
        <v>#REF!</v>
      </c>
      <c r="B95" s="343" t="str">
        <f>MstList!B95</f>
        <v>5168653AC</v>
      </c>
      <c r="C95" s="291" t="str">
        <f>MstList!C95</f>
        <v>4D3136</v>
      </c>
      <c r="D95" s="290" t="str">
        <f>MstList!D95</f>
        <v>Tension Strut</v>
      </c>
      <c r="E95" s="659" t="e">
        <f>Quantities!D95</f>
        <v>#REF!</v>
      </c>
      <c r="F95" s="432">
        <v>0</v>
      </c>
      <c r="G95" s="433" t="e">
        <f t="shared" si="3"/>
        <v>#REF!</v>
      </c>
      <c r="H95" s="434" t="str">
        <f>MstList!H95</f>
        <v>OEM</v>
      </c>
      <c r="I95" s="435" t="str">
        <f>MstList!I95</f>
        <v>Charger</v>
      </c>
      <c r="J95" s="436">
        <f>MstList!K95</f>
        <v>0</v>
      </c>
      <c r="N95" s="636" t="str">
        <f>IF(Jasper!$D94&gt;0,N$1,"")</f>
        <v/>
      </c>
      <c r="O95" s="362" t="e">
        <f>IF(#REF!&gt;0,O$1,"")</f>
        <v>#REF!</v>
      </c>
      <c r="P95" s="362" t="str">
        <f>IF(Versailles!$D94&gt;0,P$1,"")</f>
        <v/>
      </c>
      <c r="Q95" s="362" t="str">
        <f>IF(Sellersburg!$E94&gt;0,Q$1,"")</f>
        <v/>
      </c>
      <c r="R95" s="362" t="str">
        <f>IF(Pendleton!$E73&gt;0,R$1,"")</f>
        <v/>
      </c>
      <c r="S95" s="362" t="e">
        <f>IF(#REF!&gt;0,S$1,"")</f>
        <v>#REF!</v>
      </c>
      <c r="T95" s="23" t="e">
        <f>IF(#REF!&gt;0,$T$1,"")</f>
        <v>#REF!</v>
      </c>
      <c r="U95" s="23" t="str">
        <f>IF(Lafayette!E76&gt;0,$U$1,"")</f>
        <v/>
      </c>
      <c r="V95" s="23" t="e">
        <f>IF(Peru!#REF!&gt;0,$V$1,"")</f>
        <v>#REF!</v>
      </c>
      <c r="W95" s="23" t="e">
        <f>IF(#REF!&gt;0,$W$1,"")</f>
        <v>#REF!</v>
      </c>
      <c r="X95" s="23" t="str">
        <f>IF('Ft Wayne'!D92&gt;0,$X$1,"")</f>
        <v/>
      </c>
      <c r="Y95" s="23" t="e">
        <f>IF(#REF!&gt;0,$Y$1,"")</f>
        <v>#REF!</v>
      </c>
      <c r="Z95" s="23" t="e">
        <f>IF(#REF!&gt;0,$Z$1,"")</f>
        <v>#REF!</v>
      </c>
    </row>
    <row r="96" spans="1:26" ht="16.5" hidden="1" customHeight="1" x14ac:dyDescent="0.25">
      <c r="A96" s="23" t="e">
        <f t="shared" si="2"/>
        <v>#REF!</v>
      </c>
      <c r="B96" s="472" t="str">
        <f>MstList!B96</f>
        <v>NS272665</v>
      </c>
      <c r="C96" s="201" t="str">
        <f>MstList!C96</f>
        <v>4D3051</v>
      </c>
      <c r="D96" s="202" t="str">
        <f>MstList!D96</f>
        <v xml:space="preserve">Quick Front Strut 2011-2016 </v>
      </c>
      <c r="E96" s="567" t="e">
        <f>Quantities!D96</f>
        <v>#REF!</v>
      </c>
      <c r="F96" s="473">
        <v>0</v>
      </c>
      <c r="G96" s="474" t="e">
        <f t="shared" si="3"/>
        <v>#REF!</v>
      </c>
      <c r="H96" s="475" t="str">
        <f>MstList!H96</f>
        <v>NAPA</v>
      </c>
      <c r="I96" s="476" t="str">
        <f>MstList!I96</f>
        <v>Charger RWD</v>
      </c>
      <c r="J96" s="628">
        <f>MstList!K96</f>
        <v>0</v>
      </c>
      <c r="N96" s="636" t="str">
        <f>IF(Jasper!$D95&gt;0,N$1,"")</f>
        <v/>
      </c>
      <c r="O96" s="362" t="e">
        <f>IF(#REF!&gt;0,O$1,"")</f>
        <v>#REF!</v>
      </c>
      <c r="P96" s="362" t="str">
        <f>IF(Versailles!$D95&gt;0,P$1,"")</f>
        <v/>
      </c>
      <c r="Q96" s="362" t="str">
        <f>IF(Sellersburg!$E95&gt;0,Q$1,"")</f>
        <v/>
      </c>
      <c r="R96" s="362" t="str">
        <f>IF(Pendleton!$E74&gt;0,R$1,"")</f>
        <v/>
      </c>
      <c r="S96" s="362" t="e">
        <f>IF(#REF!&gt;0,S$1,"")</f>
        <v>#REF!</v>
      </c>
      <c r="T96" s="23" t="e">
        <f>IF(#REF!&gt;0,$T$1,"")</f>
        <v>#REF!</v>
      </c>
      <c r="U96" s="23" t="str">
        <f>IF(Lafayette!E77&gt;0,$U$1,"")</f>
        <v/>
      </c>
      <c r="V96" s="23" t="e">
        <f>IF(Peru!#REF!&gt;0,$V$1,"")</f>
        <v>#REF!</v>
      </c>
      <c r="W96" s="23" t="e">
        <f>IF(#REF!&gt;0,$W$1,"")</f>
        <v>#REF!</v>
      </c>
      <c r="X96" s="23" t="str">
        <f>IF('Ft Wayne'!D93&gt;0,$X$1,"")</f>
        <v/>
      </c>
      <c r="Y96" s="23" t="e">
        <f>IF(#REF!&gt;0,$Y$1,"")</f>
        <v>#REF!</v>
      </c>
      <c r="Z96" s="23" t="e">
        <f>IF(#REF!&gt;0,$Z$1,"")</f>
        <v>#REF!</v>
      </c>
    </row>
    <row r="97" spans="1:26" ht="16.5" customHeight="1" x14ac:dyDescent="0.25">
      <c r="A97" s="23" t="e">
        <f t="shared" si="2"/>
        <v>#REF!</v>
      </c>
      <c r="B97" s="108" t="str">
        <f>MstList!B97</f>
        <v>THM 449203</v>
      </c>
      <c r="C97" s="9" t="str">
        <f>MstList!C97</f>
        <v>4D4100</v>
      </c>
      <c r="D97" s="1" t="str">
        <f>MstList!D97</f>
        <v>Thermostat (2006-19)</v>
      </c>
      <c r="E97" s="60" t="e">
        <f>Quantities!D97</f>
        <v>#REF!</v>
      </c>
      <c r="F97" s="117">
        <v>20.399999999999999</v>
      </c>
      <c r="G97" s="212" t="e">
        <f t="shared" si="3"/>
        <v>#REF!</v>
      </c>
      <c r="H97" s="268" t="str">
        <f>MstList!H97</f>
        <v>NAPA</v>
      </c>
      <c r="I97" s="422" t="str">
        <f>MstList!I97</f>
        <v>Charger</v>
      </c>
      <c r="J97" s="423">
        <f>MstList!K97</f>
        <v>0</v>
      </c>
      <c r="N97" s="636" t="str">
        <f>IF(Jasper!$D96&gt;0,N$1,"")</f>
        <v/>
      </c>
      <c r="O97" s="362" t="e">
        <f>IF(#REF!&gt;0,O$1,"")</f>
        <v>#REF!</v>
      </c>
      <c r="P97" s="362" t="e">
        <f>IF(Versailles!#REF!&gt;0,P$1,"")</f>
        <v>#REF!</v>
      </c>
      <c r="Q97" s="362" t="str">
        <f>IF(Sellersburg!$E96&gt;0,Q$1,"")</f>
        <v/>
      </c>
      <c r="R97" s="362" t="str">
        <f>IF(Pendleton!$E75&gt;0,R$1,"")</f>
        <v/>
      </c>
      <c r="S97" s="362" t="e">
        <f>IF(#REF!&gt;0,S$1,"")</f>
        <v>#REF!</v>
      </c>
      <c r="T97" s="23" t="e">
        <f>IF(#REF!&gt;0,$T$1,"")</f>
        <v>#REF!</v>
      </c>
      <c r="U97" s="23" t="str">
        <f>IF(Lafayette!E78&gt;0,$U$1,"")</f>
        <v/>
      </c>
      <c r="V97" s="23" t="e">
        <f>IF(Peru!#REF!&gt;0,$V$1,"")</f>
        <v>#REF!</v>
      </c>
      <c r="W97" s="23" t="e">
        <f>IF(#REF!&gt;0,$W$1,"")</f>
        <v>#REF!</v>
      </c>
      <c r="X97" s="23" t="str">
        <f>IF('Ft Wayne'!D94&gt;0,$X$1,"")</f>
        <v/>
      </c>
      <c r="Y97" s="23" t="e">
        <f>IF(#REF!&gt;0,$Y$1,"")</f>
        <v>#REF!</v>
      </c>
      <c r="Z97" s="23" t="e">
        <f>IF(#REF!&gt;0,$Z$1,"")</f>
        <v>#REF!</v>
      </c>
    </row>
    <row r="98" spans="1:26" ht="16.5" hidden="1" customHeight="1" x14ac:dyDescent="0.25">
      <c r="A98" s="23" t="e">
        <f t="shared" si="2"/>
        <v>#REF!</v>
      </c>
      <c r="B98" s="108" t="str">
        <f>MstList!B98</f>
        <v>NCP2693893</v>
      </c>
      <c r="C98" s="9" t="str">
        <f>MstList!C98</f>
        <v>4D4142</v>
      </c>
      <c r="D98" s="1" t="str">
        <f>MstList!D98</f>
        <v>Tie Rod, Inner (2015-18 AWD)</v>
      </c>
      <c r="E98" s="60" t="e">
        <f>Quantities!D98</f>
        <v>#REF!</v>
      </c>
      <c r="F98" s="117">
        <v>0</v>
      </c>
      <c r="G98" s="212" t="e">
        <f t="shared" si="3"/>
        <v>#REF!</v>
      </c>
      <c r="H98" s="268" t="str">
        <f>MstList!H98</f>
        <v>NAPA</v>
      </c>
      <c r="I98" s="422" t="str">
        <f>MstList!I98</f>
        <v>Charger</v>
      </c>
      <c r="J98" s="423">
        <f>MstList!K98</f>
        <v>0</v>
      </c>
      <c r="K98" s="637"/>
      <c r="N98" s="636" t="str">
        <f>IF(Jasper!$D97&gt;0,N$1,"")</f>
        <v/>
      </c>
      <c r="O98" s="362" t="e">
        <f>IF(#REF!&gt;0,O$1,"")</f>
        <v>#REF!</v>
      </c>
      <c r="P98" s="362" t="str">
        <f>IF(Versailles!$D96&gt;0,P$1,"")</f>
        <v/>
      </c>
      <c r="Q98" s="362" t="str">
        <f>IF(Sellersburg!$E97&gt;0,Q$1,"")</f>
        <v/>
      </c>
      <c r="R98" s="362" t="str">
        <f>IF(Pendleton!$E76&gt;0,R$1,"")</f>
        <v/>
      </c>
      <c r="S98" s="362" t="e">
        <f>IF(#REF!&gt;0,S$1,"")</f>
        <v>#REF!</v>
      </c>
      <c r="T98" s="23" t="e">
        <f>IF(#REF!&gt;0,$T$1,"")</f>
        <v>#REF!</v>
      </c>
      <c r="U98" s="23" t="str">
        <f>IF(Lafayette!E79&gt;0,$U$1,"")</f>
        <v/>
      </c>
      <c r="V98" s="23" t="e">
        <f>IF(Peru!#REF!&gt;0,$V$1,"")</f>
        <v>#REF!</v>
      </c>
      <c r="W98" s="23" t="e">
        <f>IF(#REF!&gt;0,$W$1,"")</f>
        <v>#REF!</v>
      </c>
      <c r="X98" s="23" t="str">
        <f>IF('Ft Wayne'!D95&gt;0,$X$1,"")</f>
        <v/>
      </c>
      <c r="Y98" s="23" t="e">
        <f>IF(#REF!&gt;0,$Y$1,"")</f>
        <v>#REF!</v>
      </c>
      <c r="Z98" s="23" t="e">
        <f>IF(#REF!&gt;0,$Z$1,"")</f>
        <v>#REF!</v>
      </c>
    </row>
    <row r="99" spans="1:26" ht="16.5" hidden="1" customHeight="1" x14ac:dyDescent="0.25">
      <c r="A99" s="23" t="e">
        <f t="shared" si="2"/>
        <v>#REF!</v>
      </c>
      <c r="B99" s="343" t="str">
        <f>MstList!B99</f>
        <v>68263723AA</v>
      </c>
      <c r="C99" s="291" t="str">
        <f>MstList!C99</f>
        <v>68263723AA</v>
      </c>
      <c r="D99" s="290" t="str">
        <f>MstList!D99</f>
        <v>Inner Tie Rod Boot Kit (2011-20)</v>
      </c>
      <c r="E99" s="659" t="e">
        <f>Quantities!D99</f>
        <v>#REF!</v>
      </c>
      <c r="F99" s="432">
        <v>0</v>
      </c>
      <c r="G99" s="433" t="e">
        <f t="shared" si="3"/>
        <v>#REF!</v>
      </c>
      <c r="H99" s="434" t="str">
        <f>MstList!H99</f>
        <v>OEM</v>
      </c>
      <c r="I99" s="435" t="str">
        <f>MstList!I99</f>
        <v>Charger</v>
      </c>
      <c r="J99" s="436">
        <f>MstList!K99</f>
        <v>0</v>
      </c>
      <c r="K99" s="637"/>
      <c r="N99" s="636" t="str">
        <f>IF(Jasper!$D98&gt;0,N$1,"")</f>
        <v/>
      </c>
      <c r="O99" s="362" t="e">
        <f>IF(#REF!&gt;0,O$1,"")</f>
        <v>#REF!</v>
      </c>
      <c r="P99" s="362" t="str">
        <f>IF(Versailles!$D97&gt;0,P$1,"")</f>
        <v/>
      </c>
      <c r="Q99" s="362" t="str">
        <f>IF(Sellersburg!$E98&gt;0,Q$1,"")</f>
        <v/>
      </c>
      <c r="R99" s="362" t="str">
        <f>IF(Pendleton!$E77&gt;0,R$1,"")</f>
        <v/>
      </c>
      <c r="S99" s="362" t="e">
        <f>IF(#REF!&gt;0,S$1,"")</f>
        <v>#REF!</v>
      </c>
      <c r="T99" s="23" t="e">
        <f>IF(#REF!&gt;0,$T$1,"")</f>
        <v>#REF!</v>
      </c>
      <c r="U99" s="23" t="str">
        <f>IF(Lafayette!E80&gt;0,$U$1,"")</f>
        <v/>
      </c>
      <c r="V99" s="23" t="e">
        <f>IF(Peru!#REF!&gt;0,$V$1,"")</f>
        <v>#REF!</v>
      </c>
      <c r="W99" s="23" t="e">
        <f>IF(#REF!&gt;0,$W$1,"")</f>
        <v>#REF!</v>
      </c>
      <c r="X99" s="23" t="str">
        <f>IF('Ft Wayne'!D96&gt;0,$X$1,"")</f>
        <v/>
      </c>
      <c r="Y99" s="23" t="e">
        <f>IF(#REF!&gt;0,$Y$1,"")</f>
        <v>#REF!</v>
      </c>
      <c r="Z99" s="23" t="e">
        <f>IF(#REF!&gt;0,$Z$1,"")</f>
        <v>#REF!</v>
      </c>
    </row>
    <row r="100" spans="1:26" ht="16.5" hidden="1" customHeight="1" x14ac:dyDescent="0.25">
      <c r="A100" s="23" t="e">
        <f t="shared" si="2"/>
        <v>#REF!</v>
      </c>
      <c r="B100" s="108" t="str">
        <f>MstList!B100</f>
        <v>NCP2695686</v>
      </c>
      <c r="C100" s="9" t="str">
        <f>MstList!C100</f>
        <v>4D3122</v>
      </c>
      <c r="D100" s="1" t="str">
        <f>MstList!D100</f>
        <v>Tie Rod, Inner (2011-2014)</v>
      </c>
      <c r="E100" s="60" t="e">
        <f>Quantities!D100</f>
        <v>#REF!</v>
      </c>
      <c r="F100" s="117">
        <v>0</v>
      </c>
      <c r="G100" s="212" t="e">
        <f t="shared" si="3"/>
        <v>#REF!</v>
      </c>
      <c r="H100" s="268" t="str">
        <f>MstList!H100</f>
        <v>NAPA</v>
      </c>
      <c r="I100" s="422" t="str">
        <f>MstList!I100</f>
        <v>Charger</v>
      </c>
      <c r="J100" s="423">
        <f>MstList!K100</f>
        <v>0</v>
      </c>
      <c r="N100" s="636" t="str">
        <f>IF(Jasper!$D99&gt;0,N$1,"")</f>
        <v/>
      </c>
      <c r="O100" s="362" t="e">
        <f>IF(#REF!&gt;0,O$1,"")</f>
        <v>#REF!</v>
      </c>
      <c r="P100" s="362" t="str">
        <f>IF(Versailles!$D98&gt;0,P$1,"")</f>
        <v/>
      </c>
      <c r="Q100" s="362" t="str">
        <f>IF(Sellersburg!$E99&gt;0,Q$1,"")</f>
        <v/>
      </c>
      <c r="R100" s="362" t="str">
        <f>IF(Pendleton!$E78&gt;0,R$1,"")</f>
        <v/>
      </c>
      <c r="S100" s="362" t="e">
        <f>IF(#REF!&gt;0,S$1,"")</f>
        <v>#REF!</v>
      </c>
      <c r="T100" s="23" t="e">
        <f>IF(#REF!&gt;0,$T$1,"")</f>
        <v>#REF!</v>
      </c>
      <c r="U100" s="23" t="str">
        <f>IF(Lafayette!E81&gt;0,$U$1,"")</f>
        <v/>
      </c>
      <c r="V100" s="23" t="e">
        <f>IF(Peru!#REF!&gt;0,$V$1,"")</f>
        <v>#REF!</v>
      </c>
      <c r="W100" s="23" t="e">
        <f>IF(#REF!&gt;0,$W$1,"")</f>
        <v>#REF!</v>
      </c>
      <c r="X100" s="23" t="str">
        <f>IF('Ft Wayne'!D97&gt;0,$X$1,"")</f>
        <v/>
      </c>
      <c r="Y100" s="23" t="e">
        <f>IF(#REF!&gt;0,$Y$1,"")</f>
        <v>#REF!</v>
      </c>
      <c r="Z100" s="23" t="e">
        <f>IF(#REF!&gt;0,$Z$1,"")</f>
        <v>#REF!</v>
      </c>
    </row>
    <row r="101" spans="1:26" ht="16.5" hidden="1" customHeight="1" x14ac:dyDescent="0.25">
      <c r="A101" s="23" t="e">
        <f t="shared" si="2"/>
        <v>#REF!</v>
      </c>
      <c r="B101" s="108" t="str">
        <f>MstList!B101</f>
        <v>NCP 2693896</v>
      </c>
      <c r="C101" s="9" t="str">
        <f>MstList!C101</f>
        <v>4D3121</v>
      </c>
      <c r="D101" s="1" t="str">
        <f>MstList!D101</f>
        <v>Tie Rod, Outer (2011-14)</v>
      </c>
      <c r="E101" s="60" t="e">
        <f>Quantities!D101</f>
        <v>#REF!</v>
      </c>
      <c r="F101" s="117">
        <v>0</v>
      </c>
      <c r="G101" s="212" t="e">
        <f t="shared" si="3"/>
        <v>#REF!</v>
      </c>
      <c r="H101" s="268" t="str">
        <f>MstList!H101</f>
        <v>NAPA</v>
      </c>
      <c r="I101" s="422" t="str">
        <f>MstList!I101</f>
        <v>Charger</v>
      </c>
      <c r="J101" s="423">
        <f>MstList!K101</f>
        <v>0</v>
      </c>
      <c r="N101" s="636" t="str">
        <f>IF(Jasper!$D100&gt;0,N$1,"")</f>
        <v/>
      </c>
      <c r="O101" s="362" t="e">
        <f>IF(#REF!&gt;0,O$1,"")</f>
        <v>#REF!</v>
      </c>
      <c r="P101" s="362" t="str">
        <f>IF(Versailles!$D99&gt;0,P$1,"")</f>
        <v/>
      </c>
      <c r="Q101" s="362" t="str">
        <f>IF(Sellersburg!$E100&gt;0,Q$1,"")</f>
        <v/>
      </c>
      <c r="R101" s="362" t="str">
        <f>IF(Pendleton!$E79&gt;0,R$1,"")</f>
        <v/>
      </c>
      <c r="S101" s="362" t="e">
        <f>IF(#REF!&gt;0,S$1,"")</f>
        <v>#REF!</v>
      </c>
      <c r="T101" s="23" t="e">
        <f>IF(#REF!&gt;0,$T$1,"")</f>
        <v>#REF!</v>
      </c>
      <c r="U101" s="23" t="str">
        <f>IF(Lafayette!E82&gt;0,$U$1,"")</f>
        <v/>
      </c>
      <c r="V101" s="23" t="e">
        <f>IF(Peru!#REF!&gt;0,$V$1,"")</f>
        <v>#REF!</v>
      </c>
      <c r="W101" s="23" t="e">
        <f>IF(#REF!&gt;0,$W$1,"")</f>
        <v>#REF!</v>
      </c>
      <c r="X101" s="23" t="str">
        <f>IF('Ft Wayne'!D98&gt;0,$X$1,"")</f>
        <v/>
      </c>
      <c r="Y101" s="23" t="e">
        <f>IF(#REF!&gt;0,$Y$1,"")</f>
        <v>#REF!</v>
      </c>
      <c r="Z101" s="23" t="e">
        <f>IF(#REF!&gt;0,$Z$1,"")</f>
        <v>#REF!</v>
      </c>
    </row>
    <row r="102" spans="1:26" ht="16.5" hidden="1" customHeight="1" x14ac:dyDescent="0.25">
      <c r="A102" s="23" t="e">
        <f t="shared" si="2"/>
        <v>#REF!</v>
      </c>
      <c r="B102" s="343" t="str">
        <f>MstList!B102</f>
        <v>50629400AE</v>
      </c>
      <c r="C102" s="291" t="str">
        <f>MstList!C102</f>
        <v>4D4191</v>
      </c>
      <c r="D102" s="290" t="str">
        <f>MstList!D102</f>
        <v>Tire Sensor  (2017-18)</v>
      </c>
      <c r="E102" s="659" t="e">
        <f>Quantities!D102</f>
        <v>#REF!</v>
      </c>
      <c r="F102" s="432">
        <v>0</v>
      </c>
      <c r="G102" s="433" t="e">
        <f t="shared" si="3"/>
        <v>#REF!</v>
      </c>
      <c r="H102" s="434" t="str">
        <f>MstList!H102</f>
        <v>OEM</v>
      </c>
      <c r="I102" s="435" t="str">
        <f>MstList!I102</f>
        <v>Charger</v>
      </c>
      <c r="J102" s="436">
        <f>MstList!K102</f>
        <v>0</v>
      </c>
      <c r="N102" s="636" t="str">
        <f>IF(Jasper!$D101&gt;0,N$1,"")</f>
        <v/>
      </c>
      <c r="O102" s="362" t="e">
        <f>IF(#REF!&gt;0,O$1,"")</f>
        <v>#REF!</v>
      </c>
      <c r="P102" s="362" t="str">
        <f>IF(Versailles!$D100&gt;0,P$1,"")</f>
        <v/>
      </c>
      <c r="Q102" s="362" t="str">
        <f>IF(Sellersburg!$E101&gt;0,Q$1,"")</f>
        <v/>
      </c>
      <c r="R102" s="362" t="str">
        <f>IF(Pendleton!$E80&gt;0,R$1,"")</f>
        <v/>
      </c>
      <c r="S102" s="362" t="e">
        <f>IF(#REF!&gt;0,S$1,"")</f>
        <v>#REF!</v>
      </c>
      <c r="T102" s="23" t="e">
        <f>IF(#REF!&gt;0,$T$1,"")</f>
        <v>#REF!</v>
      </c>
      <c r="U102" s="23" t="str">
        <f>IF(Lafayette!E83&gt;0,$U$1,"")</f>
        <v/>
      </c>
      <c r="V102" s="23" t="e">
        <f>IF(Peru!#REF!&gt;0,$V$1,"")</f>
        <v>#REF!</v>
      </c>
      <c r="W102" s="23" t="e">
        <f>IF(#REF!&gt;0,$W$1,"")</f>
        <v>#REF!</v>
      </c>
      <c r="X102" s="23" t="str">
        <f>IF('Ft Wayne'!D99&gt;0,$X$1,"")</f>
        <v/>
      </c>
      <c r="Y102" s="23" t="e">
        <f>IF(#REF!&gt;0,$Y$1,"")</f>
        <v>#REF!</v>
      </c>
      <c r="Z102" s="23" t="e">
        <f>IF(#REF!&gt;0,$Z$1,"")</f>
        <v>#REF!</v>
      </c>
    </row>
    <row r="103" spans="1:26" ht="16.5" hidden="1" customHeight="1" x14ac:dyDescent="0.25">
      <c r="A103" s="23" t="e">
        <f t="shared" si="2"/>
        <v>#REF!</v>
      </c>
      <c r="B103" s="343" t="str">
        <f>MstList!B103</f>
        <v>56053037AB</v>
      </c>
      <c r="C103" s="291" t="str">
        <f>MstList!C103</f>
        <v>4M3157</v>
      </c>
      <c r="D103" s="290" t="str">
        <f>MstList!D103</f>
        <v>Mounting Kit for aluminum valve stems</v>
      </c>
      <c r="E103" s="659" t="e">
        <f>Quantities!D103</f>
        <v>#REF!</v>
      </c>
      <c r="F103" s="432">
        <v>0</v>
      </c>
      <c r="G103" s="433" t="e">
        <f t="shared" si="3"/>
        <v>#REF!</v>
      </c>
      <c r="H103" s="434" t="str">
        <f>MstList!H103</f>
        <v>OEM</v>
      </c>
      <c r="I103" s="435" t="str">
        <f>MstList!I103</f>
        <v>Charger</v>
      </c>
      <c r="J103" s="436">
        <f>MstList!K103</f>
        <v>0</v>
      </c>
      <c r="N103" s="636" t="str">
        <f>IF(Jasper!$D102&gt;0,N$1,"")</f>
        <v/>
      </c>
      <c r="O103" s="362" t="e">
        <f>IF(#REF!&gt;0,O$1,"")</f>
        <v>#REF!</v>
      </c>
      <c r="P103" s="362" t="str">
        <f>IF(Versailles!$D101&gt;0,P$1,"")</f>
        <v/>
      </c>
      <c r="Q103" s="362" t="str">
        <f>IF(Sellersburg!$E102&gt;0,Q$1,"")</f>
        <v/>
      </c>
      <c r="R103" s="362" t="str">
        <f>IF(Pendleton!$E81&gt;0,R$1,"")</f>
        <v/>
      </c>
      <c r="S103" s="362" t="e">
        <f>IF(#REF!&gt;0,S$1,"")</f>
        <v>#REF!</v>
      </c>
      <c r="T103" s="23" t="e">
        <f>IF(#REF!&gt;0,$T$1,"")</f>
        <v>#REF!</v>
      </c>
      <c r="U103" s="23" t="str">
        <f>IF(Lafayette!E84&gt;0,$U$1,"")</f>
        <v/>
      </c>
      <c r="V103" s="23" t="e">
        <f>IF(Peru!#REF!&gt;0,$V$1,"")</f>
        <v>#REF!</v>
      </c>
      <c r="W103" s="23" t="e">
        <f>IF(#REF!&gt;0,$W$1,"")</f>
        <v>#REF!</v>
      </c>
      <c r="X103" s="23" t="str">
        <f>IF('Ft Wayne'!D100&gt;0,$X$1,"")</f>
        <v/>
      </c>
      <c r="Y103" s="23" t="e">
        <f>IF(#REF!&gt;0,$Y$1,"")</f>
        <v>#REF!</v>
      </c>
      <c r="Z103" s="23" t="e">
        <f>IF(#REF!&gt;0,$Z$1,"")</f>
        <v>#REF!</v>
      </c>
    </row>
    <row r="104" spans="1:26" ht="16.5" hidden="1" customHeight="1" x14ac:dyDescent="0.25">
      <c r="A104" s="23" t="e">
        <f t="shared" si="2"/>
        <v>#REF!</v>
      </c>
      <c r="B104" s="443" t="str">
        <f>MstList!B104</f>
        <v>ECH 920171</v>
      </c>
      <c r="C104" s="155" t="str">
        <f>MstList!C104</f>
        <v xml:space="preserve">4D4193 </v>
      </c>
      <c r="D104" s="24" t="str">
        <f>MstList!D104</f>
        <v>Tire Sensor Vavle Stem Kit (2006-16)</v>
      </c>
      <c r="E104" s="660" t="e">
        <f>Quantities!D104</f>
        <v>#REF!</v>
      </c>
      <c r="F104" s="444">
        <v>0</v>
      </c>
      <c r="G104" s="445" t="e">
        <f t="shared" si="3"/>
        <v>#REF!</v>
      </c>
      <c r="H104" s="446" t="str">
        <f>MstList!H104</f>
        <v>NAPA</v>
      </c>
      <c r="I104" s="447" t="str">
        <f>MstList!I104</f>
        <v>Charger</v>
      </c>
      <c r="J104" s="448">
        <f>MstList!K104</f>
        <v>0</v>
      </c>
      <c r="N104" s="636" t="str">
        <f>IF(Jasper!$D103&gt;0,N$1,"")</f>
        <v/>
      </c>
      <c r="O104" s="362" t="e">
        <f>IF(#REF!&gt;0,O$1,"")</f>
        <v>#REF!</v>
      </c>
      <c r="P104" s="362" t="str">
        <f>IF(Versailles!$D102&gt;0,P$1,"")</f>
        <v/>
      </c>
      <c r="Q104" s="362" t="str">
        <f>IF(Sellersburg!$E103&gt;0,Q$1,"")</f>
        <v/>
      </c>
      <c r="R104" s="362" t="str">
        <f>IF(Pendleton!$E82&gt;0,R$1,"")</f>
        <v/>
      </c>
      <c r="S104" s="362" t="e">
        <f>IF(#REF!&gt;0,S$1,"")</f>
        <v>#REF!</v>
      </c>
      <c r="T104" s="23" t="e">
        <f>IF(#REF!&gt;0,$T$1,"")</f>
        <v>#REF!</v>
      </c>
      <c r="U104" s="23" t="str">
        <f>IF(Lafayette!E85&gt;0,$U$1,"")</f>
        <v/>
      </c>
      <c r="V104" s="23" t="e">
        <f>IF(Peru!#REF!&gt;0,$V$1,"")</f>
        <v>#REF!</v>
      </c>
      <c r="W104" s="23" t="e">
        <f>IF(#REF!&gt;0,$W$1,"")</f>
        <v>#REF!</v>
      </c>
      <c r="X104" s="23" t="str">
        <f>IF('Ft Wayne'!D101&gt;0,$X$1,"")</f>
        <v/>
      </c>
      <c r="Y104" s="23" t="e">
        <f>IF(#REF!&gt;0,$Y$1,"")</f>
        <v>#REF!</v>
      </c>
      <c r="Z104" s="23" t="e">
        <f>IF(#REF!&gt;0,$Z$1,"")</f>
        <v>#REF!</v>
      </c>
    </row>
    <row r="105" spans="1:26" ht="16.5" customHeight="1" x14ac:dyDescent="0.25">
      <c r="A105" s="23" t="e">
        <f t="shared" si="2"/>
        <v>#REF!</v>
      </c>
      <c r="B105" s="108" t="str">
        <f>MstList!B105</f>
        <v>ECH 921129</v>
      </c>
      <c r="C105" s="9" t="str">
        <f>MstList!C105</f>
        <v>4D4190</v>
      </c>
      <c r="D105" s="1" t="str">
        <f>MstList!D105</f>
        <v>Tire Sensor  (2009-16)</v>
      </c>
      <c r="E105" s="60" t="e">
        <f>Quantities!D105</f>
        <v>#REF!</v>
      </c>
      <c r="F105" s="117">
        <v>57.86</v>
      </c>
      <c r="G105" s="212" t="e">
        <f t="shared" si="3"/>
        <v>#REF!</v>
      </c>
      <c r="H105" s="268" t="str">
        <f>MstList!H105</f>
        <v>NAPA</v>
      </c>
      <c r="I105" s="422" t="str">
        <f>MstList!I105</f>
        <v>Charger</v>
      </c>
      <c r="J105" s="423">
        <f>MstList!K105</f>
        <v>0</v>
      </c>
      <c r="N105" s="636" t="str">
        <f>IF(Jasper!$D104&gt;0,N$1,"")</f>
        <v/>
      </c>
      <c r="O105" s="362" t="e">
        <f>IF(#REF!&gt;0,O$1,"")</f>
        <v>#REF!</v>
      </c>
      <c r="P105" s="362" t="str">
        <f>IF(Versailles!$D103&gt;0,P$1,"")</f>
        <v/>
      </c>
      <c r="Q105" s="362" t="str">
        <f>IF(Sellersburg!$E104&gt;0,Q$1,"")</f>
        <v/>
      </c>
      <c r="R105" s="362" t="e">
        <f>IF(Pendleton!#REF!&gt;0,R$1,"")</f>
        <v>#REF!</v>
      </c>
      <c r="S105" s="362" t="e">
        <f>IF(#REF!&gt;0,S$1,"")</f>
        <v>#REF!</v>
      </c>
      <c r="T105" s="23" t="e">
        <f>IF(#REF!&gt;0,$T$1,"")</f>
        <v>#REF!</v>
      </c>
      <c r="U105" s="23" t="str">
        <f>IF(Lafayette!E86&gt;0,$U$1,"")</f>
        <v/>
      </c>
      <c r="V105" s="23" t="e">
        <f>IF(Peru!#REF!&gt;0,$V$1,"")</f>
        <v>#REF!</v>
      </c>
      <c r="W105" s="23" t="e">
        <f>IF(#REF!&gt;0,$W$1,"")</f>
        <v>#REF!</v>
      </c>
      <c r="X105" s="23" t="str">
        <f>IF('Ft Wayne'!D102&gt;0,$X$1,"")</f>
        <v/>
      </c>
      <c r="Y105" s="23" t="e">
        <f>IF(#REF!&gt;0,$Y$1,"")</f>
        <v>#REF!</v>
      </c>
      <c r="Z105" s="23" t="e">
        <f>IF(#REF!&gt;0,$Z$1,"")</f>
        <v>#REF!</v>
      </c>
    </row>
    <row r="106" spans="1:26" ht="16.5" customHeight="1" x14ac:dyDescent="0.25">
      <c r="A106" s="23" t="e">
        <f t="shared" si="2"/>
        <v>#REF!</v>
      </c>
      <c r="B106" s="343" t="str">
        <f>MstList!B106</f>
        <v>5038668AC</v>
      </c>
      <c r="C106" s="291" t="str">
        <f>MstList!C106</f>
        <v>4D4504</v>
      </c>
      <c r="D106" s="290" t="str">
        <f>MstList!D106</f>
        <v>Water Pump</v>
      </c>
      <c r="E106" s="659" t="e">
        <f>Quantities!D106</f>
        <v>#REF!</v>
      </c>
      <c r="F106" s="432">
        <v>0</v>
      </c>
      <c r="G106" s="433" t="e">
        <f t="shared" si="3"/>
        <v>#REF!</v>
      </c>
      <c r="H106" s="434" t="str">
        <f>MstList!H106</f>
        <v>OEM</v>
      </c>
      <c r="I106" s="435" t="str">
        <f>MstList!I106</f>
        <v>Charger</v>
      </c>
      <c r="J106" s="436">
        <f>MstList!K106</f>
        <v>0</v>
      </c>
      <c r="N106" s="636" t="str">
        <f>IF(Jasper!$D105&gt;0,N$1,"")</f>
        <v/>
      </c>
      <c r="O106" s="362" t="e">
        <f>IF(#REF!&gt;0,O$1,"")</f>
        <v>#REF!</v>
      </c>
      <c r="P106" s="362" t="str">
        <f>IF(Versailles!$D104&gt;0,P$1,"")</f>
        <v/>
      </c>
      <c r="Q106" s="362" t="str">
        <f>IF(Sellersburg!$E105&gt;0,Q$1,"")</f>
        <v/>
      </c>
      <c r="R106" s="362" t="str">
        <f>IF(Pendleton!$E83&gt;0,R$1,"")</f>
        <v/>
      </c>
      <c r="S106" s="362" t="e">
        <f>IF(#REF!&gt;0,S$1,"")</f>
        <v>#REF!</v>
      </c>
      <c r="T106" s="23" t="e">
        <f>IF(#REF!&gt;0,$T$1,"")</f>
        <v>#REF!</v>
      </c>
      <c r="U106" s="23" t="str">
        <f>IF(Lafayette!E87&gt;0,$U$1,"")</f>
        <v>D14</v>
      </c>
      <c r="V106" s="23" t="e">
        <f>IF(Peru!#REF!&gt;0,$V$1,"")</f>
        <v>#REF!</v>
      </c>
      <c r="W106" s="23" t="e">
        <f>IF(#REF!&gt;0,$W$1,"")</f>
        <v>#REF!</v>
      </c>
      <c r="X106" s="23" t="str">
        <f>IF('Ft Wayne'!D103&gt;0,$X$1,"")</f>
        <v>D22</v>
      </c>
      <c r="Y106" s="23" t="e">
        <f>IF(#REF!&gt;0,$Y$1,"")</f>
        <v>#REF!</v>
      </c>
      <c r="Z106" s="23" t="e">
        <f>IF(#REF!&gt;0,$Z$1,"")</f>
        <v>#REF!</v>
      </c>
    </row>
    <row r="107" spans="1:26" ht="16.5" hidden="1" customHeight="1" x14ac:dyDescent="0.25">
      <c r="A107" s="23" t="e">
        <f t="shared" si="2"/>
        <v>#REF!</v>
      </c>
      <c r="B107" s="343" t="str">
        <f>MstList!B107</f>
        <v>4895425AD</v>
      </c>
      <c r="C107" s="291" t="str">
        <f>MstList!C107</f>
        <v>4D4400</v>
      </c>
      <c r="D107" s="290" t="str">
        <f>MstList!D107</f>
        <v>Wheel</v>
      </c>
      <c r="E107" s="659" t="e">
        <f>Quantities!D107</f>
        <v>#REF!</v>
      </c>
      <c r="F107" s="432">
        <v>0</v>
      </c>
      <c r="G107" s="433" t="e">
        <f t="shared" si="3"/>
        <v>#REF!</v>
      </c>
      <c r="H107" s="434" t="str">
        <f>MstList!H107</f>
        <v>OEM</v>
      </c>
      <c r="I107" s="435" t="str">
        <f>MstList!I107</f>
        <v>Charger</v>
      </c>
      <c r="J107" s="436">
        <f>MstList!K107</f>
        <v>0</v>
      </c>
      <c r="N107" s="636" t="str">
        <f>IF(Jasper!$D106&gt;0,N$1,"")</f>
        <v/>
      </c>
      <c r="O107" s="362" t="e">
        <f>IF(#REF!&gt;0,O$1,"")</f>
        <v>#REF!</v>
      </c>
      <c r="P107" s="362" t="str">
        <f>IF(Versailles!$D105&gt;0,P$1,"")</f>
        <v/>
      </c>
      <c r="Q107" s="362" t="str">
        <f>IF(Sellersburg!$E106&gt;0,Q$1,"")</f>
        <v/>
      </c>
      <c r="R107" s="362" t="str">
        <f>IF(Pendleton!$E84&gt;0,R$1,"")</f>
        <v/>
      </c>
      <c r="S107" s="362" t="e">
        <f>IF(#REF!&gt;0,S$1,"")</f>
        <v>#REF!</v>
      </c>
      <c r="T107" s="23" t="e">
        <f>IF(#REF!&gt;0,$T$1,"")</f>
        <v>#REF!</v>
      </c>
      <c r="U107" s="23" t="str">
        <f>IF(Lafayette!E88&gt;0,$U$1,"")</f>
        <v/>
      </c>
      <c r="V107" s="23" t="e">
        <f>IF(Peru!#REF!&gt;0,$V$1,"")</f>
        <v>#REF!</v>
      </c>
      <c r="W107" s="23" t="e">
        <f>IF(#REF!&gt;0,$W$1,"")</f>
        <v>#REF!</v>
      </c>
      <c r="X107" s="23" t="str">
        <f>IF('Ft Wayne'!D104&gt;0,$X$1,"")</f>
        <v/>
      </c>
      <c r="Y107" s="23" t="e">
        <f>IF(#REF!&gt;0,$Y$1,"")</f>
        <v>#REF!</v>
      </c>
      <c r="Z107" s="23" t="e">
        <f>IF(#REF!&gt;0,$Z$1,"")</f>
        <v>#REF!</v>
      </c>
    </row>
    <row r="108" spans="1:26" ht="16.5" hidden="1" customHeight="1" x14ac:dyDescent="0.25">
      <c r="A108" s="23" t="e">
        <f t="shared" si="2"/>
        <v>#REF!</v>
      </c>
      <c r="B108" s="343" t="str">
        <f>MstList!B108</f>
        <v>CBXZ S031AA</v>
      </c>
      <c r="C108" s="291" t="str">
        <f>MstList!C108</f>
        <v>4D4420</v>
      </c>
      <c r="D108" s="290" t="str">
        <f>MstList!D108</f>
        <v>Wheel Chock</v>
      </c>
      <c r="E108" s="659" t="e">
        <f>Quantities!D108</f>
        <v>#REF!</v>
      </c>
      <c r="F108" s="432">
        <v>0</v>
      </c>
      <c r="G108" s="433" t="e">
        <f t="shared" si="3"/>
        <v>#REF!</v>
      </c>
      <c r="H108" s="434" t="str">
        <f>MstList!H108</f>
        <v>OEM</v>
      </c>
      <c r="I108" s="435" t="str">
        <f>MstList!I108</f>
        <v>Charger</v>
      </c>
      <c r="J108" s="436">
        <f>MstList!K108</f>
        <v>0</v>
      </c>
      <c r="N108" s="636" t="str">
        <f>IF(Jasper!$D107&gt;0,N$1,"")</f>
        <v/>
      </c>
      <c r="O108" s="362" t="e">
        <f>IF(#REF!&gt;0,O$1,"")</f>
        <v>#REF!</v>
      </c>
      <c r="P108" s="362" t="str">
        <f>IF(Versailles!$D106&gt;0,P$1,"")</f>
        <v/>
      </c>
      <c r="Q108" s="362" t="str">
        <f>IF(Sellersburg!$E107&gt;0,Q$1,"")</f>
        <v/>
      </c>
      <c r="R108" s="362" t="str">
        <f>IF(Pendleton!$E85&gt;0,R$1,"")</f>
        <v/>
      </c>
      <c r="S108" s="362" t="e">
        <f>IF(#REF!&gt;0,S$1,"")</f>
        <v>#REF!</v>
      </c>
      <c r="T108" s="23" t="e">
        <f>IF(#REF!&gt;0,$T$1,"")</f>
        <v>#REF!</v>
      </c>
      <c r="U108" s="23" t="str">
        <f>IF(Lafayette!E89&gt;0,$U$1,"")</f>
        <v/>
      </c>
      <c r="V108" s="23" t="e">
        <f>IF(Peru!#REF!&gt;0,$V$1,"")</f>
        <v>#REF!</v>
      </c>
      <c r="W108" s="23" t="e">
        <f>IF(#REF!&gt;0,$W$1,"")</f>
        <v>#REF!</v>
      </c>
      <c r="X108" s="23" t="str">
        <f>IF('Ft Wayne'!D105&gt;0,$X$1,"")</f>
        <v/>
      </c>
      <c r="Y108" s="23" t="e">
        <f>IF(#REF!&gt;0,$Y$1,"")</f>
        <v>#REF!</v>
      </c>
      <c r="Z108" s="23" t="e">
        <f>IF(#REF!&gt;0,$Z$1,"")</f>
        <v>#REF!</v>
      </c>
    </row>
    <row r="109" spans="1:26" ht="16.5" hidden="1" customHeight="1" x14ac:dyDescent="0.25">
      <c r="A109" s="23" t="e">
        <f t="shared" si="2"/>
        <v>#REF!</v>
      </c>
      <c r="B109" s="343" t="str">
        <f>MstList!B109</f>
        <v>168166850AA</v>
      </c>
      <c r="C109" s="291" t="str">
        <f>MstList!C109</f>
        <v>4D4401</v>
      </c>
      <c r="D109" s="290" t="str">
        <f>MstList!D109</f>
        <v>Wheel Cover</v>
      </c>
      <c r="E109" s="659" t="e">
        <f>Quantities!D109</f>
        <v>#REF!</v>
      </c>
      <c r="F109" s="432">
        <v>0</v>
      </c>
      <c r="G109" s="433" t="e">
        <f t="shared" si="3"/>
        <v>#REF!</v>
      </c>
      <c r="H109" s="434" t="str">
        <f>MstList!H109</f>
        <v>OEM</v>
      </c>
      <c r="I109" s="435" t="str">
        <f>MstList!I109</f>
        <v>Charger</v>
      </c>
      <c r="J109" s="436">
        <f>MstList!K109</f>
        <v>0</v>
      </c>
      <c r="N109" s="636" t="str">
        <f>IF(Jasper!$D108&gt;0,N$1,"")</f>
        <v/>
      </c>
      <c r="O109" s="362" t="e">
        <f>IF(#REF!&gt;0,O$1,"")</f>
        <v>#REF!</v>
      </c>
      <c r="P109" s="362" t="str">
        <f>IF(Versailles!$D107&gt;0,P$1,"")</f>
        <v/>
      </c>
      <c r="Q109" s="362" t="str">
        <f>IF(Sellersburg!$E108&gt;0,Q$1,"")</f>
        <v/>
      </c>
      <c r="R109" s="362" t="str">
        <f>IF(Pendleton!$E86&gt;0,R$1,"")</f>
        <v/>
      </c>
      <c r="S109" s="362" t="e">
        <f>IF(#REF!&gt;0,S$1,"")</f>
        <v>#REF!</v>
      </c>
      <c r="T109" s="23" t="e">
        <f>IF(#REF!&gt;0,$T$1,"")</f>
        <v>#REF!</v>
      </c>
      <c r="U109" s="23" t="str">
        <f>IF(Lafayette!E90&gt;0,$U$1,"")</f>
        <v/>
      </c>
      <c r="V109" s="23" t="e">
        <f>IF(Peru!#REF!&gt;0,$V$1,"")</f>
        <v>#REF!</v>
      </c>
      <c r="W109" s="23" t="e">
        <f>IF(#REF!&gt;0,$W$1,"")</f>
        <v>#REF!</v>
      </c>
      <c r="X109" s="23" t="str">
        <f>IF('Ft Wayne'!D106&gt;0,$X$1,"")</f>
        <v/>
      </c>
      <c r="Y109" s="23" t="e">
        <f>IF(#REF!&gt;0,$Y$1,"")</f>
        <v>#REF!</v>
      </c>
      <c r="Z109" s="23" t="e">
        <f>IF(#REF!&gt;0,$Z$1,"")</f>
        <v>#REF!</v>
      </c>
    </row>
    <row r="110" spans="1:26" ht="16.5" customHeight="1" x14ac:dyDescent="0.25">
      <c r="A110" s="23" t="e">
        <f t="shared" si="2"/>
        <v>#REF!</v>
      </c>
      <c r="B110" s="106" t="str">
        <f>MstList!B110</f>
        <v xml:space="preserve">NBH38323 </v>
      </c>
      <c r="C110" s="72" t="str">
        <f>MstList!C110</f>
        <v>4D4502</v>
      </c>
      <c r="D110" s="22" t="str">
        <f>MstList!D110</f>
        <v>Belt Tenisoner (2006-19)</v>
      </c>
      <c r="E110" s="136" t="e">
        <f>Quantities!D110</f>
        <v>#REF!</v>
      </c>
      <c r="F110" s="118">
        <v>52.76</v>
      </c>
      <c r="G110" s="107" t="e">
        <f t="shared" si="3"/>
        <v>#REF!</v>
      </c>
      <c r="H110" s="268" t="str">
        <f>MstList!H110</f>
        <v>NAPA</v>
      </c>
      <c r="I110" s="422" t="str">
        <f>MstList!I110</f>
        <v>Charger</v>
      </c>
      <c r="J110" s="423">
        <f>MstList!K110</f>
        <v>0</v>
      </c>
      <c r="N110" s="636" t="str">
        <f>IF(Jasper!$D109&gt;0,N$1,"")</f>
        <v/>
      </c>
      <c r="O110" s="362" t="e">
        <f>IF(#REF!&gt;0,O$1,"")</f>
        <v>#REF!</v>
      </c>
      <c r="P110" s="362" t="e">
        <f>IF(Versailles!#REF!&gt;0,P$1,"")</f>
        <v>#REF!</v>
      </c>
      <c r="Q110" s="362" t="str">
        <f>IF(Sellersburg!$E109&gt;0,Q$1,"")</f>
        <v/>
      </c>
      <c r="R110" s="362" t="str">
        <f>IF(Pendleton!$E87&gt;0,R$1,"")</f>
        <v/>
      </c>
      <c r="S110" s="362" t="e">
        <f>IF(#REF!&gt;0,S$1,"")</f>
        <v>#REF!</v>
      </c>
      <c r="T110" s="23" t="e">
        <f>IF(#REF!&gt;0,$T$1,"")</f>
        <v>#REF!</v>
      </c>
      <c r="U110" s="23" t="str">
        <f>IF(Lafayette!E91&gt;0,$U$1,"")</f>
        <v/>
      </c>
      <c r="V110" s="23" t="e">
        <f>IF(Peru!#REF!&gt;0,$V$1,"")</f>
        <v>#REF!</v>
      </c>
      <c r="W110" s="23" t="e">
        <f>IF(#REF!&gt;0,$W$1,"")</f>
        <v>#REF!</v>
      </c>
      <c r="X110" s="23" t="str">
        <f>IF('Ft Wayne'!D107&gt;0,$X$1,"")</f>
        <v/>
      </c>
      <c r="Y110" s="23" t="e">
        <f>IF(#REF!&gt;0,$Y$1,"")</f>
        <v>#REF!</v>
      </c>
      <c r="Z110" s="23" t="e">
        <f>IF(#REF!&gt;0,$Z$1,"")</f>
        <v>#REF!</v>
      </c>
    </row>
    <row r="111" spans="1:26" ht="16.5" hidden="1" customHeight="1" x14ac:dyDescent="0.25">
      <c r="A111" s="477" t="e">
        <f t="shared" si="2"/>
        <v>#REF!</v>
      </c>
      <c r="B111" s="478" t="str">
        <f>MstList!B111</f>
        <v>68262253AC</v>
      </c>
      <c r="C111" s="284" t="str">
        <f>MstList!C111</f>
        <v>68262253AC</v>
      </c>
      <c r="D111" s="283" t="str">
        <f>MstList!D111</f>
        <v>Master Window Switch</v>
      </c>
      <c r="E111" s="663" t="e">
        <f>Quantities!D111</f>
        <v>#REF!</v>
      </c>
      <c r="F111" s="479">
        <v>0</v>
      </c>
      <c r="G111" s="480" t="e">
        <f t="shared" si="3"/>
        <v>#REF!</v>
      </c>
      <c r="H111" s="481" t="str">
        <f>MstList!H111</f>
        <v>OEM</v>
      </c>
      <c r="I111" s="482" t="str">
        <f>MstList!I111</f>
        <v>Charger</v>
      </c>
      <c r="J111" s="483">
        <f>MstList!K111</f>
        <v>0</v>
      </c>
      <c r="N111" s="636" t="str">
        <f>IF(Jasper!$D110&gt;0,N$1,"")</f>
        <v/>
      </c>
      <c r="O111" s="362" t="e">
        <f>IF(#REF!&gt;0,O$1,"")</f>
        <v>#REF!</v>
      </c>
      <c r="P111" s="362" t="str">
        <f>IF(Versailles!$D108&gt;0,P$1,"")</f>
        <v/>
      </c>
      <c r="Q111" s="362" t="str">
        <f>IF(Sellersburg!$E110&gt;0,Q$1,"")</f>
        <v/>
      </c>
      <c r="R111" s="362" t="str">
        <f>IF(Pendleton!$E88&gt;0,R$1,"")</f>
        <v/>
      </c>
      <c r="S111" s="362" t="e">
        <f>IF(#REF!&gt;0,S$1,"")</f>
        <v>#REF!</v>
      </c>
      <c r="T111" s="23" t="e">
        <f>IF(#REF!&gt;0,$T$1,"")</f>
        <v>#REF!</v>
      </c>
      <c r="U111" s="23" t="str">
        <f>IF(Lafayette!E92&gt;0,$U$1,"")</f>
        <v/>
      </c>
      <c r="V111" s="23" t="e">
        <f>IF(Peru!#REF!&gt;0,$V$1,"")</f>
        <v>#REF!</v>
      </c>
      <c r="W111" s="23" t="e">
        <f>IF(#REF!&gt;0,$W$1,"")</f>
        <v>#REF!</v>
      </c>
      <c r="X111" s="23" t="str">
        <f>IF('Ft Wayne'!D108&gt;0,$X$1,"")</f>
        <v/>
      </c>
      <c r="Y111" s="23" t="e">
        <f>IF(#REF!&gt;0,$Y$1,"")</f>
        <v>#REF!</v>
      </c>
      <c r="Z111" s="23" t="e">
        <f>IF(#REF!&gt;0,$Z$1,"")</f>
        <v>#REF!</v>
      </c>
    </row>
    <row r="112" spans="1:26" ht="16.5" hidden="1" customHeight="1" x14ac:dyDescent="0.25">
      <c r="A112" s="477" t="e">
        <f t="shared" si="2"/>
        <v>#REF!</v>
      </c>
      <c r="B112" s="478" t="str">
        <f>MstList!B112</f>
        <v>68143987AA</v>
      </c>
      <c r="C112" s="284" t="str">
        <f>MstList!C112</f>
        <v>4D3008</v>
      </c>
      <c r="D112" s="283" t="str">
        <f>MstList!D112</f>
        <v>LF Window Motor (2011-18)</v>
      </c>
      <c r="E112" s="663" t="e">
        <f>Quantities!D112</f>
        <v>#REF!</v>
      </c>
      <c r="F112" s="479">
        <v>0</v>
      </c>
      <c r="G112" s="480" t="e">
        <f t="shared" si="3"/>
        <v>#REF!</v>
      </c>
      <c r="H112" s="481" t="str">
        <f>MstList!H112</f>
        <v>OEM</v>
      </c>
      <c r="I112" s="482" t="str">
        <f>MstList!I112</f>
        <v>Charger</v>
      </c>
      <c r="J112" s="483">
        <f>MstList!K112</f>
        <v>0</v>
      </c>
      <c r="N112" s="636" t="str">
        <f>IF(Jasper!$D111&gt;0,N$1,"")</f>
        <v/>
      </c>
      <c r="O112" s="362" t="e">
        <f>IF(#REF!&gt;0,O$1,"")</f>
        <v>#REF!</v>
      </c>
      <c r="P112" s="362" t="str">
        <f>IF(Versailles!$D109&gt;0,P$1,"")</f>
        <v/>
      </c>
      <c r="Q112" s="362" t="str">
        <f>IF(Sellersburg!$E111&gt;0,Q$1,"")</f>
        <v/>
      </c>
      <c r="R112" s="362" t="str">
        <f>IF(Pendleton!$E89&gt;0,R$1,"")</f>
        <v/>
      </c>
      <c r="S112" s="362" t="e">
        <f>IF(#REF!&gt;0,S$1,"")</f>
        <v>#REF!</v>
      </c>
      <c r="T112" s="23" t="e">
        <f>IF(#REF!&gt;0,$T$1,"")</f>
        <v>#REF!</v>
      </c>
      <c r="U112" s="23" t="str">
        <f>IF(Lafayette!E93&gt;0,$U$1,"")</f>
        <v/>
      </c>
      <c r="V112" s="23" t="e">
        <f>IF(Peru!#REF!&gt;0,$V$1,"")</f>
        <v>#REF!</v>
      </c>
      <c r="W112" s="23" t="e">
        <f>IF(#REF!&gt;0,$W$1,"")</f>
        <v>#REF!</v>
      </c>
      <c r="X112" s="23" t="str">
        <f>IF('Ft Wayne'!D109&gt;0,$X$1,"")</f>
        <v/>
      </c>
      <c r="Y112" s="23" t="e">
        <f>IF(#REF!&gt;0,$Y$1,"")</f>
        <v>#REF!</v>
      </c>
      <c r="Z112" s="23" t="e">
        <f>IF(#REF!&gt;0,$Z$1,"")</f>
        <v>#REF!</v>
      </c>
    </row>
    <row r="113" spans="1:26" ht="16.5" hidden="1" customHeight="1" x14ac:dyDescent="0.25">
      <c r="A113" s="477" t="e">
        <f t="shared" si="2"/>
        <v>#REF!</v>
      </c>
      <c r="B113" s="478" t="str">
        <f>MstList!B113</f>
        <v>68143986AA</v>
      </c>
      <c r="C113" s="284" t="str">
        <f>MstList!C113</f>
        <v>4D3009</v>
      </c>
      <c r="D113" s="283" t="str">
        <f>MstList!D113</f>
        <v>RF Window Motor</v>
      </c>
      <c r="E113" s="663" t="e">
        <f>Quantities!D113</f>
        <v>#REF!</v>
      </c>
      <c r="F113" s="479">
        <v>0</v>
      </c>
      <c r="G113" s="480" t="e">
        <f t="shared" si="3"/>
        <v>#REF!</v>
      </c>
      <c r="H113" s="481" t="str">
        <f>MstList!H113</f>
        <v>OEM</v>
      </c>
      <c r="I113" s="482" t="str">
        <f>MstList!I113</f>
        <v>Charger</v>
      </c>
      <c r="J113" s="483">
        <f>MstList!K113</f>
        <v>0</v>
      </c>
      <c r="N113" s="636" t="str">
        <f>IF(Jasper!$D112&gt;0,N$1,"")</f>
        <v/>
      </c>
      <c r="O113" s="362" t="e">
        <f>IF(#REF!&gt;0,O$1,"")</f>
        <v>#REF!</v>
      </c>
      <c r="P113" s="362" t="str">
        <f>IF(Versailles!$D110&gt;0,P$1,"")</f>
        <v/>
      </c>
      <c r="Q113" s="362" t="str">
        <f>IF(Sellersburg!$E112&gt;0,Q$1,"")</f>
        <v/>
      </c>
      <c r="R113" s="362" t="str">
        <f>IF(Pendleton!$E90&gt;0,R$1,"")</f>
        <v/>
      </c>
      <c r="S113" s="362" t="e">
        <f>IF(#REF!&gt;0,S$1,"")</f>
        <v>#REF!</v>
      </c>
      <c r="T113" s="23" t="e">
        <f>IF(#REF!&gt;0,$T$1,"")</f>
        <v>#REF!</v>
      </c>
      <c r="U113" s="23" t="str">
        <f>IF(Lafayette!E94&gt;0,$U$1,"")</f>
        <v/>
      </c>
      <c r="V113" s="23" t="e">
        <f>IF(Peru!#REF!&gt;0,$V$1,"")</f>
        <v>#REF!</v>
      </c>
      <c r="W113" s="23" t="e">
        <f>IF(#REF!&gt;0,$W$1,"")</f>
        <v>#REF!</v>
      </c>
      <c r="X113" s="23" t="str">
        <f>IF('Ft Wayne'!D110&gt;0,$X$1,"")</f>
        <v/>
      </c>
      <c r="Y113" s="23" t="e">
        <f>IF(#REF!&gt;0,$Y$1,"")</f>
        <v>#REF!</v>
      </c>
      <c r="Z113" s="23" t="e">
        <f>IF(#REF!&gt;0,$Z$1,"")</f>
        <v>#REF!</v>
      </c>
    </row>
    <row r="114" spans="1:26" ht="16.5" hidden="1" customHeight="1" x14ac:dyDescent="0.25">
      <c r="A114" s="477" t="e">
        <f t="shared" si="2"/>
        <v>#REF!</v>
      </c>
      <c r="B114" s="478" t="str">
        <f>MstList!B114</f>
        <v>68143989AA</v>
      </c>
      <c r="C114" s="284" t="str">
        <f>MstList!C114</f>
        <v>4D3010</v>
      </c>
      <c r="D114" s="283" t="str">
        <f>MstList!D114</f>
        <v>LR Window Motor</v>
      </c>
      <c r="E114" s="663" t="e">
        <f>Quantities!D114</f>
        <v>#REF!</v>
      </c>
      <c r="F114" s="479">
        <v>0</v>
      </c>
      <c r="G114" s="480" t="e">
        <f t="shared" si="3"/>
        <v>#REF!</v>
      </c>
      <c r="H114" s="481" t="str">
        <f>MstList!H114</f>
        <v>OEM</v>
      </c>
      <c r="I114" s="482" t="str">
        <f>MstList!I114</f>
        <v>Charger</v>
      </c>
      <c r="J114" s="483">
        <f>MstList!K114</f>
        <v>0</v>
      </c>
      <c r="N114" s="636" t="str">
        <f>IF(Jasper!$D113&gt;0,N$1,"")</f>
        <v/>
      </c>
      <c r="O114" s="362" t="e">
        <f>IF(#REF!&gt;0,O$1,"")</f>
        <v>#REF!</v>
      </c>
      <c r="P114" s="362" t="str">
        <f>IF(Versailles!$D111&gt;0,P$1,"")</f>
        <v/>
      </c>
      <c r="Q114" s="362" t="str">
        <f>IF(Sellersburg!$E113&gt;0,Q$1,"")</f>
        <v/>
      </c>
      <c r="R114" s="362" t="str">
        <f>IF(Pendleton!$E91&gt;0,R$1,"")</f>
        <v/>
      </c>
      <c r="S114" s="362" t="e">
        <f>IF(#REF!&gt;0,S$1,"")</f>
        <v>#REF!</v>
      </c>
      <c r="T114" s="23" t="e">
        <f>IF(#REF!&gt;0,$T$1,"")</f>
        <v>#REF!</v>
      </c>
      <c r="U114" s="23" t="str">
        <f>IF(Lafayette!E95&gt;0,$U$1,"")</f>
        <v/>
      </c>
      <c r="V114" s="23" t="e">
        <f>IF(Peru!#REF!&gt;0,$V$1,"")</f>
        <v>#REF!</v>
      </c>
      <c r="W114" s="23" t="e">
        <f>IF(#REF!&gt;0,$W$1,"")</f>
        <v>#REF!</v>
      </c>
      <c r="X114" s="23" t="str">
        <f>IF('Ft Wayne'!D111&gt;0,$X$1,"")</f>
        <v/>
      </c>
      <c r="Y114" s="23" t="e">
        <f>IF(#REF!&gt;0,$Y$1,"")</f>
        <v>#REF!</v>
      </c>
      <c r="Z114" s="23" t="e">
        <f>IF(#REF!&gt;0,$Z$1,"")</f>
        <v>#REF!</v>
      </c>
    </row>
    <row r="115" spans="1:26" ht="16.5" hidden="1" customHeight="1" x14ac:dyDescent="0.25">
      <c r="A115" s="477" t="e">
        <f t="shared" si="2"/>
        <v>#REF!</v>
      </c>
      <c r="B115" s="478" t="str">
        <f>MstList!B115</f>
        <v>68143988AA</v>
      </c>
      <c r="C115" s="284" t="str">
        <f>MstList!C115</f>
        <v>4D3011</v>
      </c>
      <c r="D115" s="283" t="str">
        <f>MstList!D115</f>
        <v>RR Window Motor</v>
      </c>
      <c r="E115" s="663" t="e">
        <f>Quantities!D115</f>
        <v>#REF!</v>
      </c>
      <c r="F115" s="479">
        <v>0</v>
      </c>
      <c r="G115" s="480" t="e">
        <f t="shared" si="3"/>
        <v>#REF!</v>
      </c>
      <c r="H115" s="481" t="str">
        <f>MstList!H115</f>
        <v>OEM</v>
      </c>
      <c r="I115" s="482" t="str">
        <f>MstList!I115</f>
        <v>Charger</v>
      </c>
      <c r="J115" s="483">
        <f>MstList!K115</f>
        <v>0</v>
      </c>
      <c r="N115" s="636" t="str">
        <f>IF(Jasper!$D114&gt;0,N$1,"")</f>
        <v/>
      </c>
      <c r="O115" s="362" t="e">
        <f>IF(#REF!&gt;0,O$1,"")</f>
        <v>#REF!</v>
      </c>
      <c r="P115" s="362" t="str">
        <f>IF(Versailles!$D112&gt;0,P$1,"")</f>
        <v/>
      </c>
      <c r="Q115" s="362" t="str">
        <f>IF(Sellersburg!$E114&gt;0,Q$1,"")</f>
        <v/>
      </c>
      <c r="R115" s="362" t="str">
        <f>IF(Pendleton!$E92&gt;0,R$1,"")</f>
        <v/>
      </c>
      <c r="S115" s="362" t="e">
        <f>IF(#REF!&gt;0,S$1,"")</f>
        <v>#REF!</v>
      </c>
      <c r="T115" s="23" t="e">
        <f>IF(#REF!&gt;0,$T$1,"")</f>
        <v>#REF!</v>
      </c>
      <c r="U115" s="23" t="str">
        <f>IF(Lafayette!E96&gt;0,$U$1,"")</f>
        <v/>
      </c>
      <c r="V115" s="23" t="e">
        <f>IF(Peru!#REF!&gt;0,$V$1,"")</f>
        <v>#REF!</v>
      </c>
      <c r="W115" s="23" t="e">
        <f>IF(#REF!&gt;0,$W$1,"")</f>
        <v>#REF!</v>
      </c>
      <c r="X115" s="23" t="str">
        <f>IF('Ft Wayne'!D112&gt;0,$X$1,"")</f>
        <v/>
      </c>
      <c r="Y115" s="23" t="e">
        <f>IF(#REF!&gt;0,$Y$1,"")</f>
        <v>#REF!</v>
      </c>
      <c r="Z115" s="23" t="e">
        <f>IF(#REF!&gt;0,$Z$1,"")</f>
        <v>#REF!</v>
      </c>
    </row>
    <row r="116" spans="1:26" ht="16.5" customHeight="1" x14ac:dyDescent="0.25">
      <c r="A116" s="477" t="e">
        <f t="shared" si="2"/>
        <v>#REF!</v>
      </c>
      <c r="B116" s="343" t="str">
        <f>MstList!B116</f>
        <v>1RF14DX9AB</v>
      </c>
      <c r="C116" s="291" t="str">
        <f>MstList!C116</f>
        <v>4D4601</v>
      </c>
      <c r="D116" s="290" t="str">
        <f>MstList!D116</f>
        <v>Visor Clip</v>
      </c>
      <c r="E116" s="659" t="e">
        <f>Quantities!D116</f>
        <v>#REF!</v>
      </c>
      <c r="F116" s="432">
        <v>0</v>
      </c>
      <c r="G116" s="433" t="e">
        <f t="shared" si="3"/>
        <v>#REF!</v>
      </c>
      <c r="H116" s="434" t="str">
        <f>MstList!H116</f>
        <v>OEM</v>
      </c>
      <c r="I116" s="435" t="str">
        <f>MstList!I116</f>
        <v>Charger</v>
      </c>
      <c r="J116" s="436">
        <f>MstList!K116</f>
        <v>0</v>
      </c>
      <c r="N116" s="636" t="str">
        <f>IF(Jasper!$D115&gt;0,N$1,"")</f>
        <v/>
      </c>
      <c r="O116" s="362" t="e">
        <f>IF(#REF!&gt;0,O$1,"")</f>
        <v>#REF!</v>
      </c>
      <c r="P116" s="362" t="str">
        <f>IF(Versailles!$D113&gt;0,P$1,"")</f>
        <v/>
      </c>
      <c r="Q116" s="362" t="str">
        <f>IF(Sellersburg!$E115&gt;0,Q$1,"")</f>
        <v/>
      </c>
      <c r="R116" s="362" t="str">
        <f>IF(Pendleton!$E93&gt;0,R$1,"")</f>
        <v>D51</v>
      </c>
      <c r="S116" s="362" t="e">
        <f>IF(#REF!&gt;0,S$1,"")</f>
        <v>#REF!</v>
      </c>
      <c r="T116" s="23" t="e">
        <f>IF(#REF!&gt;0,$T$1,"")</f>
        <v>#REF!</v>
      </c>
      <c r="U116" s="23" t="str">
        <f>IF(Lafayette!E97&gt;0,$U$1,"")</f>
        <v/>
      </c>
      <c r="V116" s="23" t="e">
        <f>IF(Peru!#REF!&gt;0,$V$1,"")</f>
        <v>#REF!</v>
      </c>
      <c r="W116" s="23" t="e">
        <f>IF(#REF!&gt;0,$W$1,"")</f>
        <v>#REF!</v>
      </c>
      <c r="X116" s="23" t="str">
        <f>IF('Ft Wayne'!D113&gt;0,$X$1,"")</f>
        <v/>
      </c>
      <c r="Y116" s="23" t="e">
        <f>IF(#REF!&gt;0,$Y$1,"")</f>
        <v>#REF!</v>
      </c>
      <c r="Z116" s="23" t="e">
        <f>IF(#REF!&gt;0,$Z$1,"")</f>
        <v>#REF!</v>
      </c>
    </row>
    <row r="117" spans="1:26" ht="16.5" hidden="1" customHeight="1" x14ac:dyDescent="0.25">
      <c r="A117" s="477" t="e">
        <f t="shared" si="2"/>
        <v>#REF!</v>
      </c>
      <c r="B117" s="343" t="str">
        <f>MstList!B117</f>
        <v>68239794AE</v>
      </c>
      <c r="C117" s="291" t="str">
        <f>MstList!C117</f>
        <v>4D3352</v>
      </c>
      <c r="D117" s="290" t="str">
        <f>MstList!D117</f>
        <v>Washer Hose</v>
      </c>
      <c r="E117" s="659" t="e">
        <f>Quantities!D117</f>
        <v>#REF!</v>
      </c>
      <c r="F117" s="432">
        <v>0</v>
      </c>
      <c r="G117" s="433" t="e">
        <f t="shared" si="3"/>
        <v>#REF!</v>
      </c>
      <c r="H117" s="434" t="str">
        <f>MstList!H117</f>
        <v>OEM</v>
      </c>
      <c r="I117" s="435" t="str">
        <f>MstList!I117</f>
        <v>Charger</v>
      </c>
      <c r="J117" s="436">
        <f>MstList!K117</f>
        <v>0</v>
      </c>
      <c r="N117" s="636" t="str">
        <f>IF(Jasper!$D116&gt;0,N$1,"")</f>
        <v/>
      </c>
      <c r="O117" s="362" t="e">
        <f>IF(#REF!&gt;0,O$1,"")</f>
        <v>#REF!</v>
      </c>
      <c r="P117" s="362" t="str">
        <f>IF(Versailles!$D114&gt;0,P$1,"")</f>
        <v/>
      </c>
      <c r="Q117" s="362" t="str">
        <f>IF(Sellersburg!$E116&gt;0,Q$1,"")</f>
        <v/>
      </c>
      <c r="R117" s="362" t="str">
        <f>IF(Pendleton!$E94&gt;0,R$1,"")</f>
        <v/>
      </c>
      <c r="S117" s="362" t="e">
        <f>IF(#REF!&gt;0,S$1,"")</f>
        <v>#REF!</v>
      </c>
      <c r="T117" s="23" t="e">
        <f>IF(#REF!&gt;0,$T$1,"")</f>
        <v>#REF!</v>
      </c>
      <c r="U117" s="23" t="str">
        <f>IF(Lafayette!E98&gt;0,$U$1,"")</f>
        <v/>
      </c>
      <c r="V117" s="23" t="e">
        <f>IF(Peru!#REF!&gt;0,$V$1,"")</f>
        <v>#REF!</v>
      </c>
      <c r="W117" s="23" t="e">
        <f>IF(#REF!&gt;0,$W$1,"")</f>
        <v>#REF!</v>
      </c>
      <c r="X117" s="23" t="str">
        <f>IF('Ft Wayne'!D114&gt;0,$X$1,"")</f>
        <v/>
      </c>
      <c r="Y117" s="23" t="e">
        <f>IF(#REF!&gt;0,$Y$1,"")</f>
        <v>#REF!</v>
      </c>
      <c r="Z117" s="23" t="e">
        <f>IF(#REF!&gt;0,$Z$1,"")</f>
        <v>#REF!</v>
      </c>
    </row>
    <row r="118" spans="1:26" ht="16.5" hidden="1" customHeight="1" x14ac:dyDescent="0.25">
      <c r="A118" s="477" t="e">
        <f t="shared" si="2"/>
        <v>#REF!</v>
      </c>
      <c r="B118" s="343" t="str">
        <f>MstList!B118</f>
        <v>68057740AD</v>
      </c>
      <c r="C118" s="291" t="str">
        <f>MstList!C118</f>
        <v>4D3353</v>
      </c>
      <c r="D118" s="290" t="str">
        <f>MstList!D118</f>
        <v>Washer Hose</v>
      </c>
      <c r="E118" s="659" t="e">
        <f>Quantities!D118</f>
        <v>#REF!</v>
      </c>
      <c r="F118" s="432">
        <v>0</v>
      </c>
      <c r="G118" s="433" t="e">
        <f t="shared" si="3"/>
        <v>#REF!</v>
      </c>
      <c r="H118" s="434" t="str">
        <f>MstList!H118</f>
        <v>OEM</v>
      </c>
      <c r="I118" s="435" t="str">
        <f>MstList!I118</f>
        <v>Charger</v>
      </c>
      <c r="J118" s="436">
        <f>MstList!K118</f>
        <v>0</v>
      </c>
      <c r="N118" s="636" t="str">
        <f>IF(Jasper!$D117&gt;0,N$1,"")</f>
        <v/>
      </c>
      <c r="O118" s="362" t="e">
        <f>IF(#REF!&gt;0,O$1,"")</f>
        <v>#REF!</v>
      </c>
      <c r="P118" s="362" t="str">
        <f>IF(Versailles!$D115&gt;0,P$1,"")</f>
        <v/>
      </c>
      <c r="Q118" s="362" t="str">
        <f>IF(Sellersburg!$E117&gt;0,Q$1,"")</f>
        <v/>
      </c>
      <c r="R118" s="362" t="str">
        <f>IF(Pendleton!$E95&gt;0,R$1,"")</f>
        <v/>
      </c>
      <c r="S118" s="362" t="e">
        <f>IF(#REF!&gt;0,S$1,"")</f>
        <v>#REF!</v>
      </c>
      <c r="T118" s="23" t="e">
        <f>IF(#REF!&gt;0,$T$1,"")</f>
        <v>#REF!</v>
      </c>
      <c r="U118" s="23" t="str">
        <f>IF(Lafayette!E99&gt;0,$U$1,"")</f>
        <v/>
      </c>
      <c r="V118" s="23" t="e">
        <f>IF(Peru!#REF!&gt;0,$V$1,"")</f>
        <v>#REF!</v>
      </c>
      <c r="W118" s="23" t="e">
        <f>IF(#REF!&gt;0,$W$1,"")</f>
        <v>#REF!</v>
      </c>
      <c r="X118" s="23" t="str">
        <f>IF('Ft Wayne'!D115&gt;0,$X$1,"")</f>
        <v/>
      </c>
      <c r="Y118" s="23" t="e">
        <f>IF(#REF!&gt;0,$Y$1,"")</f>
        <v>#REF!</v>
      </c>
      <c r="Z118" s="23" t="e">
        <f>IF(#REF!&gt;0,$Z$1,"")</f>
        <v>#REF!</v>
      </c>
    </row>
    <row r="119" spans="1:26" ht="16.5" customHeight="1" x14ac:dyDescent="0.25">
      <c r="A119" s="477" t="e">
        <f t="shared" si="2"/>
        <v>#REF!</v>
      </c>
      <c r="B119" s="343" t="str">
        <f>MstList!B119</f>
        <v>68239789AB</v>
      </c>
      <c r="C119" s="291" t="str">
        <f>MstList!C119</f>
        <v>4D3351</v>
      </c>
      <c r="D119" s="290" t="str">
        <f>MstList!D119</f>
        <v>Washer Nozzle &amp; Hose</v>
      </c>
      <c r="E119" s="659" t="e">
        <f>Quantities!D119</f>
        <v>#REF!</v>
      </c>
      <c r="F119" s="432">
        <v>0</v>
      </c>
      <c r="G119" s="433" t="e">
        <f t="shared" si="3"/>
        <v>#REF!</v>
      </c>
      <c r="H119" s="434" t="str">
        <f>MstList!H119</f>
        <v>OEM</v>
      </c>
      <c r="I119" s="435" t="str">
        <f>MstList!I119</f>
        <v>Charger</v>
      </c>
      <c r="J119" s="436">
        <f>MstList!K119</f>
        <v>0</v>
      </c>
      <c r="N119" s="636" t="str">
        <f>IF(Jasper!$D118&gt;0,N$1,"")</f>
        <v/>
      </c>
      <c r="O119" s="362" t="e">
        <f>IF(#REF!&gt;0,O$1,"")</f>
        <v>#REF!</v>
      </c>
      <c r="P119" s="362" t="str">
        <f>IF(Versailles!$D116&gt;0,P$1,"")</f>
        <v/>
      </c>
      <c r="Q119" s="362" t="str">
        <f>IF(Sellersburg!$E118&gt;0,Q$1,"")</f>
        <v/>
      </c>
      <c r="R119" s="362" t="str">
        <f>IF(Pendleton!$E96&gt;0,R$1,"")</f>
        <v/>
      </c>
      <c r="S119" s="362" t="e">
        <f>IF(#REF!&gt;0,S$1,"")</f>
        <v>#REF!</v>
      </c>
      <c r="T119" s="23" t="e">
        <f>IF(#REF!&gt;0,$T$1,"")</f>
        <v>#REF!</v>
      </c>
      <c r="U119" s="23" t="str">
        <f>IF(Lafayette!E100&gt;0,$U$1,"")</f>
        <v/>
      </c>
      <c r="V119" s="23" t="e">
        <f>IF(Peru!#REF!&gt;0,$V$1,"")</f>
        <v>#REF!</v>
      </c>
      <c r="W119" s="23" t="e">
        <f>IF(#REF!&gt;0,$W$1,"")</f>
        <v>#REF!</v>
      </c>
      <c r="X119" s="23" t="str">
        <f>IF('Ft Wayne'!D116&gt;0,$X$1,"")</f>
        <v/>
      </c>
      <c r="Y119" s="23" t="e">
        <f>IF(#REF!&gt;0,$Y$1,"")</f>
        <v>#REF!</v>
      </c>
      <c r="Z119" s="23" t="e">
        <f>IF(#REF!&gt;0,$Z$1,"")</f>
        <v>#REF!</v>
      </c>
    </row>
    <row r="120" spans="1:26" ht="16.5" customHeight="1" x14ac:dyDescent="0.25">
      <c r="A120" s="477" t="e">
        <f t="shared" si="2"/>
        <v>#REF!</v>
      </c>
      <c r="B120" s="343" t="str">
        <f>MstList!B120</f>
        <v>68217041AC</v>
      </c>
      <c r="C120" s="291" t="str">
        <f>MstList!C120</f>
        <v>68217041AC</v>
      </c>
      <c r="D120" s="290" t="str">
        <f>MstList!D120</f>
        <v>Washer Nozzle/No wire</v>
      </c>
      <c r="E120" s="659" t="e">
        <f>Quantities!D120</f>
        <v>#REF!</v>
      </c>
      <c r="F120" s="432">
        <v>0</v>
      </c>
      <c r="G120" s="433" t="e">
        <f t="shared" si="3"/>
        <v>#REF!</v>
      </c>
      <c r="H120" s="434" t="str">
        <f>MstList!H120</f>
        <v>OEM</v>
      </c>
      <c r="I120" s="435" t="str">
        <f>MstList!I120</f>
        <v>Charger</v>
      </c>
      <c r="J120" s="436">
        <f>MstList!K120</f>
        <v>0</v>
      </c>
      <c r="N120" s="636" t="str">
        <f>IF(Jasper!$D119&gt;0,N$1,"")</f>
        <v/>
      </c>
      <c r="O120" s="362" t="e">
        <f>IF(#REF!&gt;0,O$1,"")</f>
        <v>#REF!</v>
      </c>
      <c r="P120" s="362" t="str">
        <f>IF(Versailles!$D117&gt;0,P$1,"")</f>
        <v/>
      </c>
      <c r="Q120" s="362" t="str">
        <f>IF(Sellersburg!$E119&gt;0,Q$1,"")</f>
        <v/>
      </c>
      <c r="R120" s="362" t="str">
        <f>IF(Pendleton!$E97&gt;0,R$1,"")</f>
        <v/>
      </c>
      <c r="S120" s="362" t="e">
        <f>IF(#REF!&gt;0,S$1,"")</f>
        <v>#REF!</v>
      </c>
      <c r="T120" s="23" t="e">
        <f>IF(#REF!&gt;0,$T$1,"")</f>
        <v>#REF!</v>
      </c>
      <c r="U120" s="23" t="str">
        <f>IF(Lafayette!E101&gt;0,$U$1,"")</f>
        <v/>
      </c>
      <c r="V120" s="23" t="e">
        <f>IF(Peru!#REF!&gt;0,$V$1,"")</f>
        <v>#REF!</v>
      </c>
      <c r="W120" s="23" t="e">
        <f>IF(#REF!&gt;0,$W$1,"")</f>
        <v>#REF!</v>
      </c>
      <c r="X120" s="23" t="str">
        <f>IF('Ft Wayne'!D117&gt;0,$X$1,"")</f>
        <v/>
      </c>
      <c r="Y120" s="23" t="e">
        <f>IF(#REF!&gt;0,$Y$1,"")</f>
        <v>#REF!</v>
      </c>
      <c r="Z120" s="23" t="e">
        <f>IF(#REF!&gt;0,$Z$1,"")</f>
        <v>#REF!</v>
      </c>
    </row>
    <row r="121" spans="1:26" ht="16.5" hidden="1" customHeight="1" x14ac:dyDescent="0.25">
      <c r="A121" s="477" t="e">
        <f t="shared" si="2"/>
        <v>#REF!</v>
      </c>
      <c r="B121" s="343" t="str">
        <f>MstList!B121</f>
        <v>68260029AA</v>
      </c>
      <c r="C121" s="291" t="str">
        <f>MstList!C121</f>
        <v>4D3350</v>
      </c>
      <c r="D121" s="290" t="str">
        <f>MstList!D121</f>
        <v>Washer Nozzle</v>
      </c>
      <c r="E121" s="659" t="e">
        <f>Quantities!D121</f>
        <v>#REF!</v>
      </c>
      <c r="F121" s="432">
        <v>0</v>
      </c>
      <c r="G121" s="433" t="e">
        <f t="shared" si="3"/>
        <v>#REF!</v>
      </c>
      <c r="H121" s="434" t="str">
        <f>MstList!H121</f>
        <v>OEM</v>
      </c>
      <c r="I121" s="435" t="str">
        <f>MstList!I121</f>
        <v>Charger</v>
      </c>
      <c r="J121" s="436">
        <f>MstList!K121</f>
        <v>0</v>
      </c>
      <c r="N121" s="636" t="str">
        <f>IF(Jasper!$D120&gt;0,N$1,"")</f>
        <v/>
      </c>
      <c r="O121" s="362" t="e">
        <f>IF(#REF!&gt;0,O$1,"")</f>
        <v>#REF!</v>
      </c>
      <c r="P121" s="362" t="str">
        <f>IF(Versailles!$D118&gt;0,P$1,"")</f>
        <v/>
      </c>
      <c r="Q121" s="362" t="str">
        <f>IF(Sellersburg!$E120&gt;0,Q$1,"")</f>
        <v/>
      </c>
      <c r="R121" s="362" t="str">
        <f>IF(Pendleton!$E98&gt;0,R$1,"")</f>
        <v/>
      </c>
      <c r="S121" s="362" t="e">
        <f>IF(#REF!&gt;0,S$1,"")</f>
        <v>#REF!</v>
      </c>
      <c r="T121" s="23" t="e">
        <f>IF(#REF!&gt;0,$T$1,"")</f>
        <v>#REF!</v>
      </c>
      <c r="U121" s="23" t="str">
        <f>IF(Lafayette!E102&gt;0,$U$1,"")</f>
        <v/>
      </c>
      <c r="V121" s="23" t="e">
        <f>IF(Peru!#REF!&gt;0,$V$1,"")</f>
        <v>#REF!</v>
      </c>
      <c r="W121" s="23" t="e">
        <f>IF(#REF!&gt;0,$W$1,"")</f>
        <v>#REF!</v>
      </c>
      <c r="X121" s="23" t="str">
        <f>IF('Ft Wayne'!D118&gt;0,$X$1,"")</f>
        <v/>
      </c>
      <c r="Y121" s="23" t="e">
        <f>IF(#REF!&gt;0,$Y$1,"")</f>
        <v>#REF!</v>
      </c>
      <c r="Z121" s="23" t="e">
        <f>IF(#REF!&gt;0,$Z$1,"")</f>
        <v>#REF!</v>
      </c>
    </row>
    <row r="122" spans="1:26" ht="16.5" hidden="1" customHeight="1" x14ac:dyDescent="0.25">
      <c r="A122" s="477" t="e">
        <f t="shared" si="2"/>
        <v>#REF!</v>
      </c>
      <c r="B122" s="343">
        <f>MstList!B122</f>
        <v>6504599</v>
      </c>
      <c r="C122" s="291" t="str">
        <f>MstList!C122</f>
        <v>4D4421</v>
      </c>
      <c r="D122" s="290" t="str">
        <f>MstList!D122</f>
        <v>Wing Nut</v>
      </c>
      <c r="E122" s="659" t="e">
        <f>Quantities!D122</f>
        <v>#REF!</v>
      </c>
      <c r="F122" s="432">
        <v>0</v>
      </c>
      <c r="G122" s="433" t="e">
        <f t="shared" si="3"/>
        <v>#REF!</v>
      </c>
      <c r="H122" s="434" t="str">
        <f>MstList!H122</f>
        <v>OEM</v>
      </c>
      <c r="I122" s="484" t="str">
        <f>MstList!I122</f>
        <v>Charger</v>
      </c>
      <c r="J122" s="461">
        <f>MstList!K122</f>
        <v>0</v>
      </c>
      <c r="N122" s="636" t="str">
        <f>IF(Jasper!$D121&gt;0,N$1,"")</f>
        <v/>
      </c>
      <c r="O122" s="362" t="e">
        <f>IF(#REF!&gt;0,O$1,"")</f>
        <v>#REF!</v>
      </c>
      <c r="P122" s="362" t="str">
        <f>IF(Versailles!$D119&gt;0,P$1,"")</f>
        <v/>
      </c>
      <c r="Q122" s="362" t="str">
        <f>IF(Sellersburg!$E121&gt;0,Q$1,"")</f>
        <v/>
      </c>
      <c r="R122" s="362" t="str">
        <f>IF(Pendleton!$E99&gt;0,R$1,"")</f>
        <v/>
      </c>
      <c r="S122" s="362" t="e">
        <f>IF(#REF!&gt;0,S$1,"")</f>
        <v>#REF!</v>
      </c>
      <c r="T122" s="23" t="e">
        <f>IF(#REF!&gt;0,$T$1,"")</f>
        <v>#REF!</v>
      </c>
      <c r="U122" s="23" t="str">
        <f>IF(Lafayette!E103&gt;0,$U$1,"")</f>
        <v/>
      </c>
      <c r="V122" s="23" t="e">
        <f>IF(Peru!#REF!&gt;0,$V$1,"")</f>
        <v>#REF!</v>
      </c>
      <c r="W122" s="23" t="e">
        <f>IF(#REF!&gt;0,$W$1,"")</f>
        <v>#REF!</v>
      </c>
      <c r="X122" s="23" t="str">
        <f>IF('Ft Wayne'!D119&gt;0,$X$1,"")</f>
        <v/>
      </c>
      <c r="Y122" s="23" t="e">
        <f>IF(#REF!&gt;0,$Y$1,"")</f>
        <v>#REF!</v>
      </c>
      <c r="Z122" s="23" t="e">
        <f>IF(#REF!&gt;0,$Z$1,"")</f>
        <v>#REF!</v>
      </c>
    </row>
    <row r="123" spans="1:26" ht="16.5" hidden="1" customHeight="1" x14ac:dyDescent="0.25">
      <c r="A123" s="477" t="e">
        <f t="shared" si="2"/>
        <v>#REF!</v>
      </c>
      <c r="B123" s="343" t="str">
        <f>MstList!B123</f>
        <v>52059160AC</v>
      </c>
      <c r="C123" s="291" t="str">
        <f>MstList!C123</f>
        <v>4D4422</v>
      </c>
      <c r="D123" s="290" t="str">
        <f>MstList!D123</f>
        <v>Wing Nut Retainer</v>
      </c>
      <c r="E123" s="659" t="e">
        <f>Quantities!D123</f>
        <v>#REF!</v>
      </c>
      <c r="F123" s="432">
        <v>0</v>
      </c>
      <c r="G123" s="433" t="e">
        <f t="shared" si="3"/>
        <v>#REF!</v>
      </c>
      <c r="H123" s="434" t="str">
        <f>MstList!H123</f>
        <v>OEM</v>
      </c>
      <c r="I123" s="484" t="str">
        <f>MstList!I123</f>
        <v>Charger</v>
      </c>
      <c r="J123" s="461">
        <f>MstList!K123</f>
        <v>0</v>
      </c>
      <c r="N123" s="636" t="str">
        <f>IF(Jasper!$D122&gt;0,N$1,"")</f>
        <v/>
      </c>
      <c r="O123" s="362" t="e">
        <f>IF(#REF!&gt;0,O$1,"")</f>
        <v>#REF!</v>
      </c>
      <c r="P123" s="362" t="str">
        <f>IF(Versailles!$D120&gt;0,P$1,"")</f>
        <v/>
      </c>
      <c r="Q123" s="362" t="str">
        <f>IF(Sellersburg!$E122&gt;0,Q$1,"")</f>
        <v/>
      </c>
      <c r="R123" s="362" t="str">
        <f>IF(Pendleton!$E100&gt;0,R$1,"")</f>
        <v/>
      </c>
      <c r="S123" s="362" t="e">
        <f>IF(#REF!&gt;0,S$1,"")</f>
        <v>#REF!</v>
      </c>
      <c r="T123" s="23" t="e">
        <f>IF(#REF!&gt;0,$T$1,"")</f>
        <v>#REF!</v>
      </c>
      <c r="U123" s="23" t="str">
        <f>IF(Lafayette!E104&gt;0,$U$1,"")</f>
        <v/>
      </c>
      <c r="V123" s="23" t="e">
        <f>IF(Peru!#REF!&gt;0,$V$1,"")</f>
        <v>#REF!</v>
      </c>
      <c r="W123" s="23" t="e">
        <f>IF(#REF!&gt;0,$W$1,"")</f>
        <v>#REF!</v>
      </c>
      <c r="X123" s="23" t="str">
        <f>IF('Ft Wayne'!D120&gt;0,$X$1,"")</f>
        <v/>
      </c>
      <c r="Y123" s="23" t="e">
        <f>IF(#REF!&gt;0,$Y$1,"")</f>
        <v>#REF!</v>
      </c>
      <c r="Z123" s="23" t="e">
        <f>IF(#REF!&gt;0,$Z$1,"")</f>
        <v>#REF!</v>
      </c>
    </row>
    <row r="124" spans="1:26" ht="16.5" customHeight="1" x14ac:dyDescent="0.25">
      <c r="A124" s="477" t="e">
        <f t="shared" si="2"/>
        <v>#REF!</v>
      </c>
      <c r="B124" s="343" t="str">
        <f>MstList!B124</f>
        <v>68277082AA</v>
      </c>
      <c r="C124" s="291" t="str">
        <f>MstList!C124</f>
        <v>4D6810</v>
      </c>
      <c r="D124" s="290" t="str">
        <f>MstList!D124</f>
        <v>Motor Mount</v>
      </c>
      <c r="E124" s="659" t="e">
        <f>Quantities!D124</f>
        <v>#REF!</v>
      </c>
      <c r="F124" s="432">
        <v>0</v>
      </c>
      <c r="G124" s="433" t="e">
        <f t="shared" si="3"/>
        <v>#REF!</v>
      </c>
      <c r="H124" s="434" t="str">
        <f>MstList!H124</f>
        <v>OEM</v>
      </c>
      <c r="I124" s="484" t="str">
        <f>MstList!I124</f>
        <v>Charger</v>
      </c>
      <c r="J124" s="461">
        <f>MstList!K124</f>
        <v>0</v>
      </c>
      <c r="N124" s="636" t="str">
        <f>IF(Jasper!$D123&gt;0,N$1,"")</f>
        <v/>
      </c>
      <c r="O124" s="362" t="e">
        <f>IF(#REF!&gt;0,O$1,"")</f>
        <v>#REF!</v>
      </c>
      <c r="P124" s="362" t="str">
        <f>IF(Versailles!$D121&gt;0,P$1,"")</f>
        <v/>
      </c>
      <c r="Q124" s="362" t="str">
        <f>IF(Sellersburg!$E123&gt;0,Q$1,"")</f>
        <v/>
      </c>
      <c r="R124" s="362" t="str">
        <f>IF(Pendleton!$E101&gt;0,R$1,"")</f>
        <v/>
      </c>
      <c r="S124" s="362" t="e">
        <f>IF(#REF!&gt;0,S$1,"")</f>
        <v>#REF!</v>
      </c>
      <c r="T124" s="23" t="e">
        <f>IF(#REF!&gt;0,$T$1,"")</f>
        <v>#REF!</v>
      </c>
      <c r="U124" s="23" t="str">
        <f>IF(Lafayette!E105&gt;0,$U$1,"")</f>
        <v/>
      </c>
      <c r="V124" s="23" t="e">
        <f>IF(Peru!#REF!&gt;0,$V$1,"")</f>
        <v>#REF!</v>
      </c>
      <c r="W124" s="23" t="e">
        <f>IF(#REF!&gt;0,$W$1,"")</f>
        <v>#REF!</v>
      </c>
      <c r="X124" s="23" t="str">
        <f>IF('Ft Wayne'!D121&gt;0,$X$1,"")</f>
        <v/>
      </c>
      <c r="Y124" s="23" t="e">
        <f>IF(#REF!&gt;0,$Y$1,"")</f>
        <v>#REF!</v>
      </c>
      <c r="Z124" s="23" t="e">
        <f>IF(#REF!&gt;0,$Z$1,"")</f>
        <v>#REF!</v>
      </c>
    </row>
    <row r="125" spans="1:26" ht="16.5" customHeight="1" x14ac:dyDescent="0.25">
      <c r="A125" s="23" t="e">
        <f t="shared" si="2"/>
        <v>#REF!</v>
      </c>
      <c r="B125" s="437" t="str">
        <f>MstList!B125</f>
        <v>BAT 7565</v>
      </c>
      <c r="C125" s="229" t="str">
        <f>MstList!C125</f>
        <v>4F6609</v>
      </c>
      <c r="D125" s="232" t="str">
        <f>MstList!D125</f>
        <v>Battery</v>
      </c>
      <c r="E125" s="592" t="e">
        <f>Quantities!D125</f>
        <v>#REF!</v>
      </c>
      <c r="F125" s="438">
        <v>161.34</v>
      </c>
      <c r="G125" s="439" t="e">
        <f t="shared" si="3"/>
        <v>#REF!</v>
      </c>
      <c r="H125" s="440" t="str">
        <f>MstList!H125</f>
        <v>NAPA</v>
      </c>
      <c r="I125" s="441" t="str">
        <f>MstList!I125</f>
        <v>Crown Vic</v>
      </c>
      <c r="J125" s="442">
        <f>MstList!K125</f>
        <v>0</v>
      </c>
      <c r="N125" s="636" t="str">
        <f>IF(Jasper!$D124&gt;0,N$1,"")</f>
        <v/>
      </c>
      <c r="O125" s="362" t="e">
        <f>IF(#REF!&gt;0,O$1,"")</f>
        <v>#REF!</v>
      </c>
      <c r="P125" s="362" t="str">
        <f>IF(Versailles!$D122&gt;0,P$1,"")</f>
        <v/>
      </c>
      <c r="Q125" s="362" t="str">
        <f>IF(Sellersburg!$E124&gt;0,Q$1,"")</f>
        <v/>
      </c>
      <c r="R125" s="362" t="str">
        <f>IF(Pendleton!$E102&gt;0,R$1,"")</f>
        <v/>
      </c>
      <c r="S125" s="362" t="e">
        <f>IF(#REF!&gt;0,S$1,"")</f>
        <v>#REF!</v>
      </c>
      <c r="T125" s="23" t="e">
        <f>IF(#REF!&gt;0,$T$1,"")</f>
        <v>#REF!</v>
      </c>
      <c r="U125" s="23" t="str">
        <f>IF(Lafayette!E106&gt;0,$U$1,"")</f>
        <v/>
      </c>
      <c r="V125" s="23" t="e">
        <f>IF(Peru!#REF!&gt;0,$V$1,"")</f>
        <v>#REF!</v>
      </c>
      <c r="W125" s="23" t="e">
        <f>IF(#REF!&gt;0,$W$1,"")</f>
        <v>#REF!</v>
      </c>
      <c r="X125" s="23" t="str">
        <f>IF('Ft Wayne'!D122&gt;0,$X$1,"")</f>
        <v/>
      </c>
      <c r="Y125" s="23" t="e">
        <f>IF(#REF!&gt;0,$Y$1,"")</f>
        <v>#REF!</v>
      </c>
      <c r="Z125" s="23" t="e">
        <f>IF(#REF!&gt;0,$Z$1,"")</f>
        <v>#REF!</v>
      </c>
    </row>
    <row r="126" spans="1:26" ht="16.5" customHeight="1" x14ac:dyDescent="0.25">
      <c r="A126" s="23" t="e">
        <f t="shared" si="2"/>
        <v>#REF!</v>
      </c>
      <c r="B126" s="426" t="str">
        <f>MstList!B126</f>
        <v>FIL7502MP</v>
      </c>
      <c r="C126" s="298" t="str">
        <f>MstList!C126</f>
        <v>4F6651E</v>
      </c>
      <c r="D126" s="297" t="str">
        <f>MstList!D126</f>
        <v>Oil Filter</v>
      </c>
      <c r="E126" s="658" t="e">
        <f>Quantities!D126</f>
        <v>#REF!</v>
      </c>
      <c r="F126" s="427">
        <v>3.46</v>
      </c>
      <c r="G126" s="428" t="e">
        <f t="shared" si="3"/>
        <v>#REF!</v>
      </c>
      <c r="H126" s="429" t="str">
        <f>MstList!H126</f>
        <v>NAPA</v>
      </c>
      <c r="I126" s="430" t="str">
        <f>MstList!I126</f>
        <v>F150, Mustang</v>
      </c>
      <c r="J126" s="431">
        <f>MstList!K126</f>
        <v>0</v>
      </c>
      <c r="N126" s="636" t="str">
        <f>IF(Jasper!$D125&gt;0,N$1,"")</f>
        <v/>
      </c>
      <c r="O126" s="362" t="e">
        <f>IF(#REF!&gt;0,O$1,"")</f>
        <v>#REF!</v>
      </c>
      <c r="P126" s="362" t="str">
        <f>IF(Versailles!$D123&gt;0,P$1,"")</f>
        <v/>
      </c>
      <c r="Q126" s="362" t="str">
        <f>IF(Sellersburg!$E125&gt;0,Q$1,"")</f>
        <v/>
      </c>
      <c r="R126" s="362" t="str">
        <f>IF(Pendleton!$E103&gt;0,R$1,"")</f>
        <v/>
      </c>
      <c r="S126" s="362" t="e">
        <f>IF(#REF!&gt;0,S$1,"")</f>
        <v>#REF!</v>
      </c>
      <c r="T126" s="23" t="e">
        <f>IF(#REF!&gt;0,$T$1,"")</f>
        <v>#REF!</v>
      </c>
      <c r="U126" s="23" t="str">
        <f>IF(Lafayette!E107&gt;0,$U$1,"")</f>
        <v/>
      </c>
      <c r="V126" s="23" t="e">
        <f>IF(Peru!#REF!&gt;0,$V$1,"")</f>
        <v>#REF!</v>
      </c>
      <c r="W126" s="23" t="e">
        <f>IF(#REF!&gt;0,$W$1,"")</f>
        <v>#REF!</v>
      </c>
      <c r="X126" s="23" t="str">
        <f>IF('Ft Wayne'!D123&gt;0,$X$1,"")</f>
        <v/>
      </c>
      <c r="Y126" s="23" t="e">
        <f>IF(#REF!&gt;0,$Y$1,"")</f>
        <v>#REF!</v>
      </c>
      <c r="Z126" s="23" t="e">
        <f>IF(#REF!&gt;0,$Z$1,"")</f>
        <v>#REF!</v>
      </c>
    </row>
    <row r="127" spans="1:26" ht="16.5" hidden="1" customHeight="1" x14ac:dyDescent="0.25">
      <c r="A127" s="23" t="e">
        <f t="shared" si="2"/>
        <v>#REF!</v>
      </c>
      <c r="B127" s="108" t="str">
        <f>MstList!B127</f>
        <v>FIL 9883</v>
      </c>
      <c r="C127" s="9" t="str">
        <f>MstList!C127</f>
        <v>4F6649H</v>
      </c>
      <c r="D127" s="1" t="str">
        <f>MstList!D127</f>
        <v>Air Filter  (2009-20)</v>
      </c>
      <c r="E127" s="60" t="e">
        <f>Quantities!D127</f>
        <v>#REF!</v>
      </c>
      <c r="F127" s="117">
        <v>0</v>
      </c>
      <c r="G127" s="212" t="e">
        <f t="shared" si="3"/>
        <v>#REF!</v>
      </c>
      <c r="H127" s="268" t="str">
        <f>MstList!H127</f>
        <v>NAPA</v>
      </c>
      <c r="I127" s="383" t="str">
        <f>MstList!I127</f>
        <v>F-150</v>
      </c>
      <c r="J127" s="268">
        <f>MstList!K127</f>
        <v>0</v>
      </c>
      <c r="N127" s="636" t="str">
        <f>IF(Jasper!$D126&gt;0,N$1,"")</f>
        <v/>
      </c>
      <c r="O127" s="362" t="e">
        <f>IF(#REF!&gt;0,O$1,"")</f>
        <v>#REF!</v>
      </c>
      <c r="P127" s="362" t="str">
        <f>IF(Versailles!$D124&gt;0,P$1,"")</f>
        <v/>
      </c>
      <c r="Q127" s="362" t="str">
        <f>IF(Sellersburg!$E126&gt;0,Q$1,"")</f>
        <v/>
      </c>
      <c r="R127" s="362" t="str">
        <f>IF(Pendleton!$E104&gt;0,R$1,"")</f>
        <v/>
      </c>
      <c r="S127" s="362" t="e">
        <f>IF(#REF!&gt;0,S$1,"")</f>
        <v>#REF!</v>
      </c>
      <c r="T127" s="23" t="e">
        <f>IF(#REF!&gt;0,$T$1,"")</f>
        <v>#REF!</v>
      </c>
      <c r="U127" s="23" t="str">
        <f>IF(Lafayette!E108&gt;0,$U$1,"")</f>
        <v/>
      </c>
      <c r="V127" s="23" t="e">
        <f>IF(Peru!#REF!&gt;0,$V$1,"")</f>
        <v>#REF!</v>
      </c>
      <c r="W127" s="23" t="e">
        <f>IF(#REF!&gt;0,$W$1,"")</f>
        <v>#REF!</v>
      </c>
      <c r="X127" s="23" t="str">
        <f>IF('Ft Wayne'!D124&gt;0,$X$1,"")</f>
        <v/>
      </c>
      <c r="Y127" s="23" t="e">
        <f>IF(#REF!&gt;0,$Y$1,"")</f>
        <v>#REF!</v>
      </c>
      <c r="Z127" s="23" t="e">
        <f>IF(#REF!&gt;0,$Z$1,"")</f>
        <v>#REF!</v>
      </c>
    </row>
    <row r="128" spans="1:26" ht="16.5" hidden="1" customHeight="1" x14ac:dyDescent="0.25">
      <c r="A128" s="23" t="e">
        <f t="shared" si="2"/>
        <v>#REF!</v>
      </c>
      <c r="B128" s="108" t="str">
        <f>MstList!B128</f>
        <v>FLT FT8528</v>
      </c>
      <c r="C128" s="9" t="str">
        <f>MstList!C128</f>
        <v>4F6630D</v>
      </c>
      <c r="D128" s="1" t="str">
        <f>MstList!D128</f>
        <v>Brake Pads-Front (201-17)</v>
      </c>
      <c r="E128" s="60" t="e">
        <f>Quantities!D128</f>
        <v>#REF!</v>
      </c>
      <c r="F128" s="117">
        <v>0</v>
      </c>
      <c r="G128" s="212" t="e">
        <f t="shared" si="3"/>
        <v>#REF!</v>
      </c>
      <c r="H128" s="268" t="str">
        <f>MstList!H128</f>
        <v>NAPA</v>
      </c>
      <c r="I128" s="383" t="str">
        <f>MstList!I128</f>
        <v>F-150</v>
      </c>
      <c r="J128" s="268">
        <f>MstList!K128</f>
        <v>0</v>
      </c>
      <c r="N128" s="636" t="str">
        <f>IF(Jasper!$D127&gt;0,N$1,"")</f>
        <v/>
      </c>
      <c r="O128" s="362" t="e">
        <f>IF(#REF!&gt;0,O$1,"")</f>
        <v>#REF!</v>
      </c>
      <c r="P128" s="362" t="str">
        <f>IF(Versailles!$D125&gt;0,P$1,"")</f>
        <v/>
      </c>
      <c r="Q128" s="362" t="str">
        <f>IF(Sellersburg!$E127&gt;0,Q$1,"")</f>
        <v/>
      </c>
      <c r="R128" s="362" t="str">
        <f>IF(Pendleton!$E105&gt;0,R$1,"")</f>
        <v/>
      </c>
      <c r="S128" s="362" t="e">
        <f>IF(#REF!&gt;0,S$1,"")</f>
        <v>#REF!</v>
      </c>
      <c r="T128" s="23" t="e">
        <f>IF(#REF!&gt;0,$T$1,"")</f>
        <v>#REF!</v>
      </c>
      <c r="U128" s="23" t="str">
        <f>IF(Lafayette!E109&gt;0,$U$1,"")</f>
        <v/>
      </c>
      <c r="V128" s="23" t="e">
        <f>IF(Peru!#REF!&gt;0,$V$1,"")</f>
        <v>#REF!</v>
      </c>
      <c r="W128" s="23" t="e">
        <f>IF(#REF!&gt;0,$W$1,"")</f>
        <v>#REF!</v>
      </c>
      <c r="X128" s="23" t="str">
        <f>IF('Ft Wayne'!D125&gt;0,$X$1,"")</f>
        <v/>
      </c>
      <c r="Y128" s="23" t="e">
        <f>IF(#REF!&gt;0,$Y$1,"")</f>
        <v>#REF!</v>
      </c>
      <c r="Z128" s="23" t="e">
        <f>IF(#REF!&gt;0,$Z$1,"")</f>
        <v>#REF!</v>
      </c>
    </row>
    <row r="129" spans="1:26" ht="16.5" hidden="1" customHeight="1" x14ac:dyDescent="0.25">
      <c r="A129" s="23" t="e">
        <f t="shared" si="2"/>
        <v>#REF!</v>
      </c>
      <c r="B129" s="108" t="str">
        <f>MstList!B129</f>
        <v>FLT FT8816</v>
      </c>
      <c r="C129" s="9" t="str">
        <f>MstList!C129</f>
        <v>4F6626D</v>
      </c>
      <c r="D129" s="1" t="str">
        <f>MstList!D129</f>
        <v>Brake Pads-Rear (2012-19)</v>
      </c>
      <c r="E129" s="60" t="e">
        <f>Quantities!D129</f>
        <v>#REF!</v>
      </c>
      <c r="F129" s="117">
        <v>0</v>
      </c>
      <c r="G129" s="212" t="e">
        <f t="shared" si="3"/>
        <v>#REF!</v>
      </c>
      <c r="H129" s="268" t="str">
        <f>MstList!H129</f>
        <v>NAPA</v>
      </c>
      <c r="I129" s="383" t="str">
        <f>MstList!I129</f>
        <v>F-150</v>
      </c>
      <c r="J129" s="268">
        <f>MstList!K129</f>
        <v>0</v>
      </c>
      <c r="N129" s="636" t="str">
        <f>IF(Jasper!$D128&gt;0,N$1,"")</f>
        <v/>
      </c>
      <c r="O129" s="362" t="e">
        <f>IF(#REF!&gt;0,O$1,"")</f>
        <v>#REF!</v>
      </c>
      <c r="P129" s="362" t="str">
        <f>IF(Versailles!$D126&gt;0,P$1,"")</f>
        <v/>
      </c>
      <c r="Q129" s="362" t="str">
        <f>IF(Sellersburg!$E128&gt;0,Q$1,"")</f>
        <v/>
      </c>
      <c r="R129" s="362" t="str">
        <f>IF(Pendleton!$E106&gt;0,R$1,"")</f>
        <v/>
      </c>
      <c r="S129" s="362" t="e">
        <f>IF(#REF!&gt;0,S$1,"")</f>
        <v>#REF!</v>
      </c>
      <c r="T129" s="23" t="e">
        <f>IF(#REF!&gt;0,$T$1,"")</f>
        <v>#REF!</v>
      </c>
      <c r="U129" s="23" t="str">
        <f>IF(Lafayette!E110&gt;0,$U$1,"")</f>
        <v/>
      </c>
      <c r="V129" s="23" t="e">
        <f>IF(Peru!#REF!&gt;0,$V$1,"")</f>
        <v>#REF!</v>
      </c>
      <c r="W129" s="23" t="e">
        <f>IF(#REF!&gt;0,$W$1,"")</f>
        <v>#REF!</v>
      </c>
      <c r="X129" s="23" t="str">
        <f>IF('Ft Wayne'!D126&gt;0,$X$1,"")</f>
        <v/>
      </c>
      <c r="Y129" s="23" t="e">
        <f>IF(#REF!&gt;0,$Y$1,"")</f>
        <v>#REF!</v>
      </c>
      <c r="Z129" s="23" t="e">
        <f>IF(#REF!&gt;0,$Z$1,"")</f>
        <v>#REF!</v>
      </c>
    </row>
    <row r="130" spans="1:26" ht="16.5" hidden="1" customHeight="1" x14ac:dyDescent="0.25">
      <c r="A130" s="23" t="e">
        <f t="shared" si="2"/>
        <v>#REF!</v>
      </c>
      <c r="B130" s="106" t="str">
        <f>MstList!B130</f>
        <v>UP880508CR</v>
      </c>
      <c r="C130" s="72" t="str">
        <f>MstList!C130</f>
        <v>4F6675F</v>
      </c>
      <c r="D130" s="22" t="str">
        <f>MstList!D130</f>
        <v>Brake Rotor-Front 2010-20</v>
      </c>
      <c r="E130" s="136" t="e">
        <f>Quantities!D130</f>
        <v>#REF!</v>
      </c>
      <c r="F130" s="118">
        <v>0</v>
      </c>
      <c r="G130" s="107" t="e">
        <f t="shared" si="3"/>
        <v>#REF!</v>
      </c>
      <c r="H130" s="485" t="str">
        <f>MstList!H130</f>
        <v>NAPA</v>
      </c>
      <c r="I130" s="486" t="str">
        <f>MstList!I130</f>
        <v>F-150</v>
      </c>
      <c r="J130" s="485">
        <f>MstList!K130</f>
        <v>0</v>
      </c>
      <c r="N130" s="636" t="str">
        <f>IF(Jasper!$D129&gt;0,N$1,"")</f>
        <v/>
      </c>
      <c r="O130" s="362" t="e">
        <f>IF(#REF!&gt;0,O$1,"")</f>
        <v>#REF!</v>
      </c>
      <c r="P130" s="362" t="str">
        <f>IF(Versailles!$D127&gt;0,P$1,"")</f>
        <v/>
      </c>
      <c r="Q130" s="362" t="str">
        <f>IF(Sellersburg!$E129&gt;0,Q$1,"")</f>
        <v/>
      </c>
      <c r="R130" s="362" t="str">
        <f>IF(Pendleton!$E107&gt;0,R$1,"")</f>
        <v/>
      </c>
      <c r="S130" s="362" t="e">
        <f>IF(#REF!&gt;0,S$1,"")</f>
        <v>#REF!</v>
      </c>
      <c r="T130" s="23" t="e">
        <f>IF(#REF!&gt;0,$T$1,"")</f>
        <v>#REF!</v>
      </c>
      <c r="U130" s="23" t="str">
        <f>IF(Lafayette!E111&gt;0,$U$1,"")</f>
        <v/>
      </c>
      <c r="V130" s="23" t="e">
        <f>IF(Peru!#REF!&gt;0,$V$1,"")</f>
        <v>#REF!</v>
      </c>
      <c r="W130" s="23" t="e">
        <f>IF(#REF!&gt;0,$W$1,"")</f>
        <v>#REF!</v>
      </c>
      <c r="X130" s="23" t="str">
        <f>IF('Ft Wayne'!D127&gt;0,$X$1,"")</f>
        <v/>
      </c>
      <c r="Y130" s="23" t="e">
        <f>IF(#REF!&gt;0,$Y$1,"")</f>
        <v>#REF!</v>
      </c>
      <c r="Z130" s="23" t="e">
        <f>IF(#REF!&gt;0,$Z$1,"")</f>
        <v>#REF!</v>
      </c>
    </row>
    <row r="131" spans="1:26" ht="16.5" hidden="1" customHeight="1" x14ac:dyDescent="0.25">
      <c r="A131" s="23" t="e">
        <f t="shared" si="2"/>
        <v>#REF!</v>
      </c>
      <c r="B131" s="106" t="str">
        <f>MstList!B131</f>
        <v>UP 880976CR</v>
      </c>
      <c r="C131" s="72" t="str">
        <f>MstList!C131</f>
        <v>4F6676F</v>
      </c>
      <c r="D131" s="22" t="str">
        <f>MstList!D131</f>
        <v>Brake Rotor-Rear (2012-18)</v>
      </c>
      <c r="E131" s="136" t="e">
        <f>Quantities!D131</f>
        <v>#REF!</v>
      </c>
      <c r="F131" s="118">
        <v>0</v>
      </c>
      <c r="G131" s="107" t="e">
        <f t="shared" si="3"/>
        <v>#REF!</v>
      </c>
      <c r="H131" s="485" t="str">
        <f>MstList!H131</f>
        <v>NAPA</v>
      </c>
      <c r="I131" s="486" t="str">
        <f>MstList!I131</f>
        <v>F-150</v>
      </c>
      <c r="J131" s="485">
        <f>MstList!K131</f>
        <v>0</v>
      </c>
      <c r="N131" s="636" t="str">
        <f>IF(Jasper!$D130&gt;0,N$1,"")</f>
        <v/>
      </c>
      <c r="O131" s="362" t="e">
        <f>IF(#REF!&gt;0,O$1,"")</f>
        <v>#REF!</v>
      </c>
      <c r="P131" s="362" t="str">
        <f>IF(Versailles!$D128&gt;0,P$1,"")</f>
        <v/>
      </c>
      <c r="Q131" s="362" t="str">
        <f>IF(Sellersburg!$E130&gt;0,Q$1,"")</f>
        <v/>
      </c>
      <c r="R131" s="362" t="str">
        <f>IF(Pendleton!$E108&gt;0,R$1,"")</f>
        <v/>
      </c>
      <c r="S131" s="362" t="e">
        <f>IF(#REF!&gt;0,S$1,"")</f>
        <v>#REF!</v>
      </c>
      <c r="T131" s="23" t="e">
        <f>IF(#REF!&gt;0,$T$1,"")</f>
        <v>#REF!</v>
      </c>
      <c r="U131" s="23" t="str">
        <f>IF(Lafayette!E112&gt;0,$U$1,"")</f>
        <v/>
      </c>
      <c r="V131" s="23" t="e">
        <f>IF(Peru!#REF!&gt;0,$V$1,"")</f>
        <v>#REF!</v>
      </c>
      <c r="W131" s="23" t="e">
        <f>IF(#REF!&gt;0,$W$1,"")</f>
        <v>#REF!</v>
      </c>
      <c r="X131" s="23" t="str">
        <f>IF('Ft Wayne'!D128&gt;0,$X$1,"")</f>
        <v/>
      </c>
      <c r="Y131" s="23" t="e">
        <f>IF(#REF!&gt;0,$Y$1,"")</f>
        <v>#REF!</v>
      </c>
      <c r="Z131" s="23" t="e">
        <f>IF(#REF!&gt;0,$Z$1,"")</f>
        <v>#REF!</v>
      </c>
    </row>
    <row r="132" spans="1:26" ht="16.5" hidden="1" customHeight="1" x14ac:dyDescent="0.25">
      <c r="A132" s="23" t="e">
        <f t="shared" ref="A132:A195" si="4">IF(E132="","0","1")</f>
        <v>#REF!</v>
      </c>
      <c r="B132" s="108" t="str">
        <f>MstList!B132</f>
        <v>FIL 6418</v>
      </c>
      <c r="C132" s="9" t="str">
        <f>MstList!C132</f>
        <v>4F6649A</v>
      </c>
      <c r="D132" s="1" t="str">
        <f>MstList!D132</f>
        <v>Air Filter (1997-2014)</v>
      </c>
      <c r="E132" s="60" t="e">
        <f>Quantities!D132</f>
        <v>#REF!</v>
      </c>
      <c r="F132" s="117">
        <v>0</v>
      </c>
      <c r="G132" s="212" t="e">
        <f t="shared" ref="G132:G195" si="5">PRODUCT(E132,F132)</f>
        <v>#REF!</v>
      </c>
      <c r="H132" s="268" t="str">
        <f>MstList!H132</f>
        <v>NAPA</v>
      </c>
      <c r="I132" s="383" t="str">
        <f>MstList!I132</f>
        <v>Ford</v>
      </c>
      <c r="J132" s="268">
        <f>MstList!K132</f>
        <v>0</v>
      </c>
      <c r="N132" s="636" t="str">
        <f>IF(Jasper!$D131&gt;0,N$1,"")</f>
        <v/>
      </c>
      <c r="O132" s="362" t="e">
        <f>IF(#REF!&gt;0,O$1,"")</f>
        <v>#REF!</v>
      </c>
      <c r="P132" s="362" t="str">
        <f>IF(Versailles!$D129&gt;0,P$1,"")</f>
        <v/>
      </c>
      <c r="Q132" s="362" t="str">
        <f>IF(Sellersburg!$E131&gt;0,Q$1,"")</f>
        <v/>
      </c>
      <c r="R132" s="362" t="str">
        <f>IF(Pendleton!$E109&gt;0,R$1,"")</f>
        <v/>
      </c>
      <c r="S132" s="362" t="e">
        <f>IF(#REF!&gt;0,S$1,"")</f>
        <v>#REF!</v>
      </c>
      <c r="T132" s="23" t="e">
        <f>IF(#REF!&gt;0,$T$1,"")</f>
        <v>#REF!</v>
      </c>
      <c r="U132" s="23" t="str">
        <f>IF(Lafayette!E113&gt;0,$U$1,"")</f>
        <v/>
      </c>
      <c r="V132" s="23" t="e">
        <f>IF(Peru!#REF!&gt;0,$V$1,"")</f>
        <v>#REF!</v>
      </c>
      <c r="W132" s="23" t="e">
        <f>IF(#REF!&gt;0,$W$1,"")</f>
        <v>#REF!</v>
      </c>
      <c r="X132" s="23" t="str">
        <f>IF('Ft Wayne'!D129&gt;0,$X$1,"")</f>
        <v/>
      </c>
      <c r="Y132" s="23" t="e">
        <f>IF(#REF!&gt;0,$Y$1,"")</f>
        <v>#REF!</v>
      </c>
      <c r="Z132" s="23" t="e">
        <f>IF(#REF!&gt;0,$Z$1,"")</f>
        <v>#REF!</v>
      </c>
    </row>
    <row r="133" spans="1:26" ht="16.5" hidden="1" customHeight="1" x14ac:dyDescent="0.25">
      <c r="A133" s="23" t="e">
        <f t="shared" si="4"/>
        <v>#REF!</v>
      </c>
      <c r="B133" s="108" t="str">
        <f>MstList!B133</f>
        <v>SFI 22487</v>
      </c>
      <c r="C133" s="9" t="str">
        <f>MstList!C133</f>
        <v>4C3400F</v>
      </c>
      <c r="D133" s="1" t="str">
        <f>MstList!D133</f>
        <v>Air Filter (2000-2019)</v>
      </c>
      <c r="E133" s="60" t="e">
        <f>Quantities!D133</f>
        <v>#REF!</v>
      </c>
      <c r="F133" s="117">
        <v>0</v>
      </c>
      <c r="G133" s="212" t="e">
        <f t="shared" si="5"/>
        <v>#REF!</v>
      </c>
      <c r="H133" s="268" t="str">
        <f>MstList!H133</f>
        <v>NAPA</v>
      </c>
      <c r="I133" s="383" t="str">
        <f>MstList!I133</f>
        <v>Tahoe</v>
      </c>
      <c r="J133" s="268">
        <f>MstList!K133</f>
        <v>0</v>
      </c>
      <c r="N133" s="636" t="str">
        <f>IF(Jasper!$D132&gt;0,N$1,"")</f>
        <v/>
      </c>
      <c r="O133" s="362" t="e">
        <f>IF(#REF!&gt;0,O$1,"")</f>
        <v>#REF!</v>
      </c>
      <c r="P133" s="362" t="str">
        <f>IF(Versailles!$D130&gt;0,P$1,"")</f>
        <v/>
      </c>
      <c r="Q133" s="362" t="str">
        <f>IF(Sellersburg!$E132&gt;0,Q$1,"")</f>
        <v/>
      </c>
      <c r="R133" s="362" t="str">
        <f>IF(Pendleton!$E110&gt;0,R$1,"")</f>
        <v/>
      </c>
      <c r="S133" s="362" t="e">
        <f>IF(#REF!&gt;0,S$1,"")</f>
        <v>#REF!</v>
      </c>
      <c r="T133" s="23" t="e">
        <f>IF(#REF!&gt;0,$T$1,"")</f>
        <v>#REF!</v>
      </c>
      <c r="U133" s="23" t="str">
        <f>IF(Lafayette!E114&gt;0,$U$1,"")</f>
        <v/>
      </c>
      <c r="V133" s="23" t="e">
        <f>IF(Peru!#REF!&gt;0,$V$1,"")</f>
        <v>#REF!</v>
      </c>
      <c r="W133" s="23" t="e">
        <f>IF(#REF!&gt;0,$W$1,"")</f>
        <v>#REF!</v>
      </c>
      <c r="X133" s="23" t="str">
        <f>IF('Ft Wayne'!D130&gt;0,$X$1,"")</f>
        <v/>
      </c>
      <c r="Y133" s="23" t="e">
        <f>IF(#REF!&gt;0,$Y$1,"")</f>
        <v>#REF!</v>
      </c>
      <c r="Z133" s="23" t="e">
        <f>IF(#REF!&gt;0,$Z$1,"")</f>
        <v>#REF!</v>
      </c>
    </row>
    <row r="134" spans="1:26" ht="16.5" hidden="1" customHeight="1" x14ac:dyDescent="0.25">
      <c r="A134" s="23" t="e">
        <f t="shared" si="4"/>
        <v>#REF!</v>
      </c>
      <c r="B134" s="108" t="str">
        <f>MstList!B134</f>
        <v>FIL 230428</v>
      </c>
      <c r="C134" s="9">
        <f>MstList!C134</f>
        <v>230428</v>
      </c>
      <c r="D134" s="1" t="str">
        <f>MstList!D134</f>
        <v>Cabin Filter</v>
      </c>
      <c r="E134" s="60" t="e">
        <f>Quantities!D134</f>
        <v>#REF!</v>
      </c>
      <c r="F134" s="117">
        <v>0</v>
      </c>
      <c r="G134" s="212" t="e">
        <f t="shared" si="5"/>
        <v>#REF!</v>
      </c>
      <c r="H134" s="268" t="str">
        <f>MstList!H134</f>
        <v>NAPA</v>
      </c>
      <c r="I134" s="383" t="str">
        <f>MstList!I134</f>
        <v>Tahoe</v>
      </c>
      <c r="J134" s="268">
        <f>MstList!K134</f>
        <v>0</v>
      </c>
      <c r="N134" s="636" t="str">
        <f>IF(Jasper!$D133&gt;0,N$1,"")</f>
        <v/>
      </c>
      <c r="O134" s="362" t="e">
        <f>IF(#REF!&gt;0,O$1,"")</f>
        <v>#REF!</v>
      </c>
      <c r="P134" s="362" t="str">
        <f>IF(Versailles!$D131&gt;0,P$1,"")</f>
        <v/>
      </c>
      <c r="Q134" s="362" t="str">
        <f>IF(Sellersburg!$E133&gt;0,Q$1,"")</f>
        <v/>
      </c>
      <c r="R134" s="362" t="str">
        <f>IF(Pendleton!$E111&gt;0,R$1,"")</f>
        <v/>
      </c>
      <c r="S134" s="362" t="e">
        <f>IF(#REF!&gt;0,S$1,"")</f>
        <v>#REF!</v>
      </c>
      <c r="T134" s="23" t="e">
        <f>IF(#REF!&gt;0,$T$1,"")</f>
        <v>#REF!</v>
      </c>
      <c r="U134" s="23" t="str">
        <f>IF(Lafayette!E115&gt;0,$U$1,"")</f>
        <v/>
      </c>
      <c r="V134" s="23" t="e">
        <f>IF(Peru!#REF!&gt;0,$V$1,"")</f>
        <v>#REF!</v>
      </c>
      <c r="W134" s="23" t="e">
        <f>IF(#REF!&gt;0,$W$1,"")</f>
        <v>#REF!</v>
      </c>
      <c r="X134" s="23" t="str">
        <f>IF('Ft Wayne'!D131&gt;0,$X$1,"")</f>
        <v/>
      </c>
      <c r="Y134" s="23" t="e">
        <f>IF(#REF!&gt;0,$Y$1,"")</f>
        <v>#REF!</v>
      </c>
      <c r="Z134" s="23" t="e">
        <f>IF(#REF!&gt;0,$Z$1,"")</f>
        <v>#REF!</v>
      </c>
    </row>
    <row r="135" spans="1:26" ht="16.5" hidden="1" customHeight="1" x14ac:dyDescent="0.25">
      <c r="A135" s="23" t="e">
        <f t="shared" si="4"/>
        <v>#REF!</v>
      </c>
      <c r="B135" s="437" t="str">
        <f>MstList!B135</f>
        <v>BAT 7548</v>
      </c>
      <c r="C135" s="229" t="str">
        <f>MstList!C135</f>
        <v>4C3462</v>
      </c>
      <c r="D135" s="232" t="str">
        <f>MstList!D135</f>
        <v>Battery (2007-14)</v>
      </c>
      <c r="E135" s="592" t="e">
        <f>Quantities!D135</f>
        <v>#REF!</v>
      </c>
      <c r="F135" s="438">
        <v>0</v>
      </c>
      <c r="G135" s="439" t="e">
        <f t="shared" si="5"/>
        <v>#REF!</v>
      </c>
      <c r="H135" s="440" t="str">
        <f>MstList!H135</f>
        <v>NAPA</v>
      </c>
      <c r="I135" s="441" t="str">
        <f>MstList!I135</f>
        <v>Tahoe</v>
      </c>
      <c r="J135" s="442">
        <f>MstList!K135</f>
        <v>0</v>
      </c>
      <c r="N135" s="636" t="str">
        <f>IF(Jasper!$D134&gt;0,N$1,"")</f>
        <v/>
      </c>
      <c r="O135" s="362" t="e">
        <f>IF(#REF!&gt;0,O$1,"")</f>
        <v>#REF!</v>
      </c>
      <c r="P135" s="362" t="str">
        <f>IF(Versailles!$D132&gt;0,P$1,"")</f>
        <v/>
      </c>
      <c r="Q135" s="362" t="str">
        <f>IF(Sellersburg!$E134&gt;0,Q$1,"")</f>
        <v/>
      </c>
      <c r="R135" s="362" t="str">
        <f>IF(Pendleton!$E112&gt;0,R$1,"")</f>
        <v/>
      </c>
      <c r="S135" s="362" t="e">
        <f>IF(#REF!&gt;0,S$1,"")</f>
        <v>#REF!</v>
      </c>
      <c r="T135" s="23" t="e">
        <f>IF(#REF!&gt;0,$T$1,"")</f>
        <v>#REF!</v>
      </c>
      <c r="U135" s="23" t="str">
        <f>IF(Lafayette!E116&gt;0,$U$1,"")</f>
        <v/>
      </c>
      <c r="V135" s="23" t="e">
        <f>IF(Peru!#REF!&gt;0,$V$1,"")</f>
        <v>#REF!</v>
      </c>
      <c r="W135" s="23" t="e">
        <f>IF(#REF!&gt;0,$W$1,"")</f>
        <v>#REF!</v>
      </c>
      <c r="X135" s="23" t="str">
        <f>IF('Ft Wayne'!D132&gt;0,$X$1,"")</f>
        <v/>
      </c>
      <c r="Y135" s="23" t="e">
        <f>IF(#REF!&gt;0,$Y$1,"")</f>
        <v>#REF!</v>
      </c>
      <c r="Z135" s="23" t="e">
        <f>IF(#REF!&gt;0,$Z$1,"")</f>
        <v>#REF!</v>
      </c>
    </row>
    <row r="136" spans="1:26" ht="16.5" hidden="1" customHeight="1" x14ac:dyDescent="0.25">
      <c r="A136" s="23" t="e">
        <f t="shared" si="4"/>
        <v>#REF!</v>
      </c>
      <c r="B136" s="487" t="str">
        <f>MstList!B136</f>
        <v>AKE ACT1363</v>
      </c>
      <c r="C136" s="9" t="str">
        <f>MstList!C136</f>
        <v>4C3540F</v>
      </c>
      <c r="D136" s="1" t="str">
        <f>MstList!D136</f>
        <v>Brake Pads-Front (2007-19)</v>
      </c>
      <c r="E136" s="60" t="e">
        <f>Quantities!D136</f>
        <v>#REF!</v>
      </c>
      <c r="F136" s="117">
        <v>0</v>
      </c>
      <c r="G136" s="212" t="e">
        <f t="shared" si="5"/>
        <v>#REF!</v>
      </c>
      <c r="H136" s="268" t="str">
        <f>MstList!H136</f>
        <v>NAPA</v>
      </c>
      <c r="I136" s="383" t="str">
        <f>MstList!I136</f>
        <v>Tahoe</v>
      </c>
      <c r="J136" s="268">
        <f>MstList!K136</f>
        <v>0</v>
      </c>
      <c r="N136" s="636" t="str">
        <f>IF(Jasper!$D135&gt;0,N$1,"")</f>
        <v/>
      </c>
      <c r="O136" s="362" t="e">
        <f>IF(#REF!&gt;0,O$1,"")</f>
        <v>#REF!</v>
      </c>
      <c r="P136" s="362" t="str">
        <f>IF(Versailles!$D133&gt;0,P$1,"")</f>
        <v/>
      </c>
      <c r="Q136" s="362" t="str">
        <f>IF(Sellersburg!$E135&gt;0,Q$1,"")</f>
        <v/>
      </c>
      <c r="R136" s="362" t="str">
        <f>IF(Pendleton!$E113&gt;0,R$1,"")</f>
        <v/>
      </c>
      <c r="S136" s="362" t="e">
        <f>IF(#REF!&gt;0,S$1,"")</f>
        <v>#REF!</v>
      </c>
      <c r="T136" s="23" t="e">
        <f>IF(#REF!&gt;0,$T$1,"")</f>
        <v>#REF!</v>
      </c>
      <c r="U136" s="23" t="str">
        <f>IF(Lafayette!E117&gt;0,$U$1,"")</f>
        <v/>
      </c>
      <c r="V136" s="23" t="e">
        <f>IF(Peru!#REF!&gt;0,$V$1,"")</f>
        <v>#REF!</v>
      </c>
      <c r="W136" s="23" t="e">
        <f>IF(#REF!&gt;0,$W$1,"")</f>
        <v>#REF!</v>
      </c>
      <c r="X136" s="23" t="str">
        <f>IF('Ft Wayne'!D133&gt;0,$X$1,"")</f>
        <v/>
      </c>
      <c r="Y136" s="23" t="e">
        <f>IF(#REF!&gt;0,$Y$1,"")</f>
        <v>#REF!</v>
      </c>
      <c r="Z136" s="23" t="e">
        <f>IF(#REF!&gt;0,$Z$1,"")</f>
        <v>#REF!</v>
      </c>
    </row>
    <row r="137" spans="1:26" ht="16.5" hidden="1" customHeight="1" x14ac:dyDescent="0.25">
      <c r="A137" s="23" t="e">
        <f t="shared" si="4"/>
        <v>#REF!</v>
      </c>
      <c r="B137" s="108" t="str">
        <f>MstList!B137</f>
        <v>ACT1194A</v>
      </c>
      <c r="C137" s="9" t="str">
        <f>MstList!C137</f>
        <v>4C3542F</v>
      </c>
      <c r="D137" s="1" t="str">
        <f>MstList!D137</f>
        <v>Brake Pads-Rear (2007-14)</v>
      </c>
      <c r="E137" s="60" t="e">
        <f>Quantities!D137</f>
        <v>#REF!</v>
      </c>
      <c r="F137" s="117">
        <v>0</v>
      </c>
      <c r="G137" s="212" t="e">
        <f t="shared" si="5"/>
        <v>#REF!</v>
      </c>
      <c r="H137" s="268" t="str">
        <f>MstList!H137</f>
        <v>NAPA</v>
      </c>
      <c r="I137" s="383" t="str">
        <f>MstList!I137</f>
        <v>Tahoe</v>
      </c>
      <c r="J137" s="268">
        <f>MstList!K137</f>
        <v>0</v>
      </c>
      <c r="N137" s="636" t="str">
        <f>IF(Jasper!$D136&gt;0,N$1,"")</f>
        <v/>
      </c>
      <c r="O137" s="362" t="e">
        <f>IF(#REF!&gt;0,O$1,"")</f>
        <v>#REF!</v>
      </c>
      <c r="P137" s="362" t="str">
        <f>IF(Versailles!$D134&gt;0,P$1,"")</f>
        <v/>
      </c>
      <c r="Q137" s="362" t="str">
        <f>IF(Sellersburg!$E136&gt;0,Q$1,"")</f>
        <v/>
      </c>
      <c r="R137" s="362" t="str">
        <f>IF(Pendleton!$E114&gt;0,R$1,"")</f>
        <v/>
      </c>
      <c r="S137" s="362" t="e">
        <f>IF(#REF!&gt;0,S$1,"")</f>
        <v>#REF!</v>
      </c>
      <c r="T137" s="23" t="e">
        <f>IF(#REF!&gt;0,$T$1,"")</f>
        <v>#REF!</v>
      </c>
      <c r="U137" s="23" t="str">
        <f>IF(Lafayette!E118&gt;0,$U$1,"")</f>
        <v/>
      </c>
      <c r="V137" s="23" t="e">
        <f>IF(Peru!#REF!&gt;0,$V$1,"")</f>
        <v>#REF!</v>
      </c>
      <c r="W137" s="23" t="e">
        <f>IF(#REF!&gt;0,$W$1,"")</f>
        <v>#REF!</v>
      </c>
      <c r="X137" s="23" t="str">
        <f>IF('Ft Wayne'!D134&gt;0,$X$1,"")</f>
        <v/>
      </c>
      <c r="Y137" s="23" t="e">
        <f>IF(#REF!&gt;0,$Y$1,"")</f>
        <v>#REF!</v>
      </c>
      <c r="Z137" s="23" t="e">
        <f>IF(#REF!&gt;0,$Z$1,"")</f>
        <v>#REF!</v>
      </c>
    </row>
    <row r="138" spans="1:26" ht="16.5" hidden="1" customHeight="1" x14ac:dyDescent="0.25">
      <c r="A138" s="23" t="e">
        <f t="shared" si="4"/>
        <v>#REF!</v>
      </c>
      <c r="B138" s="108" t="str">
        <f>MstList!B138</f>
        <v>UP 880721CR</v>
      </c>
      <c r="C138" s="9" t="str">
        <f>MstList!C138</f>
        <v>4C3539F</v>
      </c>
      <c r="D138" s="1" t="str">
        <f>MstList!D138</f>
        <v>Brake Rotor-Front (2009-20)</v>
      </c>
      <c r="E138" s="60" t="e">
        <f>Quantities!D138</f>
        <v>#REF!</v>
      </c>
      <c r="F138" s="117">
        <v>0</v>
      </c>
      <c r="G138" s="212" t="e">
        <f t="shared" si="5"/>
        <v>#REF!</v>
      </c>
      <c r="H138" s="268" t="str">
        <f>MstList!H138</f>
        <v>NAPA</v>
      </c>
      <c r="I138" s="383" t="str">
        <f>MstList!I138</f>
        <v>Tahoe</v>
      </c>
      <c r="J138" s="268">
        <f>MstList!K138</f>
        <v>0</v>
      </c>
      <c r="N138" s="636" t="str">
        <f>IF(Jasper!$D137&gt;0,N$1,"")</f>
        <v/>
      </c>
      <c r="O138" s="362" t="e">
        <f>IF(#REF!&gt;0,O$1,"")</f>
        <v>#REF!</v>
      </c>
      <c r="P138" s="362" t="str">
        <f>IF(Versailles!$D135&gt;0,P$1,"")</f>
        <v/>
      </c>
      <c r="Q138" s="362" t="str">
        <f>IF(Sellersburg!$E137&gt;0,Q$1,"")</f>
        <v/>
      </c>
      <c r="R138" s="362" t="str">
        <f>IF(Pendleton!$E115&gt;0,R$1,"")</f>
        <v/>
      </c>
      <c r="S138" s="362" t="e">
        <f>IF(#REF!&gt;0,S$1,"")</f>
        <v>#REF!</v>
      </c>
      <c r="T138" s="23" t="e">
        <f>IF(#REF!&gt;0,$T$1,"")</f>
        <v>#REF!</v>
      </c>
      <c r="U138" s="23" t="str">
        <f>IF(Lafayette!E119&gt;0,$U$1,"")</f>
        <v/>
      </c>
      <c r="V138" s="23" t="e">
        <f>IF(Peru!#REF!&gt;0,$V$1,"")</f>
        <v>#REF!</v>
      </c>
      <c r="W138" s="23" t="e">
        <f>IF(#REF!&gt;0,$W$1,"")</f>
        <v>#REF!</v>
      </c>
      <c r="X138" s="23" t="str">
        <f>IF('Ft Wayne'!D135&gt;0,$X$1,"")</f>
        <v/>
      </c>
      <c r="Y138" s="23" t="e">
        <f>IF(#REF!&gt;0,$Y$1,"")</f>
        <v>#REF!</v>
      </c>
      <c r="Z138" s="23" t="e">
        <f>IF(#REF!&gt;0,$Z$1,"")</f>
        <v>#REF!</v>
      </c>
    </row>
    <row r="139" spans="1:26" ht="16.5" hidden="1" customHeight="1" x14ac:dyDescent="0.25">
      <c r="A139" s="23" t="e">
        <f t="shared" si="4"/>
        <v>#REF!</v>
      </c>
      <c r="B139" s="108" t="str">
        <f>MstList!B139</f>
        <v>UP 880422CR</v>
      </c>
      <c r="C139" s="9" t="str">
        <f>MstList!C139</f>
        <v>4C3541T</v>
      </c>
      <c r="D139" s="1" t="str">
        <f>MstList!D139</f>
        <v>Brake Rotor-Rear (2007-14)</v>
      </c>
      <c r="E139" s="60" t="e">
        <f>Quantities!D139</f>
        <v>#REF!</v>
      </c>
      <c r="F139" s="117">
        <v>0</v>
      </c>
      <c r="G139" s="212" t="e">
        <f t="shared" si="5"/>
        <v>#REF!</v>
      </c>
      <c r="H139" s="268" t="str">
        <f>MstList!H139</f>
        <v>NAPA</v>
      </c>
      <c r="I139" s="383" t="str">
        <f>MstList!I139</f>
        <v>Tahoe</v>
      </c>
      <c r="J139" s="268">
        <f>MstList!K139</f>
        <v>0</v>
      </c>
      <c r="N139" s="636" t="str">
        <f>IF(Jasper!$D138&gt;0,N$1,"")</f>
        <v/>
      </c>
      <c r="O139" s="362" t="e">
        <f>IF(#REF!&gt;0,O$1,"")</f>
        <v>#REF!</v>
      </c>
      <c r="P139" s="362" t="str">
        <f>IF(Versailles!$D136&gt;0,P$1,"")</f>
        <v/>
      </c>
      <c r="Q139" s="362" t="str">
        <f>IF(Sellersburg!$E138&gt;0,Q$1,"")</f>
        <v/>
      </c>
      <c r="R139" s="362" t="str">
        <f>IF(Pendleton!$E116&gt;0,R$1,"")</f>
        <v/>
      </c>
      <c r="S139" s="362" t="e">
        <f>IF(#REF!&gt;0,S$1,"")</f>
        <v>#REF!</v>
      </c>
      <c r="T139" s="23" t="e">
        <f>IF(#REF!&gt;0,$T$1,"")</f>
        <v>#REF!</v>
      </c>
      <c r="U139" s="23" t="str">
        <f>IF(Lafayette!E120&gt;0,$U$1,"")</f>
        <v/>
      </c>
      <c r="V139" s="23" t="e">
        <f>IF(Peru!#REF!&gt;0,$V$1,"")</f>
        <v>#REF!</v>
      </c>
      <c r="W139" s="23" t="e">
        <f>IF(#REF!&gt;0,$W$1,"")</f>
        <v>#REF!</v>
      </c>
      <c r="X139" s="23" t="str">
        <f>IF('Ft Wayne'!D136&gt;0,$X$1,"")</f>
        <v/>
      </c>
      <c r="Y139" s="23" t="e">
        <f>IF(#REF!&gt;0,$Y$1,"")</f>
        <v>#REF!</v>
      </c>
      <c r="Z139" s="23" t="e">
        <f>IF(#REF!&gt;0,$Z$1,"")</f>
        <v>#REF!</v>
      </c>
    </row>
    <row r="140" spans="1:26" ht="16.5" hidden="1" customHeight="1" x14ac:dyDescent="0.25">
      <c r="A140" s="23" t="e">
        <f t="shared" si="4"/>
        <v>#REF!</v>
      </c>
      <c r="B140" s="108" t="str">
        <f>MstList!B140</f>
        <v>BR930693</v>
      </c>
      <c r="C140" s="9" t="str">
        <f>MstList!C140</f>
        <v>BR930693</v>
      </c>
      <c r="D140" s="1" t="str">
        <f>MstList!D140</f>
        <v>Frt.Bearing &amp; Hub Assy. (Rear Wheel)</v>
      </c>
      <c r="E140" s="60" t="e">
        <f>Quantities!D140</f>
        <v>#REF!</v>
      </c>
      <c r="F140" s="117">
        <v>0</v>
      </c>
      <c r="G140" s="212" t="e">
        <f t="shared" si="5"/>
        <v>#REF!</v>
      </c>
      <c r="H140" s="268" t="str">
        <f>MstList!H140</f>
        <v>NAPA</v>
      </c>
      <c r="I140" s="383" t="str">
        <f>MstList!I140</f>
        <v>Tahoe</v>
      </c>
      <c r="J140" s="268">
        <f>MstList!K140</f>
        <v>0</v>
      </c>
      <c r="N140" s="636" t="str">
        <f>IF(Jasper!$D139&gt;0,N$1,"")</f>
        <v/>
      </c>
      <c r="O140" s="362" t="e">
        <f>IF(#REF!&gt;0,O$1,"")</f>
        <v>#REF!</v>
      </c>
      <c r="P140" s="362" t="str">
        <f>IF(Versailles!$D137&gt;0,P$1,"")</f>
        <v/>
      </c>
      <c r="Q140" s="362" t="str">
        <f>IF(Sellersburg!$E139&gt;0,Q$1,"")</f>
        <v/>
      </c>
      <c r="R140" s="362" t="str">
        <f>IF(Pendleton!$E117&gt;0,R$1,"")</f>
        <v/>
      </c>
      <c r="S140" s="362" t="e">
        <f>IF(#REF!&gt;0,S$1,"")</f>
        <v>#REF!</v>
      </c>
      <c r="T140" s="23" t="e">
        <f>IF(#REF!&gt;0,$T$1,"")</f>
        <v>#REF!</v>
      </c>
      <c r="U140" s="23" t="str">
        <f>IF(Lafayette!E121&gt;0,$U$1,"")</f>
        <v/>
      </c>
      <c r="V140" s="23" t="e">
        <f>IF(Peru!#REF!&gt;0,$V$1,"")</f>
        <v>#REF!</v>
      </c>
      <c r="W140" s="23" t="e">
        <f>IF(#REF!&gt;0,$W$1,"")</f>
        <v>#REF!</v>
      </c>
      <c r="X140" s="23" t="str">
        <f>IF('Ft Wayne'!D137&gt;0,$X$1,"")</f>
        <v/>
      </c>
      <c r="Y140" s="23" t="e">
        <f>IF(#REF!&gt;0,$Y$1,"")</f>
        <v>#REF!</v>
      </c>
      <c r="Z140" s="23" t="e">
        <f>IF(#REF!&gt;0,$Z$1,"")</f>
        <v>#REF!</v>
      </c>
    </row>
    <row r="141" spans="1:26" ht="16.5" hidden="1" customHeight="1" x14ac:dyDescent="0.25">
      <c r="A141" s="23" t="e">
        <f t="shared" si="4"/>
        <v>#REF!</v>
      </c>
      <c r="B141" s="108" t="str">
        <f>MstList!B141</f>
        <v>UP 3159</v>
      </c>
      <c r="C141" s="9" t="str">
        <f>MstList!C141</f>
        <v>4C3545A</v>
      </c>
      <c r="D141" s="1" t="str">
        <f>MstList!D141</f>
        <v>Emergency Brake Hardware (2004-14)</v>
      </c>
      <c r="E141" s="60" t="e">
        <f>Quantities!D141</f>
        <v>#REF!</v>
      </c>
      <c r="F141" s="117">
        <v>0</v>
      </c>
      <c r="G141" s="212" t="e">
        <f t="shared" si="5"/>
        <v>#REF!</v>
      </c>
      <c r="H141" s="268" t="str">
        <f>MstList!H141</f>
        <v>NAPA</v>
      </c>
      <c r="I141" s="383" t="str">
        <f>MstList!I141</f>
        <v>Tahoe</v>
      </c>
      <c r="J141" s="268">
        <f>MstList!K141</f>
        <v>0</v>
      </c>
      <c r="N141" s="636" t="str">
        <f>IF(Jasper!$D140&gt;0,N$1,"")</f>
        <v/>
      </c>
      <c r="O141" s="362" t="e">
        <f>IF(#REF!&gt;0,O$1,"")</f>
        <v>#REF!</v>
      </c>
      <c r="P141" s="362" t="str">
        <f>IF(Versailles!$D138&gt;0,P$1,"")</f>
        <v/>
      </c>
      <c r="Q141" s="362" t="str">
        <f>IF(Sellersburg!$E140&gt;0,Q$1,"")</f>
        <v/>
      </c>
      <c r="R141" s="362" t="str">
        <f>IF(Pendleton!$E118&gt;0,R$1,"")</f>
        <v/>
      </c>
      <c r="S141" s="362" t="e">
        <f>IF(#REF!&gt;0,S$1,"")</f>
        <v>#REF!</v>
      </c>
      <c r="T141" s="23" t="e">
        <f>IF(#REF!&gt;0,$T$1,"")</f>
        <v>#REF!</v>
      </c>
      <c r="U141" s="23" t="str">
        <f>IF(Lafayette!E122&gt;0,$U$1,"")</f>
        <v/>
      </c>
      <c r="V141" s="23" t="e">
        <f>IF(Peru!#REF!&gt;0,$V$1,"")</f>
        <v>#REF!</v>
      </c>
      <c r="W141" s="23" t="e">
        <f>IF(#REF!&gt;0,$W$1,"")</f>
        <v>#REF!</v>
      </c>
      <c r="X141" s="23" t="str">
        <f>IF('Ft Wayne'!D138&gt;0,$X$1,"")</f>
        <v/>
      </c>
      <c r="Y141" s="23" t="e">
        <f>IF(#REF!&gt;0,$Y$1,"")</f>
        <v>#REF!</v>
      </c>
      <c r="Z141" s="23" t="e">
        <f>IF(#REF!&gt;0,$Z$1,"")</f>
        <v>#REF!</v>
      </c>
    </row>
    <row r="142" spans="1:26" ht="16.5" hidden="1" customHeight="1" x14ac:dyDescent="0.25">
      <c r="A142" s="23" t="e">
        <f t="shared" si="4"/>
        <v>#REF!</v>
      </c>
      <c r="B142" s="108" t="str">
        <f>MstList!B142</f>
        <v>FLT FT10781PB</v>
      </c>
      <c r="C142" s="9" t="str">
        <f>MstList!C142</f>
        <v>4C3545</v>
      </c>
      <c r="D142" s="1" t="str">
        <f>MstList!D142</f>
        <v>Emergency Brakes (2000-14)</v>
      </c>
      <c r="E142" s="60" t="e">
        <f>Quantities!D142</f>
        <v>#REF!</v>
      </c>
      <c r="F142" s="117">
        <v>0</v>
      </c>
      <c r="G142" s="212" t="e">
        <f t="shared" si="5"/>
        <v>#REF!</v>
      </c>
      <c r="H142" s="268" t="str">
        <f>MstList!H142</f>
        <v>NAPA</v>
      </c>
      <c r="I142" s="383" t="str">
        <f>MstList!I142</f>
        <v>Tahoe</v>
      </c>
      <c r="J142" s="268">
        <f>MstList!K142</f>
        <v>0</v>
      </c>
      <c r="N142" s="636" t="str">
        <f>IF(Jasper!$D141&gt;0,N$1,"")</f>
        <v/>
      </c>
      <c r="O142" s="362" t="e">
        <f>IF(#REF!&gt;0,O$1,"")</f>
        <v>#REF!</v>
      </c>
      <c r="P142" s="362" t="str">
        <f>IF(Versailles!$D139&gt;0,P$1,"")</f>
        <v/>
      </c>
      <c r="Q142" s="362" t="str">
        <f>IF(Sellersburg!$E141&gt;0,Q$1,"")</f>
        <v/>
      </c>
      <c r="R142" s="362" t="str">
        <f>IF(Pendleton!$E119&gt;0,R$1,"")</f>
        <v/>
      </c>
      <c r="S142" s="362" t="e">
        <f>IF(#REF!&gt;0,S$1,"")</f>
        <v>#REF!</v>
      </c>
      <c r="T142" s="23" t="e">
        <f>IF(#REF!&gt;0,$T$1,"")</f>
        <v>#REF!</v>
      </c>
      <c r="U142" s="23" t="str">
        <f>IF(Lafayette!E123&gt;0,$U$1,"")</f>
        <v/>
      </c>
      <c r="V142" s="23" t="e">
        <f>IF(Peru!#REF!&gt;0,$V$1,"")</f>
        <v>#REF!</v>
      </c>
      <c r="W142" s="23" t="e">
        <f>IF(#REF!&gt;0,$W$1,"")</f>
        <v>#REF!</v>
      </c>
      <c r="X142" s="23" t="str">
        <f>IF('Ft Wayne'!D139&gt;0,$X$1,"")</f>
        <v/>
      </c>
      <c r="Y142" s="23" t="e">
        <f>IF(#REF!&gt;0,$Y$1,"")</f>
        <v>#REF!</v>
      </c>
      <c r="Z142" s="23" t="e">
        <f>IF(#REF!&gt;0,$Z$1,"")</f>
        <v>#REF!</v>
      </c>
    </row>
    <row r="143" spans="1:26" ht="16.5" hidden="1" customHeight="1" x14ac:dyDescent="0.25">
      <c r="A143" s="23" t="e">
        <f t="shared" si="4"/>
        <v>#REF!</v>
      </c>
      <c r="B143" s="108">
        <f>MstList!B143</f>
        <v>6652737</v>
      </c>
      <c r="C143" s="9" t="str">
        <f>MstList!C143</f>
        <v>4C3535</v>
      </c>
      <c r="D143" s="1" t="str">
        <f>MstList!D143</f>
        <v>Blower Motor (2010-14)</v>
      </c>
      <c r="E143" s="60" t="e">
        <f>Quantities!D143</f>
        <v>#REF!</v>
      </c>
      <c r="F143" s="117">
        <v>0</v>
      </c>
      <c r="G143" s="212" t="e">
        <f t="shared" si="5"/>
        <v>#REF!</v>
      </c>
      <c r="H143" s="268" t="str">
        <f>MstList!H143</f>
        <v>NAPA</v>
      </c>
      <c r="I143" s="383" t="str">
        <f>MstList!I143</f>
        <v>Tahoe</v>
      </c>
      <c r="J143" s="268">
        <f>MstList!K143</f>
        <v>0</v>
      </c>
      <c r="N143" s="636" t="str">
        <f>IF(Jasper!$D142&gt;0,N$1,"")</f>
        <v/>
      </c>
      <c r="O143" s="362" t="e">
        <f>IF(#REF!&gt;0,O$1,"")</f>
        <v>#REF!</v>
      </c>
      <c r="P143" s="362" t="str">
        <f>IF(Versailles!$D140&gt;0,P$1,"")</f>
        <v/>
      </c>
      <c r="Q143" s="362" t="str">
        <f>IF(Sellersburg!$E142&gt;0,Q$1,"")</f>
        <v/>
      </c>
      <c r="R143" s="362" t="str">
        <f>IF(Pendleton!$E120&gt;0,R$1,"")</f>
        <v/>
      </c>
      <c r="S143" s="362" t="e">
        <f>IF(#REF!&gt;0,S$1,"")</f>
        <v>#REF!</v>
      </c>
      <c r="T143" s="23" t="e">
        <f>IF(#REF!&gt;0,$T$1,"")</f>
        <v>#REF!</v>
      </c>
      <c r="U143" s="23" t="str">
        <f>IF(Lafayette!E124&gt;0,$U$1,"")</f>
        <v/>
      </c>
      <c r="V143" s="23" t="e">
        <f>IF(Peru!#REF!&gt;0,$V$1,"")</f>
        <v>#REF!</v>
      </c>
      <c r="W143" s="23" t="e">
        <f>IF(#REF!&gt;0,$W$1,"")</f>
        <v>#REF!</v>
      </c>
      <c r="X143" s="23" t="str">
        <f>IF('Ft Wayne'!D140&gt;0,$X$1,"")</f>
        <v/>
      </c>
      <c r="Y143" s="23" t="e">
        <f>IF(#REF!&gt;0,$Y$1,"")</f>
        <v>#REF!</v>
      </c>
      <c r="Z143" s="23" t="e">
        <f>IF(#REF!&gt;0,$Z$1,"")</f>
        <v>#REF!</v>
      </c>
    </row>
    <row r="144" spans="1:26" ht="16.5" hidden="1" customHeight="1" x14ac:dyDescent="0.25">
      <c r="A144" s="23" t="e">
        <f t="shared" si="4"/>
        <v>#REF!</v>
      </c>
      <c r="B144" s="108" t="str">
        <f>MstList!B144</f>
        <v>NOE 6413400</v>
      </c>
      <c r="C144" s="9" t="str">
        <f>MstList!C144</f>
        <v>4C3852</v>
      </c>
      <c r="D144" s="1" t="str">
        <f>MstList!D144</f>
        <v>Lug Nuts (2001-19)</v>
      </c>
      <c r="E144" s="60" t="e">
        <f>Quantities!D144</f>
        <v>#REF!</v>
      </c>
      <c r="F144" s="117">
        <v>0</v>
      </c>
      <c r="G144" s="212" t="e">
        <f t="shared" si="5"/>
        <v>#REF!</v>
      </c>
      <c r="H144" s="268" t="str">
        <f>MstList!H144</f>
        <v>NAPA</v>
      </c>
      <c r="I144" s="383" t="str">
        <f>MstList!I144</f>
        <v>Tahoe</v>
      </c>
      <c r="J144" s="268">
        <f>MstList!K144</f>
        <v>0</v>
      </c>
      <c r="N144" s="636" t="str">
        <f>IF(Jasper!$D143&gt;0,N$1,"")</f>
        <v/>
      </c>
      <c r="O144" s="362" t="e">
        <f>IF(#REF!&gt;0,O$1,"")</f>
        <v>#REF!</v>
      </c>
      <c r="P144" s="362" t="str">
        <f>IF(Versailles!$D141&gt;0,P$1,"")</f>
        <v/>
      </c>
      <c r="Q144" s="362" t="str">
        <f>IF(Sellersburg!$E143&gt;0,Q$1,"")</f>
        <v/>
      </c>
      <c r="R144" s="362" t="str">
        <f>IF(Pendleton!$E121&gt;0,R$1,"")</f>
        <v/>
      </c>
      <c r="S144" s="362" t="e">
        <f>IF(#REF!&gt;0,S$1,"")</f>
        <v>#REF!</v>
      </c>
      <c r="T144" s="23" t="e">
        <f>IF(#REF!&gt;0,$T$1,"")</f>
        <v>#REF!</v>
      </c>
      <c r="U144" s="23" t="str">
        <f>IF(Lafayette!E125&gt;0,$U$1,"")</f>
        <v/>
      </c>
      <c r="V144" s="23" t="e">
        <f>IF(Peru!#REF!&gt;0,$V$1,"")</f>
        <v>#REF!</v>
      </c>
      <c r="W144" s="23" t="e">
        <f>IF(#REF!&gt;0,$W$1,"")</f>
        <v>#REF!</v>
      </c>
      <c r="X144" s="23" t="str">
        <f>IF('Ft Wayne'!D141&gt;0,$X$1,"")</f>
        <v/>
      </c>
      <c r="Y144" s="23" t="e">
        <f>IF(#REF!&gt;0,$Y$1,"")</f>
        <v>#REF!</v>
      </c>
      <c r="Z144" s="23" t="e">
        <f>IF(#REF!&gt;0,$Z$1,"")</f>
        <v>#REF!</v>
      </c>
    </row>
    <row r="145" spans="1:26" ht="16.5" hidden="1" customHeight="1" x14ac:dyDescent="0.25">
      <c r="A145" s="23" t="e">
        <f t="shared" si="4"/>
        <v>#REF!</v>
      </c>
      <c r="B145" s="108" t="str">
        <f>MstList!B145</f>
        <v>NOE 7043010</v>
      </c>
      <c r="C145" s="9">
        <f>MstList!C145</f>
        <v>7043010</v>
      </c>
      <c r="D145" s="1" t="str">
        <f>MstList!D145</f>
        <v>Oil Drain Plug</v>
      </c>
      <c r="E145" s="60" t="e">
        <f>Quantities!D145</f>
        <v>#REF!</v>
      </c>
      <c r="F145" s="117">
        <v>0</v>
      </c>
      <c r="G145" s="212" t="e">
        <f t="shared" si="5"/>
        <v>#REF!</v>
      </c>
      <c r="H145" s="268" t="str">
        <f>MstList!H145</f>
        <v>NAPA</v>
      </c>
      <c r="I145" s="383" t="str">
        <f>MstList!I145</f>
        <v>Tahoe</v>
      </c>
      <c r="J145" s="268">
        <f>MstList!K145</f>
        <v>0</v>
      </c>
      <c r="N145" s="636" t="str">
        <f>IF(Jasper!$D144&gt;0,N$1,"")</f>
        <v/>
      </c>
      <c r="O145" s="362" t="e">
        <f>IF(#REF!&gt;0,O$1,"")</f>
        <v>#REF!</v>
      </c>
      <c r="P145" s="362" t="str">
        <f>IF(Versailles!$D142&gt;0,P$1,"")</f>
        <v/>
      </c>
      <c r="Q145" s="362" t="str">
        <f>IF(Sellersburg!$E144&gt;0,Q$1,"")</f>
        <v/>
      </c>
      <c r="R145" s="362" t="str">
        <f>IF(Pendleton!$E122&gt;0,R$1,"")</f>
        <v/>
      </c>
      <c r="S145" s="362" t="e">
        <f>IF(#REF!&gt;0,S$1,"")</f>
        <v>#REF!</v>
      </c>
      <c r="T145" s="23" t="e">
        <f>IF(#REF!&gt;0,$T$1,"")</f>
        <v>#REF!</v>
      </c>
      <c r="U145" s="23" t="str">
        <f>IF(Lafayette!E126&gt;0,$U$1,"")</f>
        <v/>
      </c>
      <c r="V145" s="23" t="e">
        <f>IF(Peru!#REF!&gt;0,$V$1,"")</f>
        <v>#REF!</v>
      </c>
      <c r="W145" s="23" t="e">
        <f>IF(#REF!&gt;0,$W$1,"")</f>
        <v>#REF!</v>
      </c>
      <c r="X145" s="23" t="str">
        <f>IF('Ft Wayne'!D142&gt;0,$X$1,"")</f>
        <v/>
      </c>
      <c r="Y145" s="23" t="e">
        <f>IF(#REF!&gt;0,$Y$1,"")</f>
        <v>#REF!</v>
      </c>
      <c r="Z145" s="23" t="e">
        <f>IF(#REF!&gt;0,$Z$1,"")</f>
        <v>#REF!</v>
      </c>
    </row>
    <row r="146" spans="1:26" ht="16.5" hidden="1" customHeight="1" x14ac:dyDescent="0.25">
      <c r="A146" s="23" t="e">
        <f t="shared" si="4"/>
        <v>#REF!</v>
      </c>
      <c r="B146" s="108" t="str">
        <f>MstList!B146</f>
        <v>BEL 700399</v>
      </c>
      <c r="C146" s="9" t="str">
        <f>MstList!C146</f>
        <v>4C3545T</v>
      </c>
      <c r="D146" s="1" t="str">
        <f>MstList!D146</f>
        <v>Spark Plug Wire</v>
      </c>
      <c r="E146" s="60" t="e">
        <f>Quantities!D146</f>
        <v>#REF!</v>
      </c>
      <c r="F146" s="117">
        <v>0</v>
      </c>
      <c r="G146" s="212" t="e">
        <f t="shared" si="5"/>
        <v>#REF!</v>
      </c>
      <c r="H146" s="268" t="str">
        <f>MstList!H146</f>
        <v>NAPA</v>
      </c>
      <c r="I146" s="383" t="str">
        <f>MstList!I146</f>
        <v>Tahoe</v>
      </c>
      <c r="J146" s="268">
        <f>MstList!K146</f>
        <v>0</v>
      </c>
      <c r="N146" s="636" t="str">
        <f>IF(Jasper!$D145&gt;0,N$1,"")</f>
        <v/>
      </c>
      <c r="O146" s="362" t="e">
        <f>IF(#REF!&gt;0,O$1,"")</f>
        <v>#REF!</v>
      </c>
      <c r="P146" s="362" t="str">
        <f>IF(Versailles!$D143&gt;0,P$1,"")</f>
        <v/>
      </c>
      <c r="Q146" s="362" t="str">
        <f>IF(Sellersburg!$E145&gt;0,Q$1,"")</f>
        <v/>
      </c>
      <c r="R146" s="362" t="str">
        <f>IF(Pendleton!$E123&gt;0,R$1,"")</f>
        <v/>
      </c>
      <c r="S146" s="362" t="e">
        <f>IF(#REF!&gt;0,S$1,"")</f>
        <v>#REF!</v>
      </c>
      <c r="T146" s="23" t="e">
        <f>IF(#REF!&gt;0,$T$1,"")</f>
        <v>#REF!</v>
      </c>
      <c r="U146" s="23" t="str">
        <f>IF(Lafayette!E127&gt;0,$U$1,"")</f>
        <v/>
      </c>
      <c r="V146" s="23" t="e">
        <f>IF(Peru!#REF!&gt;0,$V$1,"")</f>
        <v>#REF!</v>
      </c>
      <c r="W146" s="23" t="e">
        <f>IF(#REF!&gt;0,$W$1,"")</f>
        <v>#REF!</v>
      </c>
      <c r="X146" s="23" t="str">
        <f>IF('Ft Wayne'!D143&gt;0,$X$1,"")</f>
        <v/>
      </c>
      <c r="Y146" s="23" t="e">
        <f>IF(#REF!&gt;0,$Y$1,"")</f>
        <v>#REF!</v>
      </c>
      <c r="Z146" s="23" t="e">
        <f>IF(#REF!&gt;0,$Z$1,"")</f>
        <v>#REF!</v>
      </c>
    </row>
    <row r="147" spans="1:26" ht="16.5" hidden="1" customHeight="1" x14ac:dyDescent="0.25">
      <c r="A147" s="23" t="e">
        <f t="shared" si="4"/>
        <v>#REF!</v>
      </c>
      <c r="B147" s="108" t="str">
        <f>MstList!B147</f>
        <v>ASP XP5245</v>
      </c>
      <c r="C147" s="9" t="str">
        <f>MstList!C147</f>
        <v>4C3517T</v>
      </c>
      <c r="D147" s="1" t="str">
        <f>MstList!D147</f>
        <v>Spark Plugs</v>
      </c>
      <c r="E147" s="60" t="e">
        <f>Quantities!D147</f>
        <v>#REF!</v>
      </c>
      <c r="F147" s="117">
        <v>0</v>
      </c>
      <c r="G147" s="212" t="e">
        <f t="shared" si="5"/>
        <v>#REF!</v>
      </c>
      <c r="H147" s="268" t="str">
        <f>MstList!H147</f>
        <v>NAPA</v>
      </c>
      <c r="I147" s="383" t="str">
        <f>MstList!I147</f>
        <v>Tahoe</v>
      </c>
      <c r="J147" s="268">
        <f>MstList!K147</f>
        <v>0</v>
      </c>
      <c r="N147" s="636" t="str">
        <f>IF(Jasper!$D146&gt;0,N$1,"")</f>
        <v/>
      </c>
      <c r="O147" s="362" t="e">
        <f>IF(#REF!&gt;0,O$1,"")</f>
        <v>#REF!</v>
      </c>
      <c r="P147" s="362" t="str">
        <f>IF(Versailles!$D144&gt;0,P$1,"")</f>
        <v/>
      </c>
      <c r="Q147" s="362" t="str">
        <f>IF(Sellersburg!$E146&gt;0,Q$1,"")</f>
        <v/>
      </c>
      <c r="R147" s="362" t="str">
        <f>IF(Pendleton!$E124&gt;0,R$1,"")</f>
        <v/>
      </c>
      <c r="S147" s="362" t="e">
        <f>IF(#REF!&gt;0,S$1,"")</f>
        <v>#REF!</v>
      </c>
      <c r="T147" s="23" t="e">
        <f>IF(#REF!&gt;0,$T$1,"")</f>
        <v>#REF!</v>
      </c>
      <c r="U147" s="23" t="str">
        <f>IF(Lafayette!E128&gt;0,$U$1,"")</f>
        <v/>
      </c>
      <c r="V147" s="23" t="e">
        <f>IF(Peru!#REF!&gt;0,$V$1,"")</f>
        <v>#REF!</v>
      </c>
      <c r="W147" s="23" t="e">
        <f>IF(#REF!&gt;0,$W$1,"")</f>
        <v>#REF!</v>
      </c>
      <c r="X147" s="23" t="str">
        <f>IF('Ft Wayne'!D144&gt;0,$X$1,"")</f>
        <v/>
      </c>
      <c r="Y147" s="23" t="e">
        <f>IF(#REF!&gt;0,$Y$1,"")</f>
        <v>#REF!</v>
      </c>
      <c r="Z147" s="23" t="e">
        <f>IF(#REF!&gt;0,$Z$1,"")</f>
        <v>#REF!</v>
      </c>
    </row>
    <row r="148" spans="1:26" ht="16.5" hidden="1" customHeight="1" x14ac:dyDescent="0.25">
      <c r="A148" s="23" t="e">
        <f t="shared" si="4"/>
        <v>#REF!</v>
      </c>
      <c r="B148" s="108" t="str">
        <f>MstList!B148</f>
        <v>ECH 921021C</v>
      </c>
      <c r="C148" s="9" t="str">
        <f>MstList!C148</f>
        <v>4C3860</v>
      </c>
      <c r="D148" s="1" t="str">
        <f>MstList!D148</f>
        <v>Tire Sensor</v>
      </c>
      <c r="E148" s="60" t="e">
        <f>Quantities!D148</f>
        <v>#REF!</v>
      </c>
      <c r="F148" s="117">
        <v>0</v>
      </c>
      <c r="G148" s="212" t="e">
        <f t="shared" si="5"/>
        <v>#REF!</v>
      </c>
      <c r="H148" s="268" t="str">
        <f>MstList!H148</f>
        <v>NAPA</v>
      </c>
      <c r="I148" s="383" t="str">
        <f>MstList!I148</f>
        <v>Tahoe</v>
      </c>
      <c r="J148" s="268">
        <f>MstList!K148</f>
        <v>0</v>
      </c>
      <c r="N148" s="636" t="str">
        <f>IF(Jasper!$D147&gt;0,N$1,"")</f>
        <v/>
      </c>
      <c r="O148" s="362" t="e">
        <f>IF(#REF!&gt;0,O$1,"")</f>
        <v>#REF!</v>
      </c>
      <c r="P148" s="362" t="str">
        <f>IF(Versailles!$D145&gt;0,P$1,"")</f>
        <v/>
      </c>
      <c r="Q148" s="362" t="str">
        <f>IF(Sellersburg!$E147&gt;0,Q$1,"")</f>
        <v/>
      </c>
      <c r="R148" s="362" t="str">
        <f>IF(Pendleton!$E125&gt;0,R$1,"")</f>
        <v/>
      </c>
      <c r="S148" s="362" t="e">
        <f>IF(#REF!&gt;0,S$1,"")</f>
        <v>#REF!</v>
      </c>
      <c r="T148" s="23" t="e">
        <f>IF(#REF!&gt;0,$T$1,"")</f>
        <v>#REF!</v>
      </c>
      <c r="U148" s="23" t="str">
        <f>IF(Lafayette!E129&gt;0,$U$1,"")</f>
        <v/>
      </c>
      <c r="V148" s="23" t="e">
        <f>IF(Peru!#REF!&gt;0,$V$1,"")</f>
        <v>#REF!</v>
      </c>
      <c r="W148" s="23" t="e">
        <f>IF(#REF!&gt;0,$W$1,"")</f>
        <v>#REF!</v>
      </c>
      <c r="X148" s="23" t="str">
        <f>IF('Ft Wayne'!D145&gt;0,$X$1,"")</f>
        <v/>
      </c>
      <c r="Y148" s="23" t="e">
        <f>IF(#REF!&gt;0,$Y$1,"")</f>
        <v>#REF!</v>
      </c>
      <c r="Z148" s="23" t="e">
        <f>IF(#REF!&gt;0,$Z$1,"")</f>
        <v>#REF!</v>
      </c>
    </row>
    <row r="149" spans="1:26" ht="16.5" hidden="1" customHeight="1" x14ac:dyDescent="0.25">
      <c r="A149" s="23" t="e">
        <f t="shared" si="4"/>
        <v>#REF!</v>
      </c>
      <c r="B149" s="343">
        <f>MstList!B149</f>
        <v>9596468</v>
      </c>
      <c r="C149" s="291" t="str">
        <f>MstList!C149</f>
        <v>4C3851</v>
      </c>
      <c r="D149" s="290" t="str">
        <f>MstList!D149</f>
        <v>Steel Wheel-Tahoe</v>
      </c>
      <c r="E149" s="659" t="e">
        <f>Quantities!D149</f>
        <v>#REF!</v>
      </c>
      <c r="F149" s="432">
        <v>0</v>
      </c>
      <c r="G149" s="433" t="e">
        <f t="shared" si="5"/>
        <v>#REF!</v>
      </c>
      <c r="H149" s="434" t="str">
        <f>MstList!H149</f>
        <v>OEM</v>
      </c>
      <c r="I149" s="435" t="str">
        <f>MstList!I149</f>
        <v>Tahoe</v>
      </c>
      <c r="J149" s="436">
        <f>MstList!K149</f>
        <v>0</v>
      </c>
      <c r="M149" s="370"/>
      <c r="N149" s="636" t="str">
        <f>IF(Jasper!$D148&gt;0,N$1,"")</f>
        <v/>
      </c>
      <c r="O149" s="362" t="e">
        <f>IF(#REF!&gt;0,O$1,"")</f>
        <v>#REF!</v>
      </c>
      <c r="P149" s="362" t="str">
        <f>IF(Versailles!$D146&gt;0,P$1,"")</f>
        <v/>
      </c>
      <c r="Q149" s="362" t="str">
        <f>IF(Sellersburg!$E148&gt;0,Q$1,"")</f>
        <v/>
      </c>
      <c r="R149" s="362" t="str">
        <f>IF(Pendleton!$E126&gt;0,R$1,"")</f>
        <v/>
      </c>
      <c r="S149" s="362" t="e">
        <f>IF(#REF!&gt;0,S$1,"")</f>
        <v>#REF!</v>
      </c>
      <c r="T149" s="23" t="e">
        <f>IF(#REF!&gt;0,$T$1,"")</f>
        <v>#REF!</v>
      </c>
      <c r="U149" s="23" t="str">
        <f>IF(Lafayette!E130&gt;0,$U$1,"")</f>
        <v/>
      </c>
      <c r="V149" s="23" t="e">
        <f>IF(Peru!#REF!&gt;0,$V$1,"")</f>
        <v>#REF!</v>
      </c>
      <c r="W149" s="23" t="e">
        <f>IF(#REF!&gt;0,$W$1,"")</f>
        <v>#REF!</v>
      </c>
      <c r="X149" s="23" t="str">
        <f>IF('Ft Wayne'!D146&gt;0,$X$1,"")</f>
        <v/>
      </c>
      <c r="Y149" s="23" t="e">
        <f>IF(#REF!&gt;0,$Y$1,"")</f>
        <v>#REF!</v>
      </c>
      <c r="Z149" s="23" t="e">
        <f>IF(#REF!&gt;0,$Z$1,"")</f>
        <v>#REF!</v>
      </c>
    </row>
    <row r="150" spans="1:26" ht="16.5" hidden="1" customHeight="1" x14ac:dyDescent="0.25">
      <c r="A150" s="23" t="e">
        <f t="shared" si="4"/>
        <v>#REF!</v>
      </c>
      <c r="B150" s="108" t="str">
        <f>MstList!B150</f>
        <v>LMP H6054N</v>
      </c>
      <c r="C150" s="9" t="str">
        <f>MstList!C150</f>
        <v>4L3044</v>
      </c>
      <c r="D150" s="1" t="str">
        <f>MstList!D150</f>
        <v>Headlight Bulb</v>
      </c>
      <c r="E150" s="60" t="e">
        <f>Quantities!D150</f>
        <v>#REF!</v>
      </c>
      <c r="F150" s="117">
        <v>0</v>
      </c>
      <c r="G150" s="212" t="e">
        <f t="shared" si="5"/>
        <v>#REF!</v>
      </c>
      <c r="H150" s="268" t="str">
        <f>MstList!H150</f>
        <v>NAPA</v>
      </c>
      <c r="I150" s="383" t="str">
        <f>MstList!I150</f>
        <v>Van</v>
      </c>
      <c r="J150" s="268">
        <f>MstList!K150</f>
        <v>0</v>
      </c>
      <c r="N150" s="636" t="str">
        <f>IF(Jasper!$D149&gt;0,N$1,"")</f>
        <v/>
      </c>
      <c r="O150" s="362" t="e">
        <f>IF(#REF!&gt;0,O$1,"")</f>
        <v>#REF!</v>
      </c>
      <c r="P150" s="362" t="str">
        <f>IF(Versailles!$D147&gt;0,P$1,"")</f>
        <v/>
      </c>
      <c r="Q150" s="362" t="str">
        <f>IF(Sellersburg!$E149&gt;0,Q$1,"")</f>
        <v/>
      </c>
      <c r="R150" s="362" t="str">
        <f>IF(Pendleton!$E127&gt;0,R$1,"")</f>
        <v/>
      </c>
      <c r="S150" s="362" t="e">
        <f>IF(#REF!&gt;0,S$1,"")</f>
        <v>#REF!</v>
      </c>
      <c r="T150" s="23" t="e">
        <f>IF(#REF!&gt;0,$T$1,"")</f>
        <v>#REF!</v>
      </c>
      <c r="U150" s="23" t="str">
        <f>IF(Lafayette!E131&gt;0,$U$1,"")</f>
        <v/>
      </c>
      <c r="V150" s="23" t="e">
        <f>IF(Peru!#REF!&gt;0,$V$1,"")</f>
        <v>#REF!</v>
      </c>
      <c r="W150" s="23" t="e">
        <f>IF(#REF!&gt;0,$W$1,"")</f>
        <v>#REF!</v>
      </c>
      <c r="X150" s="23" t="str">
        <f>IF('Ft Wayne'!D147&gt;0,$X$1,"")</f>
        <v/>
      </c>
      <c r="Y150" s="23" t="e">
        <f>IF(#REF!&gt;0,$Y$1,"")</f>
        <v>#REF!</v>
      </c>
      <c r="Z150" s="23" t="e">
        <f>IF(#REF!&gt;0,$Z$1,"")</f>
        <v>#REF!</v>
      </c>
    </row>
    <row r="151" spans="1:26" ht="16.5" hidden="1" customHeight="1" x14ac:dyDescent="0.25">
      <c r="A151" s="23" t="e">
        <f t="shared" si="4"/>
        <v>#REF!</v>
      </c>
      <c r="B151" s="108" t="str">
        <f>MstList!B151</f>
        <v>ECH921179C</v>
      </c>
      <c r="C151" s="9" t="str">
        <f>MstList!C151</f>
        <v>921179C</v>
      </c>
      <c r="D151" s="1" t="str">
        <f>MstList!D151</f>
        <v>Tire Pressure Sensor (2010-17)</v>
      </c>
      <c r="E151" s="60" t="e">
        <f>Quantities!D151</f>
        <v>#REF!</v>
      </c>
      <c r="F151" s="117">
        <v>0</v>
      </c>
      <c r="G151" s="212" t="e">
        <f t="shared" si="5"/>
        <v>#REF!</v>
      </c>
      <c r="H151" s="268" t="str">
        <f>MstList!H151</f>
        <v>NAPA</v>
      </c>
      <c r="I151" s="383" t="str">
        <f>MstList!I151</f>
        <v>2015-19 Taurus</v>
      </c>
      <c r="J151" s="268">
        <f>MstList!K151</f>
        <v>0</v>
      </c>
      <c r="N151" s="636" t="str">
        <f>IF(Jasper!$D150&gt;0,N$1,"")</f>
        <v/>
      </c>
      <c r="O151" s="362" t="e">
        <f>IF(#REF!&gt;0,O$1,"")</f>
        <v>#REF!</v>
      </c>
      <c r="P151" s="362" t="str">
        <f>IF(Versailles!$D148&gt;0,P$1,"")</f>
        <v/>
      </c>
      <c r="Q151" s="362" t="str">
        <f>IF(Sellersburg!$E150&gt;0,Q$1,"")</f>
        <v/>
      </c>
      <c r="R151" s="362" t="str">
        <f>IF(Pendleton!$E128&gt;0,R$1,"")</f>
        <v/>
      </c>
      <c r="S151" s="362" t="e">
        <f>IF(#REF!&gt;0,S$1,"")</f>
        <v>#REF!</v>
      </c>
      <c r="T151" s="23" t="e">
        <f>IF(#REF!&gt;0,$T$1,"")</f>
        <v>#REF!</v>
      </c>
      <c r="U151" s="23" t="str">
        <f>IF(Lafayette!E132&gt;0,$U$1,"")</f>
        <v/>
      </c>
      <c r="V151" s="23" t="e">
        <f>IF(Peru!#REF!&gt;0,$V$1,"")</f>
        <v>#REF!</v>
      </c>
      <c r="W151" s="23" t="e">
        <f>IF(#REF!&gt;0,$W$1,"")</f>
        <v>#REF!</v>
      </c>
      <c r="X151" s="23" t="str">
        <f>IF('Ft Wayne'!D148&gt;0,$X$1,"")</f>
        <v/>
      </c>
      <c r="Y151" s="23" t="e">
        <f>IF(#REF!&gt;0,$Y$1,"")</f>
        <v>#REF!</v>
      </c>
      <c r="Z151" s="23" t="e">
        <f>IF(#REF!&gt;0,$Z$1,"")</f>
        <v>#REF!</v>
      </c>
    </row>
    <row r="152" spans="1:26" ht="16.5" hidden="1" customHeight="1" x14ac:dyDescent="0.25">
      <c r="A152" s="23" t="e">
        <f t="shared" si="4"/>
        <v>#REF!</v>
      </c>
      <c r="B152" s="108" t="str">
        <f>MstList!B152</f>
        <v>UP 880686CR</v>
      </c>
      <c r="C152" s="9" t="str">
        <f>MstList!C152</f>
        <v>4F6950</v>
      </c>
      <c r="D152" s="1" t="str">
        <f>MstList!D152</f>
        <v>Rear Rotor (Solid)</v>
      </c>
      <c r="E152" s="60" t="e">
        <f>Quantities!D152</f>
        <v>#REF!</v>
      </c>
      <c r="F152" s="117">
        <v>0</v>
      </c>
      <c r="G152" s="212" t="e">
        <f t="shared" si="5"/>
        <v>#REF!</v>
      </c>
      <c r="H152" s="268" t="str">
        <f>MstList!H152</f>
        <v>NAPA</v>
      </c>
      <c r="I152" s="383" t="str">
        <f>MstList!I152</f>
        <v>2015-19 Taurus</v>
      </c>
      <c r="J152" s="268">
        <f>MstList!K152</f>
        <v>0</v>
      </c>
      <c r="N152" s="636" t="str">
        <f>IF(Jasper!$D151&gt;0,N$1,"")</f>
        <v/>
      </c>
      <c r="O152" s="362" t="e">
        <f>IF(#REF!&gt;0,O$1,"")</f>
        <v>#REF!</v>
      </c>
      <c r="P152" s="362" t="str">
        <f>IF(Versailles!$D149&gt;0,P$1,"")</f>
        <v/>
      </c>
      <c r="Q152" s="362" t="str">
        <f>IF(Sellersburg!$E151&gt;0,Q$1,"")</f>
        <v/>
      </c>
      <c r="R152" s="362" t="str">
        <f>IF(Pendleton!$E129&gt;0,R$1,"")</f>
        <v/>
      </c>
      <c r="S152" s="362" t="e">
        <f>IF(#REF!&gt;0,S$1,"")</f>
        <v>#REF!</v>
      </c>
      <c r="T152" s="23" t="e">
        <f>IF(#REF!&gt;0,$T$1,"")</f>
        <v>#REF!</v>
      </c>
      <c r="U152" s="23" t="str">
        <f>IF(Lafayette!E133&gt;0,$U$1,"")</f>
        <v/>
      </c>
      <c r="V152" s="23" t="e">
        <f>IF(Peru!#REF!&gt;0,$V$1,"")</f>
        <v>#REF!</v>
      </c>
      <c r="W152" s="23" t="e">
        <f>IF(#REF!&gt;0,$W$1,"")</f>
        <v>#REF!</v>
      </c>
      <c r="X152" s="23" t="str">
        <f>IF('Ft Wayne'!D149&gt;0,$X$1,"")</f>
        <v/>
      </c>
      <c r="Y152" s="23" t="e">
        <f>IF(#REF!&gt;0,$Y$1,"")</f>
        <v>#REF!</v>
      </c>
      <c r="Z152" s="23" t="e">
        <f>IF(#REF!&gt;0,$Z$1,"")</f>
        <v>#REF!</v>
      </c>
    </row>
    <row r="153" spans="1:26" ht="16.5" customHeight="1" x14ac:dyDescent="0.25">
      <c r="A153" s="23" t="e">
        <f t="shared" si="4"/>
        <v>#REF!</v>
      </c>
      <c r="B153" s="388" t="str">
        <f>MstList!B153</f>
        <v>UP 880983CR</v>
      </c>
      <c r="C153" s="9" t="str">
        <f>MstList!C153</f>
        <v>4F6654A</v>
      </c>
      <c r="D153" s="1" t="str">
        <f>MstList!D153</f>
        <v>Rear Rotor (Vented)</v>
      </c>
      <c r="E153" s="60" t="e">
        <f>Quantities!D153</f>
        <v>#REF!</v>
      </c>
      <c r="F153" s="117">
        <v>72.510000000000005</v>
      </c>
      <c r="G153" s="488" t="e">
        <f t="shared" si="5"/>
        <v>#REF!</v>
      </c>
      <c r="H153" s="489" t="str">
        <f>MstList!H153</f>
        <v>NAPA</v>
      </c>
      <c r="I153" s="490" t="str">
        <f>MstList!I153</f>
        <v>2015-19Taurus</v>
      </c>
      <c r="J153" s="489">
        <f>MstList!K153</f>
        <v>0</v>
      </c>
      <c r="N153" s="636" t="str">
        <f>IF(Jasper!$D152&gt;0,N$1,"")</f>
        <v/>
      </c>
      <c r="O153" s="362" t="e">
        <f>IF(#REF!&gt;0,O$1,"")</f>
        <v>#REF!</v>
      </c>
      <c r="P153" s="362" t="str">
        <f>IF(Versailles!$D150&gt;0,P$1,"")</f>
        <v/>
      </c>
      <c r="Q153" s="362" t="str">
        <f>IF(Sellersburg!$E152&gt;0,Q$1,"")</f>
        <v/>
      </c>
      <c r="R153" s="362" t="e">
        <f>IF(Pendleton!#REF!&gt;0,R$1,"")</f>
        <v>#REF!</v>
      </c>
      <c r="S153" s="362" t="e">
        <f>IF(#REF!&gt;0,S$1,"")</f>
        <v>#REF!</v>
      </c>
      <c r="T153" s="23" t="e">
        <f>IF(#REF!&gt;0,$T$1,"")</f>
        <v>#REF!</v>
      </c>
      <c r="U153" s="23" t="str">
        <f>IF(Lafayette!E134&gt;0,$U$1,"")</f>
        <v/>
      </c>
      <c r="V153" s="23" t="e">
        <f>IF(Peru!#REF!&gt;0,$V$1,"")</f>
        <v>#REF!</v>
      </c>
      <c r="W153" s="23" t="e">
        <f>IF(#REF!&gt;0,$W$1,"")</f>
        <v>#REF!</v>
      </c>
      <c r="X153" s="23" t="str">
        <f>IF('Ft Wayne'!D150&gt;0,$X$1,"")</f>
        <v/>
      </c>
      <c r="Y153" s="23" t="e">
        <f>IF(#REF!&gt;0,$Y$1,"")</f>
        <v>#REF!</v>
      </c>
      <c r="Z153" s="23" t="e">
        <f>IF(#REF!&gt;0,$Z$1,"")</f>
        <v>#REF!</v>
      </c>
    </row>
    <row r="154" spans="1:26" ht="16.5" customHeight="1" x14ac:dyDescent="0.25">
      <c r="A154" s="23" t="e">
        <f t="shared" si="4"/>
        <v>#REF!</v>
      </c>
      <c r="B154" s="388" t="str">
        <f>MstList!B154</f>
        <v>UP 880758CR</v>
      </c>
      <c r="C154" s="9" t="str">
        <f>MstList!C154</f>
        <v>4F6654B</v>
      </c>
      <c r="D154" s="1" t="str">
        <f>MstList!D154</f>
        <v>Frt. Rotor</v>
      </c>
      <c r="E154" s="60" t="e">
        <f>Quantities!D154</f>
        <v>#REF!</v>
      </c>
      <c r="F154" s="117">
        <v>72.510000000000005</v>
      </c>
      <c r="G154" s="212" t="e">
        <f t="shared" si="5"/>
        <v>#REF!</v>
      </c>
      <c r="H154" s="268" t="str">
        <f>MstList!H154</f>
        <v>NAPA</v>
      </c>
      <c r="I154" s="383" t="str">
        <f>MstList!I154</f>
        <v>2015-19 Taurus</v>
      </c>
      <c r="J154" s="268">
        <f>MstList!K154</f>
        <v>0</v>
      </c>
      <c r="N154" s="636" t="str">
        <f>IF(Jasper!$D153&gt;0,N$1,"")</f>
        <v/>
      </c>
      <c r="O154" s="362" t="e">
        <f>IF(#REF!&gt;0,O$1,"")</f>
        <v>#REF!</v>
      </c>
      <c r="P154" s="362" t="str">
        <f>IF(Versailles!$D151&gt;0,P$1,"")</f>
        <v/>
      </c>
      <c r="Q154" s="362" t="str">
        <f>IF(Sellersburg!$E153&gt;0,Q$1,"")</f>
        <v/>
      </c>
      <c r="R154" s="362" t="e">
        <f>IF(Pendleton!#REF!&gt;0,R$1,"")</f>
        <v>#REF!</v>
      </c>
      <c r="S154" s="362" t="e">
        <f>IF(#REF!&gt;0,S$1,"")</f>
        <v>#REF!</v>
      </c>
      <c r="T154" s="23" t="e">
        <f>IF(#REF!&gt;0,$T$1,"")</f>
        <v>#REF!</v>
      </c>
      <c r="U154" s="23" t="str">
        <f>IF(Lafayette!E135&gt;0,$U$1,"")</f>
        <v/>
      </c>
      <c r="V154" s="23" t="e">
        <f>IF(Peru!#REF!&gt;0,$V$1,"")</f>
        <v>#REF!</v>
      </c>
      <c r="W154" s="23" t="e">
        <f>IF(#REF!&gt;0,$W$1,"")</f>
        <v>#REF!</v>
      </c>
      <c r="X154" s="23" t="str">
        <f>IF('Ft Wayne'!D151&gt;0,$X$1,"")</f>
        <v/>
      </c>
      <c r="Y154" s="23" t="e">
        <f>IF(#REF!&gt;0,$Y$1,"")</f>
        <v>#REF!</v>
      </c>
      <c r="Z154" s="23" t="e">
        <f>IF(#REF!&gt;0,$Z$1,"")</f>
        <v>#REF!</v>
      </c>
    </row>
    <row r="155" spans="1:26" ht="16.5" customHeight="1" x14ac:dyDescent="0.25">
      <c r="A155" s="23" t="e">
        <f t="shared" si="4"/>
        <v>#REF!</v>
      </c>
      <c r="B155" s="388" t="str">
        <f>MstList!B155</f>
        <v>FLT FT8488</v>
      </c>
      <c r="C155" s="9" t="str">
        <f>MstList!C155</f>
        <v>4F6654C</v>
      </c>
      <c r="D155" s="1" t="str">
        <f>MstList!D155</f>
        <v>Rear Pad</v>
      </c>
      <c r="E155" s="60" t="e">
        <f>Quantities!D155</f>
        <v>#REF!</v>
      </c>
      <c r="F155" s="117">
        <v>53.78</v>
      </c>
      <c r="G155" s="212" t="e">
        <f t="shared" si="5"/>
        <v>#REF!</v>
      </c>
      <c r="H155" s="268" t="str">
        <f>MstList!H155</f>
        <v>NAPA</v>
      </c>
      <c r="I155" s="383" t="str">
        <f>MstList!I155</f>
        <v>2015-19 Taurus</v>
      </c>
      <c r="J155" s="268">
        <f>MstList!K155</f>
        <v>0</v>
      </c>
      <c r="N155" s="636" t="str">
        <f>IF(Jasper!$D154&gt;0,N$1,"")</f>
        <v/>
      </c>
      <c r="O155" s="362" t="e">
        <f>IF(#REF!&gt;0,O$1,"")</f>
        <v>#REF!</v>
      </c>
      <c r="P155" s="362" t="str">
        <f>IF(Versailles!$D152&gt;0,P$1,"")</f>
        <v/>
      </c>
      <c r="Q155" s="362" t="str">
        <f>IF(Sellersburg!$E154&gt;0,Q$1,"")</f>
        <v/>
      </c>
      <c r="R155" s="362" t="e">
        <f>IF(Pendleton!#REF!&gt;0,R$1,"")</f>
        <v>#REF!</v>
      </c>
      <c r="S155" s="362" t="e">
        <f>IF(#REF!&gt;0,S$1,"")</f>
        <v>#REF!</v>
      </c>
      <c r="T155" s="23" t="e">
        <f>IF(#REF!&gt;0,$T$1,"")</f>
        <v>#REF!</v>
      </c>
      <c r="U155" s="23" t="str">
        <f>IF(Lafayette!E136&gt;0,$U$1,"")</f>
        <v/>
      </c>
      <c r="V155" s="23" t="e">
        <f>IF(Peru!#REF!&gt;0,$V$1,"")</f>
        <v>#REF!</v>
      </c>
      <c r="W155" s="23" t="e">
        <f>IF(#REF!&gt;0,$W$1,"")</f>
        <v>#REF!</v>
      </c>
      <c r="X155" s="23" t="str">
        <f>IF('Ft Wayne'!D152&gt;0,$X$1,"")</f>
        <v/>
      </c>
      <c r="Y155" s="23" t="e">
        <f>IF(#REF!&gt;0,$Y$1,"")</f>
        <v>#REF!</v>
      </c>
      <c r="Z155" s="23" t="e">
        <f>IF(#REF!&gt;0,$Z$1,"")</f>
        <v>#REF!</v>
      </c>
    </row>
    <row r="156" spans="1:26" ht="16.5" customHeight="1" x14ac:dyDescent="0.25">
      <c r="A156" s="23" t="e">
        <f t="shared" si="4"/>
        <v>#REF!</v>
      </c>
      <c r="B156" s="388" t="str">
        <f>MstList!B156</f>
        <v>FLT FT8715</v>
      </c>
      <c r="C156" s="9" t="str">
        <f>MstList!C156</f>
        <v>4F6654D</v>
      </c>
      <c r="D156" s="1" t="str">
        <f>MstList!D156</f>
        <v>Frt. Pad</v>
      </c>
      <c r="E156" s="60" t="e">
        <f>Quantities!D156</f>
        <v>#REF!</v>
      </c>
      <c r="F156" s="117">
        <v>54.61</v>
      </c>
      <c r="G156" s="212" t="e">
        <f t="shared" si="5"/>
        <v>#REF!</v>
      </c>
      <c r="H156" s="268" t="str">
        <f>MstList!H156</f>
        <v>NAPA</v>
      </c>
      <c r="I156" s="383" t="str">
        <f>MstList!I156</f>
        <v>2015-19 Taurus</v>
      </c>
      <c r="J156" s="268">
        <f>MstList!K156</f>
        <v>0</v>
      </c>
      <c r="L156" s="23" t="s">
        <v>1202</v>
      </c>
      <c r="N156" s="636" t="str">
        <f>IF(Jasper!$D155&gt;0,N$1,"")</f>
        <v/>
      </c>
      <c r="O156" s="362" t="e">
        <f>IF(#REF!&gt;0,O$1,"")</f>
        <v>#REF!</v>
      </c>
      <c r="P156" s="362" t="str">
        <f>IF(Versailles!$D153&gt;0,P$1,"")</f>
        <v/>
      </c>
      <c r="Q156" s="362" t="str">
        <f>IF(Sellersburg!$E155&gt;0,Q$1,"")</f>
        <v/>
      </c>
      <c r="R156" s="362" t="e">
        <f>IF(Pendleton!#REF!&gt;0,R$1,"")</f>
        <v>#REF!</v>
      </c>
      <c r="S156" s="362" t="e">
        <f>IF(#REF!&gt;0,S$1,"")</f>
        <v>#REF!</v>
      </c>
      <c r="T156" s="23" t="e">
        <f>IF(#REF!&gt;0,$T$1,"")</f>
        <v>#REF!</v>
      </c>
      <c r="U156" s="23" t="str">
        <f>IF(Lafayette!E137&gt;0,$U$1,"")</f>
        <v/>
      </c>
      <c r="V156" s="23" t="e">
        <f>IF(Peru!#REF!&gt;0,$V$1,"")</f>
        <v>#REF!</v>
      </c>
      <c r="W156" s="23" t="e">
        <f>IF(#REF!&gt;0,$W$1,"")</f>
        <v>#REF!</v>
      </c>
      <c r="X156" s="23" t="str">
        <f>IF('Ft Wayne'!D153&gt;0,$X$1,"")</f>
        <v/>
      </c>
      <c r="Y156" s="23" t="e">
        <f>IF(#REF!&gt;0,$Y$1,"")</f>
        <v>#REF!</v>
      </c>
      <c r="Z156" s="23" t="e">
        <f>IF(#REF!&gt;0,$Z$1,"")</f>
        <v>#REF!</v>
      </c>
    </row>
    <row r="157" spans="1:26" ht="16.5" hidden="1" customHeight="1" x14ac:dyDescent="0.25">
      <c r="A157" s="23" t="e">
        <f t="shared" si="4"/>
        <v>#REF!</v>
      </c>
      <c r="B157" s="343" t="str">
        <f>MstList!B157</f>
        <v>DG1Z1007C</v>
      </c>
      <c r="C157" s="291" t="str">
        <f>MstList!C157</f>
        <v>4F6864T</v>
      </c>
      <c r="D157" s="290" t="str">
        <f>MstList!D157</f>
        <v>Wheel</v>
      </c>
      <c r="E157" s="659" t="e">
        <f>Quantities!D157</f>
        <v>#REF!</v>
      </c>
      <c r="F157" s="432">
        <v>0</v>
      </c>
      <c r="G157" s="433" t="e">
        <f t="shared" si="5"/>
        <v>#REF!</v>
      </c>
      <c r="H157" s="434" t="str">
        <f>MstList!H157</f>
        <v>OEM</v>
      </c>
      <c r="I157" s="435" t="str">
        <f>MstList!I157</f>
        <v>2015-19 Taurus</v>
      </c>
      <c r="J157" s="436">
        <f>MstList!K157</f>
        <v>0</v>
      </c>
      <c r="N157" s="636" t="str">
        <f>IF(Jasper!$D156&gt;0,N$1,"")</f>
        <v/>
      </c>
      <c r="O157" s="362" t="e">
        <f>IF(#REF!&gt;0,O$1,"")</f>
        <v>#REF!</v>
      </c>
      <c r="P157" s="362" t="str">
        <f>IF(Versailles!$D154&gt;0,P$1,"")</f>
        <v/>
      </c>
      <c r="Q157" s="362" t="str">
        <f>IF(Sellersburg!$E156&gt;0,Q$1,"")</f>
        <v/>
      </c>
      <c r="R157" s="362" t="str">
        <f>IF(Pendleton!$E130&gt;0,R$1,"")</f>
        <v/>
      </c>
      <c r="S157" s="362" t="e">
        <f>IF(#REF!&gt;0,S$1,"")</f>
        <v>#REF!</v>
      </c>
      <c r="T157" s="23" t="e">
        <f>IF(#REF!&gt;0,$T$1,"")</f>
        <v>#REF!</v>
      </c>
      <c r="U157" s="23" t="str">
        <f>IF(Lafayette!E138&gt;0,$U$1,"")</f>
        <v/>
      </c>
      <c r="V157" s="23" t="e">
        <f>IF(Peru!#REF!&gt;0,$V$1,"")</f>
        <v>#REF!</v>
      </c>
      <c r="W157" s="23" t="e">
        <f>IF(#REF!&gt;0,$W$1,"")</f>
        <v>#REF!</v>
      </c>
      <c r="X157" s="23" t="str">
        <f>IF('Ft Wayne'!D154&gt;0,$X$1,"")</f>
        <v/>
      </c>
      <c r="Y157" s="23" t="e">
        <f>IF(#REF!&gt;0,$Y$1,"")</f>
        <v>#REF!</v>
      </c>
      <c r="Z157" s="23" t="e">
        <f>IF(#REF!&gt;0,$Z$1,"")</f>
        <v>#REF!</v>
      </c>
    </row>
    <row r="158" spans="1:26" ht="16.5" hidden="1" customHeight="1" x14ac:dyDescent="0.25">
      <c r="A158" s="23" t="e">
        <f t="shared" si="4"/>
        <v>#REF!</v>
      </c>
      <c r="B158" s="437" t="str">
        <f>MstList!B158</f>
        <v>BAT 7559</v>
      </c>
      <c r="C158" s="229" t="str">
        <f>MstList!C158</f>
        <v>4F6610T</v>
      </c>
      <c r="D158" s="232" t="str">
        <f>MstList!D158</f>
        <v>Battery</v>
      </c>
      <c r="E158" s="592" t="e">
        <f>Quantities!D158</f>
        <v>#REF!</v>
      </c>
      <c r="F158" s="438">
        <v>0</v>
      </c>
      <c r="G158" s="439" t="e">
        <f t="shared" si="5"/>
        <v>#REF!</v>
      </c>
      <c r="H158" s="440" t="str">
        <f>MstList!H158</f>
        <v>NAPA</v>
      </c>
      <c r="I158" s="441" t="str">
        <f>MstList!I158</f>
        <v>2015-19 Taurus</v>
      </c>
      <c r="J158" s="442">
        <f>MstList!K158</f>
        <v>0</v>
      </c>
      <c r="N158" s="636" t="str">
        <f>IF(Jasper!$D157&gt;0,N$1,"")</f>
        <v/>
      </c>
      <c r="O158" s="362" t="e">
        <f>IF(#REF!&gt;0,O$1,"")</f>
        <v>#REF!</v>
      </c>
      <c r="P158" s="362" t="str">
        <f>IF(Versailles!$D155&gt;0,P$1,"")</f>
        <v/>
      </c>
      <c r="Q158" s="362" t="str">
        <f>IF(Sellersburg!$E157&gt;0,Q$1,"")</f>
        <v/>
      </c>
      <c r="R158" s="362" t="str">
        <f>IF(Pendleton!$E131&gt;0,R$1,"")</f>
        <v/>
      </c>
      <c r="S158" s="362" t="e">
        <f>IF(#REF!&gt;0,S$1,"")</f>
        <v>#REF!</v>
      </c>
      <c r="T158" s="23" t="e">
        <f>IF(#REF!&gt;0,$T$1,"")</f>
        <v>#REF!</v>
      </c>
      <c r="U158" s="23" t="str">
        <f>IF(Lafayette!E139&gt;0,$U$1,"")</f>
        <v/>
      </c>
      <c r="V158" s="23" t="e">
        <f>IF(Peru!#REF!&gt;0,$V$1,"")</f>
        <v>#REF!</v>
      </c>
      <c r="W158" s="23" t="e">
        <f>IF(#REF!&gt;0,$W$1,"")</f>
        <v>#REF!</v>
      </c>
      <c r="X158" s="23" t="str">
        <f>IF('Ft Wayne'!D155&gt;0,$X$1,"")</f>
        <v/>
      </c>
      <c r="Y158" s="23" t="e">
        <f>IF(#REF!&gt;0,$Y$1,"")</f>
        <v>#REF!</v>
      </c>
      <c r="Z158" s="23" t="e">
        <f>IF(#REF!&gt;0,$Z$1,"")</f>
        <v>#REF!</v>
      </c>
    </row>
    <row r="159" spans="1:26" ht="16.5" hidden="1" customHeight="1" x14ac:dyDescent="0.25">
      <c r="A159" s="23" t="e">
        <f t="shared" si="4"/>
        <v>#REF!</v>
      </c>
      <c r="B159" s="343" t="str">
        <f>MstList!B159</f>
        <v>4779355AJ</v>
      </c>
      <c r="C159" s="290" t="str">
        <f>MstList!C159</f>
        <v>4D4059</v>
      </c>
      <c r="D159" s="291" t="str">
        <f>MstList!D159</f>
        <v>Left Rear Brake Hose (2014 AWD)</v>
      </c>
      <c r="E159" s="659" t="e">
        <f>Quantities!D159</f>
        <v>#REF!</v>
      </c>
      <c r="F159" s="432">
        <v>0</v>
      </c>
      <c r="G159" s="292" t="e">
        <f t="shared" si="5"/>
        <v>#REF!</v>
      </c>
      <c r="H159" s="491" t="str">
        <f>MstList!H159</f>
        <v>OEM</v>
      </c>
      <c r="I159" s="435" t="str">
        <f>MstList!I159</f>
        <v>Charger AWD</v>
      </c>
      <c r="J159" s="492">
        <f>MstList!K159</f>
        <v>0</v>
      </c>
      <c r="N159" s="636" t="str">
        <f>IF(Jasper!$D158&gt;0,N$1,"")</f>
        <v/>
      </c>
      <c r="O159" s="362" t="e">
        <f>IF(#REF!&gt;0,O$1,"")</f>
        <v>#REF!</v>
      </c>
      <c r="P159" s="362" t="str">
        <f>IF(Versailles!$D156&gt;0,P$1,"")</f>
        <v/>
      </c>
      <c r="Q159" s="362" t="str">
        <f>IF(Sellersburg!$E158&gt;0,Q$1,"")</f>
        <v/>
      </c>
      <c r="R159" s="362" t="str">
        <f>IF(Pendleton!$E132&gt;0,R$1,"")</f>
        <v/>
      </c>
      <c r="S159" s="362" t="e">
        <f>IF(#REF!&gt;0,S$1,"")</f>
        <v>#REF!</v>
      </c>
      <c r="T159" s="23" t="e">
        <f>IF(#REF!&gt;0,$T$1,"")</f>
        <v>#REF!</v>
      </c>
      <c r="U159" s="23" t="str">
        <f>IF(Lafayette!E140&gt;0,$U$1,"")</f>
        <v/>
      </c>
      <c r="V159" s="23" t="e">
        <f>IF(Peru!#REF!&gt;0,$V$1,"")</f>
        <v>#REF!</v>
      </c>
      <c r="W159" s="23" t="e">
        <f>IF(#REF!&gt;0,$W$1,"")</f>
        <v>#REF!</v>
      </c>
      <c r="X159" s="23" t="str">
        <f>IF('Ft Wayne'!D156&gt;0,$X$1,"")</f>
        <v/>
      </c>
      <c r="Y159" s="23" t="e">
        <f>IF(#REF!&gt;0,$Y$1,"")</f>
        <v>#REF!</v>
      </c>
      <c r="Z159" s="23" t="e">
        <f>IF(#REF!&gt;0,$Z$1,"")</f>
        <v>#REF!</v>
      </c>
    </row>
    <row r="160" spans="1:26" ht="16.5" hidden="1" customHeight="1" x14ac:dyDescent="0.25">
      <c r="A160" s="23" t="e">
        <f t="shared" si="4"/>
        <v>#REF!</v>
      </c>
      <c r="B160" s="343" t="str">
        <f>MstList!B160</f>
        <v>68378438AB</v>
      </c>
      <c r="C160" s="290" t="str">
        <f>MstList!C160</f>
        <v>4D4058</v>
      </c>
      <c r="D160" s="291" t="str">
        <f>MstList!D160</f>
        <v>Right Rear Brake Hose (2014 AWD)</v>
      </c>
      <c r="E160" s="659" t="e">
        <f>Quantities!D160</f>
        <v>#REF!</v>
      </c>
      <c r="F160" s="432">
        <v>0</v>
      </c>
      <c r="G160" s="292" t="e">
        <f t="shared" si="5"/>
        <v>#REF!</v>
      </c>
      <c r="H160" s="491" t="str">
        <f>MstList!H160</f>
        <v>OEM</v>
      </c>
      <c r="I160" s="435" t="str">
        <f>MstList!I160</f>
        <v>Charger AWD</v>
      </c>
      <c r="J160" s="492">
        <f>MstList!K160</f>
        <v>0</v>
      </c>
      <c r="N160" s="636" t="str">
        <f>IF(Jasper!$D159&gt;0,N$1,"")</f>
        <v/>
      </c>
      <c r="O160" s="362" t="e">
        <f>IF(#REF!&gt;0,O$1,"")</f>
        <v>#REF!</v>
      </c>
      <c r="P160" s="362" t="str">
        <f>IF(Versailles!$D157&gt;0,P$1,"")</f>
        <v/>
      </c>
      <c r="Q160" s="362" t="str">
        <f>IF(Sellersburg!$E159&gt;0,Q$1,"")</f>
        <v/>
      </c>
      <c r="R160" s="362" t="str">
        <f>IF(Pendleton!$E133&gt;0,R$1,"")</f>
        <v/>
      </c>
      <c r="S160" s="362" t="e">
        <f>IF(#REF!&gt;0,S$1,"")</f>
        <v>#REF!</v>
      </c>
      <c r="T160" s="23" t="e">
        <f>IF(#REF!&gt;0,$T$1,"")</f>
        <v>#REF!</v>
      </c>
      <c r="U160" s="23" t="str">
        <f>IF(Lafayette!E141&gt;0,$U$1,"")</f>
        <v/>
      </c>
      <c r="V160" s="23" t="e">
        <f>IF(Peru!#REF!&gt;0,$V$1,"")</f>
        <v>#REF!</v>
      </c>
      <c r="W160" s="23" t="e">
        <f>IF(#REF!&gt;0,$W$1,"")</f>
        <v>#REF!</v>
      </c>
      <c r="X160" s="23" t="str">
        <f>IF('Ft Wayne'!D157&gt;0,$X$1,"")</f>
        <v/>
      </c>
      <c r="Y160" s="23" t="e">
        <f>IF(#REF!&gt;0,$Y$1,"")</f>
        <v>#REF!</v>
      </c>
      <c r="Z160" s="23" t="e">
        <f>IF(#REF!&gt;0,$Z$1,"")</f>
        <v>#REF!</v>
      </c>
    </row>
    <row r="161" spans="1:32" ht="16.5" customHeight="1" x14ac:dyDescent="0.25">
      <c r="A161" s="23" t="e">
        <f t="shared" si="4"/>
        <v>#REF!</v>
      </c>
      <c r="B161" s="493" t="str">
        <f>MstList!B161</f>
        <v>RAY 2446982</v>
      </c>
      <c r="C161" s="153" t="str">
        <f>MstList!C161</f>
        <v>4D3005</v>
      </c>
      <c r="D161" s="31" t="str">
        <f>MstList!D161</f>
        <v>Starter AWD Only</v>
      </c>
      <c r="E161" s="661" t="e">
        <f>Quantities!D161</f>
        <v>#REF!</v>
      </c>
      <c r="F161" s="450">
        <v>106.26</v>
      </c>
      <c r="G161" s="451" t="e">
        <f t="shared" si="5"/>
        <v>#REF!</v>
      </c>
      <c r="H161" s="452" t="str">
        <f>MstList!H161</f>
        <v>NAPA</v>
      </c>
      <c r="I161" s="494" t="str">
        <f>MstList!I161</f>
        <v xml:space="preserve"> Charger AWD</v>
      </c>
      <c r="J161" s="452">
        <f>MstList!K161</f>
        <v>0</v>
      </c>
      <c r="N161" s="636" t="str">
        <f>IF(Jasper!$D160&gt;0,N$1,"")</f>
        <v/>
      </c>
      <c r="O161" s="362" t="e">
        <f>IF(#REF!&gt;0,O$1,"")</f>
        <v>#REF!</v>
      </c>
      <c r="P161" s="362" t="str">
        <f>IF(Versailles!$D158&gt;0,P$1,"")</f>
        <v/>
      </c>
      <c r="Q161" s="362" t="e">
        <f>IF(Sellersburg!#REF!&gt;0,Q$1,"")</f>
        <v>#REF!</v>
      </c>
      <c r="R161" s="362" t="str">
        <f>IF(Pendleton!$E134&gt;0,R$1,"")</f>
        <v/>
      </c>
      <c r="S161" s="362" t="e">
        <f>IF(#REF!&gt;0,S$1,"")</f>
        <v>#REF!</v>
      </c>
      <c r="T161" s="23" t="e">
        <f>IF(#REF!&gt;0,$T$1,"")</f>
        <v>#REF!</v>
      </c>
      <c r="U161" s="23" t="str">
        <f>IF(Lafayette!E142&gt;0,$U$1,"")</f>
        <v/>
      </c>
      <c r="V161" s="23" t="e">
        <f>IF(Peru!#REF!&gt;0,$V$1,"")</f>
        <v>#REF!</v>
      </c>
      <c r="W161" s="23" t="e">
        <f>IF(#REF!&gt;0,$W$1,"")</f>
        <v>#REF!</v>
      </c>
      <c r="X161" s="23" t="str">
        <f>IF('Ft Wayne'!D158&gt;0,$X$1,"")</f>
        <v/>
      </c>
      <c r="Y161" s="23" t="e">
        <f>IF(#REF!&gt;0,$Y$1,"")</f>
        <v>#REF!</v>
      </c>
      <c r="Z161" s="23" t="e">
        <f>IF(#REF!&gt;0,$Z$1,"")</f>
        <v>#REF!</v>
      </c>
      <c r="AF161" s="23" t="str" cm="1">
        <f t="array" aca="1" ref="AF161" ca="1">CELL("filename")</f>
        <v>https://ingov-my.sharepoint.com/personal/mhalsmer_isp_in_gov/Documents/Desktop/[NOV MM OEM.xlsx]FSS</v>
      </c>
    </row>
    <row r="162" spans="1:32" ht="16.5" customHeight="1" x14ac:dyDescent="0.25">
      <c r="A162" s="23" t="e">
        <f t="shared" si="4"/>
        <v>#REF!</v>
      </c>
      <c r="B162" s="343" t="str">
        <f>MstList!B162</f>
        <v>4806075AB</v>
      </c>
      <c r="C162" s="291" t="str">
        <f>MstList!C162</f>
        <v>4D4612A</v>
      </c>
      <c r="D162" s="290" t="str">
        <f>MstList!D162</f>
        <v>Skid Plate</v>
      </c>
      <c r="E162" s="659" t="e">
        <f>Quantities!D162</f>
        <v>#REF!</v>
      </c>
      <c r="F162" s="432">
        <v>0</v>
      </c>
      <c r="G162" s="433" t="e">
        <f t="shared" si="5"/>
        <v>#REF!</v>
      </c>
      <c r="H162" s="434" t="str">
        <f>MstList!H162</f>
        <v>OEM</v>
      </c>
      <c r="I162" s="435" t="str">
        <f>MstList!I162</f>
        <v xml:space="preserve"> Charger AWD</v>
      </c>
      <c r="J162" s="436">
        <f>MstList!K162</f>
        <v>0</v>
      </c>
      <c r="N162" s="636" t="str">
        <f>IF(Jasper!$D161&gt;0,N$1,"")</f>
        <v/>
      </c>
      <c r="O162" s="362" t="e">
        <f>IF(#REF!&gt;0,O$1,"")</f>
        <v>#REF!</v>
      </c>
      <c r="P162" s="362" t="str">
        <f>IF(Versailles!$D159&gt;0,P$1,"")</f>
        <v>D42</v>
      </c>
      <c r="Q162" s="362" t="str">
        <f>IF(Sellersburg!$E160&gt;0,Q$1,"")</f>
        <v/>
      </c>
      <c r="R162" s="362" t="str">
        <f>IF(Pendleton!$E135&gt;0,R$1,"")</f>
        <v/>
      </c>
      <c r="S162" s="362" t="e">
        <f>IF(#REF!&gt;0,S$1,"")</f>
        <v>#REF!</v>
      </c>
      <c r="T162" s="23" t="e">
        <f>IF(#REF!&gt;0,$T$1,"")</f>
        <v>#REF!</v>
      </c>
      <c r="U162" s="23" t="str">
        <f>IF(Lafayette!E143&gt;0,$U$1,"")</f>
        <v/>
      </c>
      <c r="V162" s="23" t="e">
        <f>IF(Peru!#REF!&gt;0,$V$1,"")</f>
        <v>#REF!</v>
      </c>
      <c r="W162" s="23" t="e">
        <f>IF(#REF!&gt;0,$W$1,"")</f>
        <v>#REF!</v>
      </c>
      <c r="X162" s="23" t="str">
        <f>IF('Ft Wayne'!D159&gt;0,$X$1,"")</f>
        <v>D22</v>
      </c>
      <c r="Y162" s="23" t="e">
        <f>IF(#REF!&gt;0,$Y$1,"")</f>
        <v>#REF!</v>
      </c>
      <c r="Z162" s="23" t="e">
        <f>IF(#REF!&gt;0,$Z$1,"")</f>
        <v>#REF!</v>
      </c>
    </row>
    <row r="163" spans="1:32" ht="16.5" customHeight="1" x14ac:dyDescent="0.25">
      <c r="A163" s="23" t="e">
        <f t="shared" si="4"/>
        <v>#REF!</v>
      </c>
      <c r="B163" s="343" t="str">
        <f>MstList!B163</f>
        <v>68231862AA</v>
      </c>
      <c r="C163" s="291" t="str">
        <f>MstList!C163</f>
        <v>4D4615</v>
      </c>
      <c r="D163" s="290" t="str">
        <f>MstList!D163</f>
        <v>Skid Plate</v>
      </c>
      <c r="E163" s="659" t="e">
        <f>Quantities!D163</f>
        <v>#REF!</v>
      </c>
      <c r="F163" s="432">
        <v>0</v>
      </c>
      <c r="G163" s="433" t="e">
        <f t="shared" si="5"/>
        <v>#REF!</v>
      </c>
      <c r="H163" s="434" t="str">
        <f>MstList!H163</f>
        <v>OEM</v>
      </c>
      <c r="I163" s="435" t="str">
        <f>MstList!I163</f>
        <v xml:space="preserve"> Charger AWD</v>
      </c>
      <c r="J163" s="436">
        <f>MstList!K163</f>
        <v>0</v>
      </c>
      <c r="N163" s="636" t="str">
        <f>IF(Jasper!$D162&gt;0,N$1,"")</f>
        <v/>
      </c>
      <c r="O163" s="362" t="e">
        <f>IF(#REF!&gt;0,O$1,"")</f>
        <v>#REF!</v>
      </c>
      <c r="P163" s="362" t="str">
        <f>IF(Versailles!$D160&gt;0,P$1,"")</f>
        <v/>
      </c>
      <c r="Q163" s="362" t="str">
        <f>IF(Sellersburg!$E161&gt;0,Q$1,"")</f>
        <v/>
      </c>
      <c r="R163" s="362" t="str">
        <f>IF(Pendleton!$E136&gt;0,R$1,"")</f>
        <v/>
      </c>
      <c r="S163" s="362" t="e">
        <f>IF(#REF!&gt;0,S$1,"")</f>
        <v>#REF!</v>
      </c>
      <c r="T163" s="23" t="e">
        <f>IF(#REF!&gt;0,$T$1,"")</f>
        <v>#REF!</v>
      </c>
      <c r="U163" s="23" t="str">
        <f>IF(Lafayette!E144&gt;0,$U$1,"")</f>
        <v/>
      </c>
      <c r="V163" s="23" t="e">
        <f>IF(Peru!#REF!&gt;0,$V$1,"")</f>
        <v>#REF!</v>
      </c>
      <c r="W163" s="23" t="e">
        <f>IF(#REF!&gt;0,$W$1,"")</f>
        <v>#REF!</v>
      </c>
      <c r="X163" s="23" t="str">
        <f>IF('Ft Wayne'!D160&gt;0,$X$1,"")</f>
        <v>D22</v>
      </c>
      <c r="Y163" s="23" t="e">
        <f>IF(#REF!&gt;0,$Y$1,"")</f>
        <v>#REF!</v>
      </c>
      <c r="Z163" s="23" t="e">
        <f>IF(#REF!&gt;0,$Z$1,"")</f>
        <v>#REF!</v>
      </c>
    </row>
    <row r="164" spans="1:32" ht="16.5" hidden="1" customHeight="1" x14ac:dyDescent="0.25">
      <c r="A164" s="23" t="e">
        <f t="shared" si="4"/>
        <v>#REF!</v>
      </c>
      <c r="B164" s="343" t="str">
        <f>MstList!B164</f>
        <v>68206561AA</v>
      </c>
      <c r="C164" s="291" t="str">
        <f>MstList!C164</f>
        <v>4D4402</v>
      </c>
      <c r="D164" s="290" t="str">
        <f>MstList!D164</f>
        <v>Wheel</v>
      </c>
      <c r="E164" s="659" t="e">
        <f>Quantities!D164</f>
        <v>#REF!</v>
      </c>
      <c r="F164" s="432">
        <v>0</v>
      </c>
      <c r="G164" s="433" t="e">
        <f t="shared" si="5"/>
        <v>#REF!</v>
      </c>
      <c r="H164" s="434" t="str">
        <f>MstList!H164</f>
        <v>OEM</v>
      </c>
      <c r="I164" s="435" t="str">
        <f>MstList!I164</f>
        <v xml:space="preserve"> Charger AWD</v>
      </c>
      <c r="J164" s="436">
        <f>MstList!K164</f>
        <v>0</v>
      </c>
      <c r="N164" s="636" t="str">
        <f>IF(Jasper!$D163&gt;0,N$1,"")</f>
        <v/>
      </c>
      <c r="O164" s="362" t="e">
        <f>IF(#REF!&gt;0,O$1,"")</f>
        <v>#REF!</v>
      </c>
      <c r="P164" s="362" t="str">
        <f>IF(Versailles!$D161&gt;0,P$1,"")</f>
        <v/>
      </c>
      <c r="Q164" s="362" t="str">
        <f>IF(Sellersburg!$E162&gt;0,Q$1,"")</f>
        <v/>
      </c>
      <c r="R164" s="362" t="str">
        <f>IF(Pendleton!$E137&gt;0,R$1,"")</f>
        <v/>
      </c>
      <c r="S164" s="362" t="e">
        <f>IF(#REF!&gt;0,S$1,"")</f>
        <v>#REF!</v>
      </c>
      <c r="T164" s="23" t="e">
        <f>IF(#REF!&gt;0,$T$1,"")</f>
        <v>#REF!</v>
      </c>
      <c r="U164" s="23" t="str">
        <f>IF(Lafayette!E145&gt;0,$U$1,"")</f>
        <v/>
      </c>
      <c r="V164" s="23" t="e">
        <f>IF(Peru!#REF!&gt;0,$V$1,"")</f>
        <v>#REF!</v>
      </c>
      <c r="W164" s="23" t="e">
        <f>IF(#REF!&gt;0,$W$1,"")</f>
        <v>#REF!</v>
      </c>
      <c r="X164" s="23" t="str">
        <f>IF('Ft Wayne'!D161&gt;0,$X$1,"")</f>
        <v/>
      </c>
      <c r="Y164" s="23" t="e">
        <f>IF(#REF!&gt;0,$Y$1,"")</f>
        <v>#REF!</v>
      </c>
      <c r="Z164" s="23" t="e">
        <f>IF(#REF!&gt;0,$Z$1,"")</f>
        <v>#REF!</v>
      </c>
    </row>
    <row r="165" spans="1:32" ht="16.5" hidden="1" customHeight="1" x14ac:dyDescent="0.25">
      <c r="A165" s="23" t="e">
        <f t="shared" si="4"/>
        <v>#REF!</v>
      </c>
      <c r="B165" s="343" t="str">
        <f>MstList!B165</f>
        <v>5PC39GSAAA</v>
      </c>
      <c r="C165" s="291" t="str">
        <f>MstList!C165</f>
        <v>4D4402A</v>
      </c>
      <c r="D165" s="290" t="str">
        <f>MstList!D165</f>
        <v>Wheel Cover</v>
      </c>
      <c r="E165" s="659" t="e">
        <f>Quantities!D165</f>
        <v>#REF!</v>
      </c>
      <c r="F165" s="432">
        <v>0</v>
      </c>
      <c r="G165" s="433" t="e">
        <f t="shared" si="5"/>
        <v>#REF!</v>
      </c>
      <c r="H165" s="434" t="str">
        <f>MstList!H165</f>
        <v>OEM</v>
      </c>
      <c r="I165" s="435" t="str">
        <f>MstList!I165</f>
        <v xml:space="preserve"> Charger AWD</v>
      </c>
      <c r="J165" s="436">
        <f>MstList!K165</f>
        <v>0</v>
      </c>
      <c r="N165" s="636" t="str">
        <f>IF(Jasper!$D164&gt;0,N$1,"")</f>
        <v/>
      </c>
      <c r="O165" s="362" t="e">
        <f>IF(#REF!&gt;0,O$1,"")</f>
        <v>#REF!</v>
      </c>
      <c r="P165" s="362" t="str">
        <f>IF(Versailles!$D162&gt;0,P$1,"")</f>
        <v/>
      </c>
      <c r="Q165" s="362" t="str">
        <f>IF(Sellersburg!$E163&gt;0,Q$1,"")</f>
        <v/>
      </c>
      <c r="R165" s="362" t="str">
        <f>IF(Pendleton!$E138&gt;0,R$1,"")</f>
        <v/>
      </c>
      <c r="S165" s="362" t="e">
        <f>IF(#REF!&gt;0,S$1,"")</f>
        <v>#REF!</v>
      </c>
      <c r="T165" s="23" t="e">
        <f>IF(#REF!&gt;0,$T$1,"")</f>
        <v>#REF!</v>
      </c>
      <c r="U165" s="23" t="str">
        <f>IF(Lafayette!E146&gt;0,$U$1,"")</f>
        <v/>
      </c>
      <c r="V165" s="23" t="e">
        <f>IF(Peru!#REF!&gt;0,$V$1,"")</f>
        <v>#REF!</v>
      </c>
      <c r="W165" s="23" t="e">
        <f>IF(#REF!&gt;0,$W$1,"")</f>
        <v>#REF!</v>
      </c>
      <c r="X165" s="23" t="str">
        <f>IF('Ft Wayne'!D162&gt;0,$X$1,"")</f>
        <v/>
      </c>
      <c r="Y165" s="23" t="e">
        <f>IF(#REF!&gt;0,$Y$1,"")</f>
        <v>#REF!</v>
      </c>
      <c r="Z165" s="23" t="e">
        <f>IF(#REF!&gt;0,$Z$1,"")</f>
        <v>#REF!</v>
      </c>
    </row>
    <row r="166" spans="1:32" ht="16.5" customHeight="1" x14ac:dyDescent="0.25">
      <c r="A166" s="23" t="e">
        <f t="shared" si="4"/>
        <v>#REF!</v>
      </c>
      <c r="B166" s="343" t="str">
        <f>MstList!B166</f>
        <v>68245094AA</v>
      </c>
      <c r="C166" s="291" t="str">
        <f>MstList!C166</f>
        <v>4D4037LF</v>
      </c>
      <c r="D166" s="290" t="str">
        <f>MstList!D166</f>
        <v>Caliper</v>
      </c>
      <c r="E166" s="659" t="e">
        <f>Quantities!D166</f>
        <v>#REF!</v>
      </c>
      <c r="F166" s="432">
        <v>0</v>
      </c>
      <c r="G166" s="433" t="e">
        <f t="shared" si="5"/>
        <v>#REF!</v>
      </c>
      <c r="H166" s="434" t="str">
        <f>MstList!H166</f>
        <v>OEM</v>
      </c>
      <c r="I166" s="435" t="str">
        <f>MstList!I166</f>
        <v xml:space="preserve"> Charger AWD</v>
      </c>
      <c r="J166" s="436">
        <f>MstList!K166</f>
        <v>0</v>
      </c>
      <c r="N166" s="636" t="str">
        <f>IF(Jasper!$D165&gt;0,N$1,"")</f>
        <v/>
      </c>
      <c r="O166" s="362" t="e">
        <f>IF(#REF!&gt;0,O$1,"")</f>
        <v>#REF!</v>
      </c>
      <c r="P166" s="362" t="str">
        <f>IF(Versailles!$D163&gt;0,P$1,"")</f>
        <v/>
      </c>
      <c r="Q166" s="362" t="str">
        <f>IF(Sellersburg!$E164&gt;0,Q$1,"")</f>
        <v/>
      </c>
      <c r="R166" s="362" t="str">
        <f>IF(Pendleton!$E139&gt;0,R$1,"")</f>
        <v>D51</v>
      </c>
      <c r="S166" s="362" t="e">
        <f>IF(#REF!&gt;0,S$1,"")</f>
        <v>#REF!</v>
      </c>
      <c r="T166" s="23" t="e">
        <f>IF(#REF!&gt;0,$T$1,"")</f>
        <v>#REF!</v>
      </c>
      <c r="U166" s="23" t="str">
        <f>IF(Lafayette!E147&gt;0,$U$1,"")</f>
        <v/>
      </c>
      <c r="V166" s="23" t="e">
        <f>IF(Peru!#REF!&gt;0,$V$1,"")</f>
        <v>#REF!</v>
      </c>
      <c r="W166" s="23" t="e">
        <f>IF(#REF!&gt;0,$W$1,"")</f>
        <v>#REF!</v>
      </c>
      <c r="X166" s="23" t="str">
        <f>IF('Ft Wayne'!D163&gt;0,$X$1,"")</f>
        <v/>
      </c>
      <c r="Y166" s="23" t="e">
        <f>IF(#REF!&gt;0,$Y$1,"")</f>
        <v>#REF!</v>
      </c>
      <c r="Z166" s="23" t="e">
        <f>IF(#REF!&gt;0,$Z$1,"")</f>
        <v>#REF!</v>
      </c>
    </row>
    <row r="167" spans="1:32" ht="16.5" hidden="1" customHeight="1" x14ac:dyDescent="0.25">
      <c r="A167" s="23" t="e">
        <f t="shared" si="4"/>
        <v>#REF!</v>
      </c>
      <c r="B167" s="343" t="str">
        <f>MstList!B167</f>
        <v>68245095AA</v>
      </c>
      <c r="C167" s="291" t="str">
        <f>MstList!C167</f>
        <v>4D4037RF</v>
      </c>
      <c r="D167" s="290" t="str">
        <f>MstList!D167</f>
        <v>Cailper</v>
      </c>
      <c r="E167" s="659" t="e">
        <f>Quantities!D167</f>
        <v>#REF!</v>
      </c>
      <c r="F167" s="432">
        <v>0</v>
      </c>
      <c r="G167" s="433" t="e">
        <f t="shared" si="5"/>
        <v>#REF!</v>
      </c>
      <c r="H167" s="434" t="str">
        <f>MstList!H167</f>
        <v>OEM</v>
      </c>
      <c r="I167" s="435" t="str">
        <f>MstList!I167</f>
        <v xml:space="preserve"> Charger AWD</v>
      </c>
      <c r="J167" s="436">
        <f>MstList!K167</f>
        <v>0</v>
      </c>
      <c r="N167" s="636" t="str">
        <f>IF(Jasper!$D166&gt;0,N$1,"")</f>
        <v/>
      </c>
      <c r="O167" s="362" t="e">
        <f>IF(#REF!&gt;0,O$1,"")</f>
        <v>#REF!</v>
      </c>
      <c r="P167" s="362" t="str">
        <f>IF(Versailles!$D164&gt;0,P$1,"")</f>
        <v/>
      </c>
      <c r="Q167" s="362" t="str">
        <f>IF(Sellersburg!$E165&gt;0,Q$1,"")</f>
        <v/>
      </c>
      <c r="R167" s="362" t="str">
        <f>IF(Pendleton!$E140&gt;0,R$1,"")</f>
        <v/>
      </c>
      <c r="S167" s="362" t="e">
        <f>IF(#REF!&gt;0,S$1,"")</f>
        <v>#REF!</v>
      </c>
      <c r="T167" s="23" t="e">
        <f>IF(#REF!&gt;0,$T$1,"")</f>
        <v>#REF!</v>
      </c>
      <c r="U167" s="23" t="str">
        <f>IF(Lafayette!E148&gt;0,$U$1,"")</f>
        <v/>
      </c>
      <c r="V167" s="23" t="e">
        <f>IF(Peru!#REF!&gt;0,$V$1,"")</f>
        <v>#REF!</v>
      </c>
      <c r="W167" s="23" t="e">
        <f>IF(#REF!&gt;0,$W$1,"")</f>
        <v>#REF!</v>
      </c>
      <c r="X167" s="23" t="str">
        <f>IF('Ft Wayne'!D164&gt;0,$X$1,"")</f>
        <v/>
      </c>
      <c r="Y167" s="23" t="e">
        <f>IF(#REF!&gt;0,$Y$1,"")</f>
        <v>#REF!</v>
      </c>
      <c r="Z167" s="23" t="e">
        <f>IF(#REF!&gt;0,$Z$1,"")</f>
        <v>#REF!</v>
      </c>
    </row>
    <row r="168" spans="1:32" ht="16.5" hidden="1" customHeight="1" x14ac:dyDescent="0.25">
      <c r="A168" s="23" t="e">
        <f t="shared" si="4"/>
        <v>#REF!</v>
      </c>
      <c r="B168" s="343" t="str">
        <f>MstList!B168</f>
        <v>62445290AA</v>
      </c>
      <c r="C168" s="291" t="str">
        <f>MstList!C168</f>
        <v>4D4037RR</v>
      </c>
      <c r="D168" s="290" t="str">
        <f>MstList!D168</f>
        <v>Caliper</v>
      </c>
      <c r="E168" s="659" t="e">
        <f>Quantities!D168</f>
        <v>#REF!</v>
      </c>
      <c r="F168" s="432">
        <v>0</v>
      </c>
      <c r="G168" s="433" t="e">
        <f t="shared" si="5"/>
        <v>#REF!</v>
      </c>
      <c r="H168" s="434" t="str">
        <f>MstList!H168</f>
        <v>OEM</v>
      </c>
      <c r="I168" s="435" t="str">
        <f>MstList!I168</f>
        <v xml:space="preserve"> Charger AWD</v>
      </c>
      <c r="J168" s="436">
        <f>MstList!K168</f>
        <v>0</v>
      </c>
      <c r="N168" s="636" t="str">
        <f>IF(Jasper!$D167&gt;0,N$1,"")</f>
        <v/>
      </c>
      <c r="O168" s="362" t="e">
        <f>IF(#REF!&gt;0,O$1,"")</f>
        <v>#REF!</v>
      </c>
      <c r="P168" s="362" t="str">
        <f>IF(Versailles!$D165&gt;0,P$1,"")</f>
        <v/>
      </c>
      <c r="Q168" s="362" t="str">
        <f>IF(Sellersburg!$E166&gt;0,Q$1,"")</f>
        <v/>
      </c>
      <c r="R168" s="362" t="str">
        <f>IF(Pendleton!$E141&gt;0,R$1,"")</f>
        <v/>
      </c>
      <c r="S168" s="362" t="e">
        <f>IF(#REF!&gt;0,S$1,"")</f>
        <v>#REF!</v>
      </c>
      <c r="T168" s="23" t="e">
        <f>IF(#REF!&gt;0,$T$1,"")</f>
        <v>#REF!</v>
      </c>
      <c r="U168" s="23" t="str">
        <f>IF(Lafayette!E149&gt;0,$U$1,"")</f>
        <v/>
      </c>
      <c r="V168" s="23" t="e">
        <f>IF(Peru!#REF!&gt;0,$V$1,"")</f>
        <v>#REF!</v>
      </c>
      <c r="W168" s="23" t="e">
        <f>IF(#REF!&gt;0,$W$1,"")</f>
        <v>#REF!</v>
      </c>
      <c r="X168" s="23" t="str">
        <f>IF('Ft Wayne'!D165&gt;0,$X$1,"")</f>
        <v/>
      </c>
      <c r="Y168" s="23" t="e">
        <f>IF(#REF!&gt;0,$Y$1,"")</f>
        <v>#REF!</v>
      </c>
      <c r="Z168" s="23" t="e">
        <f>IF(#REF!&gt;0,$Z$1,"")</f>
        <v>#REF!</v>
      </c>
    </row>
    <row r="169" spans="1:32" ht="16.5" hidden="1" customHeight="1" x14ac:dyDescent="0.25">
      <c r="A169" s="23" t="e">
        <f t="shared" si="4"/>
        <v>#REF!</v>
      </c>
      <c r="B169" s="343" t="str">
        <f>MstList!B169</f>
        <v>62445291AA</v>
      </c>
      <c r="C169" s="291" t="str">
        <f>MstList!C169</f>
        <v>4D4037LR</v>
      </c>
      <c r="D169" s="290" t="str">
        <f>MstList!D169</f>
        <v>Caliper</v>
      </c>
      <c r="E169" s="659" t="e">
        <f>Quantities!D169</f>
        <v>#REF!</v>
      </c>
      <c r="F169" s="432">
        <v>0</v>
      </c>
      <c r="G169" s="433" t="e">
        <f t="shared" si="5"/>
        <v>#REF!</v>
      </c>
      <c r="H169" s="434" t="str">
        <f>MstList!H169</f>
        <v>OEM</v>
      </c>
      <c r="I169" s="435" t="str">
        <f>MstList!I169</f>
        <v xml:space="preserve"> Charger AWD</v>
      </c>
      <c r="J169" s="436">
        <f>MstList!K169</f>
        <v>0</v>
      </c>
      <c r="N169" s="636" t="str">
        <f>IF(Jasper!$D168&gt;0,N$1,"")</f>
        <v/>
      </c>
      <c r="O169" s="362" t="e">
        <f>IF(#REF!&gt;0,O$1,"")</f>
        <v>#REF!</v>
      </c>
      <c r="P169" s="362" t="str">
        <f>IF(Versailles!$D166&gt;0,P$1,"")</f>
        <v/>
      </c>
      <c r="Q169" s="362" t="str">
        <f>IF(Sellersburg!$E167&gt;0,Q$1,"")</f>
        <v/>
      </c>
      <c r="R169" s="362" t="str">
        <f>IF(Pendleton!$E142&gt;0,R$1,"")</f>
        <v/>
      </c>
      <c r="S169" s="362" t="e">
        <f>IF(#REF!&gt;0,S$1,"")</f>
        <v>#REF!</v>
      </c>
      <c r="T169" s="23" t="e">
        <f>IF(#REF!&gt;0,$T$1,"")</f>
        <v>#REF!</v>
      </c>
      <c r="U169" s="23" t="str">
        <f>IF(Lafayette!E150&gt;0,$U$1,"")</f>
        <v/>
      </c>
      <c r="V169" s="23" t="e">
        <f>IF(Peru!#REF!&gt;0,$V$1,"")</f>
        <v>#REF!</v>
      </c>
      <c r="W169" s="23" t="e">
        <f>IF(#REF!&gt;0,$W$1,"")</f>
        <v>#REF!</v>
      </c>
      <c r="X169" s="23" t="str">
        <f>IF('Ft Wayne'!D166&gt;0,$X$1,"")</f>
        <v/>
      </c>
      <c r="Y169" s="23" t="e">
        <f>IF(#REF!&gt;0,$Y$1,"")</f>
        <v>#REF!</v>
      </c>
      <c r="Z169" s="23" t="e">
        <f>IF(#REF!&gt;0,$Z$1,"")</f>
        <v>#REF!</v>
      </c>
    </row>
    <row r="170" spans="1:32" ht="16.5" hidden="1" customHeight="1" x14ac:dyDescent="0.25">
      <c r="A170" s="23" t="e">
        <f t="shared" si="4"/>
        <v>#REF!</v>
      </c>
      <c r="B170" s="343" t="str">
        <f>MstList!B170</f>
        <v>68245117AA</v>
      </c>
      <c r="C170" s="291" t="str">
        <f>MstList!C170</f>
        <v>4D4052</v>
      </c>
      <c r="D170" s="290" t="str">
        <f>MstList!D170</f>
        <v>Caliper Bracket</v>
      </c>
      <c r="E170" s="659" t="e">
        <f>Quantities!D170</f>
        <v>#REF!</v>
      </c>
      <c r="F170" s="432">
        <v>0</v>
      </c>
      <c r="G170" s="433" t="e">
        <f t="shared" si="5"/>
        <v>#REF!</v>
      </c>
      <c r="H170" s="434" t="str">
        <f>MstList!H170</f>
        <v>OEM</v>
      </c>
      <c r="I170" s="435" t="str">
        <f>MstList!I170</f>
        <v xml:space="preserve"> Charger AWD</v>
      </c>
      <c r="J170" s="436">
        <f>MstList!K170</f>
        <v>0</v>
      </c>
      <c r="N170" s="636" t="str">
        <f>IF(Jasper!$D169&gt;0,N$1,"")</f>
        <v/>
      </c>
      <c r="O170" s="362" t="e">
        <f>IF(#REF!&gt;0,O$1,"")</f>
        <v>#REF!</v>
      </c>
      <c r="P170" s="362" t="str">
        <f>IF(Versailles!$D167&gt;0,P$1,"")</f>
        <v/>
      </c>
      <c r="Q170" s="362" t="str">
        <f>IF(Sellersburg!$E168&gt;0,Q$1,"")</f>
        <v/>
      </c>
      <c r="R170" s="362" t="str">
        <f>IF(Pendleton!$E143&gt;0,R$1,"")</f>
        <v/>
      </c>
      <c r="S170" s="362" t="e">
        <f>IF(#REF!&gt;0,S$1,"")</f>
        <v>#REF!</v>
      </c>
      <c r="T170" s="23" t="e">
        <f>IF(#REF!&gt;0,$T$1,"")</f>
        <v>#REF!</v>
      </c>
      <c r="U170" s="23" t="str">
        <f>IF(Lafayette!E151&gt;0,$U$1,"")</f>
        <v/>
      </c>
      <c r="V170" s="23" t="e">
        <f>IF(Peru!#REF!&gt;0,$V$1,"")</f>
        <v>#REF!</v>
      </c>
      <c r="W170" s="23" t="e">
        <f>IF(#REF!&gt;0,$W$1,"")</f>
        <v>#REF!</v>
      </c>
      <c r="X170" s="23" t="str">
        <f>IF('Ft Wayne'!D167&gt;0,$X$1,"")</f>
        <v/>
      </c>
      <c r="Y170" s="23" t="e">
        <f>IF(#REF!&gt;0,$Y$1,"")</f>
        <v>#REF!</v>
      </c>
      <c r="Z170" s="23" t="e">
        <f>IF(#REF!&gt;0,$Z$1,"")</f>
        <v>#REF!</v>
      </c>
    </row>
    <row r="171" spans="1:32" ht="16.5" hidden="1" customHeight="1" x14ac:dyDescent="0.25">
      <c r="A171" s="23" t="e">
        <f t="shared" si="4"/>
        <v>#REF!</v>
      </c>
      <c r="B171" s="343" t="str">
        <f>MstList!B171</f>
        <v>68245123AB</v>
      </c>
      <c r="C171" s="291" t="str">
        <f>MstList!C171</f>
        <v>4D4054</v>
      </c>
      <c r="D171" s="290" t="str">
        <f>MstList!D171</f>
        <v>Caliper Bracket</v>
      </c>
      <c r="E171" s="659" t="e">
        <f>Quantities!D171</f>
        <v>#REF!</v>
      </c>
      <c r="F171" s="432">
        <v>0</v>
      </c>
      <c r="G171" s="433" t="e">
        <f t="shared" si="5"/>
        <v>#REF!</v>
      </c>
      <c r="H171" s="434" t="str">
        <f>MstList!H171</f>
        <v>OEM</v>
      </c>
      <c r="I171" s="435" t="str">
        <f>MstList!I171</f>
        <v xml:space="preserve"> Charger AWD</v>
      </c>
      <c r="J171" s="436">
        <f>MstList!K171</f>
        <v>0</v>
      </c>
      <c r="N171" s="636" t="str">
        <f>IF(Jasper!$D170&gt;0,N$1,"")</f>
        <v/>
      </c>
      <c r="O171" s="362" t="e">
        <f>IF(#REF!&gt;0,O$1,"")</f>
        <v>#REF!</v>
      </c>
      <c r="P171" s="362" t="str">
        <f>IF(Versailles!$D168&gt;0,P$1,"")</f>
        <v/>
      </c>
      <c r="Q171" s="362" t="str">
        <f>IF(Sellersburg!$E169&gt;0,Q$1,"")</f>
        <v/>
      </c>
      <c r="R171" s="362" t="str">
        <f>IF(Pendleton!$E144&gt;0,R$1,"")</f>
        <v/>
      </c>
      <c r="S171" s="362" t="e">
        <f>IF(#REF!&gt;0,S$1,"")</f>
        <v>#REF!</v>
      </c>
      <c r="T171" s="23" t="e">
        <f>IF(#REF!&gt;0,$T$1,"")</f>
        <v>#REF!</v>
      </c>
      <c r="U171" s="23" t="str">
        <f>IF(Lafayette!E152&gt;0,$U$1,"")</f>
        <v/>
      </c>
      <c r="V171" s="23" t="e">
        <f>IF(Peru!#REF!&gt;0,$V$1,"")</f>
        <v>#REF!</v>
      </c>
      <c r="W171" s="23" t="e">
        <f>IF(#REF!&gt;0,$W$1,"")</f>
        <v>#REF!</v>
      </c>
      <c r="X171" s="23" t="str">
        <f>IF('Ft Wayne'!D168&gt;0,$X$1,"")</f>
        <v/>
      </c>
      <c r="Y171" s="23" t="e">
        <f>IF(#REF!&gt;0,$Y$1,"")</f>
        <v>#REF!</v>
      </c>
      <c r="Z171" s="23" t="e">
        <f>IF(#REF!&gt;0,$Z$1,"")</f>
        <v>#REF!</v>
      </c>
    </row>
    <row r="172" spans="1:32" ht="16.5" hidden="1" customHeight="1" x14ac:dyDescent="0.25">
      <c r="A172" s="23" t="e">
        <f t="shared" si="4"/>
        <v>#REF!</v>
      </c>
      <c r="B172" s="343" t="str">
        <f>MstList!B172</f>
        <v>68245116AB</v>
      </c>
      <c r="C172" s="291" t="str">
        <f>MstList!C172</f>
        <v>4D4053</v>
      </c>
      <c r="D172" s="290" t="str">
        <f>MstList!D172</f>
        <v>Caliper Bracket Pin Kit</v>
      </c>
      <c r="E172" s="659" t="e">
        <f>Quantities!D172</f>
        <v>#REF!</v>
      </c>
      <c r="F172" s="432">
        <v>0</v>
      </c>
      <c r="G172" s="433" t="e">
        <f t="shared" si="5"/>
        <v>#REF!</v>
      </c>
      <c r="H172" s="434" t="str">
        <f>MstList!H172</f>
        <v>OEM</v>
      </c>
      <c r="I172" s="435" t="str">
        <f>MstList!I172</f>
        <v xml:space="preserve"> Charger AWD</v>
      </c>
      <c r="J172" s="436">
        <f>MstList!K172</f>
        <v>0</v>
      </c>
      <c r="N172" s="636" t="str">
        <f>IF(Jasper!$D171&gt;0,N$1,"")</f>
        <v/>
      </c>
      <c r="O172" s="362" t="e">
        <f>IF(#REF!&gt;0,O$1,"")</f>
        <v>#REF!</v>
      </c>
      <c r="P172" s="362" t="str">
        <f>IF(Versailles!$D169&gt;0,P$1,"")</f>
        <v/>
      </c>
      <c r="Q172" s="362" t="str">
        <f>IF(Sellersburg!$E170&gt;0,Q$1,"")</f>
        <v/>
      </c>
      <c r="R172" s="362" t="str">
        <f>IF(Pendleton!$E145&gt;0,R$1,"")</f>
        <v/>
      </c>
      <c r="S172" s="362" t="e">
        <f>IF(#REF!&gt;0,S$1,"")</f>
        <v>#REF!</v>
      </c>
      <c r="T172" s="23" t="e">
        <f>IF(#REF!&gt;0,$T$1,"")</f>
        <v>#REF!</v>
      </c>
      <c r="U172" s="23" t="str">
        <f>IF(Lafayette!E153&gt;0,$U$1,"")</f>
        <v/>
      </c>
      <c r="V172" s="23" t="e">
        <f>IF(Peru!#REF!&gt;0,$V$1,"")</f>
        <v>#REF!</v>
      </c>
      <c r="W172" s="23" t="e">
        <f>IF(#REF!&gt;0,$W$1,"")</f>
        <v>#REF!</v>
      </c>
      <c r="X172" s="23" t="str">
        <f>IF('Ft Wayne'!D169&gt;0,$X$1,"")</f>
        <v/>
      </c>
      <c r="Y172" s="23" t="e">
        <f>IF(#REF!&gt;0,$Y$1,"")</f>
        <v>#REF!</v>
      </c>
      <c r="Z172" s="23" t="e">
        <f>IF(#REF!&gt;0,$Z$1,"")</f>
        <v>#REF!</v>
      </c>
    </row>
    <row r="173" spans="1:32" ht="16.5" hidden="1" customHeight="1" x14ac:dyDescent="0.25">
      <c r="A173" s="23" t="e">
        <f t="shared" si="4"/>
        <v>#REF!</v>
      </c>
      <c r="B173" s="343" t="str">
        <f>MstList!B173</f>
        <v>68245288AA</v>
      </c>
      <c r="C173" s="291" t="str">
        <f>MstList!C173</f>
        <v>4D4055</v>
      </c>
      <c r="D173" s="290" t="str">
        <f>MstList!D173</f>
        <v>Caliper Bracket Pin Kit</v>
      </c>
      <c r="E173" s="659" t="e">
        <f>Quantities!D173</f>
        <v>#REF!</v>
      </c>
      <c r="F173" s="432">
        <v>0</v>
      </c>
      <c r="G173" s="433" t="e">
        <f t="shared" si="5"/>
        <v>#REF!</v>
      </c>
      <c r="H173" s="434" t="str">
        <f>MstList!H173</f>
        <v>OEM</v>
      </c>
      <c r="I173" s="435" t="str">
        <f>MstList!I173</f>
        <v xml:space="preserve"> Charger AWD</v>
      </c>
      <c r="J173" s="436">
        <f>MstList!K173</f>
        <v>0</v>
      </c>
      <c r="N173" s="636" t="str">
        <f>IF(Jasper!$D172&gt;0,N$1,"")</f>
        <v/>
      </c>
      <c r="O173" s="362" t="e">
        <f>IF(#REF!&gt;0,O$1,"")</f>
        <v>#REF!</v>
      </c>
      <c r="P173" s="362" t="str">
        <f>IF(Versailles!$D170&gt;0,P$1,"")</f>
        <v/>
      </c>
      <c r="Q173" s="362" t="str">
        <f>IF(Sellersburg!$E171&gt;0,Q$1,"")</f>
        <v/>
      </c>
      <c r="R173" s="362" t="str">
        <f>IF(Pendleton!$E146&gt;0,R$1,"")</f>
        <v/>
      </c>
      <c r="S173" s="362" t="e">
        <f>IF(#REF!&gt;0,S$1,"")</f>
        <v>#REF!</v>
      </c>
      <c r="T173" s="23" t="e">
        <f>IF(#REF!&gt;0,$T$1,"")</f>
        <v>#REF!</v>
      </c>
      <c r="U173" s="23" t="str">
        <f>IF(Lafayette!E154&gt;0,$U$1,"")</f>
        <v/>
      </c>
      <c r="V173" s="23" t="e">
        <f>IF(Peru!#REF!&gt;0,$V$1,"")</f>
        <v>#REF!</v>
      </c>
      <c r="W173" s="23" t="e">
        <f>IF(#REF!&gt;0,$W$1,"")</f>
        <v>#REF!</v>
      </c>
      <c r="X173" s="23" t="str">
        <f>IF('Ft Wayne'!D170&gt;0,$X$1,"")</f>
        <v/>
      </c>
      <c r="Y173" s="23" t="e">
        <f>IF(#REF!&gt;0,$Y$1,"")</f>
        <v>#REF!</v>
      </c>
      <c r="Z173" s="23" t="e">
        <f>IF(#REF!&gt;0,$Z$1,"")</f>
        <v>#REF!</v>
      </c>
      <c r="AF173" s="23" t="s">
        <v>573</v>
      </c>
    </row>
    <row r="174" spans="1:32" ht="16.5" hidden="1" customHeight="1" x14ac:dyDescent="0.25">
      <c r="A174" s="23" t="e">
        <f t="shared" si="4"/>
        <v>#REF!</v>
      </c>
      <c r="B174" s="343" t="str">
        <f>MstList!B174</f>
        <v>68245123AB</v>
      </c>
      <c r="C174" s="291" t="str">
        <f>MstList!C174</f>
        <v>4D4054</v>
      </c>
      <c r="D174" s="290" t="str">
        <f>MstList!D174</f>
        <v>Caliper Bracket</v>
      </c>
      <c r="E174" s="659" t="e">
        <f>Quantities!D174</f>
        <v>#REF!</v>
      </c>
      <c r="F174" s="432">
        <v>0</v>
      </c>
      <c r="G174" s="433" t="e">
        <f t="shared" si="5"/>
        <v>#REF!</v>
      </c>
      <c r="H174" s="434" t="str">
        <f>MstList!H174</f>
        <v>OEM</v>
      </c>
      <c r="I174" s="435" t="str">
        <f>MstList!I174</f>
        <v xml:space="preserve"> Charger AWD</v>
      </c>
      <c r="J174" s="436">
        <f>MstList!K174</f>
        <v>0</v>
      </c>
      <c r="N174" s="636" t="str">
        <f>IF(Jasper!$D173&gt;0,N$1,"")</f>
        <v/>
      </c>
      <c r="O174" s="362" t="e">
        <f>IF(#REF!&gt;0,O$1,"")</f>
        <v>#REF!</v>
      </c>
      <c r="P174" s="362" t="str">
        <f>IF(Versailles!$D171&gt;0,P$1,"")</f>
        <v/>
      </c>
      <c r="Q174" s="362" t="str">
        <f>IF(Sellersburg!$E172&gt;0,Q$1,"")</f>
        <v/>
      </c>
      <c r="R174" s="362" t="str">
        <f>IF(Pendleton!$E147&gt;0,R$1,"")</f>
        <v/>
      </c>
      <c r="S174" s="362" t="e">
        <f>IF(#REF!&gt;0,S$1,"")</f>
        <v>#REF!</v>
      </c>
      <c r="T174" s="23" t="e">
        <f>IF(#REF!&gt;0,$T$1,"")</f>
        <v>#REF!</v>
      </c>
      <c r="U174" s="23" t="str">
        <f>IF(Lafayette!E155&gt;0,$U$1,"")</f>
        <v/>
      </c>
      <c r="V174" s="23" t="e">
        <f>IF(Peru!#REF!&gt;0,$V$1,"")</f>
        <v>#REF!</v>
      </c>
      <c r="W174" s="23" t="e">
        <f>IF(#REF!&gt;0,$W$1,"")</f>
        <v>#REF!</v>
      </c>
      <c r="X174" s="23" t="str">
        <f>IF('Ft Wayne'!D171&gt;0,$X$1,"")</f>
        <v/>
      </c>
      <c r="Y174" s="23" t="e">
        <f>IF(#REF!&gt;0,$Y$1,"")</f>
        <v>#REF!</v>
      </c>
      <c r="Z174" s="23" t="e">
        <f>IF(#REF!&gt;0,$Z$1,"")</f>
        <v>#REF!</v>
      </c>
    </row>
    <row r="175" spans="1:32" ht="16.5" hidden="1" customHeight="1" x14ac:dyDescent="0.25">
      <c r="A175" s="23" t="e">
        <f t="shared" si="4"/>
        <v>#REF!</v>
      </c>
      <c r="B175" s="343" t="str">
        <f>MstList!B175</f>
        <v>68245116AB</v>
      </c>
      <c r="C175" s="291" t="str">
        <f>MstList!C175</f>
        <v>4D4053</v>
      </c>
      <c r="D175" s="290" t="str">
        <f>MstList!D175</f>
        <v>Caliper Bracket Pin Kit</v>
      </c>
      <c r="E175" s="659" t="e">
        <f>Quantities!D175</f>
        <v>#REF!</v>
      </c>
      <c r="F175" s="432">
        <v>0</v>
      </c>
      <c r="G175" s="433" t="e">
        <f t="shared" si="5"/>
        <v>#REF!</v>
      </c>
      <c r="H175" s="434" t="str">
        <f>MstList!H175</f>
        <v>OEM</v>
      </c>
      <c r="I175" s="435" t="str">
        <f>MstList!I175</f>
        <v xml:space="preserve"> Charger AWD</v>
      </c>
      <c r="J175" s="436">
        <f>MstList!K175</f>
        <v>0</v>
      </c>
      <c r="N175" s="636" t="str">
        <f>IF(Jasper!$D174&gt;0,N$1,"")</f>
        <v/>
      </c>
      <c r="O175" s="362" t="e">
        <f>IF(#REF!&gt;0,O$1,"")</f>
        <v>#REF!</v>
      </c>
      <c r="P175" s="362" t="str">
        <f>IF(Versailles!$D172&gt;0,P$1,"")</f>
        <v/>
      </c>
      <c r="Q175" s="362" t="str">
        <f>IF(Sellersburg!$E173&gt;0,Q$1,"")</f>
        <v/>
      </c>
      <c r="R175" s="362" t="str">
        <f>IF(Pendleton!$E148&gt;0,R$1,"")</f>
        <v/>
      </c>
      <c r="S175" s="362" t="e">
        <f>IF(#REF!&gt;0,S$1,"")</f>
        <v>#REF!</v>
      </c>
      <c r="T175" s="23" t="e">
        <f>IF(#REF!&gt;0,$T$1,"")</f>
        <v>#REF!</v>
      </c>
      <c r="U175" s="23" t="str">
        <f>IF(Lafayette!E156&gt;0,$U$1,"")</f>
        <v/>
      </c>
      <c r="V175" s="23" t="e">
        <f>IF(Peru!#REF!&gt;0,$V$1,"")</f>
        <v>#REF!</v>
      </c>
      <c r="W175" s="23" t="e">
        <f>IF(#REF!&gt;0,$W$1,"")</f>
        <v>#REF!</v>
      </c>
      <c r="X175" s="23" t="str">
        <f>IF('Ft Wayne'!D172&gt;0,$X$1,"")</f>
        <v/>
      </c>
      <c r="Y175" s="23" t="e">
        <f>IF(#REF!&gt;0,$Y$1,"")</f>
        <v>#REF!</v>
      </c>
      <c r="Z175" s="23" t="e">
        <f>IF(#REF!&gt;0,$Z$1,"")</f>
        <v>#REF!</v>
      </c>
    </row>
    <row r="176" spans="1:32" ht="16.5" hidden="1" customHeight="1" x14ac:dyDescent="0.25">
      <c r="A176" s="23" t="e">
        <f t="shared" si="4"/>
        <v>#REF!</v>
      </c>
      <c r="B176" s="343" t="str">
        <f>MstList!B176</f>
        <v>68245288AA</v>
      </c>
      <c r="C176" s="291" t="str">
        <f>MstList!C176</f>
        <v>4D4055</v>
      </c>
      <c r="D176" s="290" t="str">
        <f>MstList!D176</f>
        <v>Caliper Bracket Pin Kit</v>
      </c>
      <c r="E176" s="659" t="e">
        <f>Quantities!D176</f>
        <v>#REF!</v>
      </c>
      <c r="F176" s="432">
        <v>0</v>
      </c>
      <c r="G176" s="433" t="e">
        <f t="shared" si="5"/>
        <v>#REF!</v>
      </c>
      <c r="H176" s="434" t="str">
        <f>MstList!H176</f>
        <v>OEM</v>
      </c>
      <c r="I176" s="435" t="str">
        <f>MstList!I176</f>
        <v xml:space="preserve"> Charger AWD</v>
      </c>
      <c r="J176" s="436">
        <f>MstList!K176</f>
        <v>0</v>
      </c>
      <c r="N176" s="636" t="str">
        <f>IF(Jasper!$D175&gt;0,N$1,"")</f>
        <v/>
      </c>
      <c r="O176" s="362" t="e">
        <f>IF(#REF!&gt;0,O$1,"")</f>
        <v>#REF!</v>
      </c>
      <c r="P176" s="362" t="str">
        <f>IF(Versailles!$D173&gt;0,P$1,"")</f>
        <v/>
      </c>
      <c r="Q176" s="362" t="str">
        <f>IF(Sellersburg!$E174&gt;0,Q$1,"")</f>
        <v/>
      </c>
      <c r="R176" s="362" t="str">
        <f>IF(Pendleton!$E149&gt;0,R$1,"")</f>
        <v/>
      </c>
      <c r="S176" s="362" t="e">
        <f>IF(#REF!&gt;0,S$1,"")</f>
        <v>#REF!</v>
      </c>
      <c r="T176" s="23" t="e">
        <f>IF(#REF!&gt;0,$T$1,"")</f>
        <v>#REF!</v>
      </c>
      <c r="U176" s="23" t="str">
        <f>IF(Lafayette!E157&gt;0,$U$1,"")</f>
        <v/>
      </c>
      <c r="V176" s="23" t="e">
        <f>IF(Peru!#REF!&gt;0,$V$1,"")</f>
        <v>#REF!</v>
      </c>
      <c r="W176" s="23" t="e">
        <f>IF(#REF!&gt;0,$W$1,"")</f>
        <v>#REF!</v>
      </c>
      <c r="X176" s="23" t="str">
        <f>IF('Ft Wayne'!D173&gt;0,$X$1,"")</f>
        <v/>
      </c>
      <c r="Y176" s="23" t="e">
        <f>IF(#REF!&gt;0,$Y$1,"")</f>
        <v>#REF!</v>
      </c>
      <c r="Z176" s="23" t="e">
        <f>IF(#REF!&gt;0,$Z$1,"")</f>
        <v>#REF!</v>
      </c>
    </row>
    <row r="177" spans="1:26" ht="16.5" hidden="1" customHeight="1" x14ac:dyDescent="0.25">
      <c r="A177" s="23" t="e">
        <f t="shared" si="4"/>
        <v>#REF!</v>
      </c>
      <c r="B177" s="343" t="str">
        <f>MstList!B177</f>
        <v>68219854AA</v>
      </c>
      <c r="C177" s="291" t="str">
        <f>MstList!C177</f>
        <v>4D3141</v>
      </c>
      <c r="D177" s="290" t="str">
        <f>MstList!D177</f>
        <v>Sway Bar Bushings</v>
      </c>
      <c r="E177" s="659" t="e">
        <f>Quantities!D177</f>
        <v>#REF!</v>
      </c>
      <c r="F177" s="432">
        <v>0</v>
      </c>
      <c r="G177" s="433" t="e">
        <f t="shared" si="5"/>
        <v>#REF!</v>
      </c>
      <c r="H177" s="434" t="str">
        <f>MstList!H177</f>
        <v>OEM</v>
      </c>
      <c r="I177" s="435" t="str">
        <f>MstList!I177</f>
        <v xml:space="preserve"> Charger AWD</v>
      </c>
      <c r="J177" s="436">
        <f>MstList!K177</f>
        <v>0</v>
      </c>
      <c r="N177" s="636" t="str">
        <f>IF(Jasper!$D176&gt;0,N$1,"")</f>
        <v/>
      </c>
      <c r="O177" s="362" t="e">
        <f>IF(#REF!&gt;0,O$1,"")</f>
        <v>#REF!</v>
      </c>
      <c r="P177" s="362" t="str">
        <f>IF(Versailles!$D174&gt;0,P$1,"")</f>
        <v/>
      </c>
      <c r="Q177" s="362" t="str">
        <f>IF(Sellersburg!$E175&gt;0,Q$1,"")</f>
        <v/>
      </c>
      <c r="R177" s="362" t="str">
        <f>IF(Pendleton!$E150&gt;0,R$1,"")</f>
        <v/>
      </c>
      <c r="S177" s="362" t="e">
        <f>IF(#REF!&gt;0,S$1,"")</f>
        <v>#REF!</v>
      </c>
      <c r="T177" s="23" t="e">
        <f>IF(#REF!&gt;0,$T$1,"")</f>
        <v>#REF!</v>
      </c>
      <c r="U177" s="23" t="str">
        <f>IF(Lafayette!E158&gt;0,$U$1,"")</f>
        <v/>
      </c>
      <c r="V177" s="23" t="e">
        <f>IF(Peru!#REF!&gt;0,$V$1,"")</f>
        <v>#REF!</v>
      </c>
      <c r="W177" s="23" t="e">
        <f>IF(#REF!&gt;0,$W$1,"")</f>
        <v>#REF!</v>
      </c>
      <c r="X177" s="23" t="str">
        <f>IF('Ft Wayne'!D174&gt;0,$X$1,"")</f>
        <v/>
      </c>
      <c r="Y177" s="23" t="e">
        <f>IF(#REF!&gt;0,$Y$1,"")</f>
        <v>#REF!</v>
      </c>
      <c r="Z177" s="23" t="e">
        <f>IF(#REF!&gt;0,$Z$1,"")</f>
        <v>#REF!</v>
      </c>
    </row>
    <row r="178" spans="1:26" ht="16.5" customHeight="1" x14ac:dyDescent="0.25">
      <c r="A178" s="23" t="e">
        <f t="shared" si="4"/>
        <v>#REF!</v>
      </c>
      <c r="B178" s="343" t="str">
        <f>MstList!B178</f>
        <v>4782952AD</v>
      </c>
      <c r="C178" s="291" t="str">
        <f>MstList!C178</f>
        <v>4D3142</v>
      </c>
      <c r="D178" s="290" t="str">
        <f>MstList!D178</f>
        <v>Sway Bar Links</v>
      </c>
      <c r="E178" s="659" t="e">
        <f>Quantities!D178</f>
        <v>#REF!</v>
      </c>
      <c r="F178" s="432">
        <v>0</v>
      </c>
      <c r="G178" s="433" t="e">
        <f t="shared" si="5"/>
        <v>#REF!</v>
      </c>
      <c r="H178" s="434" t="str">
        <f>MstList!H178</f>
        <v>OEM</v>
      </c>
      <c r="I178" s="435" t="str">
        <f>MstList!I178</f>
        <v xml:space="preserve"> Charger AWD</v>
      </c>
      <c r="J178" s="436">
        <f>MstList!K178</f>
        <v>0</v>
      </c>
      <c r="N178" s="636" t="str">
        <f>IF(Jasper!$D177&gt;0,N$1,"")</f>
        <v/>
      </c>
      <c r="O178" s="362" t="e">
        <f>IF(#REF!&gt;0,O$1,"")</f>
        <v>#REF!</v>
      </c>
      <c r="P178" s="362" t="str">
        <f>IF(Versailles!$D175&gt;0,P$1,"")</f>
        <v/>
      </c>
      <c r="Q178" s="362" t="str">
        <f>IF(Sellersburg!$E176&gt;0,Q$1,"")</f>
        <v/>
      </c>
      <c r="R178" s="362" t="str">
        <f>IF(Pendleton!$E151&gt;0,R$1,"")</f>
        <v>D51</v>
      </c>
      <c r="S178" s="362" t="e">
        <f>IF(#REF!&gt;0,S$1,"")</f>
        <v>#REF!</v>
      </c>
      <c r="T178" s="23" t="e">
        <f>IF(#REF!&gt;0,$T$1,"")</f>
        <v>#REF!</v>
      </c>
      <c r="U178" s="23" t="str">
        <f>IF(Lafayette!E159&gt;0,$U$1,"")</f>
        <v/>
      </c>
      <c r="V178" s="23" t="e">
        <f>IF(Peru!#REF!&gt;0,$V$1,"")</f>
        <v>#REF!</v>
      </c>
      <c r="W178" s="23" t="e">
        <f>IF(#REF!&gt;0,$W$1,"")</f>
        <v>#REF!</v>
      </c>
      <c r="X178" s="23" t="str">
        <f>IF('Ft Wayne'!D175&gt;0,$X$1,"")</f>
        <v/>
      </c>
      <c r="Y178" s="23" t="e">
        <f>IF(#REF!&gt;0,$Y$1,"")</f>
        <v>#REF!</v>
      </c>
      <c r="Z178" s="23" t="e">
        <f>IF(#REF!&gt;0,$Z$1,"")</f>
        <v>#REF!</v>
      </c>
    </row>
    <row r="179" spans="1:26" ht="16.5" hidden="1" customHeight="1" x14ac:dyDescent="0.25">
      <c r="A179" s="23" t="e">
        <f t="shared" si="4"/>
        <v>#REF!</v>
      </c>
      <c r="B179" s="343" t="str">
        <f>MstList!B179</f>
        <v>06507109AA</v>
      </c>
      <c r="C179" s="291" t="str">
        <f>MstList!C179</f>
        <v>4D3143</v>
      </c>
      <c r="D179" s="290" t="str">
        <f>MstList!D179</f>
        <v>Sway Bar Nuts</v>
      </c>
      <c r="E179" s="659" t="e">
        <f>Quantities!D179</f>
        <v>#REF!</v>
      </c>
      <c r="F179" s="432">
        <v>0</v>
      </c>
      <c r="G179" s="433" t="e">
        <f t="shared" si="5"/>
        <v>#REF!</v>
      </c>
      <c r="H179" s="434" t="str">
        <f>MstList!H179</f>
        <v>OEM</v>
      </c>
      <c r="I179" s="435" t="str">
        <f>MstList!I179</f>
        <v xml:space="preserve"> Charger AWD</v>
      </c>
      <c r="J179" s="436">
        <f>MstList!K179</f>
        <v>0</v>
      </c>
      <c r="N179" s="636" t="str">
        <f>IF(Jasper!$D178&gt;0,N$1,"")</f>
        <v/>
      </c>
      <c r="O179" s="362" t="e">
        <f>IF(#REF!&gt;0,O$1,"")</f>
        <v>#REF!</v>
      </c>
      <c r="P179" s="362" t="str">
        <f>IF(Versailles!$D176&gt;0,P$1,"")</f>
        <v/>
      </c>
      <c r="Q179" s="362" t="str">
        <f>IF(Sellersburg!$E177&gt;0,Q$1,"")</f>
        <v/>
      </c>
      <c r="R179" s="362" t="str">
        <f>IF(Pendleton!$E152&gt;0,R$1,"")</f>
        <v/>
      </c>
      <c r="S179" s="362" t="e">
        <f>IF(#REF!&gt;0,S$1,"")</f>
        <v>#REF!</v>
      </c>
      <c r="T179" s="23" t="e">
        <f>IF(#REF!&gt;0,$T$1,"")</f>
        <v>#REF!</v>
      </c>
      <c r="U179" s="23" t="str">
        <f>IF(Lafayette!E160&gt;0,$U$1,"")</f>
        <v/>
      </c>
      <c r="V179" s="23" t="e">
        <f>IF(Peru!#REF!&gt;0,$V$1,"")</f>
        <v>#REF!</v>
      </c>
      <c r="W179" s="23" t="e">
        <f>IF(#REF!&gt;0,$W$1,"")</f>
        <v>#REF!</v>
      </c>
      <c r="X179" s="23" t="str">
        <f>IF('Ft Wayne'!D176&gt;0,$X$1,"")</f>
        <v/>
      </c>
      <c r="Y179" s="23" t="e">
        <f>IF(#REF!&gt;0,$Y$1,"")</f>
        <v>#REF!</v>
      </c>
      <c r="Z179" s="23" t="e">
        <f>IF(#REF!&gt;0,$Z$1,"")</f>
        <v>#REF!</v>
      </c>
    </row>
    <row r="180" spans="1:26" ht="16.5" hidden="1" customHeight="1" x14ac:dyDescent="0.25">
      <c r="A180" s="23" t="e">
        <f t="shared" si="4"/>
        <v>#REF!</v>
      </c>
      <c r="B180" s="343" t="str">
        <f>MstList!B180</f>
        <v>68211103AB</v>
      </c>
      <c r="C180" s="291" t="str">
        <f>MstList!C180</f>
        <v>4D3123</v>
      </c>
      <c r="D180" s="290" t="str">
        <f>MstList!D180</f>
        <v>Left Lower Control Arm</v>
      </c>
      <c r="E180" s="659" t="e">
        <f>Quantities!D180</f>
        <v>#REF!</v>
      </c>
      <c r="F180" s="432">
        <v>0</v>
      </c>
      <c r="G180" s="433" t="e">
        <f t="shared" si="5"/>
        <v>#REF!</v>
      </c>
      <c r="H180" s="434" t="str">
        <f>MstList!H180</f>
        <v>OEM</v>
      </c>
      <c r="I180" s="435" t="str">
        <f>MstList!I180</f>
        <v xml:space="preserve"> Charger AWD</v>
      </c>
      <c r="J180" s="436">
        <f>MstList!K180</f>
        <v>0</v>
      </c>
      <c r="N180" s="636" t="str">
        <f>IF(Jasper!$D179&gt;0,N$1,"")</f>
        <v/>
      </c>
      <c r="O180" s="362" t="e">
        <f>IF(#REF!&gt;0,O$1,"")</f>
        <v>#REF!</v>
      </c>
      <c r="P180" s="362" t="str">
        <f>IF(Versailles!$D177&gt;0,P$1,"")</f>
        <v/>
      </c>
      <c r="Q180" s="362" t="str">
        <f>IF(Sellersburg!$E178&gt;0,Q$1,"")</f>
        <v/>
      </c>
      <c r="R180" s="362" t="str">
        <f>IF(Pendleton!$E153&gt;0,R$1,"")</f>
        <v/>
      </c>
      <c r="S180" s="362" t="e">
        <f>IF(#REF!&gt;0,S$1,"")</f>
        <v>#REF!</v>
      </c>
      <c r="T180" s="23" t="e">
        <f>IF(#REF!&gt;0,$T$1,"")</f>
        <v>#REF!</v>
      </c>
      <c r="U180" s="23" t="str">
        <f>IF(Lafayette!E161&gt;0,$U$1,"")</f>
        <v/>
      </c>
      <c r="V180" s="23" t="e">
        <f>IF(Peru!#REF!&gt;0,$V$1,"")</f>
        <v>#REF!</v>
      </c>
      <c r="W180" s="23" t="e">
        <f>IF(#REF!&gt;0,$W$1,"")</f>
        <v>#REF!</v>
      </c>
      <c r="X180" s="23" t="str">
        <f>IF('Ft Wayne'!D177&gt;0,$X$1,"")</f>
        <v/>
      </c>
      <c r="Y180" s="23" t="e">
        <f>IF(#REF!&gt;0,$Y$1,"")</f>
        <v>#REF!</v>
      </c>
      <c r="Z180" s="23" t="e">
        <f>IF(#REF!&gt;0,$Z$1,"")</f>
        <v>#REF!</v>
      </c>
    </row>
    <row r="181" spans="1:26" ht="16.5" hidden="1" customHeight="1" x14ac:dyDescent="0.25">
      <c r="A181" s="23" t="e">
        <f t="shared" si="4"/>
        <v>#REF!</v>
      </c>
      <c r="B181" s="343" t="str">
        <f>MstList!B181</f>
        <v>68211102AB</v>
      </c>
      <c r="C181" s="291" t="str">
        <f>MstList!C181</f>
        <v>4D3124</v>
      </c>
      <c r="D181" s="290" t="str">
        <f>MstList!D181</f>
        <v>Right Lower Control Arm</v>
      </c>
      <c r="E181" s="659" t="e">
        <f>Quantities!D181</f>
        <v>#REF!</v>
      </c>
      <c r="F181" s="432">
        <v>0</v>
      </c>
      <c r="G181" s="433" t="e">
        <f t="shared" si="5"/>
        <v>#REF!</v>
      </c>
      <c r="H181" s="434" t="str">
        <f>MstList!H181</f>
        <v>OEM</v>
      </c>
      <c r="I181" s="435" t="str">
        <f>MstList!I181</f>
        <v xml:space="preserve"> Charger AWD</v>
      </c>
      <c r="J181" s="436">
        <f>MstList!K181</f>
        <v>0</v>
      </c>
      <c r="N181" s="636" t="str">
        <f>IF(Jasper!$D180&gt;0,N$1,"")</f>
        <v/>
      </c>
      <c r="O181" s="362" t="e">
        <f>IF(#REF!&gt;0,O$1,"")</f>
        <v>#REF!</v>
      </c>
      <c r="P181" s="362" t="str">
        <f>IF(Versailles!$D178&gt;0,P$1,"")</f>
        <v/>
      </c>
      <c r="Q181" s="362" t="str">
        <f>IF(Sellersburg!$E179&gt;0,Q$1,"")</f>
        <v/>
      </c>
      <c r="R181" s="362" t="str">
        <f>IF(Pendleton!$E154&gt;0,R$1,"")</f>
        <v/>
      </c>
      <c r="S181" s="362" t="e">
        <f>IF(#REF!&gt;0,S$1,"")</f>
        <v>#REF!</v>
      </c>
      <c r="T181" s="23" t="e">
        <f>IF(#REF!&gt;0,$T$1,"")</f>
        <v>#REF!</v>
      </c>
      <c r="U181" s="23" t="str">
        <f>IF(Lafayette!E162&gt;0,$U$1,"")</f>
        <v/>
      </c>
      <c r="V181" s="23" t="e">
        <f>IF(Peru!#REF!&gt;0,$V$1,"")</f>
        <v>#REF!</v>
      </c>
      <c r="W181" s="23" t="e">
        <f>IF(#REF!&gt;0,$W$1,"")</f>
        <v>#REF!</v>
      </c>
      <c r="X181" s="23" t="str">
        <f>IF('Ft Wayne'!D178&gt;0,$X$1,"")</f>
        <v/>
      </c>
      <c r="Y181" s="23" t="e">
        <f>IF(#REF!&gt;0,$Y$1,"")</f>
        <v>#REF!</v>
      </c>
      <c r="Z181" s="23" t="e">
        <f>IF(#REF!&gt;0,$Z$1,"")</f>
        <v>#REF!</v>
      </c>
    </row>
    <row r="182" spans="1:26" ht="16.5" hidden="1" customHeight="1" x14ac:dyDescent="0.25">
      <c r="A182" s="23" t="e">
        <f t="shared" si="4"/>
        <v>#REF!</v>
      </c>
      <c r="B182" s="343" t="str">
        <f>MstList!B182</f>
        <v>4895669AB</v>
      </c>
      <c r="C182" s="291" t="str">
        <f>MstList!C182</f>
        <v>4D3125</v>
      </c>
      <c r="D182" s="290" t="str">
        <f>MstList!D182</f>
        <v>Left Upper Control Arm</v>
      </c>
      <c r="E182" s="659" t="e">
        <f>Quantities!D182</f>
        <v>#REF!</v>
      </c>
      <c r="F182" s="432">
        <v>0</v>
      </c>
      <c r="G182" s="433" t="e">
        <f t="shared" si="5"/>
        <v>#REF!</v>
      </c>
      <c r="H182" s="434" t="str">
        <f>MstList!H182</f>
        <v>OEM</v>
      </c>
      <c r="I182" s="435" t="str">
        <f>MstList!I182</f>
        <v xml:space="preserve"> Charger AWD</v>
      </c>
      <c r="J182" s="436">
        <f>MstList!K182</f>
        <v>0</v>
      </c>
      <c r="N182" s="636" t="str">
        <f>IF(Jasper!$D181&gt;0,N$1,"")</f>
        <v/>
      </c>
      <c r="O182" s="362" t="e">
        <f>IF(#REF!&gt;0,O$1,"")</f>
        <v>#REF!</v>
      </c>
      <c r="P182" s="362" t="str">
        <f>IF(Versailles!$D179&gt;0,P$1,"")</f>
        <v/>
      </c>
      <c r="Q182" s="362" t="str">
        <f>IF(Sellersburg!$E180&gt;0,Q$1,"")</f>
        <v/>
      </c>
      <c r="R182" s="362" t="str">
        <f>IF(Pendleton!$E155&gt;0,R$1,"")</f>
        <v/>
      </c>
      <c r="S182" s="362" t="e">
        <f>IF(#REF!&gt;0,S$1,"")</f>
        <v>#REF!</v>
      </c>
      <c r="T182" s="23" t="e">
        <f>IF(#REF!&gt;0,$T$1,"")</f>
        <v>#REF!</v>
      </c>
      <c r="U182" s="23" t="str">
        <f>IF(Lafayette!E163&gt;0,$U$1,"")</f>
        <v/>
      </c>
      <c r="V182" s="23" t="e">
        <f>IF(Peru!#REF!&gt;0,$V$1,"")</f>
        <v>#REF!</v>
      </c>
      <c r="W182" s="23" t="e">
        <f>IF(#REF!&gt;0,$W$1,"")</f>
        <v>#REF!</v>
      </c>
      <c r="X182" s="23" t="str">
        <f>IF('Ft Wayne'!D179&gt;0,$X$1,"")</f>
        <v/>
      </c>
      <c r="Y182" s="23" t="e">
        <f>IF(#REF!&gt;0,$Y$1,"")</f>
        <v>#REF!</v>
      </c>
      <c r="Z182" s="23" t="e">
        <f>IF(#REF!&gt;0,$Z$1,"")</f>
        <v>#REF!</v>
      </c>
    </row>
    <row r="183" spans="1:26" ht="16.5" hidden="1" customHeight="1" x14ac:dyDescent="0.25">
      <c r="A183" s="23" t="e">
        <f t="shared" si="4"/>
        <v>#REF!</v>
      </c>
      <c r="B183" s="343" t="str">
        <f>MstList!B183</f>
        <v>4895668AB</v>
      </c>
      <c r="C183" s="291" t="str">
        <f>MstList!C183</f>
        <v>4D3126</v>
      </c>
      <c r="D183" s="290" t="str">
        <f>MstList!D183</f>
        <v>Right Upper Control Arm</v>
      </c>
      <c r="E183" s="659" t="e">
        <f>Quantities!D183</f>
        <v>#REF!</v>
      </c>
      <c r="F183" s="432">
        <v>0</v>
      </c>
      <c r="G183" s="433" t="e">
        <f t="shared" si="5"/>
        <v>#REF!</v>
      </c>
      <c r="H183" s="434" t="str">
        <f>MstList!H183</f>
        <v>OEM</v>
      </c>
      <c r="I183" s="435" t="str">
        <f>MstList!I183</f>
        <v xml:space="preserve"> Charger AWD</v>
      </c>
      <c r="J183" s="436">
        <f>MstList!K183</f>
        <v>0</v>
      </c>
      <c r="N183" s="636" t="str">
        <f>IF(Jasper!$D182&gt;0,N$1,"")</f>
        <v/>
      </c>
      <c r="O183" s="362" t="e">
        <f>IF(#REF!&gt;0,O$1,"")</f>
        <v>#REF!</v>
      </c>
      <c r="P183" s="362" t="str">
        <f>IF(Versailles!$D180&gt;0,P$1,"")</f>
        <v/>
      </c>
      <c r="Q183" s="362" t="str">
        <f>IF(Sellersburg!$E181&gt;0,Q$1,"")</f>
        <v/>
      </c>
      <c r="R183" s="362" t="str">
        <f>IF(Pendleton!$E156&gt;0,R$1,"")</f>
        <v/>
      </c>
      <c r="S183" s="362" t="e">
        <f>IF(#REF!&gt;0,S$1,"")</f>
        <v>#REF!</v>
      </c>
      <c r="T183" s="23" t="e">
        <f>IF(#REF!&gt;0,$T$1,"")</f>
        <v>#REF!</v>
      </c>
      <c r="U183" s="23" t="str">
        <f>IF(Lafayette!E164&gt;0,$U$1,"")</f>
        <v/>
      </c>
      <c r="V183" s="23" t="e">
        <f>IF(Peru!#REF!&gt;0,$V$1,"")</f>
        <v>#REF!</v>
      </c>
      <c r="W183" s="23" t="e">
        <f>IF(#REF!&gt;0,$W$1,"")</f>
        <v>#REF!</v>
      </c>
      <c r="X183" s="23" t="str">
        <f>IF('Ft Wayne'!D180&gt;0,$X$1,"")</f>
        <v/>
      </c>
      <c r="Y183" s="23" t="e">
        <f>IF(#REF!&gt;0,$Y$1,"")</f>
        <v>#REF!</v>
      </c>
      <c r="Z183" s="23" t="e">
        <f>IF(#REF!&gt;0,$Z$1,"")</f>
        <v>#REF!</v>
      </c>
    </row>
    <row r="184" spans="1:26" ht="16.5" hidden="1" customHeight="1" x14ac:dyDescent="0.25">
      <c r="A184" s="23" t="e">
        <f t="shared" si="4"/>
        <v>#REF!</v>
      </c>
      <c r="B184" s="343" t="str">
        <f>MstList!B184</f>
        <v>4779328AB</v>
      </c>
      <c r="C184" s="291" t="str">
        <f>MstList!C184</f>
        <v>4D4454</v>
      </c>
      <c r="D184" s="290" t="str">
        <f>MstList!D184</f>
        <v>Front Hub Bearing Assy.</v>
      </c>
      <c r="E184" s="659" t="e">
        <f>Quantities!D184</f>
        <v>#REF!</v>
      </c>
      <c r="F184" s="432">
        <v>0</v>
      </c>
      <c r="G184" s="433" t="e">
        <f t="shared" si="5"/>
        <v>#REF!</v>
      </c>
      <c r="H184" s="434" t="str">
        <f>MstList!H184</f>
        <v>OEM</v>
      </c>
      <c r="I184" s="435" t="str">
        <f>MstList!I184</f>
        <v xml:space="preserve"> Charger AWD</v>
      </c>
      <c r="J184" s="436">
        <f>MstList!K184</f>
        <v>0</v>
      </c>
      <c r="N184" s="636" t="str">
        <f>IF(Jasper!$D183&gt;0,N$1,"")</f>
        <v/>
      </c>
      <c r="O184" s="362" t="e">
        <f>IF(#REF!&gt;0,O$1,"")</f>
        <v>#REF!</v>
      </c>
      <c r="P184" s="362" t="str">
        <f>IF(Versailles!$D181&gt;0,P$1,"")</f>
        <v/>
      </c>
      <c r="Q184" s="362" t="str">
        <f>IF(Sellersburg!$E182&gt;0,Q$1,"")</f>
        <v/>
      </c>
      <c r="R184" s="362" t="str">
        <f>IF(Pendleton!$E157&gt;0,R$1,"")</f>
        <v/>
      </c>
      <c r="S184" s="362" t="e">
        <f>IF(#REF!&gt;0,S$1,"")</f>
        <v>#REF!</v>
      </c>
      <c r="T184" s="23" t="e">
        <f>IF(#REF!&gt;0,$T$1,"")</f>
        <v>#REF!</v>
      </c>
      <c r="U184" s="23" t="str">
        <f>IF(Lafayette!E165&gt;0,$U$1,"")</f>
        <v/>
      </c>
      <c r="V184" s="23" t="e">
        <f>IF(Peru!#REF!&gt;0,$V$1,"")</f>
        <v>#REF!</v>
      </c>
      <c r="W184" s="23" t="e">
        <f>IF(#REF!&gt;0,$W$1,"")</f>
        <v>#REF!</v>
      </c>
      <c r="X184" s="23" t="str">
        <f>IF('Ft Wayne'!D181&gt;0,$X$1,"")</f>
        <v/>
      </c>
      <c r="Y184" s="23" t="e">
        <f>IF(#REF!&gt;0,$Y$1,"")</f>
        <v>#REF!</v>
      </c>
      <c r="Z184" s="23" t="e">
        <f>IF(#REF!&gt;0,$Z$1,"")</f>
        <v>#REF!</v>
      </c>
    </row>
    <row r="185" spans="1:26" ht="16.5" hidden="1" customHeight="1" x14ac:dyDescent="0.25">
      <c r="A185" s="23" t="e">
        <f t="shared" si="4"/>
        <v>#REF!</v>
      </c>
      <c r="B185" s="343" t="str">
        <f>MstList!B185</f>
        <v>68264856AA</v>
      </c>
      <c r="C185" s="291" t="str">
        <f>MstList!C185</f>
        <v>4D4455</v>
      </c>
      <c r="D185" s="290" t="str">
        <f>MstList!D185</f>
        <v>Right Splash Shield</v>
      </c>
      <c r="E185" s="659" t="e">
        <f>Quantities!D185</f>
        <v>#REF!</v>
      </c>
      <c r="F185" s="432">
        <v>0</v>
      </c>
      <c r="G185" s="433" t="e">
        <f t="shared" si="5"/>
        <v>#REF!</v>
      </c>
      <c r="H185" s="434" t="str">
        <f>MstList!H185</f>
        <v>OEM</v>
      </c>
      <c r="I185" s="435" t="str">
        <f>MstList!I185</f>
        <v xml:space="preserve"> Charger AWD</v>
      </c>
      <c r="J185" s="436">
        <f>MstList!K185</f>
        <v>0</v>
      </c>
      <c r="N185" s="636" t="str">
        <f>IF(Jasper!$D184&gt;0,N$1,"")</f>
        <v/>
      </c>
      <c r="O185" s="362" t="e">
        <f>IF(#REF!&gt;0,O$1,"")</f>
        <v>#REF!</v>
      </c>
      <c r="P185" s="362" t="str">
        <f>IF(Versailles!$D182&gt;0,P$1,"")</f>
        <v/>
      </c>
      <c r="Q185" s="362" t="str">
        <f>IF(Sellersburg!$E183&gt;0,Q$1,"")</f>
        <v/>
      </c>
      <c r="R185" s="362" t="str">
        <f>IF(Pendleton!$E158&gt;0,R$1,"")</f>
        <v/>
      </c>
      <c r="S185" s="362" t="e">
        <f>IF(#REF!&gt;0,S$1,"")</f>
        <v>#REF!</v>
      </c>
      <c r="T185" s="23" t="e">
        <f>IF(#REF!&gt;0,$T$1,"")</f>
        <v>#REF!</v>
      </c>
      <c r="U185" s="23" t="str">
        <f>IF(Lafayette!E166&gt;0,$U$1,"")</f>
        <v/>
      </c>
      <c r="V185" s="23" t="e">
        <f>IF(Peru!#REF!&gt;0,$V$1,"")</f>
        <v>#REF!</v>
      </c>
      <c r="W185" s="23" t="e">
        <f>IF(#REF!&gt;0,$W$1,"")</f>
        <v>#REF!</v>
      </c>
      <c r="X185" s="23" t="str">
        <f>IF('Ft Wayne'!D182&gt;0,$X$1,"")</f>
        <v/>
      </c>
      <c r="Y185" s="23" t="e">
        <f>IF(#REF!&gt;0,$Y$1,"")</f>
        <v>#REF!</v>
      </c>
      <c r="Z185" s="23" t="e">
        <f>IF(#REF!&gt;0,$Z$1,"")</f>
        <v>#REF!</v>
      </c>
    </row>
    <row r="186" spans="1:26" ht="16.5" hidden="1" customHeight="1" x14ac:dyDescent="0.25">
      <c r="A186" s="23" t="e">
        <f t="shared" si="4"/>
        <v>#REF!</v>
      </c>
      <c r="B186" s="343" t="str">
        <f>MstList!B186</f>
        <v>68264857AA</v>
      </c>
      <c r="C186" s="291" t="str">
        <f>MstList!C186</f>
        <v>4D4456</v>
      </c>
      <c r="D186" s="290" t="str">
        <f>MstList!D186</f>
        <v>Left Splash Shield</v>
      </c>
      <c r="E186" s="659" t="e">
        <f>Quantities!D186</f>
        <v>#REF!</v>
      </c>
      <c r="F186" s="432">
        <v>0</v>
      </c>
      <c r="G186" s="433" t="e">
        <f t="shared" si="5"/>
        <v>#REF!</v>
      </c>
      <c r="H186" s="434" t="str">
        <f>MstList!H186</f>
        <v>OEM</v>
      </c>
      <c r="I186" s="435" t="str">
        <f>MstList!I186</f>
        <v xml:space="preserve"> Charger AWD</v>
      </c>
      <c r="J186" s="436">
        <f>MstList!K186</f>
        <v>0</v>
      </c>
      <c r="N186" s="636" t="str">
        <f>IF(Jasper!$D185&gt;0,N$1,"")</f>
        <v/>
      </c>
      <c r="O186" s="362" t="e">
        <f>IF(#REF!&gt;0,O$1,"")</f>
        <v>#REF!</v>
      </c>
      <c r="P186" s="362" t="str">
        <f>IF(Versailles!$D183&gt;0,P$1,"")</f>
        <v/>
      </c>
      <c r="Q186" s="362" t="str">
        <f>IF(Sellersburg!$E184&gt;0,Q$1,"")</f>
        <v/>
      </c>
      <c r="R186" s="362" t="str">
        <f>IF(Pendleton!$E159&gt;0,R$1,"")</f>
        <v/>
      </c>
      <c r="S186" s="362" t="e">
        <f>IF(#REF!&gt;0,S$1,"")</f>
        <v>#REF!</v>
      </c>
      <c r="T186" s="23" t="e">
        <f>IF(#REF!&gt;0,$T$1,"")</f>
        <v>#REF!</v>
      </c>
      <c r="U186" s="23" t="str">
        <f>IF(Lafayette!E167&gt;0,$U$1,"")</f>
        <v/>
      </c>
      <c r="V186" s="23" t="e">
        <f>IF(Peru!#REF!&gt;0,$V$1,"")</f>
        <v>#REF!</v>
      </c>
      <c r="W186" s="23" t="e">
        <f>IF(#REF!&gt;0,$W$1,"")</f>
        <v>#REF!</v>
      </c>
      <c r="X186" s="23" t="str">
        <f>IF('Ft Wayne'!D183&gt;0,$X$1,"")</f>
        <v/>
      </c>
      <c r="Y186" s="23" t="e">
        <f>IF(#REF!&gt;0,$Y$1,"")</f>
        <v>#REF!</v>
      </c>
      <c r="Z186" s="23" t="e">
        <f>IF(#REF!&gt;0,$Z$1,"")</f>
        <v>#REF!</v>
      </c>
    </row>
    <row r="187" spans="1:26" ht="16.5" hidden="1" customHeight="1" x14ac:dyDescent="0.25">
      <c r="A187" s="23" t="e">
        <f t="shared" si="4"/>
        <v>#REF!</v>
      </c>
      <c r="B187" s="343" t="str">
        <f>MstList!B187</f>
        <v>68248466AA</v>
      </c>
      <c r="C187" s="291" t="str">
        <f>MstList!C187</f>
        <v>4D4004</v>
      </c>
      <c r="D187" s="290" t="str">
        <f>MstList!D187</f>
        <v>Right Brake Hose</v>
      </c>
      <c r="E187" s="659" t="e">
        <f>Quantities!D187</f>
        <v>#REF!</v>
      </c>
      <c r="F187" s="432">
        <v>0</v>
      </c>
      <c r="G187" s="433" t="e">
        <f t="shared" si="5"/>
        <v>#REF!</v>
      </c>
      <c r="H187" s="434" t="str">
        <f>MstList!H187</f>
        <v>OEM</v>
      </c>
      <c r="I187" s="435" t="str">
        <f>MstList!I187</f>
        <v xml:space="preserve"> Charger AWD</v>
      </c>
      <c r="J187" s="436">
        <f>MstList!K187</f>
        <v>0</v>
      </c>
      <c r="N187" s="636" t="str">
        <f>IF(Jasper!$D186&gt;0,N$1,"")</f>
        <v/>
      </c>
      <c r="O187" s="362" t="e">
        <f>IF(#REF!&gt;0,O$1,"")</f>
        <v>#REF!</v>
      </c>
      <c r="P187" s="362" t="str">
        <f>IF(Versailles!$D184&gt;0,P$1,"")</f>
        <v/>
      </c>
      <c r="Q187" s="362" t="str">
        <f>IF(Sellersburg!$E185&gt;0,Q$1,"")</f>
        <v/>
      </c>
      <c r="R187" s="362" t="str">
        <f>IF(Pendleton!$E160&gt;0,R$1,"")</f>
        <v/>
      </c>
      <c r="S187" s="362" t="e">
        <f>IF(#REF!&gt;0,S$1,"")</f>
        <v>#REF!</v>
      </c>
      <c r="T187" s="23" t="e">
        <f>IF(#REF!&gt;0,$T$1,"")</f>
        <v>#REF!</v>
      </c>
      <c r="U187" s="23" t="str">
        <f>IF(Lafayette!E168&gt;0,$U$1,"")</f>
        <v/>
      </c>
      <c r="V187" s="23" t="e">
        <f>IF(Peru!#REF!&gt;0,$V$1,"")</f>
        <v>#REF!</v>
      </c>
      <c r="W187" s="23" t="e">
        <f>IF(#REF!&gt;0,$W$1,"")</f>
        <v>#REF!</v>
      </c>
      <c r="X187" s="23" t="str">
        <f>IF('Ft Wayne'!D184&gt;0,$X$1,"")</f>
        <v/>
      </c>
      <c r="Y187" s="23" t="e">
        <f>IF(#REF!&gt;0,$Y$1,"")</f>
        <v>#REF!</v>
      </c>
      <c r="Z187" s="23" t="e">
        <f>IF(#REF!&gt;0,$Z$1,"")</f>
        <v>#REF!</v>
      </c>
    </row>
    <row r="188" spans="1:26" ht="16.5" hidden="1" customHeight="1" x14ac:dyDescent="0.25">
      <c r="A188" s="23" t="e">
        <f t="shared" si="4"/>
        <v>#REF!</v>
      </c>
      <c r="B188" s="343" t="str">
        <f>MstList!B188</f>
        <v>68248467AA</v>
      </c>
      <c r="C188" s="291" t="str">
        <f>MstList!C188</f>
        <v>4D4005</v>
      </c>
      <c r="D188" s="290" t="str">
        <f>MstList!D188</f>
        <v>Left Front Brake Hose</v>
      </c>
      <c r="E188" s="659" t="e">
        <f>Quantities!D188</f>
        <v>#REF!</v>
      </c>
      <c r="F188" s="432">
        <v>0</v>
      </c>
      <c r="G188" s="433" t="e">
        <f t="shared" si="5"/>
        <v>#REF!</v>
      </c>
      <c r="H188" s="434" t="str">
        <f>MstList!H188</f>
        <v>OEM</v>
      </c>
      <c r="I188" s="435" t="str">
        <f>MstList!I188</f>
        <v xml:space="preserve"> Charger AWD</v>
      </c>
      <c r="J188" s="436">
        <f>MstList!K188</f>
        <v>0</v>
      </c>
      <c r="N188" s="636" t="str">
        <f>IF(Jasper!$D187&gt;0,N$1,"")</f>
        <v/>
      </c>
      <c r="O188" s="362" t="e">
        <f>IF(#REF!&gt;0,O$1,"")</f>
        <v>#REF!</v>
      </c>
      <c r="P188" s="362" t="str">
        <f>IF(Versailles!$D185&gt;0,P$1,"")</f>
        <v/>
      </c>
      <c r="Q188" s="362" t="str">
        <f>IF(Sellersburg!$E186&gt;0,Q$1,"")</f>
        <v/>
      </c>
      <c r="R188" s="362" t="str">
        <f>IF(Pendleton!$E161&gt;0,R$1,"")</f>
        <v/>
      </c>
      <c r="S188" s="362" t="e">
        <f>IF(#REF!&gt;0,S$1,"")</f>
        <v>#REF!</v>
      </c>
      <c r="T188" s="23" t="e">
        <f>IF(#REF!&gt;0,$T$1,"")</f>
        <v>#REF!</v>
      </c>
      <c r="U188" s="23" t="str">
        <f>IF(Lafayette!E169&gt;0,$U$1,"")</f>
        <v/>
      </c>
      <c r="V188" s="23" t="e">
        <f>IF(Peru!#REF!&gt;0,$V$1,"")</f>
        <v>#REF!</v>
      </c>
      <c r="W188" s="23" t="e">
        <f>IF(#REF!&gt;0,$W$1,"")</f>
        <v>#REF!</v>
      </c>
      <c r="X188" s="23" t="str">
        <f>IF('Ft Wayne'!D185&gt;0,$X$1,"")</f>
        <v/>
      </c>
      <c r="Y188" s="23" t="e">
        <f>IF(#REF!&gt;0,$Y$1,"")</f>
        <v>#REF!</v>
      </c>
      <c r="Z188" s="23" t="e">
        <f>IF(#REF!&gt;0,$Z$1,"")</f>
        <v>#REF!</v>
      </c>
    </row>
    <row r="189" spans="1:26" ht="16.5" hidden="1" customHeight="1" x14ac:dyDescent="0.25">
      <c r="A189" s="23" t="e">
        <f t="shared" si="4"/>
        <v>#REF!</v>
      </c>
      <c r="B189" s="343" t="str">
        <f>MstList!B189</f>
        <v>68331806AA</v>
      </c>
      <c r="C189" s="291" t="str">
        <f>MstList!C189</f>
        <v>4D4605</v>
      </c>
      <c r="D189" s="290" t="str">
        <f>MstList!D189</f>
        <v>Front Shield Pin</v>
      </c>
      <c r="E189" s="659" t="e">
        <f>Quantities!D189</f>
        <v>#REF!</v>
      </c>
      <c r="F189" s="432">
        <v>0</v>
      </c>
      <c r="G189" s="433" t="e">
        <f t="shared" si="5"/>
        <v>#REF!</v>
      </c>
      <c r="H189" s="434" t="str">
        <f>MstList!H189</f>
        <v>OEM</v>
      </c>
      <c r="I189" s="435" t="str">
        <f>MstList!I189</f>
        <v xml:space="preserve"> Charger AWD</v>
      </c>
      <c r="J189" s="436">
        <f>MstList!K189</f>
        <v>0</v>
      </c>
      <c r="N189" s="636" t="str">
        <f>IF(Jasper!$D188&gt;0,N$1,"")</f>
        <v/>
      </c>
      <c r="O189" s="362" t="e">
        <f>IF(#REF!&gt;0,O$1,"")</f>
        <v>#REF!</v>
      </c>
      <c r="P189" s="362" t="str">
        <f>IF(Versailles!$D186&gt;0,P$1,"")</f>
        <v/>
      </c>
      <c r="Q189" s="362" t="str">
        <f>IF(Sellersburg!$E187&gt;0,Q$1,"")</f>
        <v/>
      </c>
      <c r="R189" s="362" t="str">
        <f>IF(Pendleton!$E162&gt;0,R$1,"")</f>
        <v/>
      </c>
      <c r="S189" s="362" t="e">
        <f>IF(#REF!&gt;0,S$1,"")</f>
        <v>#REF!</v>
      </c>
      <c r="T189" s="23" t="e">
        <f>IF(#REF!&gt;0,$T$1,"")</f>
        <v>#REF!</v>
      </c>
      <c r="U189" s="23" t="str">
        <f>IF(Lafayette!E170&gt;0,$U$1,"")</f>
        <v/>
      </c>
      <c r="V189" s="23" t="e">
        <f>IF(Peru!#REF!&gt;0,$V$1,"")</f>
        <v>#REF!</v>
      </c>
      <c r="W189" s="23" t="e">
        <f>IF(#REF!&gt;0,$W$1,"")</f>
        <v>#REF!</v>
      </c>
      <c r="X189" s="23" t="str">
        <f>IF('Ft Wayne'!D186&gt;0,$X$1,"")</f>
        <v/>
      </c>
      <c r="Y189" s="23" t="e">
        <f>IF(#REF!&gt;0,$Y$1,"")</f>
        <v>#REF!</v>
      </c>
      <c r="Z189" s="23" t="e">
        <f>IF(#REF!&gt;0,$Z$1,"")</f>
        <v>#REF!</v>
      </c>
    </row>
    <row r="190" spans="1:26" ht="16.5" hidden="1" customHeight="1" x14ac:dyDescent="0.25">
      <c r="A190" s="23" t="e">
        <f t="shared" si="4"/>
        <v>#REF!</v>
      </c>
      <c r="B190" s="343" t="str">
        <f>MstList!B190</f>
        <v>06506161AA</v>
      </c>
      <c r="C190" s="291" t="str">
        <f>MstList!C190</f>
        <v>4D4606</v>
      </c>
      <c r="D190" s="290" t="str">
        <f>MstList!D190</f>
        <v>Splash Shield Screw</v>
      </c>
      <c r="E190" s="659" t="e">
        <f>Quantities!D190</f>
        <v>#REF!</v>
      </c>
      <c r="F190" s="432">
        <v>0</v>
      </c>
      <c r="G190" s="433" t="e">
        <f t="shared" si="5"/>
        <v>#REF!</v>
      </c>
      <c r="H190" s="434" t="str">
        <f>MstList!H190</f>
        <v>OEM</v>
      </c>
      <c r="I190" s="435" t="str">
        <f>MstList!I190</f>
        <v xml:space="preserve"> Charger AWD</v>
      </c>
      <c r="J190" s="436">
        <f>MstList!K190</f>
        <v>0</v>
      </c>
      <c r="N190" s="636" t="str">
        <f>IF(Jasper!$D189&gt;0,N$1,"")</f>
        <v/>
      </c>
      <c r="O190" s="362" t="e">
        <f>IF(#REF!&gt;0,O$1,"")</f>
        <v>#REF!</v>
      </c>
      <c r="P190" s="362" t="str">
        <f>IF(Versailles!$D187&gt;0,P$1,"")</f>
        <v/>
      </c>
      <c r="Q190" s="362" t="str">
        <f>IF(Sellersburg!$E188&gt;0,Q$1,"")</f>
        <v/>
      </c>
      <c r="R190" s="362" t="str">
        <f>IF(Pendleton!$E163&gt;0,R$1,"")</f>
        <v/>
      </c>
      <c r="S190" s="362" t="e">
        <f>IF(#REF!&gt;0,S$1,"")</f>
        <v>#REF!</v>
      </c>
      <c r="T190" s="23" t="e">
        <f>IF(#REF!&gt;0,$T$1,"")</f>
        <v>#REF!</v>
      </c>
      <c r="U190" s="23" t="str">
        <f>IF(Lafayette!E171&gt;0,$U$1,"")</f>
        <v/>
      </c>
      <c r="V190" s="23" t="e">
        <f>IF(Peru!#REF!&gt;0,$V$1,"")</f>
        <v>#REF!</v>
      </c>
      <c r="W190" s="23" t="e">
        <f>IF(#REF!&gt;0,$W$1,"")</f>
        <v>#REF!</v>
      </c>
      <c r="X190" s="23" t="str">
        <f>IF('Ft Wayne'!D187&gt;0,$X$1,"")</f>
        <v/>
      </c>
      <c r="Y190" s="23" t="e">
        <f>IF(#REF!&gt;0,$Y$1,"")</f>
        <v>#REF!</v>
      </c>
      <c r="Z190" s="23" t="e">
        <f>IF(#REF!&gt;0,$Z$1,"")</f>
        <v>#REF!</v>
      </c>
    </row>
    <row r="191" spans="1:26" ht="16.5" hidden="1" customHeight="1" x14ac:dyDescent="0.25">
      <c r="A191" s="23" t="e">
        <f t="shared" si="4"/>
        <v>#REF!</v>
      </c>
      <c r="B191" s="343" t="str">
        <f>MstList!B191</f>
        <v>6508332AA</v>
      </c>
      <c r="C191" s="291" t="str">
        <f>MstList!C191</f>
        <v>4D4607</v>
      </c>
      <c r="D191" s="290" t="str">
        <f>MstList!D191</f>
        <v>Under Body Shield Screw</v>
      </c>
      <c r="E191" s="659" t="e">
        <f>Quantities!D191</f>
        <v>#REF!</v>
      </c>
      <c r="F191" s="432">
        <v>0</v>
      </c>
      <c r="G191" s="433" t="e">
        <f t="shared" si="5"/>
        <v>#REF!</v>
      </c>
      <c r="H191" s="434" t="str">
        <f>MstList!H191</f>
        <v>OEM</v>
      </c>
      <c r="I191" s="435" t="str">
        <f>MstList!I191</f>
        <v xml:space="preserve"> Charger AWD</v>
      </c>
      <c r="J191" s="436">
        <f>MstList!K191</f>
        <v>0</v>
      </c>
      <c r="N191" s="636" t="str">
        <f>IF(Jasper!$D190&gt;0,N$1,"")</f>
        <v/>
      </c>
      <c r="O191" s="362" t="e">
        <f>IF(#REF!&gt;0,O$1,"")</f>
        <v>#REF!</v>
      </c>
      <c r="P191" s="362" t="str">
        <f>IF(Versailles!$D188&gt;0,P$1,"")</f>
        <v/>
      </c>
      <c r="Q191" s="362" t="str">
        <f>IF(Sellersburg!$E189&gt;0,Q$1,"")</f>
        <v/>
      </c>
      <c r="R191" s="362" t="str">
        <f>IF(Pendleton!$E164&gt;0,R$1,"")</f>
        <v/>
      </c>
      <c r="S191" s="362" t="e">
        <f>IF(#REF!&gt;0,S$1,"")</f>
        <v>#REF!</v>
      </c>
      <c r="T191" s="23" t="e">
        <f>IF(#REF!&gt;0,$T$1,"")</f>
        <v>#REF!</v>
      </c>
      <c r="U191" s="23" t="str">
        <f>IF(Lafayette!E172&gt;0,$U$1,"")</f>
        <v/>
      </c>
      <c r="V191" s="23" t="e">
        <f>IF(Peru!#REF!&gt;0,$V$1,"")</f>
        <v>#REF!</v>
      </c>
      <c r="W191" s="23" t="e">
        <f>IF(#REF!&gt;0,$W$1,"")</f>
        <v>#REF!</v>
      </c>
      <c r="X191" s="23" t="str">
        <f>IF('Ft Wayne'!D188&gt;0,$X$1,"")</f>
        <v/>
      </c>
      <c r="Y191" s="23" t="e">
        <f>IF(#REF!&gt;0,$Y$1,"")</f>
        <v>#REF!</v>
      </c>
      <c r="Z191" s="23" t="e">
        <f>IF(#REF!&gt;0,$Z$1,"")</f>
        <v>#REF!</v>
      </c>
    </row>
    <row r="192" spans="1:26" ht="16.5" customHeight="1" x14ac:dyDescent="0.25">
      <c r="A192" s="23" t="e">
        <f t="shared" si="4"/>
        <v>#REF!</v>
      </c>
      <c r="B192" s="343" t="str">
        <f>MstList!B192</f>
        <v>6506132AA</v>
      </c>
      <c r="C192" s="291" t="str">
        <f>MstList!C192</f>
        <v>4D4608</v>
      </c>
      <c r="D192" s="290" t="str">
        <f>MstList!D192</f>
        <v>Fender Liner Retainer</v>
      </c>
      <c r="E192" s="659" t="e">
        <f>Quantities!D192</f>
        <v>#REF!</v>
      </c>
      <c r="F192" s="432">
        <v>0</v>
      </c>
      <c r="G192" s="433" t="e">
        <f t="shared" si="5"/>
        <v>#REF!</v>
      </c>
      <c r="H192" s="434" t="str">
        <f>MstList!H192</f>
        <v>OEM</v>
      </c>
      <c r="I192" s="435" t="str">
        <f>MstList!I192</f>
        <v xml:space="preserve"> Charger AWD</v>
      </c>
      <c r="J192" s="436">
        <f>MstList!K192</f>
        <v>0</v>
      </c>
      <c r="N192" s="636" t="str">
        <f>IF(Jasper!$D191&gt;0,N$1,"")</f>
        <v>D34</v>
      </c>
      <c r="O192" s="362" t="e">
        <f>IF(#REF!&gt;0,O$1,"")</f>
        <v>#REF!</v>
      </c>
      <c r="P192" s="362" t="str">
        <f>IF(Versailles!$D189&gt;0,P$1,"")</f>
        <v>D42</v>
      </c>
      <c r="Q192" s="362" t="str">
        <f>IF(Sellersburg!$E190&gt;0,Q$1,"")</f>
        <v/>
      </c>
      <c r="R192" s="362" t="str">
        <f>IF(Pendleton!$E165&gt;0,R$1,"")</f>
        <v/>
      </c>
      <c r="S192" s="362" t="e">
        <f>IF(#REF!&gt;0,S$1,"")</f>
        <v>#REF!</v>
      </c>
      <c r="T192" s="23" t="e">
        <f>IF(#REF!&gt;0,$T$1,"")</f>
        <v>#REF!</v>
      </c>
      <c r="U192" s="23" t="str">
        <f>IF(Lafayette!E173&gt;0,$U$1,"")</f>
        <v/>
      </c>
      <c r="V192" s="23" t="e">
        <f>IF(Peru!#REF!&gt;0,$V$1,"")</f>
        <v>#REF!</v>
      </c>
      <c r="W192" s="23" t="e">
        <f>IF(#REF!&gt;0,$W$1,"")</f>
        <v>#REF!</v>
      </c>
      <c r="X192" s="23" t="str">
        <f>IF('Ft Wayne'!D189&gt;0,$X$1,"")</f>
        <v/>
      </c>
      <c r="Y192" s="23" t="e">
        <f>IF(#REF!&gt;0,$Y$1,"")</f>
        <v>#REF!</v>
      </c>
      <c r="Z192" s="23" t="e">
        <f>IF(#REF!&gt;0,$Z$1,"")</f>
        <v>#REF!</v>
      </c>
    </row>
    <row r="193" spans="1:26" ht="16.5" customHeight="1" x14ac:dyDescent="0.25">
      <c r="A193" s="23" t="e">
        <f t="shared" si="4"/>
        <v>#REF!</v>
      </c>
      <c r="B193" s="168" t="str">
        <f>MstList!B193</f>
        <v>NCV 949211</v>
      </c>
      <c r="C193" s="178" t="str">
        <f>MstList!C193</f>
        <v>4D3057</v>
      </c>
      <c r="D193" s="178" t="str">
        <f>MstList!D193</f>
        <v xml:space="preserve">(CV) AWD F/LEFT DRIVESHAFT </v>
      </c>
      <c r="E193" s="217" t="e">
        <f>Quantities!D193</f>
        <v>#REF!</v>
      </c>
      <c r="F193" s="462">
        <v>79.44</v>
      </c>
      <c r="G193" s="463" t="e">
        <f t="shared" si="5"/>
        <v>#REF!</v>
      </c>
      <c r="H193" s="464" t="str">
        <f>MstList!H193</f>
        <v>NAPA</v>
      </c>
      <c r="I193" s="495" t="str">
        <f>MstList!I193</f>
        <v>Charger AWD</v>
      </c>
      <c r="J193" s="629">
        <f>MstList!K193</f>
        <v>0</v>
      </c>
      <c r="N193" s="636" t="str">
        <f>IF(Jasper!$D192&gt;0,N$1,"")</f>
        <v/>
      </c>
      <c r="O193" s="362" t="e">
        <f>IF(#REF!&gt;0,O$1,"")</f>
        <v>#REF!</v>
      </c>
      <c r="P193" s="362" t="str">
        <f>IF(Versailles!$D190&gt;0,P$1,"")</f>
        <v/>
      </c>
      <c r="Q193" s="362" t="e">
        <f>IF(Sellersburg!#REF!&gt;0,Q$1,"")</f>
        <v>#REF!</v>
      </c>
      <c r="R193" s="362" t="e">
        <f>IF(Pendleton!#REF!&gt;0,R$1,"")</f>
        <v>#REF!</v>
      </c>
      <c r="S193" s="362" t="e">
        <f>IF(#REF!&gt;0,S$1,"")</f>
        <v>#REF!</v>
      </c>
      <c r="T193" s="23" t="e">
        <f>IF(#REF!&gt;0,$T$1,"")</f>
        <v>#REF!</v>
      </c>
      <c r="U193" s="23" t="str">
        <f>IF(Lafayette!E174&gt;0,$U$1,"")</f>
        <v/>
      </c>
      <c r="V193" s="23" t="e">
        <f>IF(Peru!#REF!&gt;0,$V$1,"")</f>
        <v>#REF!</v>
      </c>
      <c r="W193" s="23" t="e">
        <f>IF(#REF!&gt;0,$W$1,"")</f>
        <v>#REF!</v>
      </c>
      <c r="X193" s="23" t="str">
        <f>IF('Ft Wayne'!D190&gt;0,$X$1,"")</f>
        <v/>
      </c>
      <c r="Y193" s="23" t="e">
        <f>IF(#REF!&gt;0,$Y$1,"")</f>
        <v>#REF!</v>
      </c>
      <c r="Z193" s="23" t="e">
        <f>IF(#REF!&gt;0,$Z$1,"")</f>
        <v>#REF!</v>
      </c>
    </row>
    <row r="194" spans="1:26" ht="16.5" customHeight="1" x14ac:dyDescent="0.25">
      <c r="A194" s="23" t="e">
        <f t="shared" si="4"/>
        <v>#REF!</v>
      </c>
      <c r="B194" s="168" t="str">
        <f>MstList!B194</f>
        <v>NCV949212</v>
      </c>
      <c r="C194" s="178" t="str">
        <f>MstList!C194</f>
        <v>4D3058</v>
      </c>
      <c r="D194" s="178" t="str">
        <f>MstList!D194</f>
        <v xml:space="preserve">(CV) AWD F/RIGHT DRIVESHAFT </v>
      </c>
      <c r="E194" s="217" t="e">
        <f>Quantities!D194</f>
        <v>#REF!</v>
      </c>
      <c r="F194" s="462">
        <v>84.87</v>
      </c>
      <c r="G194" s="463" t="e">
        <f t="shared" si="5"/>
        <v>#REF!</v>
      </c>
      <c r="H194" s="464" t="str">
        <f>MstList!H194</f>
        <v>NAPA</v>
      </c>
      <c r="I194" s="495" t="str">
        <f>MstList!I194</f>
        <v>Charger AWD</v>
      </c>
      <c r="J194" s="629">
        <f>MstList!K194</f>
        <v>0</v>
      </c>
      <c r="N194" s="636" t="str">
        <f>IF(Jasper!$D193&gt;0,N$1,"")</f>
        <v/>
      </c>
      <c r="O194" s="362" t="e">
        <f>IF(#REF!&gt;0,O$1,"")</f>
        <v>#REF!</v>
      </c>
      <c r="P194" s="362" t="str">
        <f>IF(Versailles!$D191&gt;0,P$1,"")</f>
        <v/>
      </c>
      <c r="Q194" s="362" t="str">
        <f>IF(Sellersburg!$E191&gt;0,Q$1,"")</f>
        <v/>
      </c>
      <c r="R194" s="362" t="str">
        <f>IF(Pendleton!$E166&gt;0,R$1,"")</f>
        <v/>
      </c>
      <c r="S194" s="362" t="e">
        <f>IF(#REF!&gt;0,S$1,"")</f>
        <v>#REF!</v>
      </c>
      <c r="T194" s="23" t="e">
        <f>IF(#REF!&gt;0,$T$1,"")</f>
        <v>#REF!</v>
      </c>
      <c r="U194" s="23" t="str">
        <f>IF(Lafayette!E175&gt;0,$U$1,"")</f>
        <v/>
      </c>
      <c r="V194" s="23" t="e">
        <f>IF(Peru!#REF!&gt;0,$V$1,"")</f>
        <v>#REF!</v>
      </c>
      <c r="W194" s="23" t="e">
        <f>IF(#REF!&gt;0,$W$1,"")</f>
        <v>#REF!</v>
      </c>
      <c r="X194" s="23" t="str">
        <f>IF('Ft Wayne'!D191&gt;0,$X$1,"")</f>
        <v/>
      </c>
      <c r="Y194" s="23" t="e">
        <f>IF(#REF!&gt;0,$Y$1,"")</f>
        <v>#REF!</v>
      </c>
      <c r="Z194" s="23" t="e">
        <f>IF(#REF!&gt;0,$Z$1,"")</f>
        <v>#REF!</v>
      </c>
    </row>
    <row r="195" spans="1:26" ht="16.5" customHeight="1" x14ac:dyDescent="0.25">
      <c r="A195" s="23" t="e">
        <f t="shared" si="4"/>
        <v>#REF!</v>
      </c>
      <c r="B195" s="496" t="str">
        <f>MstList!B195</f>
        <v>BK MZCH2502296</v>
      </c>
      <c r="C195" s="178">
        <f>MstList!C195</f>
        <v>0</v>
      </c>
      <c r="D195" s="178" t="str">
        <f>MstList!D195</f>
        <v>2016 AND UP LEFT HEADLIGHT ASSY</v>
      </c>
      <c r="E195" s="217" t="e">
        <f>Quantities!D195</f>
        <v>#REF!</v>
      </c>
      <c r="F195" s="462">
        <v>632.03</v>
      </c>
      <c r="G195" s="463" t="e">
        <f t="shared" si="5"/>
        <v>#REF!</v>
      </c>
      <c r="H195" s="464" t="str">
        <f>MstList!H195</f>
        <v>NAPA</v>
      </c>
      <c r="I195" s="495" t="str">
        <f>MstList!I195</f>
        <v>Charger AWD</v>
      </c>
      <c r="J195" s="629">
        <f>MstList!K195</f>
        <v>0</v>
      </c>
      <c r="N195" s="636" t="e">
        <f>IF(Jasper!#REF!&gt;0,N$1,"")</f>
        <v>#REF!</v>
      </c>
      <c r="O195" s="362" t="e">
        <f>IF(#REF!&gt;0,O$1,"")</f>
        <v>#REF!</v>
      </c>
      <c r="P195" s="362" t="str">
        <f>IF(Versailles!$D192&gt;0,P$1,"")</f>
        <v/>
      </c>
      <c r="Q195" s="362" t="str">
        <f>IF(Sellersburg!$E192&gt;0,Q$1,"")</f>
        <v/>
      </c>
      <c r="R195" s="362" t="e">
        <f>IF(Pendleton!#REF!&gt;0,R$1,"")</f>
        <v>#REF!</v>
      </c>
      <c r="S195" s="362" t="e">
        <f>IF(#REF!&gt;0,S$1,"")</f>
        <v>#REF!</v>
      </c>
      <c r="T195" s="23" t="e">
        <f>IF(#REF!&gt;0,$T$1,"")</f>
        <v>#REF!</v>
      </c>
      <c r="U195" s="23" t="e">
        <f>IF(Lafayette!#REF!&gt;0,$U$1,"")</f>
        <v>#REF!</v>
      </c>
      <c r="V195" s="23" t="e">
        <f>IF(Peru!#REF!&gt;0,$V$1,"")</f>
        <v>#REF!</v>
      </c>
      <c r="W195" s="23" t="e">
        <f>IF(#REF!&gt;0,$W$1,"")</f>
        <v>#REF!</v>
      </c>
      <c r="X195" s="23" t="str">
        <f>IF('Ft Wayne'!D192&gt;0,$X$1,"")</f>
        <v/>
      </c>
      <c r="Y195" s="23" t="e">
        <f>IF(#REF!&gt;0,$Y$1,"")</f>
        <v>#REF!</v>
      </c>
      <c r="Z195" s="23" t="e">
        <f>IF(#REF!&gt;0,$Z$1,"")</f>
        <v>#REF!</v>
      </c>
    </row>
    <row r="196" spans="1:26" ht="16.5" customHeight="1" x14ac:dyDescent="0.25">
      <c r="A196" s="23" t="e">
        <f t="shared" ref="A196:A259" si="6">IF(E196="","0","1")</f>
        <v>#REF!</v>
      </c>
      <c r="B196" s="496" t="str">
        <f>MstList!B196</f>
        <v>BK MZCH2503296</v>
      </c>
      <c r="C196" s="178">
        <f>MstList!C196</f>
        <v>0</v>
      </c>
      <c r="D196" s="178" t="str">
        <f>MstList!D196</f>
        <v>2016 AND UP RIGHT HEADLIGHT ASSY</v>
      </c>
      <c r="E196" s="217" t="e">
        <f>Quantities!D196</f>
        <v>#REF!</v>
      </c>
      <c r="F196" s="462">
        <v>632.91999999999996</v>
      </c>
      <c r="G196" s="463" t="e">
        <f t="shared" ref="G196:G259" si="7">PRODUCT(E196,F196)</f>
        <v>#REF!</v>
      </c>
      <c r="H196" s="464" t="str">
        <f>MstList!H196</f>
        <v>NAPA</v>
      </c>
      <c r="I196" s="495" t="str">
        <f>MstList!I196</f>
        <v>Charger AWD</v>
      </c>
      <c r="J196" s="629">
        <f>MstList!K196</f>
        <v>0</v>
      </c>
      <c r="N196" s="636" t="e">
        <f>IF(Jasper!#REF!&gt;0,N$1,"")</f>
        <v>#REF!</v>
      </c>
      <c r="O196" s="362" t="e">
        <f>IF(#REF!&gt;0,O$1,"")</f>
        <v>#REF!</v>
      </c>
      <c r="P196" s="362" t="str">
        <f>IF(Versailles!$D193&gt;0,P$1,"")</f>
        <v/>
      </c>
      <c r="Q196" s="362" t="str">
        <f>IF(Sellersburg!$E193&gt;0,Q$1,"")</f>
        <v/>
      </c>
      <c r="R196" s="362" t="e">
        <f>IF(Pendleton!#REF!&gt;0,R$1,"")</f>
        <v>#REF!</v>
      </c>
      <c r="S196" s="362" t="e">
        <f>IF(#REF!&gt;0,S$1,"")</f>
        <v>#REF!</v>
      </c>
      <c r="T196" s="23" t="e">
        <f>IF(#REF!&gt;0,$T$1,"")</f>
        <v>#REF!</v>
      </c>
      <c r="U196" s="23" t="e">
        <f>IF(Lafayette!#REF!&gt;0,$U$1,"")</f>
        <v>#REF!</v>
      </c>
      <c r="V196" s="23" t="e">
        <f>IF(Peru!#REF!&gt;0,$V$1,"")</f>
        <v>#REF!</v>
      </c>
      <c r="W196" s="23" t="e">
        <f>IF(#REF!&gt;0,$W$1,"")</f>
        <v>#REF!</v>
      </c>
      <c r="X196" s="23" t="str">
        <f>IF('Ft Wayne'!D193&gt;0,$X$1,"")</f>
        <v/>
      </c>
      <c r="Y196" s="23" t="e">
        <f>IF(#REF!&gt;0,$Y$1,"")</f>
        <v>#REF!</v>
      </c>
      <c r="Z196" s="23" t="e">
        <f>IF(#REF!&gt;0,$Z$1,"")</f>
        <v>#REF!</v>
      </c>
    </row>
    <row r="197" spans="1:26" ht="16.5" hidden="1" customHeight="1" x14ac:dyDescent="0.25">
      <c r="A197" s="23" t="e">
        <f t="shared" si="6"/>
        <v>#REF!</v>
      </c>
      <c r="B197" s="496" t="str">
        <f>MstList!B197</f>
        <v>272899L</v>
      </c>
      <c r="C197" s="178" t="str">
        <f>MstList!C197</f>
        <v>4D3050</v>
      </c>
      <c r="D197" s="178" t="str">
        <f>MstList!D197</f>
        <v>FRONT STRUT LEFT</v>
      </c>
      <c r="E197" s="217" t="e">
        <f>Quantities!D197</f>
        <v>#REF!</v>
      </c>
      <c r="F197" s="462">
        <v>0</v>
      </c>
      <c r="G197" s="463" t="e">
        <f t="shared" si="7"/>
        <v>#REF!</v>
      </c>
      <c r="H197" s="464" t="str">
        <f>MstList!H197</f>
        <v>NAPA</v>
      </c>
      <c r="I197" s="495" t="str">
        <f>MstList!I197</f>
        <v>Charger AWD</v>
      </c>
      <c r="J197" s="629">
        <f>MstList!K197</f>
        <v>0</v>
      </c>
      <c r="N197" s="636" t="str">
        <f>IF(Jasper!$D194&gt;0,N$1,"")</f>
        <v/>
      </c>
      <c r="O197" s="362" t="e">
        <f>IF(#REF!&gt;0,O$1,"")</f>
        <v>#REF!</v>
      </c>
      <c r="P197" s="362" t="str">
        <f>IF(Versailles!$D194&gt;0,P$1,"")</f>
        <v/>
      </c>
      <c r="Q197" s="362" t="str">
        <f>IF(Sellersburg!$E194&gt;0,Q$1,"")</f>
        <v/>
      </c>
      <c r="R197" s="362" t="str">
        <f>IF(Pendleton!$E167&gt;0,R$1,"")</f>
        <v/>
      </c>
      <c r="S197" s="362" t="e">
        <f>IF(#REF!&gt;0,S$1,"")</f>
        <v>#REF!</v>
      </c>
      <c r="T197" s="23" t="e">
        <f>IF(#REF!&gt;0,$T$1,"")</f>
        <v>#REF!</v>
      </c>
      <c r="U197" s="23" t="e">
        <f>IF(Lafayette!#REF!&gt;0,$U$1,"")</f>
        <v>#REF!</v>
      </c>
      <c r="V197" s="23" t="e">
        <f>IF(Peru!#REF!&gt;0,$V$1,"")</f>
        <v>#REF!</v>
      </c>
      <c r="W197" s="23" t="e">
        <f>IF(#REF!&gt;0,$W$1,"")</f>
        <v>#REF!</v>
      </c>
      <c r="X197" s="23" t="str">
        <f>IF('Ft Wayne'!D194&gt;0,$X$1,"")</f>
        <v/>
      </c>
      <c r="Y197" s="23" t="e">
        <f>IF(#REF!&gt;0,$Y$1,"")</f>
        <v>#REF!</v>
      </c>
      <c r="Z197" s="23" t="e">
        <f>IF(#REF!&gt;0,$Z$1,"")</f>
        <v>#REF!</v>
      </c>
    </row>
    <row r="198" spans="1:26" ht="16.5" hidden="1" customHeight="1" x14ac:dyDescent="0.25">
      <c r="A198" s="23" t="e">
        <f t="shared" si="6"/>
        <v>#REF!</v>
      </c>
      <c r="B198" s="497" t="str">
        <f>MstList!B198</f>
        <v>272899R</v>
      </c>
      <c r="C198" s="178" t="str">
        <f>MstList!C198</f>
        <v>4D3049</v>
      </c>
      <c r="D198" s="178" t="str">
        <f>MstList!D198</f>
        <v>FRONT STRUT RIGHT</v>
      </c>
      <c r="E198" s="217" t="e">
        <f>Quantities!D198</f>
        <v>#REF!</v>
      </c>
      <c r="F198" s="462">
        <v>0</v>
      </c>
      <c r="G198" s="498" t="e">
        <f t="shared" si="7"/>
        <v>#REF!</v>
      </c>
      <c r="H198" s="464" t="str">
        <f>MstList!H198</f>
        <v>NAPA</v>
      </c>
      <c r="I198" s="495" t="str">
        <f>MstList!I198</f>
        <v>Charger AWD</v>
      </c>
      <c r="J198" s="629">
        <f>MstList!K198</f>
        <v>0</v>
      </c>
      <c r="N198" s="636" t="str">
        <f>IF(Jasper!$D195&gt;0,N$1,"")</f>
        <v/>
      </c>
      <c r="O198" s="362" t="e">
        <f>IF(#REF!&gt;0,O$1,"")</f>
        <v>#REF!</v>
      </c>
      <c r="P198" s="362" t="str">
        <f>IF(Versailles!$D195&gt;0,P$1,"")</f>
        <v/>
      </c>
      <c r="Q198" s="362" t="str">
        <f>IF(Sellersburg!$E195&gt;0,Q$1,"")</f>
        <v/>
      </c>
      <c r="R198" s="362" t="str">
        <f>IF(Pendleton!$E168&gt;0,R$1,"")</f>
        <v/>
      </c>
      <c r="S198" s="362" t="e">
        <f>IF(#REF!&gt;0,S$1,"")</f>
        <v>#REF!</v>
      </c>
      <c r="T198" s="23" t="e">
        <f>IF(#REF!&gt;0,$T$1,"")</f>
        <v>#REF!</v>
      </c>
      <c r="U198" s="23" t="e">
        <f>IF(Lafayette!#REF!&gt;0,$U$1,"")</f>
        <v>#REF!</v>
      </c>
      <c r="V198" s="23" t="e">
        <f>IF(Peru!#REF!&gt;0,$V$1,"")</f>
        <v>#REF!</v>
      </c>
      <c r="W198" s="23" t="e">
        <f>IF(#REF!&gt;0,$W$1,"")</f>
        <v>#REF!</v>
      </c>
      <c r="X198" s="23" t="str">
        <f>IF('Ft Wayne'!D195&gt;0,$X$1,"")</f>
        <v/>
      </c>
      <c r="Y198" s="23" t="e">
        <f>IF(#REF!&gt;0,$Y$1,"")</f>
        <v>#REF!</v>
      </c>
      <c r="Z198" s="23" t="e">
        <f>IF(#REF!&gt;0,$Z$1,"")</f>
        <v>#REF!</v>
      </c>
    </row>
    <row r="199" spans="1:26" ht="16.5" hidden="1" customHeight="1" x14ac:dyDescent="0.25">
      <c r="A199" s="23" t="e">
        <f t="shared" si="6"/>
        <v>#REF!</v>
      </c>
      <c r="B199" s="388" t="str">
        <f>MstList!B199</f>
        <v>FIL 4479</v>
      </c>
      <c r="C199" s="9" t="str">
        <f>MstList!C199</f>
        <v>4D4300A</v>
      </c>
      <c r="D199" s="1" t="str">
        <f>MstList!D199</f>
        <v>Cabin Filter</v>
      </c>
      <c r="E199" s="60" t="e">
        <f>Quantities!D199</f>
        <v>#REF!</v>
      </c>
      <c r="F199" s="117">
        <v>0</v>
      </c>
      <c r="G199" s="451" t="e">
        <f t="shared" si="7"/>
        <v>#REF!</v>
      </c>
      <c r="H199" s="452" t="str">
        <f>MstList!H199</f>
        <v>NAPA</v>
      </c>
      <c r="I199" s="494" t="str">
        <f>MstList!I199</f>
        <v xml:space="preserve">         Grand Caravan</v>
      </c>
      <c r="J199" s="452">
        <f>MstList!K199</f>
        <v>0</v>
      </c>
      <c r="N199" s="636" t="str">
        <f>IF(Jasper!$D196&gt;0,N$1,"")</f>
        <v/>
      </c>
      <c r="O199" s="362" t="e">
        <f>IF(#REF!&gt;0,O$1,"")</f>
        <v>#REF!</v>
      </c>
      <c r="P199" s="362" t="str">
        <f>IF(Versailles!$D196&gt;0,P$1,"")</f>
        <v/>
      </c>
      <c r="Q199" s="362" t="str">
        <f>IF(Sellersburg!$E196&gt;0,Q$1,"")</f>
        <v/>
      </c>
      <c r="R199" s="362" t="str">
        <f>IF(Pendleton!$E169&gt;0,R$1,"")</f>
        <v/>
      </c>
      <c r="S199" s="362" t="e">
        <f>IF(#REF!&gt;0,S$1,"")</f>
        <v>#REF!</v>
      </c>
      <c r="T199" s="23" t="e">
        <f>IF(#REF!&gt;0,$T$1,"")</f>
        <v>#REF!</v>
      </c>
      <c r="U199" s="23" t="e">
        <f>IF(Lafayette!#REF!&gt;0,$U$1,"")</f>
        <v>#REF!</v>
      </c>
      <c r="V199" s="23" t="e">
        <f>IF(Peru!#REF!&gt;0,$V$1,"")</f>
        <v>#REF!</v>
      </c>
      <c r="W199" s="23" t="e">
        <f>IF(#REF!&gt;0,$W$1,"")</f>
        <v>#REF!</v>
      </c>
      <c r="X199" s="23" t="str">
        <f>IF('Ft Wayne'!D196&gt;0,$X$1,"")</f>
        <v/>
      </c>
      <c r="Y199" s="23" t="e">
        <f>IF(#REF!&gt;0,$Y$1,"")</f>
        <v>#REF!</v>
      </c>
      <c r="Z199" s="23" t="e">
        <f>IF(#REF!&gt;0,$Z$1,"")</f>
        <v>#REF!</v>
      </c>
    </row>
    <row r="200" spans="1:26" ht="16.5" hidden="1" customHeight="1" x14ac:dyDescent="0.25">
      <c r="A200" s="23" t="e">
        <f t="shared" si="6"/>
        <v>#REF!</v>
      </c>
      <c r="B200" s="388" t="str">
        <f>MstList!B200</f>
        <v>FIL 9737</v>
      </c>
      <c r="C200" s="9" t="str">
        <f>MstList!C200</f>
        <v>4D4046G</v>
      </c>
      <c r="D200" s="1" t="str">
        <f>MstList!D200</f>
        <v>Air Filter</v>
      </c>
      <c r="E200" s="60" t="e">
        <f>Quantities!D200</f>
        <v>#REF!</v>
      </c>
      <c r="F200" s="117">
        <v>0</v>
      </c>
      <c r="G200" s="212" t="e">
        <f t="shared" si="7"/>
        <v>#REF!</v>
      </c>
      <c r="H200" s="268" t="str">
        <f>MstList!H200</f>
        <v>NAPA</v>
      </c>
      <c r="I200" s="383" t="str">
        <f>MstList!I200</f>
        <v>Grand Caravan</v>
      </c>
      <c r="J200" s="268">
        <f>MstList!K200</f>
        <v>0</v>
      </c>
      <c r="N200" s="636" t="str">
        <f>IF(Jasper!$D197&gt;0,N$1,"")</f>
        <v/>
      </c>
      <c r="O200" s="362" t="e">
        <f>IF(#REF!&gt;0,O$1,"")</f>
        <v>#REF!</v>
      </c>
      <c r="P200" s="362" t="str">
        <f>IF(Versailles!$D197&gt;0,P$1,"")</f>
        <v/>
      </c>
      <c r="Q200" s="362" t="str">
        <f>IF(Sellersburg!$E197&gt;0,Q$1,"")</f>
        <v/>
      </c>
      <c r="R200" s="362" t="str">
        <f>IF(Pendleton!$E170&gt;0,R$1,"")</f>
        <v/>
      </c>
      <c r="S200" s="362" t="e">
        <f>IF(#REF!&gt;0,S$1,"")</f>
        <v>#REF!</v>
      </c>
      <c r="T200" s="23" t="e">
        <f>IF(#REF!&gt;0,$T$1,"")</f>
        <v>#REF!</v>
      </c>
      <c r="U200" s="23" t="e">
        <f>IF(Lafayette!#REF!&gt;0,$U$1,"")</f>
        <v>#REF!</v>
      </c>
      <c r="V200" s="23" t="e">
        <f>IF(Peru!#REF!&gt;0,$V$1,"")</f>
        <v>#REF!</v>
      </c>
      <c r="W200" s="23" t="e">
        <f>IF(#REF!&gt;0,$W$1,"")</f>
        <v>#REF!</v>
      </c>
      <c r="X200" s="23" t="str">
        <f>IF('Ft Wayne'!D197&gt;0,$X$1,"")</f>
        <v/>
      </c>
      <c r="Y200" s="23" t="e">
        <f>IF(#REF!&gt;0,$Y$1,"")</f>
        <v>#REF!</v>
      </c>
      <c r="Z200" s="23" t="e">
        <f>IF(#REF!&gt;0,$Z$1,"")</f>
        <v>#REF!</v>
      </c>
    </row>
    <row r="201" spans="1:26" ht="16.5" customHeight="1" x14ac:dyDescent="0.25">
      <c r="A201" s="23" t="e">
        <f t="shared" si="6"/>
        <v>#REF!</v>
      </c>
      <c r="B201" s="426" t="str">
        <f>MstList!B201</f>
        <v>FIL 100010</v>
      </c>
      <c r="C201" s="298" t="str">
        <f>MstList!C201</f>
        <v>4D4049</v>
      </c>
      <c r="D201" s="297" t="str">
        <f>MstList!D201</f>
        <v>Oil Filter</v>
      </c>
      <c r="E201" s="658" t="e">
        <f>Quantities!D201</f>
        <v>#REF!</v>
      </c>
      <c r="F201" s="427">
        <v>3.89</v>
      </c>
      <c r="G201" s="428" t="e">
        <f t="shared" si="7"/>
        <v>#REF!</v>
      </c>
      <c r="H201" s="429" t="str">
        <f>MstList!H201</f>
        <v>NAPA</v>
      </c>
      <c r="I201" s="430" t="str">
        <f>MstList!I201</f>
        <v>Grand Caravan</v>
      </c>
      <c r="J201" s="431">
        <f>MstList!K201</f>
        <v>0</v>
      </c>
      <c r="N201" s="636" t="str">
        <f>IF(Jasper!$D198&gt;0,N$1,"")</f>
        <v/>
      </c>
      <c r="O201" s="362" t="e">
        <f>IF(#REF!&gt;0,O$1,"")</f>
        <v>#REF!</v>
      </c>
      <c r="P201" s="362" t="str">
        <f>IF(Versailles!$D198&gt;0,P$1,"")</f>
        <v/>
      </c>
      <c r="Q201" s="362" t="str">
        <f>IF(Sellersburg!$E198&gt;0,Q$1,"")</f>
        <v/>
      </c>
      <c r="R201" s="362" t="str">
        <f>IF(Pendleton!$E171&gt;0,R$1,"")</f>
        <v/>
      </c>
      <c r="S201" s="362" t="e">
        <f>IF(#REF!&gt;0,S$1,"")</f>
        <v>#REF!</v>
      </c>
      <c r="T201" s="23" t="e">
        <f>IF(#REF!&gt;0,$T$1,"")</f>
        <v>#REF!</v>
      </c>
      <c r="U201" s="23" t="e">
        <f>IF(Lafayette!#REF!&gt;0,$U$1,"")</f>
        <v>#REF!</v>
      </c>
      <c r="V201" s="23" t="e">
        <f>IF(Peru!#REF!&gt;0,$V$1,"")</f>
        <v>#REF!</v>
      </c>
      <c r="W201" s="23" t="e">
        <f>IF(#REF!&gt;0,$W$1,"")</f>
        <v>#REF!</v>
      </c>
      <c r="X201" s="23" t="str">
        <f>IF('Ft Wayne'!D198&gt;0,$X$1,"")</f>
        <v/>
      </c>
      <c r="Y201" s="23" t="e">
        <f>IF(#REF!&gt;0,$Y$1,"")</f>
        <v>#REF!</v>
      </c>
      <c r="Z201" s="23" t="e">
        <f>IF(#REF!&gt;0,$Z$1,"")</f>
        <v>#REF!</v>
      </c>
    </row>
    <row r="202" spans="1:26" ht="16.5" customHeight="1" x14ac:dyDescent="0.25">
      <c r="A202" s="23" t="e">
        <f t="shared" si="6"/>
        <v>#REF!</v>
      </c>
      <c r="B202" s="388" t="str">
        <f>MstList!B202</f>
        <v>FIL 9756</v>
      </c>
      <c r="C202" s="9" t="str">
        <f>MstList!C202</f>
        <v>4D4049A</v>
      </c>
      <c r="D202" s="1" t="str">
        <f>MstList!D202</f>
        <v>Air Filter</v>
      </c>
      <c r="E202" s="60" t="e">
        <f>Quantities!D202</f>
        <v>#REF!</v>
      </c>
      <c r="F202" s="117">
        <v>12.72</v>
      </c>
      <c r="G202" s="212" t="e">
        <f t="shared" si="7"/>
        <v>#REF!</v>
      </c>
      <c r="H202" s="268" t="str">
        <f>MstList!H202</f>
        <v>NAPA</v>
      </c>
      <c r="I202" s="383" t="str">
        <f>MstList!I202</f>
        <v>Durango AWD</v>
      </c>
      <c r="J202" s="268">
        <f>MstList!K202</f>
        <v>0</v>
      </c>
      <c r="N202" s="636" t="str">
        <f>IF(Jasper!$D199&gt;0,N$1,"")</f>
        <v/>
      </c>
      <c r="O202" s="362" t="e">
        <f>IF(#REF!&gt;0,O$1,"")</f>
        <v>#REF!</v>
      </c>
      <c r="P202" s="362" t="str">
        <f>IF(Versailles!$D199&gt;0,P$1,"")</f>
        <v/>
      </c>
      <c r="Q202" s="362" t="e">
        <f>IF(Sellersburg!#REF!&gt;0,Q$1,"")</f>
        <v>#REF!</v>
      </c>
      <c r="R202" s="362" t="e">
        <f>IF(Pendleton!#REF!&gt;0,R$1,"")</f>
        <v>#REF!</v>
      </c>
      <c r="S202" s="362" t="e">
        <f>IF(#REF!&gt;0,S$1,"")</f>
        <v>#REF!</v>
      </c>
      <c r="T202" s="23" t="e">
        <f>IF(#REF!&gt;0,$T$1,"")</f>
        <v>#REF!</v>
      </c>
      <c r="U202" s="23" t="e">
        <f>IF(Lafayette!#REF!&gt;0,$U$1,"")</f>
        <v>#REF!</v>
      </c>
      <c r="V202" s="23" t="e">
        <f>IF(Peru!#REF!&gt;0,$V$1,"")</f>
        <v>#REF!</v>
      </c>
      <c r="W202" s="23" t="e">
        <f>IF(#REF!&gt;0,$W$1,"")</f>
        <v>#REF!</v>
      </c>
      <c r="X202" s="23" t="e">
        <f>IF('Ft Wayne'!#REF!&gt;0,$X$1,"")</f>
        <v>#REF!</v>
      </c>
      <c r="Y202" s="23" t="e">
        <f>IF(#REF!&gt;0,$Y$1,"")</f>
        <v>#REF!</v>
      </c>
      <c r="Z202" s="23" t="e">
        <f>IF(#REF!&gt;0,$Z$1,"")</f>
        <v>#REF!</v>
      </c>
    </row>
    <row r="203" spans="1:26" ht="16.5" customHeight="1" x14ac:dyDescent="0.25">
      <c r="A203" s="23" t="e">
        <f t="shared" si="6"/>
        <v>#REF!</v>
      </c>
      <c r="B203" s="499" t="str">
        <f>MstList!B203</f>
        <v>MOB 123085</v>
      </c>
      <c r="C203" s="306" t="str">
        <f>MstList!C203</f>
        <v>4M3121A</v>
      </c>
      <c r="D203" s="307" t="str">
        <f>MstList!D203</f>
        <v>Mobil Synthetic 0W20 Oil</v>
      </c>
      <c r="E203" s="664" t="e">
        <f>Quantities!D203</f>
        <v>#REF!</v>
      </c>
      <c r="F203" s="501">
        <v>8.2899999999999991</v>
      </c>
      <c r="G203" s="502" t="e">
        <f t="shared" si="7"/>
        <v>#REF!</v>
      </c>
      <c r="H203" s="500" t="str">
        <f>MstList!H203</f>
        <v>NAPA</v>
      </c>
      <c r="I203" s="499" t="str">
        <f>MstList!I203</f>
        <v>Durango AWD</v>
      </c>
      <c r="J203" s="500">
        <f>MstList!K203</f>
        <v>0</v>
      </c>
      <c r="N203" s="636" t="str">
        <f>IF(Jasper!$D200&gt;0,N$1,"")</f>
        <v/>
      </c>
      <c r="O203" s="362" t="e">
        <f>IF(#REF!&gt;0,O$1,"")</f>
        <v>#REF!</v>
      </c>
      <c r="P203" s="362" t="str">
        <f>IF(Versailles!$D200&gt;0,P$1,"")</f>
        <v/>
      </c>
      <c r="Q203" s="362" t="str">
        <f>IF(Sellersburg!$E199&gt;0,Q$1,"")</f>
        <v/>
      </c>
      <c r="R203" s="362" t="str">
        <f>IF(Pendleton!$E172&gt;0,R$1,"")</f>
        <v/>
      </c>
      <c r="S203" s="362" t="e">
        <f>IF(#REF!&gt;0,S$1,"")</f>
        <v>#REF!</v>
      </c>
      <c r="T203" s="23" t="e">
        <f>IF(#REF!&gt;0,$T$1,"")</f>
        <v>#REF!</v>
      </c>
      <c r="U203" s="23" t="e">
        <f>IF(Lafayette!#REF!&gt;0,$U$1,"")</f>
        <v>#REF!</v>
      </c>
      <c r="V203" s="23" t="e">
        <f>IF(Peru!#REF!&gt;0,$V$1,"")</f>
        <v>#REF!</v>
      </c>
      <c r="W203" s="23" t="e">
        <f>IF(#REF!&gt;0,$W$1,"")</f>
        <v>#REF!</v>
      </c>
      <c r="X203" s="23" t="e">
        <f>IF('Ft Wayne'!#REF!&gt;0,$X$1,"")</f>
        <v>#REF!</v>
      </c>
      <c r="Y203" s="23" t="e">
        <f>IF(#REF!&gt;0,$Y$1,"")</f>
        <v>#REF!</v>
      </c>
      <c r="Z203" s="23" t="e">
        <f>IF(#REF!&gt;0,$Z$1,"")</f>
        <v>#REF!</v>
      </c>
    </row>
    <row r="204" spans="1:26" ht="16.5" hidden="1" customHeight="1" x14ac:dyDescent="0.25">
      <c r="A204" s="23" t="e">
        <f t="shared" si="6"/>
        <v>#REF!</v>
      </c>
      <c r="B204" s="108" t="str">
        <f>MstList!B204</f>
        <v>AKE ACT1629A</v>
      </c>
      <c r="C204" s="9" t="str">
        <f>MstList!C204</f>
        <v>4D4063</v>
      </c>
      <c r="D204" s="1" t="str">
        <f>MstList!D204</f>
        <v>Front Brake Pad</v>
      </c>
      <c r="E204" s="60" t="e">
        <f>Quantities!D204</f>
        <v>#REF!</v>
      </c>
      <c r="F204" s="117">
        <v>0</v>
      </c>
      <c r="G204" s="212" t="e">
        <f t="shared" si="7"/>
        <v>#REF!</v>
      </c>
      <c r="H204" s="268" t="str">
        <f>MstList!H204</f>
        <v>NAPA</v>
      </c>
      <c r="I204" s="422" t="str">
        <f>MstList!I204</f>
        <v>Durango AWD</v>
      </c>
      <c r="J204" s="423">
        <f>MstList!K204</f>
        <v>0</v>
      </c>
      <c r="K204" s="638" t="s">
        <v>1092</v>
      </c>
      <c r="N204" s="636" t="str">
        <f>IF(Jasper!$D201&gt;0,N$1,"")</f>
        <v/>
      </c>
      <c r="O204" s="362" t="e">
        <f>IF(#REF!&gt;0,O$1,"")</f>
        <v>#REF!</v>
      </c>
      <c r="P204" s="362" t="str">
        <f>IF(Versailles!$D201&gt;0,P$1,"")</f>
        <v/>
      </c>
      <c r="Q204" s="362" t="str">
        <f>IF(Sellersburg!$E200&gt;0,Q$1,"")</f>
        <v/>
      </c>
      <c r="R204" s="362" t="str">
        <f>IF(Pendleton!$E173&gt;0,R$1,"")</f>
        <v/>
      </c>
      <c r="S204" s="362" t="e">
        <f>IF(#REF!&gt;0,S$1,"")</f>
        <v>#REF!</v>
      </c>
      <c r="T204" s="23" t="e">
        <f>IF(#REF!&gt;0,$T$1,"")</f>
        <v>#REF!</v>
      </c>
      <c r="U204" s="23" t="e">
        <f>IF(Lafayette!#REF!&gt;0,$U$1,"")</f>
        <v>#REF!</v>
      </c>
      <c r="V204" s="23" t="e">
        <f>IF(Peru!#REF!&gt;0,$V$1,"")</f>
        <v>#REF!</v>
      </c>
      <c r="W204" s="23" t="e">
        <f>IF(#REF!&gt;0,$W$1,"")</f>
        <v>#REF!</v>
      </c>
      <c r="X204" s="23" t="e">
        <f>IF('Ft Wayne'!#REF!&gt;0,$X$1,"")</f>
        <v>#REF!</v>
      </c>
      <c r="Y204" s="23" t="e">
        <f>IF(#REF!&gt;0,$Y$1,"")</f>
        <v>#REF!</v>
      </c>
      <c r="Z204" s="23" t="e">
        <f>IF(#REF!&gt;0,$Z$1,"")</f>
        <v>#REF!</v>
      </c>
    </row>
    <row r="205" spans="1:26" ht="16.5" hidden="1" customHeight="1" x14ac:dyDescent="0.25">
      <c r="A205" s="23" t="e">
        <f t="shared" si="6"/>
        <v>#REF!</v>
      </c>
      <c r="B205" s="343" t="str">
        <f>MstList!B205</f>
        <v>68035012AD</v>
      </c>
      <c r="C205" s="291" t="str">
        <f>MstList!C205</f>
        <v>4D4064</v>
      </c>
      <c r="D205" s="290" t="str">
        <f>MstList!D205</f>
        <v>Front Brake Rotor</v>
      </c>
      <c r="E205" s="659" t="e">
        <f>Quantities!D205</f>
        <v>#REF!</v>
      </c>
      <c r="F205" s="432">
        <v>0</v>
      </c>
      <c r="G205" s="433" t="e">
        <f t="shared" si="7"/>
        <v>#REF!</v>
      </c>
      <c r="H205" s="434" t="str">
        <f>MstList!H205</f>
        <v>OEM</v>
      </c>
      <c r="I205" s="435" t="str">
        <f>MstList!I205</f>
        <v>Durango AWD</v>
      </c>
      <c r="J205" s="436">
        <f>MstList!K205</f>
        <v>0</v>
      </c>
      <c r="N205" s="636" t="str">
        <f>IF(Jasper!$D202&gt;0,N$1,"")</f>
        <v/>
      </c>
      <c r="O205" s="362" t="e">
        <f>IF(#REF!&gt;0,O$1,"")</f>
        <v>#REF!</v>
      </c>
      <c r="P205" s="362" t="str">
        <f>IF(Versailles!$D202&gt;0,P$1,"")</f>
        <v/>
      </c>
      <c r="Q205" s="362" t="str">
        <f>IF(Sellersburg!$E201&gt;0,Q$1,"")</f>
        <v/>
      </c>
      <c r="R205" s="362" t="str">
        <f>IF(Pendleton!$E174&gt;0,R$1,"")</f>
        <v/>
      </c>
      <c r="S205" s="362" t="e">
        <f>IF(#REF!&gt;0,S$1,"")</f>
        <v>#REF!</v>
      </c>
      <c r="T205" s="23" t="e">
        <f>IF(#REF!&gt;0,$T$1,"")</f>
        <v>#REF!</v>
      </c>
      <c r="U205" s="23" t="e">
        <f>IF(Lafayette!#REF!&gt;0,$U$1,"")</f>
        <v>#REF!</v>
      </c>
      <c r="V205" s="23" t="e">
        <f>IF(Peru!#REF!&gt;0,$V$1,"")</f>
        <v>#REF!</v>
      </c>
      <c r="W205" s="23" t="e">
        <f>IF(#REF!&gt;0,$W$1,"")</f>
        <v>#REF!</v>
      </c>
      <c r="X205" s="23" t="e">
        <f>IF('Ft Wayne'!#REF!&gt;0,$X$1,"")</f>
        <v>#REF!</v>
      </c>
      <c r="Y205" s="23" t="e">
        <f>IF(#REF!&gt;0,$Y$1,"")</f>
        <v>#REF!</v>
      </c>
      <c r="Z205" s="23" t="e">
        <f>IF(#REF!&gt;0,$Z$1,"")</f>
        <v>#REF!</v>
      </c>
    </row>
    <row r="206" spans="1:26" ht="16.5" hidden="1" customHeight="1" x14ac:dyDescent="0.25">
      <c r="A206" s="23" t="e">
        <f t="shared" si="6"/>
        <v>#REF!</v>
      </c>
      <c r="B206" s="343" t="str">
        <f>MstList!B206</f>
        <v>68138843AB</v>
      </c>
      <c r="C206" s="291" t="str">
        <f>MstList!C206</f>
        <v>4D4065</v>
      </c>
      <c r="D206" s="290" t="str">
        <f>MstList!D206</f>
        <v>Left Front Brake Caliper</v>
      </c>
      <c r="E206" s="659" t="e">
        <f>Quantities!D206</f>
        <v>#REF!</v>
      </c>
      <c r="F206" s="432">
        <v>0</v>
      </c>
      <c r="G206" s="433" t="e">
        <f t="shared" si="7"/>
        <v>#REF!</v>
      </c>
      <c r="H206" s="434" t="str">
        <f>MstList!H206</f>
        <v>OEM</v>
      </c>
      <c r="I206" s="435" t="str">
        <f>MstList!I206</f>
        <v>Durango AWD</v>
      </c>
      <c r="J206" s="436">
        <f>MstList!K206</f>
        <v>0</v>
      </c>
      <c r="N206" s="636" t="str">
        <f>IF(Jasper!$D203&gt;0,N$1,"")</f>
        <v/>
      </c>
      <c r="O206" s="362" t="e">
        <f>IF(#REF!&gt;0,O$1,"")</f>
        <v>#REF!</v>
      </c>
      <c r="P206" s="362" t="str">
        <f>IF(Versailles!$D203&gt;0,P$1,"")</f>
        <v/>
      </c>
      <c r="Q206" s="362" t="str">
        <f>IF(Sellersburg!$E202&gt;0,Q$1,"")</f>
        <v/>
      </c>
      <c r="R206" s="362" t="str">
        <f>IF(Pendleton!$E175&gt;0,R$1,"")</f>
        <v/>
      </c>
      <c r="S206" s="362" t="e">
        <f>IF(#REF!&gt;0,S$1,"")</f>
        <v>#REF!</v>
      </c>
      <c r="T206" s="23" t="e">
        <f>IF(#REF!&gt;0,$T$1,"")</f>
        <v>#REF!</v>
      </c>
      <c r="U206" s="23" t="e">
        <f>IF(Lafayette!#REF!&gt;0,$U$1,"")</f>
        <v>#REF!</v>
      </c>
      <c r="V206" s="23" t="e">
        <f>IF(Peru!#REF!&gt;0,$V$1,"")</f>
        <v>#REF!</v>
      </c>
      <c r="W206" s="23" t="e">
        <f>IF(#REF!&gt;0,$W$1,"")</f>
        <v>#REF!</v>
      </c>
      <c r="X206" s="23" t="e">
        <f>IF('Ft Wayne'!#REF!&gt;0,$X$1,"")</f>
        <v>#REF!</v>
      </c>
      <c r="Y206" s="23" t="e">
        <f>IF(#REF!&gt;0,$Y$1,"")</f>
        <v>#REF!</v>
      </c>
      <c r="Z206" s="23" t="e">
        <f>IF(#REF!&gt;0,$Z$1,"")</f>
        <v>#REF!</v>
      </c>
    </row>
    <row r="207" spans="1:26" ht="16.5" hidden="1" customHeight="1" x14ac:dyDescent="0.25">
      <c r="A207" s="23" t="e">
        <f t="shared" si="6"/>
        <v>#REF!</v>
      </c>
      <c r="B207" s="343" t="str">
        <f>MstList!B207</f>
        <v>68138842AB</v>
      </c>
      <c r="C207" s="291" t="str">
        <f>MstList!C207</f>
        <v>4D4066</v>
      </c>
      <c r="D207" s="290" t="str">
        <f>MstList!D207</f>
        <v>Right Front Brake Caliper</v>
      </c>
      <c r="E207" s="659" t="e">
        <f>Quantities!D207</f>
        <v>#REF!</v>
      </c>
      <c r="F207" s="432">
        <v>0</v>
      </c>
      <c r="G207" s="433" t="e">
        <f t="shared" si="7"/>
        <v>#REF!</v>
      </c>
      <c r="H207" s="434" t="str">
        <f>MstList!H207</f>
        <v>OEM</v>
      </c>
      <c r="I207" s="435" t="str">
        <f>MstList!I207</f>
        <v>Durango AWD</v>
      </c>
      <c r="J207" s="436">
        <f>MstList!K207</f>
        <v>0</v>
      </c>
      <c r="N207" s="636" t="str">
        <f>IF(Jasper!$D204&gt;0,N$1,"")</f>
        <v/>
      </c>
      <c r="O207" s="362" t="e">
        <f>IF(#REF!&gt;0,O$1,"")</f>
        <v>#REF!</v>
      </c>
      <c r="P207" s="362" t="str">
        <f>IF(Versailles!$D204&gt;0,P$1,"")</f>
        <v/>
      </c>
      <c r="Q207" s="362" t="str">
        <f>IF(Sellersburg!$E203&gt;0,Q$1,"")</f>
        <v/>
      </c>
      <c r="R207" s="362" t="str">
        <f>IF(Pendleton!$E176&gt;0,R$1,"")</f>
        <v/>
      </c>
      <c r="S207" s="362" t="e">
        <f>IF(#REF!&gt;0,S$1,"")</f>
        <v>#REF!</v>
      </c>
      <c r="T207" s="23" t="e">
        <f>IF(#REF!&gt;0,$T$1,"")</f>
        <v>#REF!</v>
      </c>
      <c r="U207" s="23" t="e">
        <f>IF(Lafayette!#REF!&gt;0,$U$1,"")</f>
        <v>#REF!</v>
      </c>
      <c r="V207" s="23" t="e">
        <f>IF(Peru!#REF!&gt;0,$V$1,"")</f>
        <v>#REF!</v>
      </c>
      <c r="W207" s="23" t="e">
        <f>IF(#REF!&gt;0,$W$1,"")</f>
        <v>#REF!</v>
      </c>
      <c r="X207" s="23" t="e">
        <f>IF('Ft Wayne'!#REF!&gt;0,$X$1,"")</f>
        <v>#REF!</v>
      </c>
      <c r="Y207" s="23" t="e">
        <f>IF(#REF!&gt;0,$Y$1,"")</f>
        <v>#REF!</v>
      </c>
      <c r="Z207" s="23" t="e">
        <f>IF(#REF!&gt;0,$Z$1,"")</f>
        <v>#REF!</v>
      </c>
    </row>
    <row r="208" spans="1:26" ht="16.5" hidden="1" customHeight="1" x14ac:dyDescent="0.25">
      <c r="A208" s="23" t="e">
        <f t="shared" si="6"/>
        <v>#REF!</v>
      </c>
      <c r="B208" s="343" t="str">
        <f>MstList!B208</f>
        <v>68138845AB</v>
      </c>
      <c r="C208" s="291" t="str">
        <f>MstList!C208</f>
        <v>68138845AB</v>
      </c>
      <c r="D208" s="290" t="str">
        <f>MstList!D208</f>
        <v>Caliper Pin Kit (Front</v>
      </c>
      <c r="E208" s="659" t="e">
        <f>Quantities!D208</f>
        <v>#REF!</v>
      </c>
      <c r="F208" s="432">
        <v>0</v>
      </c>
      <c r="G208" s="433" t="e">
        <f t="shared" si="7"/>
        <v>#REF!</v>
      </c>
      <c r="H208" s="434" t="str">
        <f>MstList!H208</f>
        <v>OEM</v>
      </c>
      <c r="I208" s="435" t="str">
        <f>MstList!I208</f>
        <v>Durango AWD</v>
      </c>
      <c r="J208" s="436">
        <f>MstList!K208</f>
        <v>0</v>
      </c>
      <c r="N208" s="636" t="str">
        <f>IF(Jasper!$D205&gt;0,N$1,"")</f>
        <v/>
      </c>
      <c r="O208" s="362" t="e">
        <f>IF(#REF!&gt;0,O$1,"")</f>
        <v>#REF!</v>
      </c>
      <c r="P208" s="362" t="str">
        <f>IF(Versailles!$D205&gt;0,P$1,"")</f>
        <v/>
      </c>
      <c r="Q208" s="362" t="str">
        <f>IF(Sellersburg!$E204&gt;0,Q$1,"")</f>
        <v/>
      </c>
      <c r="R208" s="362" t="str">
        <f>IF(Pendleton!$E177&gt;0,R$1,"")</f>
        <v/>
      </c>
      <c r="S208" s="362" t="e">
        <f>IF(#REF!&gt;0,S$1,"")</f>
        <v>#REF!</v>
      </c>
      <c r="T208" s="23" t="e">
        <f>IF(#REF!&gt;0,$T$1,"")</f>
        <v>#REF!</v>
      </c>
      <c r="U208" s="23" t="e">
        <f>IF(Lafayette!#REF!&gt;0,$U$1,"")</f>
        <v>#REF!</v>
      </c>
      <c r="V208" s="23" t="e">
        <f>IF(Peru!#REF!&gt;0,$V$1,"")</f>
        <v>#REF!</v>
      </c>
      <c r="W208" s="23" t="e">
        <f>IF(#REF!&gt;0,$W$1,"")</f>
        <v>#REF!</v>
      </c>
      <c r="X208" s="23" t="e">
        <f>IF('Ft Wayne'!#REF!&gt;0,$X$1,"")</f>
        <v>#REF!</v>
      </c>
      <c r="Y208" s="23" t="e">
        <f>IF(#REF!&gt;0,$Y$1,"")</f>
        <v>#REF!</v>
      </c>
      <c r="Z208" s="23" t="e">
        <f>IF(#REF!&gt;0,$Z$1,"")</f>
        <v>#REF!</v>
      </c>
    </row>
    <row r="209" spans="1:26" ht="16.5" hidden="1" customHeight="1" x14ac:dyDescent="0.25">
      <c r="A209" s="23" t="e">
        <f t="shared" si="6"/>
        <v>#REF!</v>
      </c>
      <c r="B209" s="343" t="str">
        <f>MstList!B209</f>
        <v>68052383AA</v>
      </c>
      <c r="C209" s="291" t="str">
        <f>MstList!C209</f>
        <v>68052383AA</v>
      </c>
      <c r="D209" s="290" t="str">
        <f>MstList!D209</f>
        <v>Caliper Pin Kit (Rear)</v>
      </c>
      <c r="E209" s="659" t="e">
        <f>Quantities!D209</f>
        <v>#REF!</v>
      </c>
      <c r="F209" s="432">
        <v>0</v>
      </c>
      <c r="G209" s="433" t="e">
        <f t="shared" si="7"/>
        <v>#REF!</v>
      </c>
      <c r="H209" s="434" t="str">
        <f>MstList!H209</f>
        <v>OEM</v>
      </c>
      <c r="I209" s="435" t="str">
        <f>MstList!I209</f>
        <v>Durango AWD</v>
      </c>
      <c r="J209" s="436">
        <f>MstList!K209</f>
        <v>0</v>
      </c>
      <c r="N209" s="636" t="str">
        <f>IF(Jasper!$D206&gt;0,N$1,"")</f>
        <v/>
      </c>
      <c r="O209" s="362" t="e">
        <f>IF(#REF!&gt;0,O$1,"")</f>
        <v>#REF!</v>
      </c>
      <c r="P209" s="362" t="str">
        <f>IF(Versailles!$D206&gt;0,P$1,"")</f>
        <v/>
      </c>
      <c r="Q209" s="362" t="str">
        <f>IF(Sellersburg!$E205&gt;0,Q$1,"")</f>
        <v/>
      </c>
      <c r="R209" s="362" t="str">
        <f>IF(Pendleton!$E178&gt;0,R$1,"")</f>
        <v/>
      </c>
      <c r="S209" s="362" t="e">
        <f>IF(#REF!&gt;0,S$1,"")</f>
        <v>#REF!</v>
      </c>
      <c r="T209" s="23" t="e">
        <f>IF(#REF!&gt;0,$T$1,"")</f>
        <v>#REF!</v>
      </c>
      <c r="U209" s="23" t="e">
        <f>IF(Lafayette!#REF!&gt;0,$U$1,"")</f>
        <v>#REF!</v>
      </c>
      <c r="V209" s="23" t="e">
        <f>IF(Peru!#REF!&gt;0,$V$1,"")</f>
        <v>#REF!</v>
      </c>
      <c r="W209" s="23" t="e">
        <f>IF(#REF!&gt;0,$W$1,"")</f>
        <v>#REF!</v>
      </c>
      <c r="X209" s="23" t="e">
        <f>IF('Ft Wayne'!#REF!&gt;0,$X$1,"")</f>
        <v>#REF!</v>
      </c>
      <c r="Y209" s="23" t="e">
        <f>IF(#REF!&gt;0,$Y$1,"")</f>
        <v>#REF!</v>
      </c>
      <c r="Z209" s="23" t="e">
        <f>IF(#REF!&gt;0,$Z$1,"")</f>
        <v>#REF!</v>
      </c>
    </row>
    <row r="210" spans="1:26" ht="16.5" hidden="1" customHeight="1" x14ac:dyDescent="0.25">
      <c r="A210" s="23" t="e">
        <f t="shared" si="6"/>
        <v>#REF!</v>
      </c>
      <c r="B210" s="343" t="str">
        <f>MstList!B210</f>
        <v>68052386AA</v>
      </c>
      <c r="C210" s="291" t="str">
        <f>MstList!C210</f>
        <v>4D4067</v>
      </c>
      <c r="D210" s="290" t="str">
        <f>MstList!D210</f>
        <v>Rear Brake Pad</v>
      </c>
      <c r="E210" s="659" t="e">
        <f>Quantities!D210</f>
        <v>#REF!</v>
      </c>
      <c r="F210" s="432">
        <v>0</v>
      </c>
      <c r="G210" s="433" t="e">
        <f t="shared" si="7"/>
        <v>#REF!</v>
      </c>
      <c r="H210" s="434" t="str">
        <f>MstList!H210</f>
        <v>OEM</v>
      </c>
      <c r="I210" s="435" t="str">
        <f>MstList!I210</f>
        <v>Durango AWD</v>
      </c>
      <c r="J210" s="436">
        <f>MstList!K210</f>
        <v>0</v>
      </c>
      <c r="N210" s="636" t="str">
        <f>IF(Jasper!$D207&gt;0,N$1,"")</f>
        <v/>
      </c>
      <c r="O210" s="362" t="e">
        <f>IF(#REF!&gt;0,O$1,"")</f>
        <v>#REF!</v>
      </c>
      <c r="P210" s="362" t="str">
        <f>IF(Versailles!$D207&gt;0,P$1,"")</f>
        <v/>
      </c>
      <c r="Q210" s="362" t="str">
        <f>IF(Sellersburg!$E206&gt;0,Q$1,"")</f>
        <v/>
      </c>
      <c r="R210" s="362" t="str">
        <f>IF(Pendleton!$E179&gt;0,R$1,"")</f>
        <v/>
      </c>
      <c r="S210" s="362" t="e">
        <f>IF(#REF!&gt;0,S$1,"")</f>
        <v>#REF!</v>
      </c>
      <c r="T210" s="23" t="e">
        <f>IF(#REF!&gt;0,$T$1,"")</f>
        <v>#REF!</v>
      </c>
      <c r="U210" s="23" t="e">
        <f>IF(Lafayette!#REF!&gt;0,$U$1,"")</f>
        <v>#REF!</v>
      </c>
      <c r="V210" s="23" t="e">
        <f>IF(Peru!#REF!&gt;0,$V$1,"")</f>
        <v>#REF!</v>
      </c>
      <c r="W210" s="23" t="e">
        <f>IF(#REF!&gt;0,$W$1,"")</f>
        <v>#REF!</v>
      </c>
      <c r="X210" s="23" t="e">
        <f>IF('Ft Wayne'!#REF!&gt;0,$X$1,"")</f>
        <v>#REF!</v>
      </c>
      <c r="Y210" s="23" t="e">
        <f>IF(#REF!&gt;0,$Y$1,"")</f>
        <v>#REF!</v>
      </c>
      <c r="Z210" s="23" t="e">
        <f>IF(#REF!&gt;0,$Z$1,"")</f>
        <v>#REF!</v>
      </c>
    </row>
    <row r="211" spans="1:26" ht="16.5" hidden="1" customHeight="1" x14ac:dyDescent="0.25">
      <c r="A211" s="23" t="e">
        <f t="shared" si="6"/>
        <v>#REF!</v>
      </c>
      <c r="B211" s="343" t="str">
        <f>MstList!B211</f>
        <v>68035022AE</v>
      </c>
      <c r="C211" s="291" t="str">
        <f>MstList!C211</f>
        <v>4D4068</v>
      </c>
      <c r="D211" s="290" t="str">
        <f>MstList!D211</f>
        <v>Rear Brake Rotor</v>
      </c>
      <c r="E211" s="659" t="e">
        <f>Quantities!D211</f>
        <v>#REF!</v>
      </c>
      <c r="F211" s="432">
        <v>0</v>
      </c>
      <c r="G211" s="433" t="e">
        <f t="shared" si="7"/>
        <v>#REF!</v>
      </c>
      <c r="H211" s="434" t="str">
        <f>MstList!H211</f>
        <v>OEM</v>
      </c>
      <c r="I211" s="435" t="str">
        <f>MstList!I211</f>
        <v>Durango AWD</v>
      </c>
      <c r="J211" s="436">
        <f>MstList!K211</f>
        <v>0</v>
      </c>
      <c r="N211" s="636" t="str">
        <f>IF(Jasper!$D208&gt;0,N$1,"")</f>
        <v/>
      </c>
      <c r="O211" s="362" t="e">
        <f>IF(#REF!&gt;0,O$1,"")</f>
        <v>#REF!</v>
      </c>
      <c r="P211" s="362" t="str">
        <f>IF(Versailles!$D208&gt;0,P$1,"")</f>
        <v/>
      </c>
      <c r="Q211" s="362" t="str">
        <f>IF(Sellersburg!$E207&gt;0,Q$1,"")</f>
        <v/>
      </c>
      <c r="R211" s="362" t="str">
        <f>IF(Pendleton!$E180&gt;0,R$1,"")</f>
        <v/>
      </c>
      <c r="S211" s="362" t="e">
        <f>IF(#REF!&gt;0,S$1,"")</f>
        <v>#REF!</v>
      </c>
      <c r="T211" s="23" t="e">
        <f>IF(#REF!&gt;0,$T$1,"")</f>
        <v>#REF!</v>
      </c>
      <c r="U211" s="23" t="e">
        <f>IF(Lafayette!#REF!&gt;0,$U$1,"")</f>
        <v>#REF!</v>
      </c>
      <c r="V211" s="23" t="e">
        <f>IF(Peru!#REF!&gt;0,$V$1,"")</f>
        <v>#REF!</v>
      </c>
      <c r="W211" s="23" t="e">
        <f>IF(#REF!&gt;0,$W$1,"")</f>
        <v>#REF!</v>
      </c>
      <c r="X211" s="23" t="e">
        <f>IF('Ft Wayne'!#REF!&gt;0,$X$1,"")</f>
        <v>#REF!</v>
      </c>
      <c r="Y211" s="23" t="e">
        <f>IF(#REF!&gt;0,$Y$1,"")</f>
        <v>#REF!</v>
      </c>
      <c r="Z211" s="23" t="e">
        <f>IF(#REF!&gt;0,$Z$1,"")</f>
        <v>#REF!</v>
      </c>
    </row>
    <row r="212" spans="1:26" ht="16.5" hidden="1" customHeight="1" x14ac:dyDescent="0.25">
      <c r="A212" s="23" t="e">
        <f t="shared" si="6"/>
        <v>#REF!</v>
      </c>
      <c r="B212" s="343" t="str">
        <f>MstList!B212</f>
        <v>68052381AA</v>
      </c>
      <c r="C212" s="291" t="str">
        <f>MstList!C212</f>
        <v>4D4069</v>
      </c>
      <c r="D212" s="290" t="str">
        <f>MstList!D212</f>
        <v>Left Rear Brake Caliper</v>
      </c>
      <c r="E212" s="659" t="e">
        <f>Quantities!D212</f>
        <v>#REF!</v>
      </c>
      <c r="F212" s="432">
        <v>0</v>
      </c>
      <c r="G212" s="433" t="e">
        <f t="shared" si="7"/>
        <v>#REF!</v>
      </c>
      <c r="H212" s="434" t="str">
        <f>MstList!H212</f>
        <v>OEM</v>
      </c>
      <c r="I212" s="435" t="str">
        <f>MstList!I212</f>
        <v>Durango AWD</v>
      </c>
      <c r="J212" s="436">
        <f>MstList!K212</f>
        <v>0</v>
      </c>
      <c r="N212" s="636" t="str">
        <f>IF(Jasper!$D209&gt;0,N$1,"")</f>
        <v/>
      </c>
      <c r="O212" s="362" t="e">
        <f>IF(#REF!&gt;0,O$1,"")</f>
        <v>#REF!</v>
      </c>
      <c r="P212" s="362" t="str">
        <f>IF(Versailles!$D209&gt;0,P$1,"")</f>
        <v/>
      </c>
      <c r="Q212" s="362" t="str">
        <f>IF(Sellersburg!$E208&gt;0,Q$1,"")</f>
        <v/>
      </c>
      <c r="R212" s="362" t="str">
        <f>IF(Pendleton!$E181&gt;0,R$1,"")</f>
        <v/>
      </c>
      <c r="S212" s="362" t="e">
        <f>IF(#REF!&gt;0,S$1,"")</f>
        <v>#REF!</v>
      </c>
      <c r="T212" s="23" t="e">
        <f>IF(#REF!&gt;0,$T$1,"")</f>
        <v>#REF!</v>
      </c>
      <c r="U212" s="23" t="e">
        <f>IF(Lafayette!#REF!&gt;0,$U$1,"")</f>
        <v>#REF!</v>
      </c>
      <c r="V212" s="23" t="e">
        <f>IF(Peru!#REF!&gt;0,$V$1,"")</f>
        <v>#REF!</v>
      </c>
      <c r="W212" s="23" t="e">
        <f>IF(#REF!&gt;0,$W$1,"")</f>
        <v>#REF!</v>
      </c>
      <c r="X212" s="23" t="e">
        <f>IF('Ft Wayne'!#REF!&gt;0,$X$1,"")</f>
        <v>#REF!</v>
      </c>
      <c r="Y212" s="23" t="e">
        <f>IF(#REF!&gt;0,$Y$1,"")</f>
        <v>#REF!</v>
      </c>
      <c r="Z212" s="23" t="e">
        <f>IF(#REF!&gt;0,$Z$1,"")</f>
        <v>#REF!</v>
      </c>
    </row>
    <row r="213" spans="1:26" ht="16.5" hidden="1" customHeight="1" x14ac:dyDescent="0.25">
      <c r="A213" s="23" t="e">
        <f t="shared" si="6"/>
        <v>#REF!</v>
      </c>
      <c r="B213" s="343" t="str">
        <f>MstList!B213</f>
        <v>68052380AA</v>
      </c>
      <c r="C213" s="291" t="str">
        <f>MstList!C213</f>
        <v>4D4070</v>
      </c>
      <c r="D213" s="290" t="str">
        <f>MstList!D213</f>
        <v>Right Rear Brake Caliper</v>
      </c>
      <c r="E213" s="659" t="e">
        <f>Quantities!D213</f>
        <v>#REF!</v>
      </c>
      <c r="F213" s="432">
        <v>0</v>
      </c>
      <c r="G213" s="433" t="e">
        <f t="shared" si="7"/>
        <v>#REF!</v>
      </c>
      <c r="H213" s="434" t="str">
        <f>MstList!H213</f>
        <v>OEM</v>
      </c>
      <c r="I213" s="435" t="str">
        <f>MstList!I213</f>
        <v>Durango AWD</v>
      </c>
      <c r="J213" s="436">
        <f>MstList!K213</f>
        <v>0</v>
      </c>
      <c r="N213" s="636" t="str">
        <f>IF(Jasper!$D210&gt;0,N$1,"")</f>
        <v/>
      </c>
      <c r="O213" s="362" t="e">
        <f>IF(#REF!&gt;0,O$1,"")</f>
        <v>#REF!</v>
      </c>
      <c r="P213" s="362" t="str">
        <f>IF(Versailles!$D210&gt;0,P$1,"")</f>
        <v/>
      </c>
      <c r="Q213" s="362" t="str">
        <f>IF(Sellersburg!$E209&gt;0,Q$1,"")</f>
        <v/>
      </c>
      <c r="R213" s="362" t="str">
        <f>IF(Pendleton!$E182&gt;0,R$1,"")</f>
        <v/>
      </c>
      <c r="S213" s="362" t="e">
        <f>IF(#REF!&gt;0,S$1,"")</f>
        <v>#REF!</v>
      </c>
      <c r="T213" s="23" t="e">
        <f>IF(#REF!&gt;0,$T$1,"")</f>
        <v>#REF!</v>
      </c>
      <c r="U213" s="23" t="e">
        <f>IF(Lafayette!#REF!&gt;0,$U$1,"")</f>
        <v>#REF!</v>
      </c>
      <c r="V213" s="23" t="e">
        <f>IF(Peru!#REF!&gt;0,$V$1,"")</f>
        <v>#REF!</v>
      </c>
      <c r="W213" s="23" t="e">
        <f>IF(#REF!&gt;0,$W$1,"")</f>
        <v>#REF!</v>
      </c>
      <c r="X213" s="23" t="e">
        <f>IF('Ft Wayne'!#REF!&gt;0,$X$1,"")</f>
        <v>#REF!</v>
      </c>
      <c r="Y213" s="23" t="e">
        <f>IF(#REF!&gt;0,$Y$1,"")</f>
        <v>#REF!</v>
      </c>
      <c r="Z213" s="23" t="e">
        <f>IF(#REF!&gt;0,$Z$1,"")</f>
        <v>#REF!</v>
      </c>
    </row>
    <row r="214" spans="1:26" ht="16.5" customHeight="1" x14ac:dyDescent="0.25">
      <c r="A214" s="23" t="e">
        <f t="shared" si="6"/>
        <v>#REF!</v>
      </c>
      <c r="B214" s="343" t="str">
        <f>MstList!B214</f>
        <v>68313387AB</v>
      </c>
      <c r="C214" s="291" t="str">
        <f>MstList!C214</f>
        <v>68313387AB</v>
      </c>
      <c r="D214" s="290" t="str">
        <f>MstList!D214</f>
        <v>Tire Pressure Sensor (2019-20)</v>
      </c>
      <c r="E214" s="659" t="e">
        <f>Quantities!D214</f>
        <v>#REF!</v>
      </c>
      <c r="F214" s="432">
        <v>0</v>
      </c>
      <c r="G214" s="433" t="e">
        <f t="shared" si="7"/>
        <v>#REF!</v>
      </c>
      <c r="H214" s="434" t="str">
        <f>MstList!H214</f>
        <v>OEM</v>
      </c>
      <c r="I214" s="435" t="str">
        <f>MstList!I214</f>
        <v>Durango AWD</v>
      </c>
      <c r="J214" s="436">
        <f>MstList!K214</f>
        <v>0</v>
      </c>
      <c r="N214" s="636" t="str">
        <f>IF(Jasper!$D211&gt;0,N$1,"")</f>
        <v/>
      </c>
      <c r="O214" s="362" t="e">
        <f>IF(#REF!&gt;0,O$1,"")</f>
        <v>#REF!</v>
      </c>
      <c r="P214" s="362" t="str">
        <f>IF(Versailles!$D211&gt;0,P$1,"")</f>
        <v>D42</v>
      </c>
      <c r="Q214" s="362" t="str">
        <f>IF(Sellersburg!$E210&gt;0,Q$1,"")</f>
        <v/>
      </c>
      <c r="R214" s="362" t="str">
        <f>IF(Pendleton!$E183&gt;0,R$1,"")</f>
        <v/>
      </c>
      <c r="S214" s="362" t="e">
        <f>IF(#REF!&gt;0,S$1,"")</f>
        <v>#REF!</v>
      </c>
      <c r="T214" s="23" t="e">
        <f>IF(#REF!&gt;0,$T$1,"")</f>
        <v>#REF!</v>
      </c>
      <c r="U214" s="23" t="e">
        <f>IF(Lafayette!#REF!&gt;0,$U$1,"")</f>
        <v>#REF!</v>
      </c>
      <c r="V214" s="23" t="e">
        <f>IF(Peru!#REF!&gt;0,$V$1,"")</f>
        <v>#REF!</v>
      </c>
      <c r="W214" s="23" t="e">
        <f>IF(#REF!&gt;0,$W$1,"")</f>
        <v>#REF!</v>
      </c>
      <c r="X214" s="23" t="e">
        <f>IF('Ft Wayne'!#REF!&gt;0,$X$1,"")</f>
        <v>#REF!</v>
      </c>
      <c r="Y214" s="23" t="e">
        <f>IF(#REF!&gt;0,$Y$1,"")</f>
        <v>#REF!</v>
      </c>
      <c r="Z214" s="23" t="e">
        <f>IF(#REF!&gt;0,$Z$1,"")</f>
        <v>#REF!</v>
      </c>
    </row>
    <row r="215" spans="1:26" ht="16.5" customHeight="1" x14ac:dyDescent="0.25">
      <c r="A215" s="23" t="e">
        <f t="shared" si="6"/>
        <v>#REF!</v>
      </c>
      <c r="B215" s="388" t="str">
        <f>MstList!B215</f>
        <v>SFI 224017</v>
      </c>
      <c r="C215" s="9" t="str">
        <f>MstList!C215</f>
        <v>4D4049C</v>
      </c>
      <c r="D215" s="1" t="str">
        <f>MstList!D215</f>
        <v>Cabin Filter</v>
      </c>
      <c r="E215" s="60" t="e">
        <f>Quantities!D215</f>
        <v>#REF!</v>
      </c>
      <c r="F215" s="117">
        <v>5.36</v>
      </c>
      <c r="G215" s="212" t="e">
        <f t="shared" si="7"/>
        <v>#REF!</v>
      </c>
      <c r="H215" s="268" t="str">
        <f>MstList!H215</f>
        <v>NAPA</v>
      </c>
      <c r="I215" s="383" t="str">
        <f>MstList!I215</f>
        <v>Durango AWD</v>
      </c>
      <c r="J215" s="268">
        <f>MstList!K215</f>
        <v>0</v>
      </c>
      <c r="N215" s="636" t="str">
        <f>IF(Jasper!$D212&gt;0,N$1,"")</f>
        <v/>
      </c>
      <c r="O215" s="362" t="e">
        <f>IF(#REF!&gt;0,O$1,"")</f>
        <v>#REF!</v>
      </c>
      <c r="P215" s="362" t="str">
        <f>IF(Versailles!$D212&gt;0,P$1,"")</f>
        <v/>
      </c>
      <c r="Q215" s="362" t="str">
        <f>IF(Sellersburg!$E211&gt;0,Q$1,"")</f>
        <v/>
      </c>
      <c r="R215" s="362" t="str">
        <f>IF(Pendleton!$E184&gt;0,R$1,"")</f>
        <v/>
      </c>
      <c r="S215" s="362" t="e">
        <f>IF(#REF!&gt;0,S$1,"")</f>
        <v>#REF!</v>
      </c>
      <c r="T215" s="23" t="e">
        <f>IF(#REF!&gt;0,$T$1,"")</f>
        <v>#REF!</v>
      </c>
      <c r="U215" s="23" t="e">
        <f>IF(Lafayette!#REF!&gt;0,$U$1,"")</f>
        <v>#REF!</v>
      </c>
      <c r="V215" s="23" t="e">
        <f>IF(Peru!#REF!&gt;0,$V$1,"")</f>
        <v>#REF!</v>
      </c>
      <c r="W215" s="23" t="e">
        <f>IF(#REF!&gt;0,$W$1,"")</f>
        <v>#REF!</v>
      </c>
      <c r="X215" s="23" t="e">
        <f>IF('Ft Wayne'!#REF!&gt;0,$X$1,"")</f>
        <v>#REF!</v>
      </c>
      <c r="Y215" s="23" t="e">
        <f>IF(#REF!&gt;0,$Y$1,"")</f>
        <v>#REF!</v>
      </c>
      <c r="Z215" s="23" t="e">
        <f>IF(#REF!&gt;0,$Z$1,"")</f>
        <v>#REF!</v>
      </c>
    </row>
    <row r="216" spans="1:26" ht="16.5" hidden="1" customHeight="1" x14ac:dyDescent="0.25">
      <c r="A216" s="23" t="e">
        <f t="shared" si="6"/>
        <v>#REF!</v>
      </c>
      <c r="B216" s="437" t="str">
        <f>MstList!B216</f>
        <v>BAT 7594R</v>
      </c>
      <c r="C216" s="229" t="str">
        <f>MstList!C216</f>
        <v>7594R</v>
      </c>
      <c r="D216" s="232" t="str">
        <f>MstList!D216</f>
        <v>Battery</v>
      </c>
      <c r="E216" s="592" t="e">
        <f>Quantities!D216</f>
        <v>#REF!</v>
      </c>
      <c r="F216" s="438">
        <v>0</v>
      </c>
      <c r="G216" s="439" t="e">
        <f t="shared" si="7"/>
        <v>#REF!</v>
      </c>
      <c r="H216" s="440" t="str">
        <f>MstList!H216</f>
        <v>NAPA</v>
      </c>
      <c r="I216" s="441" t="str">
        <f>MstList!I216</f>
        <v>Ram</v>
      </c>
      <c r="J216" s="442">
        <f>MstList!K216</f>
        <v>0</v>
      </c>
      <c r="N216" s="636" t="str">
        <f>IF(Jasper!$D213&gt;0,N$1,"")</f>
        <v/>
      </c>
      <c r="O216" s="362" t="e">
        <f>IF(#REF!&gt;0,O$1,"")</f>
        <v>#REF!</v>
      </c>
      <c r="P216" s="362" t="str">
        <f>IF(Versailles!$D213&gt;0,P$1,"")</f>
        <v/>
      </c>
      <c r="Q216" s="362" t="str">
        <f>IF(Sellersburg!$E212&gt;0,Q$1,"")</f>
        <v/>
      </c>
      <c r="R216" s="362" t="str">
        <f>IF(Pendleton!$E185&gt;0,R$1,"")</f>
        <v/>
      </c>
      <c r="S216" s="362" t="e">
        <f>IF(#REF!&gt;0,S$1,"")</f>
        <v>#REF!</v>
      </c>
      <c r="T216" s="23" t="e">
        <f>IF(#REF!&gt;0,$T$1,"")</f>
        <v>#REF!</v>
      </c>
      <c r="U216" s="23" t="e">
        <f>IF(Lafayette!#REF!&gt;0,$U$1,"")</f>
        <v>#REF!</v>
      </c>
      <c r="V216" s="23" t="e">
        <f>IF(Peru!#REF!&gt;0,$V$1,"")</f>
        <v>#REF!</v>
      </c>
      <c r="W216" s="23" t="e">
        <f>IF(#REF!&gt;0,$W$1,"")</f>
        <v>#REF!</v>
      </c>
      <c r="X216" s="23" t="e">
        <f>IF('Ft Wayne'!#REF!&gt;0,$X$1,"")</f>
        <v>#REF!</v>
      </c>
      <c r="Y216" s="23" t="e">
        <f>IF(#REF!&gt;0,$Y$1,"")</f>
        <v>#REF!</v>
      </c>
      <c r="Z216" s="23" t="e">
        <f>IF(#REF!&gt;0,$Z$1,"")</f>
        <v>#REF!</v>
      </c>
    </row>
    <row r="217" spans="1:26" ht="16.5" hidden="1" customHeight="1" x14ac:dyDescent="0.25">
      <c r="A217" s="23" t="e">
        <f t="shared" si="6"/>
        <v>#REF!</v>
      </c>
      <c r="B217" s="343" t="str">
        <f>MstList!B217</f>
        <v>56029644AB</v>
      </c>
      <c r="C217" s="291" t="str">
        <f>MstList!C217</f>
        <v>4D3301</v>
      </c>
      <c r="D217" s="290" t="str">
        <f>MstList!D217</f>
        <v>Alternator  220 Amp.</v>
      </c>
      <c r="E217" s="659" t="e">
        <f>Quantities!D217</f>
        <v>#REF!</v>
      </c>
      <c r="F217" s="432">
        <v>0</v>
      </c>
      <c r="G217" s="433" t="e">
        <f t="shared" si="7"/>
        <v>#REF!</v>
      </c>
      <c r="H217" s="434" t="str">
        <f>MstList!H217</f>
        <v>OEM</v>
      </c>
      <c r="I217" s="435" t="str">
        <f>MstList!I217</f>
        <v>Ram</v>
      </c>
      <c r="J217" s="436">
        <f>MstList!K217</f>
        <v>0</v>
      </c>
      <c r="N217" s="636" t="str">
        <f>IF(Jasper!$D214&gt;0,N$1,"")</f>
        <v/>
      </c>
      <c r="O217" s="362" t="e">
        <f>IF(#REF!&gt;0,O$1,"")</f>
        <v>#REF!</v>
      </c>
      <c r="P217" s="362" t="str">
        <f>IF(Versailles!$D214&gt;0,P$1,"")</f>
        <v/>
      </c>
      <c r="Q217" s="362" t="str">
        <f>IF(Sellersburg!$E213&gt;0,Q$1,"")</f>
        <v/>
      </c>
      <c r="R217" s="362" t="str">
        <f>IF(Pendleton!$E186&gt;0,R$1,"")</f>
        <v/>
      </c>
      <c r="S217" s="362" t="e">
        <f>IF(#REF!&gt;0,S$1,"")</f>
        <v>#REF!</v>
      </c>
      <c r="T217" s="23" t="e">
        <f>IF(#REF!&gt;0,$T$1,"")</f>
        <v>#REF!</v>
      </c>
      <c r="U217" s="23" t="e">
        <f>IF(Lafayette!#REF!&gt;0,$U$1,"")</f>
        <v>#REF!</v>
      </c>
      <c r="V217" s="23" t="e">
        <f>IF(Peru!#REF!&gt;0,$V$1,"")</f>
        <v>#REF!</v>
      </c>
      <c r="W217" s="23" t="e">
        <f>IF(#REF!&gt;0,$W$1,"")</f>
        <v>#REF!</v>
      </c>
      <c r="X217" s="23" t="e">
        <f>IF('Ft Wayne'!#REF!&gt;0,$X$1,"")</f>
        <v>#REF!</v>
      </c>
      <c r="Y217" s="23" t="e">
        <f>IF(#REF!&gt;0,$Y$1,"")</f>
        <v>#REF!</v>
      </c>
      <c r="Z217" s="23" t="e">
        <f>IF(#REF!&gt;0,$Z$1,"")</f>
        <v>#REF!</v>
      </c>
    </row>
    <row r="218" spans="1:26" ht="16.5" hidden="1" customHeight="1" x14ac:dyDescent="0.25">
      <c r="A218" s="23" t="e">
        <f t="shared" si="6"/>
        <v>#REF!</v>
      </c>
      <c r="B218" s="343" t="str">
        <f>MstList!B218</f>
        <v>68214892AC</v>
      </c>
      <c r="C218" s="291" t="str">
        <f>MstList!C218</f>
        <v>4D4113</v>
      </c>
      <c r="D218" s="290" t="str">
        <f>MstList!D218</f>
        <v>Blower Motor &amp; Wheel  (2016-19)</v>
      </c>
      <c r="E218" s="659" t="e">
        <f>Quantities!D218</f>
        <v>#REF!</v>
      </c>
      <c r="F218" s="432">
        <v>0</v>
      </c>
      <c r="G218" s="433" t="e">
        <f t="shared" si="7"/>
        <v>#REF!</v>
      </c>
      <c r="H218" s="434" t="str">
        <f>MstList!H218</f>
        <v>OEM</v>
      </c>
      <c r="I218" s="435" t="str">
        <f>MstList!I218</f>
        <v>Ram</v>
      </c>
      <c r="J218" s="436">
        <f>MstList!K218</f>
        <v>0</v>
      </c>
      <c r="N218" s="636" t="str">
        <f>IF(Jasper!$D215&gt;0,N$1,"")</f>
        <v/>
      </c>
      <c r="O218" s="362" t="e">
        <f>IF(#REF!&gt;0,O$1,"")</f>
        <v>#REF!</v>
      </c>
      <c r="P218" s="362" t="str">
        <f>IF(Versailles!$D215&gt;0,P$1,"")</f>
        <v/>
      </c>
      <c r="Q218" s="362" t="str">
        <f>IF(Sellersburg!$E214&gt;0,Q$1,"")</f>
        <v/>
      </c>
      <c r="R218" s="362" t="str">
        <f>IF(Pendleton!$E187&gt;0,R$1,"")</f>
        <v/>
      </c>
      <c r="S218" s="362" t="e">
        <f>IF(#REF!&gt;0,S$1,"")</f>
        <v>#REF!</v>
      </c>
      <c r="T218" s="23" t="e">
        <f>IF(#REF!&gt;0,$T$1,"")</f>
        <v>#REF!</v>
      </c>
      <c r="U218" s="23" t="e">
        <f>IF(Lafayette!#REF!&gt;0,$U$1,"")</f>
        <v>#REF!</v>
      </c>
      <c r="V218" s="23" t="e">
        <f>IF(Peru!#REF!&gt;0,$V$1,"")</f>
        <v>#REF!</v>
      </c>
      <c r="W218" s="23" t="e">
        <f>IF(#REF!&gt;0,$W$1,"")</f>
        <v>#REF!</v>
      </c>
      <c r="X218" s="23" t="e">
        <f>IF('Ft Wayne'!#REF!&gt;0,$X$1,"")</f>
        <v>#REF!</v>
      </c>
      <c r="Y218" s="23" t="e">
        <f>IF(#REF!&gt;0,$Y$1,"")</f>
        <v>#REF!</v>
      </c>
      <c r="Z218" s="23" t="e">
        <f>IF(#REF!&gt;0,$Z$1,"")</f>
        <v>#REF!</v>
      </c>
    </row>
    <row r="219" spans="1:26" ht="16.5" customHeight="1" x14ac:dyDescent="0.25">
      <c r="A219" s="23" t="e">
        <f t="shared" si="6"/>
        <v>#REF!</v>
      </c>
      <c r="B219" s="388" t="str">
        <f>MstList!B219</f>
        <v>UP 880073CR</v>
      </c>
      <c r="C219" s="9" t="str">
        <f>MstList!C219</f>
        <v>4D4025</v>
      </c>
      <c r="D219" s="31" t="str">
        <f>MstList!D219</f>
        <v>Brake Rotor-Front (2011-19)</v>
      </c>
      <c r="E219" s="661" t="e">
        <f>Quantities!D219</f>
        <v>#REF!</v>
      </c>
      <c r="F219" s="450">
        <v>72.510000000000005</v>
      </c>
      <c r="G219" s="212" t="e">
        <f t="shared" si="7"/>
        <v>#REF!</v>
      </c>
      <c r="H219" s="268" t="str">
        <f>MstList!H219</f>
        <v>NAPA</v>
      </c>
      <c r="I219" s="383" t="str">
        <f>MstList!I219</f>
        <v>Ram</v>
      </c>
      <c r="J219" s="268">
        <f>MstList!K219</f>
        <v>0</v>
      </c>
      <c r="N219" s="636" t="str">
        <f>IF(Jasper!$D216&gt;0,N$1,"")</f>
        <v/>
      </c>
      <c r="O219" s="362" t="e">
        <f>IF(#REF!&gt;0,O$1,"")</f>
        <v>#REF!</v>
      </c>
      <c r="P219" s="362" t="str">
        <f>IF(Versailles!$D216&gt;0,P$1,"")</f>
        <v/>
      </c>
      <c r="Q219" s="362" t="str">
        <f>IF(Sellersburg!$E215&gt;0,Q$1,"")</f>
        <v/>
      </c>
      <c r="R219" s="362" t="str">
        <f>IF(Pendleton!$E188&gt;0,R$1,"")</f>
        <v/>
      </c>
      <c r="S219" s="362" t="e">
        <f>IF(#REF!&gt;0,S$1,"")</f>
        <v>#REF!</v>
      </c>
      <c r="T219" s="23" t="e">
        <f>IF(#REF!&gt;0,$T$1,"")</f>
        <v>#REF!</v>
      </c>
      <c r="U219" s="23" t="e">
        <f>IF(Lafayette!#REF!&gt;0,$U$1,"")</f>
        <v>#REF!</v>
      </c>
      <c r="V219" s="23" t="e">
        <f>IF(Peru!#REF!&gt;0,$V$1,"")</f>
        <v>#REF!</v>
      </c>
      <c r="W219" s="23" t="e">
        <f>IF(#REF!&gt;0,$W$1,"")</f>
        <v>#REF!</v>
      </c>
      <c r="X219" s="23" t="e">
        <f>IF('Ft Wayne'!#REF!&gt;0,$X$1,"")</f>
        <v>#REF!</v>
      </c>
      <c r="Y219" s="23" t="e">
        <f>IF(#REF!&gt;0,$Y$1,"")</f>
        <v>#REF!</v>
      </c>
      <c r="Z219" s="23" t="e">
        <f>IF(#REF!&gt;0,$Z$1,"")</f>
        <v>#REF!</v>
      </c>
    </row>
    <row r="220" spans="1:26" ht="16.5" hidden="1" customHeight="1" x14ac:dyDescent="0.25">
      <c r="A220" s="23" t="e">
        <f t="shared" si="6"/>
        <v>#REF!</v>
      </c>
      <c r="B220" s="388" t="str">
        <f>MstList!B220</f>
        <v>FLT FT7991</v>
      </c>
      <c r="C220" s="9" t="str">
        <f>MstList!C220</f>
        <v>4D4017F</v>
      </c>
      <c r="D220" s="1" t="str">
        <f>MstList!D220</f>
        <v>Brake Pad-Front (2011-19)</v>
      </c>
      <c r="E220" s="60" t="e">
        <f>Quantities!D220</f>
        <v>#REF!</v>
      </c>
      <c r="F220" s="117">
        <v>0</v>
      </c>
      <c r="G220" s="212" t="e">
        <f t="shared" si="7"/>
        <v>#REF!</v>
      </c>
      <c r="H220" s="268" t="str">
        <f>MstList!H220</f>
        <v>NAPA</v>
      </c>
      <c r="I220" s="383" t="str">
        <f>MstList!I220</f>
        <v>Ram</v>
      </c>
      <c r="J220" s="268">
        <f>MstList!K220</f>
        <v>0</v>
      </c>
      <c r="N220" s="636" t="str">
        <f>IF(Jasper!$D217&gt;0,N$1,"")</f>
        <v/>
      </c>
      <c r="O220" s="362" t="e">
        <f>IF(#REF!&gt;0,O$1,"")</f>
        <v>#REF!</v>
      </c>
      <c r="P220" s="362" t="str">
        <f>IF(Versailles!$D217&gt;0,P$1,"")</f>
        <v/>
      </c>
      <c r="Q220" s="362" t="str">
        <f>IF(Sellersburg!$E216&gt;0,Q$1,"")</f>
        <v/>
      </c>
      <c r="R220" s="362" t="str">
        <f>IF(Pendleton!$E189&gt;0,R$1,"")</f>
        <v/>
      </c>
      <c r="S220" s="362" t="e">
        <f>IF(#REF!&gt;0,S$1,"")</f>
        <v>#REF!</v>
      </c>
      <c r="T220" s="23" t="e">
        <f>IF(#REF!&gt;0,$T$1,"")</f>
        <v>#REF!</v>
      </c>
      <c r="U220" s="23" t="e">
        <f>IF(Lafayette!#REF!&gt;0,$U$1,"")</f>
        <v>#REF!</v>
      </c>
      <c r="V220" s="23" t="e">
        <f>IF(Peru!#REF!&gt;0,$V$1,"")</f>
        <v>#REF!</v>
      </c>
      <c r="W220" s="23" t="e">
        <f>IF(#REF!&gt;0,$W$1,"")</f>
        <v>#REF!</v>
      </c>
      <c r="X220" s="23" t="e">
        <f>IF('Ft Wayne'!#REF!&gt;0,$X$1,"")</f>
        <v>#REF!</v>
      </c>
      <c r="Y220" s="23" t="e">
        <f>IF(#REF!&gt;0,$Y$1,"")</f>
        <v>#REF!</v>
      </c>
      <c r="Z220" s="23" t="e">
        <f>IF(#REF!&gt;0,$Z$1,"")</f>
        <v>#REF!</v>
      </c>
    </row>
    <row r="221" spans="1:26" ht="16.5" hidden="1" customHeight="1" x14ac:dyDescent="0.25">
      <c r="A221" s="23" t="e">
        <f t="shared" si="6"/>
        <v>#REF!</v>
      </c>
      <c r="B221" s="106" t="str">
        <f>MstList!B221</f>
        <v>UP 880082CR</v>
      </c>
      <c r="C221" s="72" t="str">
        <f>MstList!C221</f>
        <v>4D4025R</v>
      </c>
      <c r="D221" s="22" t="str">
        <f>MstList!D221</f>
        <v>Brake Rotor-Rear (2011-19)</v>
      </c>
      <c r="E221" s="136" t="e">
        <f>Quantities!D221</f>
        <v>#REF!</v>
      </c>
      <c r="F221" s="118">
        <v>0</v>
      </c>
      <c r="G221" s="212" t="e">
        <f t="shared" si="7"/>
        <v>#REF!</v>
      </c>
      <c r="H221" s="268" t="str">
        <f>MstList!H221</f>
        <v>NAPA</v>
      </c>
      <c r="I221" s="383" t="str">
        <f>MstList!I221</f>
        <v>Ram</v>
      </c>
      <c r="J221" s="268">
        <f>MstList!K221</f>
        <v>0</v>
      </c>
      <c r="N221" s="636" t="str">
        <f>IF(Jasper!$D218&gt;0,N$1,"")</f>
        <v/>
      </c>
      <c r="O221" s="362" t="e">
        <f>IF(#REF!&gt;0,O$1,"")</f>
        <v>#REF!</v>
      </c>
      <c r="P221" s="362" t="str">
        <f>IF(Versailles!$D218&gt;0,P$1,"")</f>
        <v/>
      </c>
      <c r="Q221" s="362" t="str">
        <f>IF(Sellersburg!$E217&gt;0,Q$1,"")</f>
        <v/>
      </c>
      <c r="R221" s="362" t="str">
        <f>IF(Pendleton!$E190&gt;0,R$1,"")</f>
        <v/>
      </c>
      <c r="S221" s="362" t="e">
        <f>IF(#REF!&gt;0,S$1,"")</f>
        <v>#REF!</v>
      </c>
      <c r="T221" s="23" t="e">
        <f>IF(#REF!&gt;0,$T$1,"")</f>
        <v>#REF!</v>
      </c>
      <c r="U221" s="23" t="e">
        <f>IF(Lafayette!#REF!&gt;0,$U$1,"")</f>
        <v>#REF!</v>
      </c>
      <c r="V221" s="23" t="e">
        <f>IF(Peru!#REF!&gt;0,$V$1,"")</f>
        <v>#REF!</v>
      </c>
      <c r="W221" s="23" t="e">
        <f>IF(#REF!&gt;0,$W$1,"")</f>
        <v>#REF!</v>
      </c>
      <c r="X221" s="23" t="e">
        <f>IF('Ft Wayne'!#REF!&gt;0,$X$1,"")</f>
        <v>#REF!</v>
      </c>
      <c r="Y221" s="23" t="e">
        <f>IF(#REF!&gt;0,$Y$1,"")</f>
        <v>#REF!</v>
      </c>
      <c r="Z221" s="23" t="e">
        <f>IF(#REF!&gt;0,$Z$1,"")</f>
        <v>#REF!</v>
      </c>
    </row>
    <row r="222" spans="1:26" ht="16.5" hidden="1" customHeight="1" x14ac:dyDescent="0.25">
      <c r="A222" s="23" t="e">
        <f t="shared" si="6"/>
        <v>#REF!</v>
      </c>
      <c r="B222" s="106" t="str">
        <f>MstList!B222</f>
        <v>FLT FT7867</v>
      </c>
      <c r="C222" s="72" t="str">
        <f>MstList!C222</f>
        <v>4D4017R</v>
      </c>
      <c r="D222" s="22" t="str">
        <f>MstList!D222</f>
        <v>Brake Pad-Rear (2011-19)</v>
      </c>
      <c r="E222" s="136" t="e">
        <f>Quantities!D222</f>
        <v>#REF!</v>
      </c>
      <c r="F222" s="118">
        <v>0</v>
      </c>
      <c r="G222" s="212" t="e">
        <f t="shared" si="7"/>
        <v>#REF!</v>
      </c>
      <c r="H222" s="268" t="str">
        <f>MstList!H222</f>
        <v>NAPA</v>
      </c>
      <c r="I222" s="383" t="str">
        <f>MstList!I222</f>
        <v>Ram</v>
      </c>
      <c r="J222" s="268">
        <f>MstList!K222</f>
        <v>0</v>
      </c>
      <c r="N222" s="636" t="str">
        <f>IF(Jasper!$D219&gt;0,N$1,"")</f>
        <v/>
      </c>
      <c r="O222" s="362" t="e">
        <f>IF(#REF!&gt;0,O$1,"")</f>
        <v>#REF!</v>
      </c>
      <c r="P222" s="362" t="str">
        <f>IF(Versailles!$D219&gt;0,P$1,"")</f>
        <v/>
      </c>
      <c r="Q222" s="362" t="str">
        <f>IF(Sellersburg!$E218&gt;0,Q$1,"")</f>
        <v/>
      </c>
      <c r="R222" s="362" t="str">
        <f>IF(Pendleton!$E191&gt;0,R$1,"")</f>
        <v/>
      </c>
      <c r="S222" s="362" t="e">
        <f>IF(#REF!&gt;0,S$1,"")</f>
        <v>#REF!</v>
      </c>
      <c r="T222" s="23" t="e">
        <f>IF(#REF!&gt;0,$T$1,"")</f>
        <v>#REF!</v>
      </c>
      <c r="U222" s="23" t="e">
        <f>IF(Lafayette!#REF!&gt;0,$U$1,"")</f>
        <v>#REF!</v>
      </c>
      <c r="V222" s="23" t="e">
        <f>IF(Peru!#REF!&gt;0,$V$1,"")</f>
        <v>#REF!</v>
      </c>
      <c r="W222" s="23" t="e">
        <f>IF(#REF!&gt;0,$W$1,"")</f>
        <v>#REF!</v>
      </c>
      <c r="X222" s="23" t="e">
        <f>IF('Ft Wayne'!#REF!&gt;0,$X$1,"")</f>
        <v>#REF!</v>
      </c>
      <c r="Y222" s="23" t="e">
        <f>IF(#REF!&gt;0,$Y$1,"")</f>
        <v>#REF!</v>
      </c>
      <c r="Z222" s="23" t="e">
        <f>IF(#REF!&gt;0,$Z$1,"")</f>
        <v>#REF!</v>
      </c>
    </row>
    <row r="223" spans="1:26" ht="16.5" hidden="1" customHeight="1" x14ac:dyDescent="0.25">
      <c r="A223" s="23" t="e">
        <f t="shared" si="6"/>
        <v>#REF!</v>
      </c>
      <c r="B223" s="106" t="str">
        <f>MstList!B223</f>
        <v>NOE 7043011</v>
      </c>
      <c r="C223" s="72">
        <f>MstList!C223</f>
        <v>7043011</v>
      </c>
      <c r="D223" s="22" t="str">
        <f>MstList!D223</f>
        <v>Oil Drain Plug  (20011-19)</v>
      </c>
      <c r="E223" s="136" t="e">
        <f>Quantities!D223</f>
        <v>#REF!</v>
      </c>
      <c r="F223" s="118">
        <v>0</v>
      </c>
      <c r="G223" s="107" t="e">
        <f t="shared" si="7"/>
        <v>#REF!</v>
      </c>
      <c r="H223" s="485" t="str">
        <f>MstList!H223</f>
        <v>NAPA</v>
      </c>
      <c r="I223" s="486" t="str">
        <f>MstList!I223</f>
        <v>Ram</v>
      </c>
      <c r="J223" s="485">
        <f>MstList!K223</f>
        <v>0</v>
      </c>
      <c r="N223" s="636" t="str">
        <f>IF(Jasper!$D220&gt;0,N$1,"")</f>
        <v/>
      </c>
      <c r="O223" s="362" t="e">
        <f>IF(#REF!&gt;0,O$1,"")</f>
        <v>#REF!</v>
      </c>
      <c r="P223" s="362" t="str">
        <f>IF(Versailles!$D220&gt;0,P$1,"")</f>
        <v/>
      </c>
      <c r="Q223" s="362" t="str">
        <f>IF(Sellersburg!$E219&gt;0,Q$1,"")</f>
        <v/>
      </c>
      <c r="R223" s="362" t="str">
        <f>IF(Pendleton!$E192&gt;0,R$1,"")</f>
        <v/>
      </c>
      <c r="S223" s="362" t="e">
        <f>IF(#REF!&gt;0,S$1,"")</f>
        <v>#REF!</v>
      </c>
      <c r="T223" s="23" t="e">
        <f>IF(#REF!&gt;0,$T$1,"")</f>
        <v>#REF!</v>
      </c>
      <c r="U223" s="23" t="e">
        <f>IF(Lafayette!#REF!&gt;0,$U$1,"")</f>
        <v>#REF!</v>
      </c>
      <c r="V223" s="23" t="e">
        <f>IF(Peru!#REF!&gt;0,$V$1,"")</f>
        <v>#REF!</v>
      </c>
      <c r="W223" s="23" t="e">
        <f>IF(#REF!&gt;0,$W$1,"")</f>
        <v>#REF!</v>
      </c>
      <c r="X223" s="23" t="e">
        <f>IF('Ft Wayne'!#REF!&gt;0,$X$1,"")</f>
        <v>#REF!</v>
      </c>
      <c r="Y223" s="23" t="e">
        <f>IF(#REF!&gt;0,$Y$1,"")</f>
        <v>#REF!</v>
      </c>
      <c r="Z223" s="23" t="e">
        <f>IF(#REF!&gt;0,$Z$1,"")</f>
        <v>#REF!</v>
      </c>
    </row>
    <row r="224" spans="1:26" ht="16.5" hidden="1" customHeight="1" x14ac:dyDescent="0.25">
      <c r="A224" s="23" t="e">
        <f t="shared" si="6"/>
        <v>#REF!</v>
      </c>
      <c r="B224" s="487" t="str">
        <f>MstList!B224</f>
        <v>SE5605A</v>
      </c>
      <c r="C224" s="72" t="str">
        <f>MstList!C224</f>
        <v>4D4071</v>
      </c>
      <c r="D224" s="22" t="str">
        <f>MstList!D224</f>
        <v>Front Left Caliper (2011-18)</v>
      </c>
      <c r="E224" s="136" t="e">
        <f>Quantities!D224</f>
        <v>#REF!</v>
      </c>
      <c r="F224" s="118">
        <v>0</v>
      </c>
      <c r="G224" s="107" t="e">
        <f t="shared" si="7"/>
        <v>#REF!</v>
      </c>
      <c r="H224" s="485" t="str">
        <f>MstList!H224</f>
        <v>NAPA</v>
      </c>
      <c r="I224" s="486" t="str">
        <f>MstList!I224</f>
        <v>Ram</v>
      </c>
      <c r="J224" s="485">
        <f>MstList!K224</f>
        <v>0</v>
      </c>
      <c r="N224" s="636" t="str">
        <f>IF(Jasper!$D221&gt;0,N$1,"")</f>
        <v/>
      </c>
      <c r="O224" s="362" t="e">
        <f>IF(#REF!&gt;0,O$1,"")</f>
        <v>#REF!</v>
      </c>
      <c r="P224" s="362" t="str">
        <f>IF(Versailles!$D221&gt;0,P$1,"")</f>
        <v/>
      </c>
      <c r="Q224" s="362" t="str">
        <f>IF(Sellersburg!$E220&gt;0,Q$1,"")</f>
        <v/>
      </c>
      <c r="R224" s="362" t="str">
        <f>IF(Pendleton!$E193&gt;0,R$1,"")</f>
        <v/>
      </c>
      <c r="S224" s="362" t="e">
        <f>IF(#REF!&gt;0,S$1,"")</f>
        <v>#REF!</v>
      </c>
      <c r="T224" s="23" t="e">
        <f>IF(#REF!&gt;0,$T$1,"")</f>
        <v>#REF!</v>
      </c>
      <c r="U224" s="23" t="e">
        <f>IF(Lafayette!#REF!&gt;0,$U$1,"")</f>
        <v>#REF!</v>
      </c>
      <c r="V224" s="23" t="e">
        <f>IF(Peru!#REF!&gt;0,$V$1,"")</f>
        <v>#REF!</v>
      </c>
      <c r="W224" s="23" t="e">
        <f>IF(#REF!&gt;0,$W$1,"")</f>
        <v>#REF!</v>
      </c>
      <c r="X224" s="23" t="e">
        <f>IF('Ft Wayne'!#REF!&gt;0,$X$1,"")</f>
        <v>#REF!</v>
      </c>
      <c r="Y224" s="23" t="e">
        <f>IF(#REF!&gt;0,$Y$1,"")</f>
        <v>#REF!</v>
      </c>
      <c r="Z224" s="23" t="e">
        <f>IF(#REF!&gt;0,$Z$1,"")</f>
        <v>#REF!</v>
      </c>
    </row>
    <row r="225" spans="1:26" ht="16.5" hidden="1" customHeight="1" x14ac:dyDescent="0.25">
      <c r="A225" s="23" t="e">
        <f t="shared" si="6"/>
        <v>#REF!</v>
      </c>
      <c r="B225" s="388" t="str">
        <f>MstList!B225</f>
        <v>SE5606A</v>
      </c>
      <c r="C225" s="9" t="str">
        <f>MstList!C225</f>
        <v>4D4072</v>
      </c>
      <c r="D225" s="1" t="str">
        <f>MstList!D225</f>
        <v>Front Right Caliper (2011-18)</v>
      </c>
      <c r="E225" s="60" t="e">
        <f>Quantities!D225</f>
        <v>#REF!</v>
      </c>
      <c r="F225" s="117">
        <v>0</v>
      </c>
      <c r="G225" s="107" t="e">
        <f t="shared" si="7"/>
        <v>#REF!</v>
      </c>
      <c r="H225" s="485" t="str">
        <f>MstList!H225</f>
        <v>NAPA</v>
      </c>
      <c r="I225" s="486" t="str">
        <f>MstList!I225</f>
        <v>Ram</v>
      </c>
      <c r="J225" s="485"/>
      <c r="N225" s="636" t="str">
        <f>IF(Jasper!$D222&gt;0,N$1,"")</f>
        <v/>
      </c>
      <c r="O225" s="362" t="e">
        <f>IF(#REF!&gt;0,O$1,"")</f>
        <v>#REF!</v>
      </c>
      <c r="P225" s="362" t="str">
        <f>IF(Versailles!$D222&gt;0,P$1,"")</f>
        <v/>
      </c>
      <c r="Q225" s="362" t="str">
        <f>IF(Sellersburg!$E221&gt;0,Q$1,"")</f>
        <v/>
      </c>
      <c r="R225" s="362" t="str">
        <f>IF(Pendleton!$E194&gt;0,R$1,"")</f>
        <v/>
      </c>
      <c r="S225" s="362" t="e">
        <f>IF(#REF!&gt;0,S$1,"")</f>
        <v>#REF!</v>
      </c>
      <c r="T225" s="23" t="e">
        <f>IF(#REF!&gt;0,$T$1,"")</f>
        <v>#REF!</v>
      </c>
      <c r="U225" s="23" t="e">
        <f>IF(Lafayette!#REF!&gt;0,$U$1,"")</f>
        <v>#REF!</v>
      </c>
      <c r="V225" s="23" t="e">
        <f>IF(Peru!#REF!&gt;0,$V$1,"")</f>
        <v>#REF!</v>
      </c>
      <c r="W225" s="23" t="e">
        <f>IF(#REF!&gt;0,$W$1,"")</f>
        <v>#REF!</v>
      </c>
      <c r="X225" s="23" t="e">
        <f>IF('Ft Wayne'!#REF!&gt;0,$X$1,"")</f>
        <v>#REF!</v>
      </c>
      <c r="Y225" s="23" t="e">
        <f>IF(#REF!&gt;0,$Y$1,"")</f>
        <v>#REF!</v>
      </c>
      <c r="Z225" s="23" t="e">
        <f>IF(#REF!&gt;0,$Z$1,"")</f>
        <v>#REF!</v>
      </c>
    </row>
    <row r="226" spans="1:26" ht="16.5" hidden="1" customHeight="1" x14ac:dyDescent="0.25">
      <c r="A226" s="23" t="e">
        <f t="shared" si="6"/>
        <v>#REF!</v>
      </c>
      <c r="B226" s="503" t="str">
        <f>MstList!B226</f>
        <v>SE5387A</v>
      </c>
      <c r="C226" s="568" t="str">
        <f>MstList!C226</f>
        <v>4d4073</v>
      </c>
      <c r="D226" s="569" t="str">
        <f>MstList!D226</f>
        <v>Rear RightCaliper (2011-18)</v>
      </c>
      <c r="E226" s="665" t="e">
        <f>Quantities!D226</f>
        <v>#REF!</v>
      </c>
      <c r="F226" s="504">
        <v>0</v>
      </c>
      <c r="G226" s="505" t="e">
        <f t="shared" si="7"/>
        <v>#REF!</v>
      </c>
      <c r="H226" s="506" t="str">
        <f>MstList!H226</f>
        <v>NAPA</v>
      </c>
      <c r="I226" s="486" t="str">
        <f>MstList!I226</f>
        <v>Ram</v>
      </c>
      <c r="J226" s="485">
        <f>MstList!K226</f>
        <v>0</v>
      </c>
      <c r="N226" s="636" t="str">
        <f>IF(Jasper!$D223&gt;0,N$1,"")</f>
        <v/>
      </c>
      <c r="O226" s="362" t="e">
        <f>IF(#REF!&gt;0,O$1,"")</f>
        <v>#REF!</v>
      </c>
      <c r="P226" s="362" t="str">
        <f>IF(Versailles!$D223&gt;0,P$1,"")</f>
        <v/>
      </c>
      <c r="Q226" s="362" t="str">
        <f>IF(Sellersburg!$E222&gt;0,Q$1,"")</f>
        <v/>
      </c>
      <c r="R226" s="362" t="str">
        <f>IF(Pendleton!$E195&gt;0,R$1,"")</f>
        <v/>
      </c>
      <c r="S226" s="362" t="e">
        <f>IF(#REF!&gt;0,S$1,"")</f>
        <v>#REF!</v>
      </c>
      <c r="T226" s="23" t="e">
        <f>IF(#REF!&gt;0,$T$1,"")</f>
        <v>#REF!</v>
      </c>
      <c r="U226" s="23" t="e">
        <f>IF(Lafayette!#REF!&gt;0,$U$1,"")</f>
        <v>#REF!</v>
      </c>
      <c r="V226" s="23" t="e">
        <f>IF(Peru!#REF!&gt;0,$V$1,"")</f>
        <v>#REF!</v>
      </c>
      <c r="W226" s="23" t="e">
        <f>IF(#REF!&gt;0,$W$1,"")</f>
        <v>#REF!</v>
      </c>
      <c r="X226" s="23" t="e">
        <f>IF('Ft Wayne'!#REF!&gt;0,$X$1,"")</f>
        <v>#REF!</v>
      </c>
      <c r="Y226" s="23" t="e">
        <f>IF(#REF!&gt;0,$Y$1,"")</f>
        <v>#REF!</v>
      </c>
      <c r="Z226" s="23" t="e">
        <f>IF(#REF!&gt;0,$Z$1,"")</f>
        <v>#REF!</v>
      </c>
    </row>
    <row r="227" spans="1:26" ht="16.5" hidden="1" customHeight="1" x14ac:dyDescent="0.25">
      <c r="A227" s="23" t="e">
        <f t="shared" si="6"/>
        <v>#REF!</v>
      </c>
      <c r="B227" s="507" t="str">
        <f>MstList!B227</f>
        <v>SE5388A</v>
      </c>
      <c r="C227" s="570" t="str">
        <f>MstList!C227</f>
        <v>4D4074</v>
      </c>
      <c r="D227" s="571" t="str">
        <f>MstList!D227</f>
        <v>Rear Left Caliper (2011-18)</v>
      </c>
      <c r="E227" s="666" t="e">
        <f>Quantities!D227</f>
        <v>#REF!</v>
      </c>
      <c r="F227" s="509">
        <v>0</v>
      </c>
      <c r="G227" s="508" t="e">
        <f t="shared" si="7"/>
        <v>#REF!</v>
      </c>
      <c r="H227" s="378" t="str">
        <f>MstList!H227</f>
        <v>NAPA</v>
      </c>
      <c r="I227" s="486" t="str">
        <f>MstList!I227</f>
        <v>Ram</v>
      </c>
      <c r="J227" s="485">
        <f>MstList!K227</f>
        <v>0</v>
      </c>
      <c r="N227" s="636" t="str">
        <f>IF(Jasper!$D224&gt;0,N$1,"")</f>
        <v/>
      </c>
      <c r="O227" s="362" t="e">
        <f>IF(#REF!&gt;0,O$1,"")</f>
        <v>#REF!</v>
      </c>
      <c r="P227" s="362" t="str">
        <f>IF(Versailles!$D224&gt;0,P$1,"")</f>
        <v/>
      </c>
      <c r="Q227" s="362" t="str">
        <f>IF(Sellersburg!$E223&gt;0,Q$1,"")</f>
        <v/>
      </c>
      <c r="R227" s="362" t="str">
        <f>IF(Pendleton!$E196&gt;0,R$1,"")</f>
        <v/>
      </c>
      <c r="S227" s="362" t="e">
        <f>IF(#REF!&gt;0,S$1,"")</f>
        <v>#REF!</v>
      </c>
      <c r="T227" s="23" t="e">
        <f>IF(#REF!&gt;0,$T$1,"")</f>
        <v>#REF!</v>
      </c>
      <c r="U227" s="23" t="e">
        <f>IF(Lafayette!#REF!&gt;0,$U$1,"")</f>
        <v>#REF!</v>
      </c>
      <c r="V227" s="23" t="e">
        <f>IF(Peru!#REF!&gt;0,$V$1,"")</f>
        <v>#REF!</v>
      </c>
      <c r="W227" s="23" t="e">
        <f>IF(#REF!&gt;0,$W$1,"")</f>
        <v>#REF!</v>
      </c>
      <c r="X227" s="23" t="e">
        <f>IF('Ft Wayne'!#REF!&gt;0,$X$1,"")</f>
        <v>#REF!</v>
      </c>
      <c r="Y227" s="23" t="e">
        <f>IF(#REF!&gt;0,$Y$1,"")</f>
        <v>#REF!</v>
      </c>
      <c r="Z227" s="23" t="e">
        <f>IF(#REF!&gt;0,$Z$1,"")</f>
        <v>#REF!</v>
      </c>
    </row>
    <row r="228" spans="1:26" ht="16.5" hidden="1" customHeight="1" x14ac:dyDescent="0.25">
      <c r="A228" s="23" t="e">
        <f t="shared" si="6"/>
        <v>#REF!</v>
      </c>
      <c r="B228" s="510" t="str">
        <f>MstList!B228</f>
        <v>UP 609945</v>
      </c>
      <c r="C228" s="211" t="str">
        <f>MstList!C228</f>
        <v>4D4006</v>
      </c>
      <c r="D228" s="180" t="str">
        <f>MstList!D228</f>
        <v>Right Front Brake Hose (2011-19)</v>
      </c>
      <c r="E228" s="572" t="e">
        <f>Quantities!D228</f>
        <v>#REF!</v>
      </c>
      <c r="F228" s="511">
        <v>0</v>
      </c>
      <c r="G228" s="512" t="e">
        <f t="shared" si="7"/>
        <v>#REF!</v>
      </c>
      <c r="H228" s="513" t="str">
        <f>MstList!H228</f>
        <v>NAPA</v>
      </c>
      <c r="I228" s="486" t="str">
        <f>MstList!I228</f>
        <v>Ram</v>
      </c>
      <c r="J228" s="485">
        <f>MstList!K228</f>
        <v>0</v>
      </c>
      <c r="N228" s="636" t="str">
        <f>IF(Jasper!$D225&gt;0,N$1,"")</f>
        <v/>
      </c>
      <c r="O228" s="362" t="e">
        <f>IF(#REF!&gt;0,O$1,"")</f>
        <v>#REF!</v>
      </c>
      <c r="P228" s="362" t="str">
        <f>IF(Versailles!$D225&gt;0,P$1,"")</f>
        <v/>
      </c>
      <c r="Q228" s="362" t="str">
        <f>IF(Sellersburg!$E224&gt;0,Q$1,"")</f>
        <v/>
      </c>
      <c r="R228" s="362" t="str">
        <f>IF(Pendleton!$E197&gt;0,R$1,"")</f>
        <v/>
      </c>
      <c r="S228" s="362" t="e">
        <f>IF(#REF!&gt;0,S$1,"")</f>
        <v>#REF!</v>
      </c>
      <c r="T228" s="23" t="e">
        <f>IF(#REF!&gt;0,$T$1,"")</f>
        <v>#REF!</v>
      </c>
      <c r="U228" s="23" t="e">
        <f>IF(Lafayette!#REF!&gt;0,$U$1,"")</f>
        <v>#REF!</v>
      </c>
      <c r="V228" s="23" t="e">
        <f>IF(Peru!#REF!&gt;0,$V$1,"")</f>
        <v>#REF!</v>
      </c>
      <c r="W228" s="23" t="e">
        <f>IF(#REF!&gt;0,$W$1,"")</f>
        <v>#REF!</v>
      </c>
      <c r="X228" s="23" t="e">
        <f>IF('Ft Wayne'!#REF!&gt;0,$X$1,"")</f>
        <v>#REF!</v>
      </c>
      <c r="Y228" s="23" t="e">
        <f>IF(#REF!&gt;0,$Y$1,"")</f>
        <v>#REF!</v>
      </c>
      <c r="Z228" s="23" t="e">
        <f>IF(#REF!&gt;0,$Z$1,"")</f>
        <v>#REF!</v>
      </c>
    </row>
    <row r="229" spans="1:26" ht="16.5" hidden="1" customHeight="1" x14ac:dyDescent="0.25">
      <c r="A229" s="23" t="e">
        <f t="shared" si="6"/>
        <v>#REF!</v>
      </c>
      <c r="B229" s="106" t="str">
        <f>MstList!B229</f>
        <v>UP 609946</v>
      </c>
      <c r="C229" s="72" t="str">
        <f>MstList!C229</f>
        <v>4D4007</v>
      </c>
      <c r="D229" s="22" t="str">
        <f>MstList!D229</f>
        <v>Left Front Brake Hose (2011-19)</v>
      </c>
      <c r="E229" s="136" t="e">
        <f>Quantities!D229</f>
        <v>#REF!</v>
      </c>
      <c r="F229" s="118">
        <v>0</v>
      </c>
      <c r="G229" s="107" t="e">
        <f t="shared" si="7"/>
        <v>#REF!</v>
      </c>
      <c r="H229" s="485" t="str">
        <f>MstList!H229</f>
        <v>NAPA</v>
      </c>
      <c r="I229" s="486" t="str">
        <f>MstList!I229</f>
        <v>Ram</v>
      </c>
      <c r="J229" s="485">
        <f>MstList!K229</f>
        <v>0</v>
      </c>
      <c r="N229" s="636" t="str">
        <f>IF(Jasper!$D226&gt;0,N$1,"")</f>
        <v/>
      </c>
      <c r="O229" s="362" t="e">
        <f>IF(#REF!&gt;0,O$1,"")</f>
        <v>#REF!</v>
      </c>
      <c r="P229" s="362" t="str">
        <f>IF(Versailles!$D226&gt;0,P$1,"")</f>
        <v/>
      </c>
      <c r="Q229" s="362" t="str">
        <f>IF(Sellersburg!$E225&gt;0,Q$1,"")</f>
        <v/>
      </c>
      <c r="R229" s="362" t="str">
        <f>IF(Pendleton!$E198&gt;0,R$1,"")</f>
        <v/>
      </c>
      <c r="S229" s="362" t="e">
        <f>IF(#REF!&gt;0,S$1,"")</f>
        <v>#REF!</v>
      </c>
      <c r="T229" s="23" t="e">
        <f>IF(#REF!&gt;0,$T$1,"")</f>
        <v>#REF!</v>
      </c>
      <c r="U229" s="23" t="e">
        <f>IF(Lafayette!#REF!&gt;0,$U$1,"")</f>
        <v>#REF!</v>
      </c>
      <c r="V229" s="23" t="e">
        <f>IF(Peru!#REF!&gt;0,$V$1,"")</f>
        <v>#REF!</v>
      </c>
      <c r="W229" s="23" t="e">
        <f>IF(#REF!&gt;0,$W$1,"")</f>
        <v>#REF!</v>
      </c>
      <c r="X229" s="23" t="e">
        <f>IF('Ft Wayne'!#REF!&gt;0,$X$1,"")</f>
        <v>#REF!</v>
      </c>
      <c r="Y229" s="23" t="e">
        <f>IF(#REF!&gt;0,$Y$1,"")</f>
        <v>#REF!</v>
      </c>
      <c r="Z229" s="23" t="e">
        <f>IF(#REF!&gt;0,$Z$1,"")</f>
        <v>#REF!</v>
      </c>
    </row>
    <row r="230" spans="1:26" ht="16.5" hidden="1" customHeight="1" x14ac:dyDescent="0.25">
      <c r="A230" s="23" t="e">
        <f t="shared" si="6"/>
        <v>#REF!</v>
      </c>
      <c r="B230" s="106" t="str">
        <f>MstList!B230</f>
        <v>UP 532957</v>
      </c>
      <c r="C230" s="72" t="str">
        <f>MstList!C230</f>
        <v>4D4056</v>
      </c>
      <c r="D230" s="22" t="str">
        <f>MstList!D230</f>
        <v>Front ABS Sensors (2017-19)</v>
      </c>
      <c r="E230" s="136" t="e">
        <f>Quantities!D230</f>
        <v>#REF!</v>
      </c>
      <c r="F230" s="118">
        <v>0</v>
      </c>
      <c r="G230" s="107" t="e">
        <f t="shared" si="7"/>
        <v>#REF!</v>
      </c>
      <c r="H230" s="485" t="str">
        <f>MstList!H230</f>
        <v>NAPA</v>
      </c>
      <c r="I230" s="486" t="str">
        <f>MstList!I230</f>
        <v>Ram</v>
      </c>
      <c r="J230" s="485">
        <f>MstList!K230</f>
        <v>0</v>
      </c>
      <c r="N230" s="636" t="str">
        <f>IF(Jasper!$D227&gt;0,N$1,"")</f>
        <v/>
      </c>
      <c r="O230" s="362" t="e">
        <f>IF(#REF!&gt;0,O$1,"")</f>
        <v>#REF!</v>
      </c>
      <c r="P230" s="362" t="str">
        <f>IF(Versailles!$D227&gt;0,P$1,"")</f>
        <v/>
      </c>
      <c r="Q230" s="362" t="str">
        <f>IF(Sellersburg!$E226&gt;0,Q$1,"")</f>
        <v/>
      </c>
      <c r="R230" s="362" t="str">
        <f>IF(Pendleton!$E199&gt;0,R$1,"")</f>
        <v/>
      </c>
      <c r="S230" s="362" t="e">
        <f>IF(#REF!&gt;0,S$1,"")</f>
        <v>#REF!</v>
      </c>
      <c r="T230" s="23" t="e">
        <f>IF(#REF!&gt;0,$T$1,"")</f>
        <v>#REF!</v>
      </c>
      <c r="U230" s="23" t="e">
        <f>IF(Lafayette!#REF!&gt;0,$U$1,"")</f>
        <v>#REF!</v>
      </c>
      <c r="V230" s="23" t="e">
        <f>IF(Peru!#REF!&gt;0,$V$1,"")</f>
        <v>#REF!</v>
      </c>
      <c r="W230" s="23" t="e">
        <f>IF(#REF!&gt;0,$W$1,"")</f>
        <v>#REF!</v>
      </c>
      <c r="X230" s="23" t="e">
        <f>IF('Ft Wayne'!#REF!&gt;0,$X$1,"")</f>
        <v>#REF!</v>
      </c>
      <c r="Y230" s="23" t="e">
        <f>IF(#REF!&gt;0,$Y$1,"")</f>
        <v>#REF!</v>
      </c>
      <c r="Z230" s="23" t="e">
        <f>IF(#REF!&gt;0,$Z$1,"")</f>
        <v>#REF!</v>
      </c>
    </row>
    <row r="231" spans="1:26" ht="16.5" customHeight="1" x14ac:dyDescent="0.25">
      <c r="A231" s="23" t="e">
        <f t="shared" si="6"/>
        <v>#REF!</v>
      </c>
      <c r="B231" s="106" t="str">
        <f>MstList!B231</f>
        <v>ECH921232</v>
      </c>
      <c r="C231" s="72" t="str">
        <f>MstList!C231</f>
        <v>4D4192</v>
      </c>
      <c r="D231" s="22" t="str">
        <f>MstList!D231</f>
        <v>Tire Pressure Sensor (2014-17)</v>
      </c>
      <c r="E231" s="136" t="e">
        <f>Quantities!D231</f>
        <v>#REF!</v>
      </c>
      <c r="F231" s="118">
        <v>36.340000000000003</v>
      </c>
      <c r="G231" s="107" t="e">
        <f t="shared" si="7"/>
        <v>#REF!</v>
      </c>
      <c r="H231" s="485" t="str">
        <f>MstList!H231</f>
        <v>NAPA</v>
      </c>
      <c r="I231" s="486" t="str">
        <f>MstList!I231</f>
        <v>Ram</v>
      </c>
      <c r="J231" s="485">
        <f>MstList!K231</f>
        <v>0</v>
      </c>
      <c r="N231" s="636" t="str">
        <f>IF(Jasper!$D228&gt;0,N$1,"")</f>
        <v/>
      </c>
      <c r="O231" s="362" t="e">
        <f>IF(#REF!&gt;0,O$1,"")</f>
        <v>#REF!</v>
      </c>
      <c r="P231" s="362" t="e">
        <f>IF(Versailles!#REF!&gt;0,P$1,"")</f>
        <v>#REF!</v>
      </c>
      <c r="Q231" s="362" t="str">
        <f>IF(Sellersburg!$E227&gt;0,Q$1,"")</f>
        <v/>
      </c>
      <c r="R231" s="362" t="str">
        <f>IF(Pendleton!$E200&gt;0,R$1,"")</f>
        <v/>
      </c>
      <c r="S231" s="362" t="e">
        <f>IF(#REF!&gt;0,S$1,"")</f>
        <v>#REF!</v>
      </c>
      <c r="T231" s="23" t="e">
        <f>IF(#REF!&gt;0,$T$1,"")</f>
        <v>#REF!</v>
      </c>
      <c r="U231" s="23" t="e">
        <f>IF(Lafayette!#REF!&gt;0,$U$1,"")</f>
        <v>#REF!</v>
      </c>
      <c r="V231" s="23" t="e">
        <f>IF(Peru!#REF!&gt;0,$V$1,"")</f>
        <v>#REF!</v>
      </c>
      <c r="W231" s="23" t="e">
        <f>IF(#REF!&gt;0,$W$1,"")</f>
        <v>#REF!</v>
      </c>
      <c r="X231" s="23" t="e">
        <f>IF('Ft Wayne'!#REF!&gt;0,$X$1,"")</f>
        <v>#REF!</v>
      </c>
      <c r="Y231" s="23" t="e">
        <f>IF(#REF!&gt;0,$Y$1,"")</f>
        <v>#REF!</v>
      </c>
      <c r="Z231" s="23" t="e">
        <f>IF(#REF!&gt;0,$Z$1,"")</f>
        <v>#REF!</v>
      </c>
    </row>
    <row r="232" spans="1:26" ht="16.5" hidden="1" customHeight="1" x14ac:dyDescent="0.25">
      <c r="A232" s="23" t="e">
        <f t="shared" si="6"/>
        <v>#REF!</v>
      </c>
      <c r="B232" s="106" t="str">
        <f>MstList!B232</f>
        <v>NTH 920250</v>
      </c>
      <c r="C232" s="72" t="str">
        <f>MstList!C232</f>
        <v>4M3156</v>
      </c>
      <c r="D232" s="22" t="str">
        <f>MstList!D232</f>
        <v>Tire Pressure Sensor Caps</v>
      </c>
      <c r="E232" s="136" t="e">
        <f>Quantities!D232</f>
        <v>#REF!</v>
      </c>
      <c r="F232" s="118">
        <v>0</v>
      </c>
      <c r="G232" s="107" t="e">
        <f t="shared" si="7"/>
        <v>#REF!</v>
      </c>
      <c r="H232" s="485" t="str">
        <f>MstList!H232</f>
        <v>NAPA</v>
      </c>
      <c r="I232" s="486" t="str">
        <f>MstList!I232</f>
        <v>Ram</v>
      </c>
      <c r="J232" s="485">
        <f>MstList!K232</f>
        <v>0</v>
      </c>
      <c r="N232" s="636" t="str">
        <f>IF(Jasper!$D229&gt;0,N$1,"")</f>
        <v/>
      </c>
      <c r="O232" s="362" t="e">
        <f>IF(#REF!&gt;0,O$1,"")</f>
        <v>#REF!</v>
      </c>
      <c r="P232" s="362" t="str">
        <f>IF(Versailles!$D228&gt;0,P$1,"")</f>
        <v/>
      </c>
      <c r="Q232" s="362" t="str">
        <f>IF(Sellersburg!$E228&gt;0,Q$1,"")</f>
        <v/>
      </c>
      <c r="R232" s="362" t="str">
        <f>IF(Pendleton!$E201&gt;0,R$1,"")</f>
        <v/>
      </c>
      <c r="S232" s="362" t="e">
        <f>IF(#REF!&gt;0,S$1,"")</f>
        <v>#REF!</v>
      </c>
      <c r="T232" s="23" t="e">
        <f>IF(#REF!&gt;0,$T$1,"")</f>
        <v>#REF!</v>
      </c>
      <c r="U232" s="23" t="e">
        <f>IF(Lafayette!#REF!&gt;0,$U$1,"")</f>
        <v>#REF!</v>
      </c>
      <c r="V232" s="23" t="e">
        <f>IF(Peru!#REF!&gt;0,$V$1,"")</f>
        <v>#REF!</v>
      </c>
      <c r="W232" s="23" t="e">
        <f>IF(#REF!&gt;0,$W$1,"")</f>
        <v>#REF!</v>
      </c>
      <c r="X232" s="23" t="e">
        <f>IF('Ft Wayne'!#REF!&gt;0,$X$1,"")</f>
        <v>#REF!</v>
      </c>
      <c r="Y232" s="23" t="e">
        <f>IF(#REF!&gt;0,$Y$1,"")</f>
        <v>#REF!</v>
      </c>
      <c r="Z232" s="23" t="e">
        <f>IF(#REF!&gt;0,$Z$1,"")</f>
        <v>#REF!</v>
      </c>
    </row>
    <row r="233" spans="1:26" ht="16.5" customHeight="1" x14ac:dyDescent="0.25">
      <c r="A233" s="23" t="e">
        <f t="shared" si="6"/>
        <v>#REF!</v>
      </c>
      <c r="B233" s="106" t="str">
        <f>MstList!B233</f>
        <v>ECH 920228</v>
      </c>
      <c r="C233" s="72" t="str">
        <f>MstList!C233</f>
        <v>4D4189</v>
      </c>
      <c r="D233" s="22" t="str">
        <f>MstList!D233</f>
        <v>Tire Sensor Kit-(Rubber Valve Stem)</v>
      </c>
      <c r="E233" s="136" t="e">
        <f>Quantities!D233</f>
        <v>#REF!</v>
      </c>
      <c r="F233" s="118">
        <v>4.93</v>
      </c>
      <c r="G233" s="107" t="e">
        <f t="shared" si="7"/>
        <v>#REF!</v>
      </c>
      <c r="H233" s="485" t="str">
        <f>MstList!H233</f>
        <v>NAPA</v>
      </c>
      <c r="I233" s="486" t="str">
        <f>MstList!I233</f>
        <v>Ram</v>
      </c>
      <c r="J233" s="485">
        <f>MstList!K233</f>
        <v>0</v>
      </c>
      <c r="N233" s="636" t="str">
        <f>IF(Jasper!$D230&gt;0,N$1,"")</f>
        <v/>
      </c>
      <c r="O233" s="362" t="e">
        <f>IF(#REF!&gt;0,O$1,"")</f>
        <v>#REF!</v>
      </c>
      <c r="P233" s="362" t="e">
        <f>IF(Versailles!#REF!&gt;0,P$1,"")</f>
        <v>#REF!</v>
      </c>
      <c r="Q233" s="362" t="str">
        <f>IF(Sellersburg!$E229&gt;0,Q$1,"")</f>
        <v/>
      </c>
      <c r="R233" s="362" t="str">
        <f>IF(Pendleton!$E202&gt;0,R$1,"")</f>
        <v/>
      </c>
      <c r="S233" s="362" t="e">
        <f>IF(#REF!&gt;0,S$1,"")</f>
        <v>#REF!</v>
      </c>
      <c r="T233" s="23" t="e">
        <f>IF(#REF!&gt;0,$T$1,"")</f>
        <v>#REF!</v>
      </c>
      <c r="U233" s="23" t="e">
        <f>IF(Lafayette!#REF!&gt;0,$U$1,"")</f>
        <v>#REF!</v>
      </c>
      <c r="V233" s="23" t="e">
        <f>IF(Peru!#REF!&gt;0,$V$1,"")</f>
        <v>#REF!</v>
      </c>
      <c r="W233" s="23" t="e">
        <f>IF(#REF!&gt;0,$W$1,"")</f>
        <v>#REF!</v>
      </c>
      <c r="X233" s="23" t="e">
        <f>IF('Ft Wayne'!#REF!&gt;0,$X$1,"")</f>
        <v>#REF!</v>
      </c>
      <c r="Y233" s="23" t="e">
        <f>IF(#REF!&gt;0,$Y$1,"")</f>
        <v>#REF!</v>
      </c>
      <c r="Z233" s="23" t="e">
        <f>IF(#REF!&gt;0,$Z$1,"")</f>
        <v>#REF!</v>
      </c>
    </row>
    <row r="234" spans="1:26" ht="16.5" hidden="1" customHeight="1" x14ac:dyDescent="0.25">
      <c r="A234" s="23" t="e">
        <f t="shared" si="6"/>
        <v>#REF!</v>
      </c>
      <c r="B234" s="106" t="str">
        <f>MstList!B234</f>
        <v>NOE 6414274</v>
      </c>
      <c r="C234" s="72" t="str">
        <f>MstList!C234</f>
        <v>4F6858</v>
      </c>
      <c r="D234" s="22" t="str">
        <f>MstList!D234</f>
        <v>Lug Nuts (2011 Only)</v>
      </c>
      <c r="E234" s="136" t="e">
        <f>Quantities!D234</f>
        <v>#REF!</v>
      </c>
      <c r="F234" s="118">
        <v>0</v>
      </c>
      <c r="G234" s="107" t="e">
        <f t="shared" si="7"/>
        <v>#REF!</v>
      </c>
      <c r="H234" s="485" t="str">
        <f>MstList!H234</f>
        <v>NAPA</v>
      </c>
      <c r="I234" s="486" t="str">
        <f>MstList!I234</f>
        <v>Ram</v>
      </c>
      <c r="J234" s="485">
        <f>MstList!K234</f>
        <v>0</v>
      </c>
      <c r="N234" s="636" t="str">
        <f>IF(Jasper!$D231&gt;0,N$1,"")</f>
        <v/>
      </c>
      <c r="O234" s="362" t="e">
        <f>IF(#REF!&gt;0,O$1,"")</f>
        <v>#REF!</v>
      </c>
      <c r="P234" s="362" t="str">
        <f>IF(Versailles!$D229&gt;0,P$1,"")</f>
        <v/>
      </c>
      <c r="Q234" s="362" t="str">
        <f>IF(Sellersburg!$E230&gt;0,Q$1,"")</f>
        <v/>
      </c>
      <c r="R234" s="362" t="str">
        <f>IF(Pendleton!$E203&gt;0,R$1,"")</f>
        <v/>
      </c>
      <c r="S234" s="362" t="e">
        <f>IF(#REF!&gt;0,S$1,"")</f>
        <v>#REF!</v>
      </c>
      <c r="T234" s="23" t="e">
        <f>IF(#REF!&gt;0,$T$1,"")</f>
        <v>#REF!</v>
      </c>
      <c r="U234" s="23" t="e">
        <f>IF(Lafayette!#REF!&gt;0,$U$1,"")</f>
        <v>#REF!</v>
      </c>
      <c r="V234" s="23" t="e">
        <f>IF(Peru!#REF!&gt;0,$V$1,"")</f>
        <v>#REF!</v>
      </c>
      <c r="W234" s="23" t="e">
        <f>IF(#REF!&gt;0,$W$1,"")</f>
        <v>#REF!</v>
      </c>
      <c r="X234" s="23" t="e">
        <f>IF('Ft Wayne'!#REF!&gt;0,$X$1,"")</f>
        <v>#REF!</v>
      </c>
      <c r="Y234" s="23" t="e">
        <f>IF(#REF!&gt;0,$Y$1,"")</f>
        <v>#REF!</v>
      </c>
      <c r="Z234" s="23" t="e">
        <f>IF(#REF!&gt;0,$Z$1,"")</f>
        <v>#REF!</v>
      </c>
    </row>
    <row r="235" spans="1:26" ht="16.5" hidden="1" customHeight="1" x14ac:dyDescent="0.25">
      <c r="A235" s="23" t="e">
        <f t="shared" si="6"/>
        <v>#REF!</v>
      </c>
      <c r="B235" s="514" t="str">
        <f>MstList!B235</f>
        <v>NOE 64143701</v>
      </c>
      <c r="C235" s="72" t="str">
        <f>MstList!C235</f>
        <v>4D4453</v>
      </c>
      <c r="D235" s="22" t="str">
        <f>MstList!D235</f>
        <v>Lug Nuts  (2012-17)</v>
      </c>
      <c r="E235" s="136" t="e">
        <f>Quantities!D235</f>
        <v>#REF!</v>
      </c>
      <c r="F235" s="118">
        <v>0</v>
      </c>
      <c r="G235" s="107" t="e">
        <f t="shared" si="7"/>
        <v>#REF!</v>
      </c>
      <c r="H235" s="485" t="str">
        <f>MstList!H235</f>
        <v>NAPA</v>
      </c>
      <c r="I235" s="486" t="str">
        <f>MstList!I235</f>
        <v>Ram</v>
      </c>
      <c r="J235" s="485">
        <f>MstList!K235</f>
        <v>0</v>
      </c>
      <c r="N235" s="636" t="str">
        <f>IF(Jasper!$D232&gt;0,N$1,"")</f>
        <v/>
      </c>
      <c r="O235" s="362" t="e">
        <f>IF(#REF!&gt;0,O$1,"")</f>
        <v>#REF!</v>
      </c>
      <c r="P235" s="362" t="str">
        <f>IF(Versailles!$D230&gt;0,P$1,"")</f>
        <v/>
      </c>
      <c r="Q235" s="362" t="str">
        <f>IF(Sellersburg!$E231&gt;0,Q$1,"")</f>
        <v/>
      </c>
      <c r="R235" s="362" t="str">
        <f>IF(Pendleton!$E204&gt;0,R$1,"")</f>
        <v/>
      </c>
      <c r="S235" s="362" t="e">
        <f>IF(#REF!&gt;0,S$1,"")</f>
        <v>#REF!</v>
      </c>
      <c r="T235" s="23" t="e">
        <f>IF(#REF!&gt;0,$T$1,"")</f>
        <v>#REF!</v>
      </c>
      <c r="U235" s="23" t="e">
        <f>IF(Lafayette!#REF!&gt;0,$U$1,"")</f>
        <v>#REF!</v>
      </c>
      <c r="V235" s="23" t="e">
        <f>IF(Peru!#REF!&gt;0,$V$1,"")</f>
        <v>#REF!</v>
      </c>
      <c r="W235" s="23" t="e">
        <f>IF(#REF!&gt;0,$W$1,"")</f>
        <v>#REF!</v>
      </c>
      <c r="X235" s="23" t="e">
        <f>IF('Ft Wayne'!#REF!&gt;0,$X$1,"")</f>
        <v>#REF!</v>
      </c>
      <c r="Y235" s="23" t="e">
        <f>IF(#REF!&gt;0,$Y$1,"")</f>
        <v>#REF!</v>
      </c>
      <c r="Z235" s="23" t="e">
        <f>IF(#REF!&gt;0,$Z$1,"")</f>
        <v>#REF!</v>
      </c>
    </row>
    <row r="236" spans="1:26" ht="16.5" hidden="1" customHeight="1" x14ac:dyDescent="0.25">
      <c r="A236" s="23" t="e">
        <f t="shared" si="6"/>
        <v>#REF!</v>
      </c>
      <c r="B236" s="514" t="str">
        <f>MstList!B236</f>
        <v>NCP2653022</v>
      </c>
      <c r="C236" s="72">
        <f>MstList!C236</f>
        <v>2653022</v>
      </c>
      <c r="D236" s="22" t="str">
        <f>MstList!D236</f>
        <v>Sway Bar Links (2011-2019</v>
      </c>
      <c r="E236" s="136" t="e">
        <f>Quantities!D236</f>
        <v>#REF!</v>
      </c>
      <c r="F236" s="118">
        <v>0</v>
      </c>
      <c r="G236" s="107" t="e">
        <f t="shared" si="7"/>
        <v>#REF!</v>
      </c>
      <c r="H236" s="485" t="str">
        <f>MstList!H236</f>
        <v>NAPA</v>
      </c>
      <c r="I236" s="486" t="str">
        <f>MstList!I236</f>
        <v>Ram</v>
      </c>
      <c r="J236" s="485">
        <f>MstList!K236</f>
        <v>0</v>
      </c>
      <c r="N236" s="636" t="str">
        <f>IF(Jasper!$D233&gt;0,N$1,"")</f>
        <v/>
      </c>
      <c r="O236" s="362" t="e">
        <f>IF(#REF!&gt;0,O$1,"")</f>
        <v>#REF!</v>
      </c>
      <c r="P236" s="362" t="str">
        <f>IF(Versailles!$D231&gt;0,P$1,"")</f>
        <v/>
      </c>
      <c r="Q236" s="362" t="str">
        <f>IF(Sellersburg!$E232&gt;0,Q$1,"")</f>
        <v/>
      </c>
      <c r="R236" s="362" t="str">
        <f>IF(Pendleton!$E205&gt;0,R$1,"")</f>
        <v/>
      </c>
      <c r="S236" s="362" t="e">
        <f>IF(#REF!&gt;0,S$1,"")</f>
        <v>#REF!</v>
      </c>
      <c r="T236" s="23" t="e">
        <f>IF(#REF!&gt;0,$T$1,"")</f>
        <v>#REF!</v>
      </c>
      <c r="U236" s="23" t="e">
        <f>IF(Lafayette!#REF!&gt;0,$U$1,"")</f>
        <v>#REF!</v>
      </c>
      <c r="V236" s="23" t="e">
        <f>IF(Peru!#REF!&gt;0,$V$1,"")</f>
        <v>#REF!</v>
      </c>
      <c r="W236" s="23" t="e">
        <f>IF(#REF!&gt;0,$W$1,"")</f>
        <v>#REF!</v>
      </c>
      <c r="X236" s="23" t="e">
        <f>IF('Ft Wayne'!#REF!&gt;0,$X$1,"")</f>
        <v>#REF!</v>
      </c>
      <c r="Y236" s="23" t="e">
        <f>IF(#REF!&gt;0,$Y$1,"")</f>
        <v>#REF!</v>
      </c>
      <c r="Z236" s="23" t="e">
        <f>IF(#REF!&gt;0,$Z$1,"")</f>
        <v>#REF!</v>
      </c>
    </row>
    <row r="237" spans="1:26" ht="16.5" hidden="1" customHeight="1" x14ac:dyDescent="0.25">
      <c r="A237" s="23" t="e">
        <f t="shared" si="6"/>
        <v>#REF!</v>
      </c>
      <c r="B237" s="343" t="str">
        <f>MstList!B237</f>
        <v>1UC54S4AAB</v>
      </c>
      <c r="C237" s="291" t="str">
        <f>MstList!C237</f>
        <v>4D4403</v>
      </c>
      <c r="D237" s="290" t="str">
        <f>MstList!D237</f>
        <v>Steel Wheel-(Ram 1500 2016-19)</v>
      </c>
      <c r="E237" s="659" t="e">
        <f>Quantities!D237</f>
        <v>#REF!</v>
      </c>
      <c r="F237" s="432">
        <v>0</v>
      </c>
      <c r="G237" s="433" t="e">
        <f t="shared" si="7"/>
        <v>#REF!</v>
      </c>
      <c r="H237" s="434" t="str">
        <f>MstList!H237</f>
        <v>OEM</v>
      </c>
      <c r="I237" s="435" t="str">
        <f>MstList!I237</f>
        <v>Ram</v>
      </c>
      <c r="J237" s="436">
        <f>MstList!K237</f>
        <v>0</v>
      </c>
      <c r="N237" s="636" t="str">
        <f>IF(Jasper!$D234&gt;0,N$1,"")</f>
        <v/>
      </c>
      <c r="O237" s="362" t="e">
        <f>IF(#REF!&gt;0,O$1,"")</f>
        <v>#REF!</v>
      </c>
      <c r="P237" s="362" t="str">
        <f>IF(Versailles!$D232&gt;0,P$1,"")</f>
        <v/>
      </c>
      <c r="Q237" s="362" t="str">
        <f>IF(Sellersburg!$E233&gt;0,Q$1,"")</f>
        <v/>
      </c>
      <c r="R237" s="362" t="str">
        <f>IF(Pendleton!$E206&gt;0,R$1,"")</f>
        <v/>
      </c>
      <c r="S237" s="362" t="e">
        <f>IF(#REF!&gt;0,S$1,"")</f>
        <v>#REF!</v>
      </c>
      <c r="T237" s="23" t="e">
        <f>IF(#REF!&gt;0,$T$1,"")</f>
        <v>#REF!</v>
      </c>
      <c r="U237" s="23" t="e">
        <f>IF(Lafayette!#REF!&gt;0,$U$1,"")</f>
        <v>#REF!</v>
      </c>
      <c r="V237" s="23" t="e">
        <f>IF(Peru!#REF!&gt;0,$V$1,"")</f>
        <v>#REF!</v>
      </c>
      <c r="W237" s="23" t="e">
        <f>IF(#REF!&gt;0,$W$1,"")</f>
        <v>#REF!</v>
      </c>
      <c r="X237" s="23" t="e">
        <f>IF('Ft Wayne'!#REF!&gt;0,$X$1,"")</f>
        <v>#REF!</v>
      </c>
      <c r="Y237" s="23" t="e">
        <f>IF(#REF!&gt;0,$Y$1,"")</f>
        <v>#REF!</v>
      </c>
      <c r="Z237" s="23" t="e">
        <f>IF(#REF!&gt;0,$Z$1,"")</f>
        <v>#REF!</v>
      </c>
    </row>
    <row r="238" spans="1:26" ht="16.5" hidden="1" customHeight="1" x14ac:dyDescent="0.25">
      <c r="A238" s="23" t="e">
        <f t="shared" si="6"/>
        <v>#REF!</v>
      </c>
      <c r="B238" s="515" t="str">
        <f>MstList!B238</f>
        <v>----------------------</v>
      </c>
      <c r="C238" s="310" t="str">
        <f>MstList!C238</f>
        <v>-----------------</v>
      </c>
      <c r="D238" s="316" t="str">
        <f>MstList!D238</f>
        <v>------------------Chemicals------------------</v>
      </c>
      <c r="E238" s="667" t="e">
        <f>Quantities!D238</f>
        <v>#REF!</v>
      </c>
      <c r="F238" s="516"/>
      <c r="G238" s="517" t="e">
        <f t="shared" si="7"/>
        <v>#REF!</v>
      </c>
      <c r="H238" s="518" t="str">
        <f>MstList!H238</f>
        <v>---------</v>
      </c>
      <c r="I238" s="519" t="str">
        <f>MstList!I238</f>
        <v>-----------------------</v>
      </c>
      <c r="J238" s="518">
        <f>MstList!K238</f>
        <v>0</v>
      </c>
      <c r="N238" s="636" t="str">
        <f>IF(Jasper!$D235&gt;0,N$1,"")</f>
        <v/>
      </c>
      <c r="O238" s="362" t="e">
        <f>IF(#REF!&gt;0,O$1,"")</f>
        <v>#REF!</v>
      </c>
      <c r="P238" s="362" t="str">
        <f>IF(Versailles!$D233&gt;0,P$1,"")</f>
        <v/>
      </c>
      <c r="Q238" s="362" t="str">
        <f>IF(Sellersburg!$E234&gt;0,Q$1,"")</f>
        <v/>
      </c>
      <c r="R238" s="362" t="str">
        <f>IF(Pendleton!$E207&gt;0,R$1,"")</f>
        <v/>
      </c>
      <c r="S238" s="362" t="e">
        <f>IF(#REF!&gt;0,S$1,"")</f>
        <v>#REF!</v>
      </c>
      <c r="T238" s="23" t="e">
        <f>IF(#REF!&gt;0,$T$1,"")</f>
        <v>#REF!</v>
      </c>
      <c r="U238" s="23" t="e">
        <f>IF(Lafayette!#REF!&gt;0,$U$1,"")</f>
        <v>#REF!</v>
      </c>
      <c r="V238" s="23" t="e">
        <f>IF(Peru!#REF!&gt;0,$V$1,"")</f>
        <v>#REF!</v>
      </c>
      <c r="W238" s="23" t="e">
        <f>IF(#REF!&gt;0,$W$1,"")</f>
        <v>#REF!</v>
      </c>
      <c r="X238" s="23" t="e">
        <f>IF('Ft Wayne'!#REF!&gt;0,$X$1,"")</f>
        <v>#REF!</v>
      </c>
      <c r="Y238" s="23" t="e">
        <f>IF(#REF!&gt;0,$Y$1,"")</f>
        <v>#REF!</v>
      </c>
      <c r="Z238" s="23" t="e">
        <f>IF(#REF!&gt;0,$Z$1,"")</f>
        <v>#REF!</v>
      </c>
    </row>
    <row r="239" spans="1:26" ht="16.5" hidden="1" customHeight="1" x14ac:dyDescent="0.25">
      <c r="A239" s="23" t="e">
        <f t="shared" si="6"/>
        <v>#REF!</v>
      </c>
      <c r="B239" s="388" t="str">
        <f>MstList!B239</f>
        <v>BK 7651351</v>
      </c>
      <c r="C239" s="9" t="str">
        <f>MstList!C239</f>
        <v>4M3105</v>
      </c>
      <c r="D239" s="1" t="str">
        <f>MstList!D239</f>
        <v>Sil-Glyde</v>
      </c>
      <c r="E239" s="60" t="e">
        <f>Quantities!D239</f>
        <v>#REF!</v>
      </c>
      <c r="F239" s="117">
        <v>0</v>
      </c>
      <c r="G239" s="212" t="e">
        <f t="shared" si="7"/>
        <v>#REF!</v>
      </c>
      <c r="H239" s="268" t="str">
        <f>MstList!H239</f>
        <v>NAPA</v>
      </c>
      <c r="I239" s="383">
        <f>MstList!I239</f>
        <v>0</v>
      </c>
      <c r="J239" s="268">
        <f>MstList!K239</f>
        <v>0</v>
      </c>
      <c r="N239" s="636" t="str">
        <f>IF(Jasper!$D236&gt;0,N$1,"")</f>
        <v/>
      </c>
      <c r="O239" s="362" t="e">
        <f>IF(#REF!&gt;0,O$1,"")</f>
        <v>#REF!</v>
      </c>
      <c r="P239" s="362" t="str">
        <f>IF(Versailles!$D234&gt;0,P$1,"")</f>
        <v/>
      </c>
      <c r="Q239" s="362" t="str">
        <f>IF(Sellersburg!$E235&gt;0,Q$1,"")</f>
        <v/>
      </c>
      <c r="R239" s="362" t="str">
        <f>IF(Pendleton!$E208&gt;0,R$1,"")</f>
        <v/>
      </c>
      <c r="S239" s="362" t="e">
        <f>IF(#REF!&gt;0,S$1,"")</f>
        <v>#REF!</v>
      </c>
      <c r="T239" s="23" t="e">
        <f>IF(#REF!&gt;0,$T$1,"")</f>
        <v>#REF!</v>
      </c>
      <c r="U239" s="23" t="e">
        <f>IF(Lafayette!#REF!&gt;0,$U$1,"")</f>
        <v>#REF!</v>
      </c>
      <c r="V239" s="23" t="e">
        <f>IF(Peru!#REF!&gt;0,$V$1,"")</f>
        <v>#REF!</v>
      </c>
      <c r="W239" s="23" t="e">
        <f>IF(#REF!&gt;0,$W$1,"")</f>
        <v>#REF!</v>
      </c>
      <c r="X239" s="23" t="e">
        <f>IF('Ft Wayne'!#REF!&gt;0,$X$1,"")</f>
        <v>#REF!</v>
      </c>
      <c r="Y239" s="23" t="e">
        <f>IF(#REF!&gt;0,$Y$1,"")</f>
        <v>#REF!</v>
      </c>
      <c r="Z239" s="23" t="e">
        <f>IF(#REF!&gt;0,$Z$1,"")</f>
        <v>#REF!</v>
      </c>
    </row>
    <row r="240" spans="1:26" ht="16.5" hidden="1" customHeight="1" x14ac:dyDescent="0.25">
      <c r="A240" s="23" t="e">
        <f t="shared" si="6"/>
        <v>#REF!</v>
      </c>
      <c r="B240" s="499" t="str">
        <f>MstList!B240</f>
        <v>BG: 208</v>
      </c>
      <c r="C240" s="306" t="str">
        <f>MstList!C240</f>
        <v>4M3132</v>
      </c>
      <c r="D240" s="307" t="str">
        <f>MstList!D240</f>
        <v>44K--BG-24 Per Case</v>
      </c>
      <c r="E240" s="664" t="e">
        <f>Quantities!D240</f>
        <v>#REF!</v>
      </c>
      <c r="F240" s="501">
        <v>0</v>
      </c>
      <c r="G240" s="500" t="e">
        <f t="shared" si="7"/>
        <v>#REF!</v>
      </c>
      <c r="H240" s="520" t="str">
        <f>MstList!H240</f>
        <v>Bid</v>
      </c>
      <c r="I240" s="499" t="str">
        <f>MstList!I240</f>
        <v/>
      </c>
      <c r="J240" s="500">
        <f>MstList!K240</f>
        <v>0</v>
      </c>
      <c r="N240" s="636" t="str">
        <f>IF(Jasper!$D237&gt;0,N$1,"")</f>
        <v/>
      </c>
      <c r="O240" s="362" t="e">
        <f>IF(#REF!&gt;0,O$1,"")</f>
        <v>#REF!</v>
      </c>
      <c r="P240" s="362" t="str">
        <f>IF(Versailles!$D235&gt;0,P$1,"")</f>
        <v/>
      </c>
      <c r="Q240" s="362" t="str">
        <f>IF(Sellersburg!$E236&gt;0,Q$1,"")</f>
        <v/>
      </c>
      <c r="R240" s="362" t="str">
        <f>IF(Pendleton!$E209&gt;0,R$1,"")</f>
        <v/>
      </c>
      <c r="S240" s="362" t="e">
        <f>IF(#REF!&gt;0,S$1,"")</f>
        <v>#REF!</v>
      </c>
      <c r="T240" s="23" t="e">
        <f>IF(#REF!&gt;0,$T$1,"")</f>
        <v>#REF!</v>
      </c>
      <c r="U240" s="23" t="e">
        <f>IF(Lafayette!#REF!&gt;0,$U$1,"")</f>
        <v>#REF!</v>
      </c>
      <c r="V240" s="23" t="e">
        <f>IF(Peru!#REF!&gt;0,$V$1,"")</f>
        <v>#REF!</v>
      </c>
      <c r="W240" s="23" t="e">
        <f>IF(#REF!&gt;0,$W$1,"")</f>
        <v>#REF!</v>
      </c>
      <c r="X240" s="23" t="e">
        <f>IF('Ft Wayne'!#REF!&gt;0,$X$1,"")</f>
        <v>#REF!</v>
      </c>
      <c r="Y240" s="23" t="e">
        <f>IF(#REF!&gt;0,$Y$1,"")</f>
        <v>#REF!</v>
      </c>
      <c r="Z240" s="23" t="e">
        <f>IF(#REF!&gt;0,$Z$1,"")</f>
        <v>#REF!</v>
      </c>
    </row>
    <row r="241" spans="1:915 16042:16070" ht="16.5" hidden="1" customHeight="1" x14ac:dyDescent="0.25">
      <c r="A241" s="23" t="e">
        <f t="shared" si="6"/>
        <v>#REF!</v>
      </c>
      <c r="B241" s="108" t="str">
        <f>MstList!B241</f>
        <v>NFR ZX3030</v>
      </c>
      <c r="C241" s="9" t="str">
        <f>MstList!C241</f>
        <v>4M3012A</v>
      </c>
      <c r="D241" s="1" t="str">
        <f>MstList!D241</f>
        <v>A/C Refrigerant</v>
      </c>
      <c r="E241" s="60" t="e">
        <f>Quantities!D241</f>
        <v>#REF!</v>
      </c>
      <c r="F241" s="117">
        <v>0</v>
      </c>
      <c r="G241" s="212" t="e">
        <f t="shared" si="7"/>
        <v>#REF!</v>
      </c>
      <c r="H241" s="268" t="str">
        <f>MstList!H241</f>
        <v>NAPA</v>
      </c>
      <c r="I241" s="383" t="str">
        <f>MstList!I241</f>
        <v/>
      </c>
      <c r="J241" s="268">
        <f>MstList!K241</f>
        <v>0</v>
      </c>
      <c r="N241" s="636" t="str">
        <f>IF(Jasper!$D238&gt;0,N$1,"")</f>
        <v/>
      </c>
      <c r="O241" s="362" t="e">
        <f>IF(#REF!&gt;0,O$1,"")</f>
        <v>#REF!</v>
      </c>
      <c r="P241" s="362" t="str">
        <f>IF(Versailles!$D236&gt;0,P$1,"")</f>
        <v/>
      </c>
      <c r="Q241" s="362" t="str">
        <f>IF(Sellersburg!$E237&gt;0,Q$1,"")</f>
        <v/>
      </c>
      <c r="R241" s="362" t="str">
        <f>IF(Pendleton!$E210&gt;0,R$1,"")</f>
        <v/>
      </c>
      <c r="S241" s="362" t="e">
        <f>IF(#REF!&gt;0,S$1,"")</f>
        <v>#REF!</v>
      </c>
      <c r="T241" s="23" t="e">
        <f>IF(#REF!&gt;0,$T$1,"")</f>
        <v>#REF!</v>
      </c>
      <c r="U241" s="23" t="e">
        <f>IF(Lafayette!#REF!&gt;0,$U$1,"")</f>
        <v>#REF!</v>
      </c>
      <c r="V241" s="23" t="e">
        <f>IF(Peru!#REF!&gt;0,$V$1,"")</f>
        <v>#REF!</v>
      </c>
      <c r="W241" s="23" t="e">
        <f>IF(#REF!&gt;0,$W$1,"")</f>
        <v>#REF!</v>
      </c>
      <c r="X241" s="23" t="e">
        <f>IF('Ft Wayne'!#REF!&gt;0,$X$1,"")</f>
        <v>#REF!</v>
      </c>
      <c r="Y241" s="23" t="e">
        <f>IF(#REF!&gt;0,$Y$1,"")</f>
        <v>#REF!</v>
      </c>
      <c r="Z241" s="23" t="e">
        <f>IF(#REF!&gt;0,$Z$1,"")</f>
        <v>#REF!</v>
      </c>
    </row>
    <row r="242" spans="1:915 16042:16070" ht="16.5" customHeight="1" x14ac:dyDescent="0.25">
      <c r="A242" s="23" t="e">
        <f t="shared" si="6"/>
        <v>#REF!</v>
      </c>
      <c r="B242" s="108" t="str">
        <f>MstList!B242</f>
        <v>NAF RTU55EXT</v>
      </c>
      <c r="C242" s="9" t="str">
        <f>MstList!C242</f>
        <v>4M3033A</v>
      </c>
      <c r="D242" s="1" t="str">
        <f>MstList!D242</f>
        <v>Antifreeze-55 Gallon</v>
      </c>
      <c r="E242" s="60" t="e">
        <f>Quantities!D242</f>
        <v>#REF!</v>
      </c>
      <c r="F242" s="117">
        <v>501.01</v>
      </c>
      <c r="G242" s="212" t="e">
        <f t="shared" si="7"/>
        <v>#REF!</v>
      </c>
      <c r="H242" s="269" t="str">
        <f>MstList!H242</f>
        <v>NAPA</v>
      </c>
      <c r="I242" s="384">
        <f>MstList!I242</f>
        <v>0</v>
      </c>
      <c r="J242" s="269">
        <f>MstList!K242</f>
        <v>0</v>
      </c>
      <c r="N242" s="636" t="str">
        <f>IF(Jasper!$D239&gt;0,N$1,"")</f>
        <v/>
      </c>
      <c r="O242" s="362" t="e">
        <f>IF(#REF!&gt;0,O$1,"")</f>
        <v>#REF!</v>
      </c>
      <c r="P242" s="362" t="str">
        <f>IF(Versailles!$D237&gt;0,P$1,"")</f>
        <v/>
      </c>
      <c r="Q242" s="362" t="str">
        <f>IF(Sellersburg!$E238&gt;0,Q$1,"")</f>
        <v/>
      </c>
      <c r="R242" s="362" t="str">
        <f>IF(Pendleton!$E211&gt;0,R$1,"")</f>
        <v/>
      </c>
      <c r="S242" s="362" t="e">
        <f>IF(#REF!&gt;0,S$1,"")</f>
        <v>#REF!</v>
      </c>
      <c r="T242" s="23" t="e">
        <f>IF(#REF!&gt;0,$T$1,"")</f>
        <v>#REF!</v>
      </c>
      <c r="U242" s="23" t="e">
        <f>IF(Lafayette!#REF!&gt;0,$U$1,"")</f>
        <v>#REF!</v>
      </c>
      <c r="V242" s="23" t="e">
        <f>IF(Peru!#REF!&gt;0,$V$1,"")</f>
        <v>#REF!</v>
      </c>
      <c r="W242" s="23" t="e">
        <f>IF(#REF!&gt;0,$W$1,"")</f>
        <v>#REF!</v>
      </c>
      <c r="X242" s="23" t="e">
        <f>IF('Ft Wayne'!#REF!&gt;0,$X$1,"")</f>
        <v>#REF!</v>
      </c>
      <c r="Y242" s="23" t="e">
        <f>IF(#REF!&gt;0,$Y$1,"")</f>
        <v>#REF!</v>
      </c>
      <c r="Z242" s="23" t="e">
        <f>IF(#REF!&gt;0,$Z$1,"")</f>
        <v>#REF!</v>
      </c>
    </row>
    <row r="243" spans="1:915 16042:16070" ht="16.5" hidden="1" customHeight="1" x14ac:dyDescent="0.25">
      <c r="A243" s="23" t="e">
        <f t="shared" si="6"/>
        <v>#REF!</v>
      </c>
      <c r="B243" s="108" t="str">
        <f>MstList!B243</f>
        <v>MAC 1072</v>
      </c>
      <c r="C243" s="9" t="str">
        <f>MstList!C243</f>
        <v>4M3107</v>
      </c>
      <c r="D243" s="1" t="str">
        <f>MstList!D243</f>
        <v>Battery Cleaner</v>
      </c>
      <c r="E243" s="60" t="e">
        <f>Quantities!D243</f>
        <v>#REF!</v>
      </c>
      <c r="F243" s="117">
        <v>0</v>
      </c>
      <c r="G243" s="212" t="e">
        <f t="shared" si="7"/>
        <v>#REF!</v>
      </c>
      <c r="H243" s="268" t="str">
        <f>MstList!H243</f>
        <v>NAPA</v>
      </c>
      <c r="I243" s="383" t="str">
        <f>MstList!I243</f>
        <v/>
      </c>
      <c r="J243" s="268">
        <f>MstList!K243</f>
        <v>0</v>
      </c>
      <c r="N243" s="636" t="str">
        <f>IF(Jasper!$D240&gt;0,N$1,"")</f>
        <v/>
      </c>
      <c r="O243" s="362" t="e">
        <f>IF(#REF!&gt;0,O$1,"")</f>
        <v>#REF!</v>
      </c>
      <c r="P243" s="362" t="str">
        <f>IF(Versailles!$D238&gt;0,P$1,"")</f>
        <v/>
      </c>
      <c r="Q243" s="362" t="str">
        <f>IF(Sellersburg!$E239&gt;0,Q$1,"")</f>
        <v/>
      </c>
      <c r="R243" s="362" t="str">
        <f>IF(Pendleton!$E212&gt;0,R$1,"")</f>
        <v/>
      </c>
      <c r="S243" s="362" t="e">
        <f>IF(#REF!&gt;0,S$1,"")</f>
        <v>#REF!</v>
      </c>
      <c r="T243" s="23" t="e">
        <f>IF(#REF!&gt;0,$T$1,"")</f>
        <v>#REF!</v>
      </c>
      <c r="U243" s="23" t="e">
        <f>IF(Lafayette!#REF!&gt;0,$U$1,"")</f>
        <v>#REF!</v>
      </c>
      <c r="V243" s="23" t="e">
        <f>IF(Peru!#REF!&gt;0,$V$1,"")</f>
        <v>#REF!</v>
      </c>
      <c r="W243" s="23" t="e">
        <f>IF(#REF!&gt;0,$W$1,"")</f>
        <v>#REF!</v>
      </c>
      <c r="X243" s="23" t="e">
        <f>IF('Ft Wayne'!#REF!&gt;0,$X$1,"")</f>
        <v>#REF!</v>
      </c>
      <c r="Y243" s="23" t="e">
        <f>IF(#REF!&gt;0,$Y$1,"")</f>
        <v>#REF!</v>
      </c>
      <c r="Z243" s="23" t="e">
        <f>IF(#REF!&gt;0,$Z$1,"")</f>
        <v>#REF!</v>
      </c>
    </row>
    <row r="244" spans="1:915 16042:16070" ht="16.5" hidden="1" customHeight="1" x14ac:dyDescent="0.25">
      <c r="A244" s="23" t="e">
        <f t="shared" si="6"/>
        <v>#REF!</v>
      </c>
      <c r="B244" s="108" t="str">
        <f>MstList!B244</f>
        <v>MAC 1073</v>
      </c>
      <c r="C244" s="9" t="str">
        <f>MstList!C244</f>
        <v>4M3108</v>
      </c>
      <c r="D244" s="1" t="str">
        <f>MstList!D244</f>
        <v>Battery Terminal Protectant</v>
      </c>
      <c r="E244" s="60" t="e">
        <f>Quantities!D244</f>
        <v>#REF!</v>
      </c>
      <c r="F244" s="117">
        <v>0</v>
      </c>
      <c r="G244" s="212" t="e">
        <f t="shared" si="7"/>
        <v>#REF!</v>
      </c>
      <c r="H244" s="270" t="str">
        <f>MstList!H244</f>
        <v>NAPA</v>
      </c>
      <c r="I244" s="385">
        <f>MstList!I244</f>
        <v>0</v>
      </c>
      <c r="J244" s="270">
        <f>MstList!K244</f>
        <v>0</v>
      </c>
      <c r="N244" s="636" t="str">
        <f>IF(Jasper!$D241&gt;0,N$1,"")</f>
        <v/>
      </c>
      <c r="O244" s="362" t="e">
        <f>IF(#REF!&gt;0,O$1,"")</f>
        <v>#REF!</v>
      </c>
      <c r="P244" s="362" t="str">
        <f>IF(Versailles!$D239&gt;0,P$1,"")</f>
        <v/>
      </c>
      <c r="Q244" s="362" t="str">
        <f>IF(Sellersburg!$E240&gt;0,Q$1,"")</f>
        <v/>
      </c>
      <c r="R244" s="362" t="str">
        <f>IF(Pendleton!$E213&gt;0,R$1,"")</f>
        <v/>
      </c>
      <c r="S244" s="362" t="e">
        <f>IF(#REF!&gt;0,S$1,"")</f>
        <v>#REF!</v>
      </c>
      <c r="T244" s="23" t="e">
        <f>IF(#REF!&gt;0,$T$1,"")</f>
        <v>#REF!</v>
      </c>
      <c r="U244" s="23" t="e">
        <f>IF(Lafayette!#REF!&gt;0,$U$1,"")</f>
        <v>#REF!</v>
      </c>
      <c r="V244" s="23" t="e">
        <f>IF(Peru!#REF!&gt;0,$V$1,"")</f>
        <v>#REF!</v>
      </c>
      <c r="W244" s="23" t="e">
        <f>IF(#REF!&gt;0,$W$1,"")</f>
        <v>#REF!</v>
      </c>
      <c r="X244" s="23" t="e">
        <f>IF('Ft Wayne'!#REF!&gt;0,$X$1,"")</f>
        <v>#REF!</v>
      </c>
      <c r="Y244" s="23" t="e">
        <f>IF(#REF!&gt;0,$Y$1,"")</f>
        <v>#REF!</v>
      </c>
      <c r="Z244" s="23" t="e">
        <f>IF(#REF!&gt;0,$Z$1,"")</f>
        <v>#REF!</v>
      </c>
    </row>
    <row r="245" spans="1:915 16042:16070" ht="16.5" hidden="1" customHeight="1" x14ac:dyDescent="0.25">
      <c r="A245" s="23" t="e">
        <f t="shared" si="6"/>
        <v>#REF!</v>
      </c>
      <c r="B245" s="108" t="str">
        <f>MstList!B245</f>
        <v>PTX 24125</v>
      </c>
      <c r="C245" s="9" t="str">
        <f>MstList!C245</f>
        <v>4M0151A</v>
      </c>
      <c r="D245" s="1" t="str">
        <f>MstList!D245</f>
        <v>Brake Caliper Lube</v>
      </c>
      <c r="E245" s="60" t="e">
        <f>Quantities!D245</f>
        <v>#REF!</v>
      </c>
      <c r="F245" s="117">
        <v>0</v>
      </c>
      <c r="G245" s="212" t="e">
        <f t="shared" si="7"/>
        <v>#REF!</v>
      </c>
      <c r="H245" s="268" t="str">
        <f>MstList!H245</f>
        <v>NAPA</v>
      </c>
      <c r="I245" s="383" t="str">
        <f>MstList!I245</f>
        <v/>
      </c>
      <c r="J245" s="268">
        <f>MstList!K245</f>
        <v>0</v>
      </c>
      <c r="N245" s="636" t="str">
        <f>IF(Jasper!$D242&gt;0,N$1,"")</f>
        <v/>
      </c>
      <c r="O245" s="362" t="e">
        <f>IF(#REF!&gt;0,O$1,"")</f>
        <v>#REF!</v>
      </c>
      <c r="P245" s="362" t="str">
        <f>IF(Versailles!$D240&gt;0,P$1,"")</f>
        <v/>
      </c>
      <c r="Q245" s="362" t="str">
        <f>IF(Sellersburg!$E241&gt;0,Q$1,"")</f>
        <v/>
      </c>
      <c r="R245" s="362" t="str">
        <f>IF(Pendleton!$E214&gt;0,R$1,"")</f>
        <v/>
      </c>
      <c r="S245" s="362" t="e">
        <f>IF(#REF!&gt;0,S$1,"")</f>
        <v>#REF!</v>
      </c>
      <c r="T245" s="23" t="e">
        <f>IF(#REF!&gt;0,$T$1,"")</f>
        <v>#REF!</v>
      </c>
      <c r="U245" s="23" t="e">
        <f>IF(Lafayette!#REF!&gt;0,$U$1,"")</f>
        <v>#REF!</v>
      </c>
      <c r="V245" s="23" t="e">
        <f>IF(Peru!#REF!&gt;0,$V$1,"")</f>
        <v>#REF!</v>
      </c>
      <c r="W245" s="23" t="e">
        <f>IF(#REF!&gt;0,$W$1,"")</f>
        <v>#REF!</v>
      </c>
      <c r="X245" s="23" t="e">
        <f>IF('Ft Wayne'!#REF!&gt;0,$X$1,"")</f>
        <v>#REF!</v>
      </c>
      <c r="Y245" s="23" t="e">
        <f>IF(#REF!&gt;0,$Y$1,"")</f>
        <v>#REF!</v>
      </c>
      <c r="Z245" s="23" t="e">
        <f>IF(#REF!&gt;0,$Z$1,"")</f>
        <v>#REF!</v>
      </c>
    </row>
    <row r="246" spans="1:915 16042:16070" ht="16.5" customHeight="1" x14ac:dyDescent="0.25">
      <c r="A246" s="23" t="e">
        <f t="shared" si="6"/>
        <v>#REF!</v>
      </c>
      <c r="B246" s="108" t="str">
        <f>MstList!B246</f>
        <v>MAC 4700</v>
      </c>
      <c r="C246" s="9" t="str">
        <f>MstList!C246</f>
        <v>4M3103</v>
      </c>
      <c r="D246" s="1" t="str">
        <f>MstList!D246</f>
        <v>Brake Cleaner</v>
      </c>
      <c r="E246" s="60" t="e">
        <f>Quantities!D246</f>
        <v>#REF!</v>
      </c>
      <c r="F246" s="117">
        <v>5.31</v>
      </c>
      <c r="G246" s="212" t="e">
        <f t="shared" si="7"/>
        <v>#REF!</v>
      </c>
      <c r="H246" s="270" t="str">
        <f>MstList!H246</f>
        <v>NAPA</v>
      </c>
      <c r="I246" s="385">
        <f>MstList!I246</f>
        <v>0</v>
      </c>
      <c r="J246" s="270">
        <f>MstList!K246</f>
        <v>0</v>
      </c>
      <c r="N246" s="636" t="e">
        <f>IF(Jasper!#REF!&gt;0,N$1,"")</f>
        <v>#REF!</v>
      </c>
      <c r="O246" s="362" t="e">
        <f>IF(#REF!&gt;0,O$1,"")</f>
        <v>#REF!</v>
      </c>
      <c r="P246" s="362" t="str">
        <f>IF(Versailles!$D241&gt;0,P$1,"")</f>
        <v/>
      </c>
      <c r="Q246" s="362" t="str">
        <f>IF(Sellersburg!$E242&gt;0,Q$1,"")</f>
        <v/>
      </c>
      <c r="R246" s="362" t="str">
        <f>IF(Pendleton!$E215&gt;0,R$1,"")</f>
        <v/>
      </c>
      <c r="S246" s="362" t="e">
        <f>IF(#REF!&gt;0,S$1,"")</f>
        <v>#REF!</v>
      </c>
      <c r="T246" s="23" t="e">
        <f>IF(#REF!&gt;0,$T$1,"")</f>
        <v>#REF!</v>
      </c>
      <c r="U246" s="23" t="e">
        <f>IF(Lafayette!#REF!&gt;0,$U$1,"")</f>
        <v>#REF!</v>
      </c>
      <c r="V246" s="23" t="e">
        <f>IF(Peru!#REF!&gt;0,$V$1,"")</f>
        <v>#REF!</v>
      </c>
      <c r="W246" s="23" t="e">
        <f>IF(#REF!&gt;0,$W$1,"")</f>
        <v>#REF!</v>
      </c>
      <c r="X246" s="23" t="e">
        <f>IF('Ft Wayne'!#REF!&gt;0,$X$1,"")</f>
        <v>#REF!</v>
      </c>
      <c r="Y246" s="23" t="e">
        <f>IF(#REF!&gt;0,$Y$1,"")</f>
        <v>#REF!</v>
      </c>
      <c r="Z246" s="23" t="e">
        <f>IF(#REF!&gt;0,$Z$1,"")</f>
        <v>#REF!</v>
      </c>
    </row>
    <row r="247" spans="1:915 16042:16070" ht="16.5" customHeight="1" x14ac:dyDescent="0.25">
      <c r="A247" s="23" t="e">
        <f t="shared" si="6"/>
        <v>#REF!</v>
      </c>
      <c r="B247" s="108" t="str">
        <f>MstList!B247</f>
        <v>NAF NPF002</v>
      </c>
      <c r="C247" s="9" t="str">
        <f>MstList!C247</f>
        <v>4M3222</v>
      </c>
      <c r="D247" s="1" t="str">
        <f>MstList!D247</f>
        <v>Blue Diesel Exhaust Fluid</v>
      </c>
      <c r="E247" s="60" t="e">
        <f>Quantities!D247</f>
        <v>#REF!</v>
      </c>
      <c r="F247" s="117">
        <v>12.99</v>
      </c>
      <c r="G247" s="212" t="e">
        <f t="shared" si="7"/>
        <v>#REF!</v>
      </c>
      <c r="H247" s="270" t="str">
        <f>MstList!H247</f>
        <v>NAPA</v>
      </c>
      <c r="I247" s="385">
        <f>MstList!I247</f>
        <v>0</v>
      </c>
      <c r="J247" s="270">
        <f>MstList!K247</f>
        <v>0</v>
      </c>
      <c r="N247" s="636" t="str">
        <f>IF(Jasper!$D243&gt;0,N$1,"")</f>
        <v/>
      </c>
      <c r="O247" s="362" t="e">
        <f>IF(#REF!&gt;0,O$1,"")</f>
        <v>#REF!</v>
      </c>
      <c r="P247" s="362" t="str">
        <f>IF(Versailles!$D242&gt;0,P$1,"")</f>
        <v/>
      </c>
      <c r="Q247" s="362" t="str">
        <f>IF(Sellersburg!$E243&gt;0,Q$1,"")</f>
        <v/>
      </c>
      <c r="R247" s="362" t="str">
        <f>IF(Pendleton!$E216&gt;0,R$1,"")</f>
        <v/>
      </c>
      <c r="S247" s="362" t="e">
        <f>IF(#REF!&gt;0,S$1,"")</f>
        <v>#REF!</v>
      </c>
      <c r="T247" s="23" t="e">
        <f>IF(#REF!&gt;0,$T$1,"")</f>
        <v>#REF!</v>
      </c>
      <c r="U247" s="23" t="e">
        <f>IF(Lafayette!#REF!&gt;0,$U$1,"")</f>
        <v>#REF!</v>
      </c>
      <c r="V247" s="23" t="e">
        <f>IF(Peru!#REF!&gt;0,$V$1,"")</f>
        <v>#REF!</v>
      </c>
      <c r="W247" s="23" t="e">
        <f>IF(#REF!&gt;0,$W$1,"")</f>
        <v>#REF!</v>
      </c>
      <c r="X247" s="23" t="e">
        <f>IF('Ft Wayne'!#REF!&gt;0,$X$1,"")</f>
        <v>#REF!</v>
      </c>
      <c r="Y247" s="23" t="e">
        <f>IF(#REF!&gt;0,$Y$1,"")</f>
        <v>#REF!</v>
      </c>
      <c r="Z247" s="23" t="e">
        <f>IF(#REF!&gt;0,$Z$1,"")</f>
        <v>#REF!</v>
      </c>
    </row>
    <row r="248" spans="1:915 16042:16070" ht="16.5" customHeight="1" x14ac:dyDescent="0.25">
      <c r="A248" s="23" t="e">
        <f t="shared" si="6"/>
        <v>#REF!</v>
      </c>
      <c r="B248" s="108" t="str">
        <f>MstList!B248</f>
        <v>VCL 601458</v>
      </c>
      <c r="C248" s="9" t="str">
        <f>MstList!C248</f>
        <v>4M3048</v>
      </c>
      <c r="D248" s="1" t="str">
        <f>MstList!D248</f>
        <v>Brake Fluid</v>
      </c>
      <c r="E248" s="60" t="e">
        <f>Quantities!D248</f>
        <v>#REF!</v>
      </c>
      <c r="F248" s="117">
        <v>13.07</v>
      </c>
      <c r="G248" s="212" t="e">
        <f t="shared" si="7"/>
        <v>#REF!</v>
      </c>
      <c r="H248" s="270" t="str">
        <f>MstList!H248</f>
        <v>NAPA</v>
      </c>
      <c r="I248" s="385">
        <f>MstList!I248</f>
        <v>0</v>
      </c>
      <c r="J248" s="270">
        <f>MstList!K248</f>
        <v>0</v>
      </c>
      <c r="N248" s="636" t="str">
        <f>IF(Jasper!$D244&gt;0,N$1,"")</f>
        <v/>
      </c>
      <c r="O248" s="362" t="e">
        <f>IF(#REF!&gt;0,O$1,"")</f>
        <v>#REF!</v>
      </c>
      <c r="P248" s="362" t="str">
        <f>IF(Versailles!$D243&gt;0,P$1,"")</f>
        <v/>
      </c>
      <c r="Q248" s="362" t="str">
        <f>IF(Sellersburg!$E244&gt;0,Q$1,"")</f>
        <v/>
      </c>
      <c r="R248" s="362" t="str">
        <f>IF(Pendleton!$E217&gt;0,R$1,"")</f>
        <v/>
      </c>
      <c r="S248" s="362" t="e">
        <f>IF(#REF!&gt;0,S$1,"")</f>
        <v>#REF!</v>
      </c>
      <c r="T248" s="23" t="e">
        <f>IF(#REF!&gt;0,$T$1,"")</f>
        <v>#REF!</v>
      </c>
      <c r="U248" s="23" t="e">
        <f>IF(Lafayette!#REF!&gt;0,$U$1,"")</f>
        <v>#REF!</v>
      </c>
      <c r="V248" s="23" t="e">
        <f>IF(Peru!#REF!&gt;0,$V$1,"")</f>
        <v>#REF!</v>
      </c>
      <c r="W248" s="23" t="e">
        <f>IF(#REF!&gt;0,$W$1,"")</f>
        <v>#REF!</v>
      </c>
      <c r="X248" s="23" t="e">
        <f>IF('Ft Wayne'!#REF!&gt;0,$X$1,"")</f>
        <v>#REF!</v>
      </c>
      <c r="Y248" s="23" t="e">
        <f>IF(#REF!&gt;0,$Y$1,"")</f>
        <v>#REF!</v>
      </c>
      <c r="Z248" s="23" t="e">
        <f>IF(#REF!&gt;0,$Z$1,"")</f>
        <v>#REF!</v>
      </c>
    </row>
    <row r="249" spans="1:915 16042:16070" ht="16.5" hidden="1" customHeight="1" x14ac:dyDescent="0.25">
      <c r="A249" s="23" t="e">
        <f t="shared" si="6"/>
        <v>#REF!</v>
      </c>
      <c r="B249" s="108" t="str">
        <f>MstList!B249</f>
        <v>MMM 33455</v>
      </c>
      <c r="C249" s="9" t="str">
        <f>MstList!C249</f>
        <v>4M3125D</v>
      </c>
      <c r="D249" s="1" t="str">
        <f>MstList!D249</f>
        <v>3" Cutting Wheel</v>
      </c>
      <c r="E249" s="60" t="e">
        <f>Quantities!D249</f>
        <v>#REF!</v>
      </c>
      <c r="F249" s="117">
        <v>0</v>
      </c>
      <c r="G249" s="212" t="e">
        <f t="shared" si="7"/>
        <v>#REF!</v>
      </c>
      <c r="H249" s="268" t="str">
        <f>MstList!H249</f>
        <v>NAPA</v>
      </c>
      <c r="I249" s="383" t="str">
        <f>MstList!I249</f>
        <v/>
      </c>
      <c r="J249" s="268">
        <f>MstList!K249</f>
        <v>0</v>
      </c>
      <c r="N249" s="636" t="str">
        <f>IF(Jasper!$D245&gt;0,N$1,"")</f>
        <v/>
      </c>
      <c r="O249" s="362" t="e">
        <f>IF(#REF!&gt;0,O$1,"")</f>
        <v>#REF!</v>
      </c>
      <c r="P249" s="362" t="str">
        <f>IF(Versailles!$D244&gt;0,P$1,"")</f>
        <v/>
      </c>
      <c r="Q249" s="362" t="str">
        <f>IF(Sellersburg!$E245&gt;0,Q$1,"")</f>
        <v/>
      </c>
      <c r="R249" s="362" t="str">
        <f>IF(Pendleton!$E218&gt;0,R$1,"")</f>
        <v/>
      </c>
      <c r="S249" s="362" t="e">
        <f>IF(#REF!&gt;0,S$1,"")</f>
        <v>#REF!</v>
      </c>
      <c r="T249" s="23" t="e">
        <f>IF(#REF!&gt;0,$T$1,"")</f>
        <v>#REF!</v>
      </c>
      <c r="U249" s="23" t="e">
        <f>IF(Lafayette!#REF!&gt;0,$U$1,"")</f>
        <v>#REF!</v>
      </c>
      <c r="V249" s="23" t="e">
        <f>IF(Peru!#REF!&gt;0,$V$1,"")</f>
        <v>#REF!</v>
      </c>
      <c r="W249" s="23" t="e">
        <f>IF(#REF!&gt;0,$W$1,"")</f>
        <v>#REF!</v>
      </c>
      <c r="X249" s="23" t="e">
        <f>IF('Ft Wayne'!#REF!&gt;0,$X$1,"")</f>
        <v>#REF!</v>
      </c>
      <c r="Y249" s="23" t="e">
        <f>IF(#REF!&gt;0,$Y$1,"")</f>
        <v>#REF!</v>
      </c>
      <c r="Z249" s="23" t="e">
        <f>IF(#REF!&gt;0,$Z$1,"")</f>
        <v>#REF!</v>
      </c>
    </row>
    <row r="250" spans="1:915 16042:16070" ht="16.5" hidden="1" customHeight="1" x14ac:dyDescent="0.25">
      <c r="A250" s="23" t="e">
        <f t="shared" si="6"/>
        <v>#REF!</v>
      </c>
      <c r="B250" s="108" t="str">
        <f>MstList!B250</f>
        <v>MAC 8700</v>
      </c>
      <c r="C250" s="9" t="str">
        <f>MstList!C250</f>
        <v>4M3032</v>
      </c>
      <c r="D250" s="1" t="str">
        <f>MstList!D250</f>
        <v>Carb, Choke, and Throttle Cleaner</v>
      </c>
      <c r="E250" s="60" t="e">
        <f>Quantities!D250</f>
        <v>#REF!</v>
      </c>
      <c r="F250" s="117">
        <v>0</v>
      </c>
      <c r="G250" s="212" t="e">
        <f t="shared" si="7"/>
        <v>#REF!</v>
      </c>
      <c r="H250" s="271" t="str">
        <f>MstList!H250</f>
        <v>NAPA</v>
      </c>
      <c r="I250" s="386">
        <f>MstList!I250</f>
        <v>0</v>
      </c>
      <c r="J250" s="271">
        <f>MstList!K250</f>
        <v>0</v>
      </c>
      <c r="N250" s="636" t="str">
        <f>IF(Jasper!$D246&gt;0,N$1,"")</f>
        <v/>
      </c>
      <c r="O250" s="362" t="e">
        <f>IF(#REF!&gt;0,O$1,"")</f>
        <v>#REF!</v>
      </c>
      <c r="P250" s="362" t="str">
        <f>IF(Versailles!$D245&gt;0,P$1,"")</f>
        <v/>
      </c>
      <c r="Q250" s="362" t="str">
        <f>IF(Sellersburg!$E246&gt;0,Q$1,"")</f>
        <v/>
      </c>
      <c r="R250" s="362" t="str">
        <f>IF(Pendleton!$E219&gt;0,R$1,"")</f>
        <v/>
      </c>
      <c r="S250" s="362" t="e">
        <f>IF(#REF!&gt;0,S$1,"")</f>
        <v>#REF!</v>
      </c>
      <c r="T250" s="23" t="e">
        <f>IF(#REF!&gt;0,$T$1,"")</f>
        <v>#REF!</v>
      </c>
      <c r="U250" s="23" t="e">
        <f>IF(Lafayette!#REF!&gt;0,$U$1,"")</f>
        <v>#REF!</v>
      </c>
      <c r="V250" s="23" t="e">
        <f>IF(Peru!#REF!&gt;0,$V$1,"")</f>
        <v>#REF!</v>
      </c>
      <c r="W250" s="23" t="e">
        <f>IF(#REF!&gt;0,$W$1,"")</f>
        <v>#REF!</v>
      </c>
      <c r="X250" s="23" t="e">
        <f>IF('Ft Wayne'!#REF!&gt;0,$X$1,"")</f>
        <v>#REF!</v>
      </c>
      <c r="Y250" s="23" t="e">
        <f>IF(#REF!&gt;0,$Y$1,"")</f>
        <v>#REF!</v>
      </c>
      <c r="Z250" s="23" t="e">
        <f>IF(#REF!&gt;0,$Z$1,"")</f>
        <v>#REF!</v>
      </c>
    </row>
    <row r="251" spans="1:915 16042:16070" s="41" customFormat="1" ht="16.5" hidden="1" customHeight="1" x14ac:dyDescent="0.25">
      <c r="A251" s="23" t="e">
        <f t="shared" si="6"/>
        <v>#REF!</v>
      </c>
      <c r="B251" s="108" t="str">
        <f>MstList!B251</f>
        <v>NCB 72333</v>
      </c>
      <c r="C251" s="9" t="str">
        <f>MstList!C251</f>
        <v>4M3099</v>
      </c>
      <c r="D251" s="1" t="str">
        <f>MstList!D251</f>
        <v>Concrete Cleaner</v>
      </c>
      <c r="E251" s="60" t="e">
        <f>Quantities!D251</f>
        <v>#REF!</v>
      </c>
      <c r="F251" s="117">
        <v>0</v>
      </c>
      <c r="G251" s="212" t="e">
        <f t="shared" si="7"/>
        <v>#REF!</v>
      </c>
      <c r="H251" s="268" t="str">
        <f>MstList!H251</f>
        <v>NAPA</v>
      </c>
      <c r="I251" s="383" t="str">
        <f>MstList!I251</f>
        <v/>
      </c>
      <c r="J251" s="268">
        <f>MstList!K251</f>
        <v>0</v>
      </c>
      <c r="K251" s="521"/>
      <c r="L251" s="521"/>
      <c r="M251" s="521"/>
      <c r="N251" s="636" t="str">
        <f>IF(Jasper!$D247&gt;0,N$1,"")</f>
        <v/>
      </c>
      <c r="O251" s="362" t="e">
        <f>IF(#REF!&gt;0,O$1,"")</f>
        <v>#REF!</v>
      </c>
      <c r="P251" s="362" t="str">
        <f>IF(Versailles!$D246&gt;0,P$1,"")</f>
        <v/>
      </c>
      <c r="Q251" s="362" t="str">
        <f>IF(Sellersburg!$E247&gt;0,Q$1,"")</f>
        <v/>
      </c>
      <c r="R251" s="362" t="str">
        <f>IF(Pendleton!$E220&gt;0,R$1,"")</f>
        <v/>
      </c>
      <c r="S251" s="362" t="e">
        <f>IF(#REF!&gt;0,S$1,"")</f>
        <v>#REF!</v>
      </c>
      <c r="T251" s="23" t="e">
        <f>IF(#REF!&gt;0,$T$1,"")</f>
        <v>#REF!</v>
      </c>
      <c r="U251" s="23" t="e">
        <f>IF(Lafayette!#REF!&gt;0,$U$1,"")</f>
        <v>#REF!</v>
      </c>
      <c r="V251" s="23" t="e">
        <f>IF(Peru!#REF!&gt;0,$V$1,"")</f>
        <v>#REF!</v>
      </c>
      <c r="W251" s="23" t="e">
        <f>IF(#REF!&gt;0,$W$1,"")</f>
        <v>#REF!</v>
      </c>
      <c r="X251" s="521" t="e">
        <f>IF('Ft Wayne'!#REF!&gt;0,$X$1,"")</f>
        <v>#REF!</v>
      </c>
      <c r="Y251" s="521" t="e">
        <f>IF(#REF!&gt;0,$Y$1,"")</f>
        <v>#REF!</v>
      </c>
      <c r="Z251" s="521" t="e">
        <f>IF(#REF!&gt;0,$Z$1,"")</f>
        <v>#REF!</v>
      </c>
      <c r="AA251" s="521"/>
      <c r="AB251" s="521"/>
      <c r="AC251" s="521"/>
      <c r="AD251" s="521"/>
      <c r="AE251" s="521"/>
      <c r="AF251" s="521"/>
      <c r="AG251" s="521"/>
      <c r="AH251" s="521"/>
      <c r="AI251" s="521"/>
      <c r="AJ251" s="521"/>
      <c r="AK251" s="521"/>
      <c r="AL251" s="521"/>
      <c r="AM251" s="521"/>
      <c r="AN251" s="521"/>
      <c r="AO251" s="521"/>
      <c r="AP251" s="521"/>
      <c r="AQ251" s="521"/>
      <c r="AR251" s="521"/>
      <c r="AS251" s="521"/>
      <c r="AT251" s="521"/>
      <c r="AU251" s="521"/>
      <c r="AV251" s="521"/>
      <c r="AW251" s="521"/>
      <c r="AX251" s="521"/>
      <c r="AY251" s="521"/>
      <c r="AZ251" s="521"/>
      <c r="BA251" s="521"/>
      <c r="BB251" s="521"/>
      <c r="BC251" s="521"/>
      <c r="BD251" s="521"/>
      <c r="BE251" s="521"/>
      <c r="BF251" s="521"/>
      <c r="BG251" s="521"/>
      <c r="BH251" s="521"/>
      <c r="BI251" s="521"/>
      <c r="BJ251" s="521"/>
      <c r="BK251" s="521"/>
      <c r="BL251" s="521"/>
      <c r="BM251" s="521"/>
      <c r="BN251" s="521"/>
      <c r="BO251" s="521"/>
      <c r="BP251" s="521"/>
      <c r="BQ251" s="521"/>
      <c r="BR251" s="521"/>
      <c r="BS251" s="521"/>
      <c r="BT251" s="521"/>
      <c r="BU251" s="521"/>
      <c r="BV251" s="521"/>
      <c r="BW251" s="521"/>
      <c r="BX251" s="521"/>
      <c r="BY251" s="521"/>
      <c r="BZ251" s="521"/>
      <c r="CA251" s="521"/>
      <c r="CB251" s="521"/>
      <c r="CC251" s="521"/>
      <c r="CD251" s="521"/>
      <c r="CE251" s="521"/>
      <c r="CF251" s="521"/>
      <c r="CG251" s="521"/>
      <c r="CH251" s="521"/>
      <c r="CI251" s="521"/>
      <c r="CJ251" s="521"/>
      <c r="CK251" s="521"/>
      <c r="CL251" s="521"/>
      <c r="CM251" s="521"/>
      <c r="CN251" s="521"/>
      <c r="CO251" s="521"/>
      <c r="CP251" s="521"/>
      <c r="CQ251" s="521"/>
      <c r="CR251" s="521"/>
      <c r="CS251" s="521"/>
      <c r="CT251" s="521"/>
      <c r="CU251" s="521"/>
      <c r="CV251" s="521"/>
      <c r="CW251" s="521"/>
      <c r="CX251" s="521"/>
      <c r="CY251" s="521"/>
      <c r="CZ251" s="521"/>
      <c r="DA251" s="521"/>
      <c r="DB251" s="521"/>
      <c r="DC251" s="521"/>
      <c r="DD251" s="521"/>
      <c r="DE251" s="521"/>
      <c r="DF251" s="521"/>
      <c r="DG251" s="521"/>
      <c r="DH251" s="521"/>
      <c r="DI251" s="521"/>
      <c r="DJ251" s="521"/>
      <c r="DK251" s="521"/>
      <c r="DL251" s="521"/>
      <c r="DM251" s="521"/>
      <c r="DN251" s="521"/>
      <c r="DO251" s="521"/>
      <c r="DP251" s="521"/>
      <c r="DQ251" s="521"/>
      <c r="DR251" s="521"/>
      <c r="DS251" s="521"/>
      <c r="DT251" s="521"/>
      <c r="DU251" s="521"/>
      <c r="DV251" s="521"/>
      <c r="DW251" s="521"/>
      <c r="DX251" s="521"/>
      <c r="DY251" s="521"/>
      <c r="DZ251" s="521"/>
      <c r="EA251" s="521"/>
      <c r="EB251" s="521"/>
      <c r="EC251" s="521"/>
      <c r="ED251" s="521"/>
      <c r="EE251" s="521"/>
      <c r="EF251" s="521"/>
      <c r="EG251" s="521"/>
      <c r="EH251" s="521"/>
      <c r="EI251" s="521"/>
      <c r="EJ251" s="521"/>
      <c r="EK251" s="521"/>
      <c r="EL251" s="521"/>
      <c r="EM251" s="521"/>
      <c r="EN251" s="521"/>
      <c r="EO251" s="521"/>
      <c r="EP251" s="521"/>
      <c r="EQ251" s="521"/>
      <c r="ER251" s="521"/>
      <c r="ES251" s="521"/>
      <c r="ET251" s="521"/>
      <c r="EU251" s="521"/>
      <c r="EV251" s="521"/>
      <c r="EW251" s="521"/>
      <c r="EX251" s="521"/>
      <c r="EY251" s="521"/>
      <c r="EZ251" s="521"/>
      <c r="FA251" s="521"/>
      <c r="FB251" s="521"/>
      <c r="FC251" s="521"/>
      <c r="FD251" s="521"/>
      <c r="FE251" s="521"/>
      <c r="FF251" s="521"/>
      <c r="FG251" s="521"/>
      <c r="FH251" s="521"/>
      <c r="FI251" s="521"/>
      <c r="FJ251" s="521"/>
      <c r="FK251" s="521"/>
      <c r="FL251" s="521"/>
      <c r="FM251" s="521"/>
      <c r="FN251" s="521"/>
      <c r="FO251" s="521"/>
      <c r="FP251" s="521"/>
      <c r="FQ251" s="521"/>
      <c r="FR251" s="521"/>
      <c r="FS251" s="521"/>
      <c r="FT251" s="521"/>
      <c r="FU251" s="521"/>
      <c r="FV251" s="521"/>
      <c r="FW251" s="521"/>
      <c r="FX251" s="521"/>
      <c r="FY251" s="521"/>
      <c r="FZ251" s="521"/>
      <c r="GA251" s="521"/>
      <c r="GB251" s="521"/>
      <c r="GC251" s="521"/>
      <c r="GD251" s="521"/>
      <c r="GE251" s="521"/>
      <c r="GF251" s="521"/>
      <c r="GG251" s="521"/>
      <c r="GH251" s="521"/>
      <c r="GI251" s="521"/>
      <c r="GJ251" s="521"/>
      <c r="GK251" s="521"/>
      <c r="GL251" s="521"/>
      <c r="GM251" s="521"/>
      <c r="GN251" s="521"/>
      <c r="GO251" s="521"/>
      <c r="GP251" s="521"/>
      <c r="GQ251" s="521"/>
      <c r="GR251" s="521"/>
      <c r="GS251" s="521"/>
      <c r="GT251" s="521"/>
      <c r="GU251" s="521"/>
      <c r="GV251" s="521"/>
      <c r="GW251" s="521"/>
      <c r="GX251" s="521"/>
      <c r="GY251" s="521"/>
      <c r="GZ251" s="521"/>
      <c r="HA251" s="521"/>
      <c r="HB251" s="521"/>
      <c r="HC251" s="521"/>
      <c r="HD251" s="521"/>
      <c r="HE251" s="521"/>
      <c r="HF251" s="521"/>
      <c r="HG251" s="521"/>
      <c r="HH251" s="521"/>
      <c r="HI251" s="521"/>
      <c r="HJ251" s="521"/>
      <c r="HK251" s="521"/>
      <c r="HL251" s="521"/>
      <c r="HM251" s="521"/>
      <c r="HN251" s="521"/>
      <c r="HO251" s="521"/>
      <c r="HP251" s="521"/>
      <c r="HQ251" s="521"/>
      <c r="HR251" s="521"/>
      <c r="HS251" s="521"/>
      <c r="HT251" s="521"/>
      <c r="HU251" s="521"/>
      <c r="HV251" s="521"/>
      <c r="HW251" s="521"/>
      <c r="HX251" s="521"/>
      <c r="HY251" s="522"/>
      <c r="HZ251" s="185"/>
      <c r="IA251" s="185"/>
      <c r="IB251" s="185"/>
      <c r="IC251" s="185"/>
      <c r="ID251" s="185"/>
      <c r="IE251" s="185"/>
      <c r="IF251" s="185"/>
      <c r="IG251" s="185"/>
      <c r="IH251" s="185"/>
      <c r="II251" s="185"/>
      <c r="IJ251" s="185"/>
      <c r="IK251" s="185"/>
      <c r="IL251" s="185"/>
      <c r="IM251" s="185"/>
      <c r="IN251" s="185"/>
      <c r="IO251" s="185"/>
      <c r="IP251" s="185"/>
      <c r="IQ251" s="185"/>
      <c r="IR251" s="185"/>
      <c r="IS251" s="185"/>
      <c r="IT251" s="185"/>
      <c r="IU251" s="185"/>
      <c r="IV251" s="185"/>
      <c r="IW251" s="185"/>
      <c r="IX251" s="185"/>
      <c r="IY251" s="185"/>
      <c r="IZ251" s="185"/>
      <c r="JA251" s="185"/>
      <c r="JB251" s="185"/>
      <c r="JC251" s="185"/>
      <c r="JD251" s="185"/>
      <c r="JE251" s="185"/>
      <c r="JF251" s="185"/>
      <c r="JG251" s="185"/>
      <c r="JH251" s="185"/>
      <c r="JI251" s="185"/>
      <c r="JJ251" s="185"/>
      <c r="JK251" s="185"/>
      <c r="JL251" s="185"/>
      <c r="JM251" s="185"/>
      <c r="JN251" s="185"/>
      <c r="JO251" s="185"/>
      <c r="JP251" s="185"/>
      <c r="JQ251" s="185"/>
      <c r="JR251" s="185"/>
      <c r="JS251" s="185"/>
      <c r="JT251" s="185"/>
      <c r="JU251" s="185"/>
      <c r="JV251" s="185"/>
      <c r="JW251" s="185"/>
      <c r="JX251" s="185"/>
      <c r="JY251" s="185"/>
      <c r="JZ251" s="185"/>
      <c r="KA251" s="185"/>
      <c r="KB251" s="185"/>
      <c r="KC251" s="185"/>
      <c r="KD251" s="185"/>
      <c r="KE251" s="185"/>
      <c r="KF251" s="185"/>
      <c r="KG251" s="185"/>
      <c r="KH251" s="185"/>
      <c r="KI251" s="185"/>
      <c r="KJ251" s="185"/>
      <c r="KK251" s="185"/>
      <c r="KL251" s="185"/>
      <c r="KM251" s="185"/>
      <c r="KN251" s="185"/>
      <c r="KO251" s="185"/>
      <c r="KP251" s="185"/>
      <c r="KQ251" s="185"/>
      <c r="KR251" s="185"/>
      <c r="KS251" s="185"/>
      <c r="KT251" s="185"/>
      <c r="KU251" s="185"/>
      <c r="KV251" s="185"/>
      <c r="KW251" s="185"/>
      <c r="KX251" s="185"/>
      <c r="KY251" s="185"/>
      <c r="KZ251" s="185"/>
      <c r="LA251" s="185"/>
      <c r="LB251" s="185"/>
      <c r="LC251" s="185"/>
      <c r="LD251" s="185"/>
      <c r="LE251" s="185"/>
      <c r="LF251" s="185"/>
      <c r="LG251" s="185"/>
      <c r="LH251" s="185"/>
      <c r="LI251" s="185"/>
      <c r="LJ251" s="185"/>
      <c r="LK251" s="185"/>
      <c r="LL251" s="185"/>
      <c r="LM251" s="185"/>
      <c r="LN251" s="185"/>
      <c r="LO251" s="185"/>
      <c r="LP251" s="185"/>
      <c r="LQ251" s="185"/>
      <c r="LR251" s="185"/>
      <c r="LS251" s="185"/>
      <c r="LT251" s="185"/>
      <c r="LU251" s="185"/>
      <c r="LV251" s="185"/>
      <c r="LW251" s="185"/>
      <c r="LX251" s="185"/>
      <c r="LY251" s="185"/>
      <c r="LZ251" s="185"/>
      <c r="MA251" s="185"/>
      <c r="MB251" s="185"/>
      <c r="MC251" s="185"/>
      <c r="MD251" s="185"/>
      <c r="ME251" s="185"/>
      <c r="MF251" s="185"/>
      <c r="MG251" s="185"/>
      <c r="MH251" s="185"/>
      <c r="MI251" s="185"/>
      <c r="MJ251" s="185"/>
      <c r="MK251" s="185"/>
      <c r="ML251" s="185"/>
      <c r="MM251" s="185"/>
      <c r="MN251" s="185"/>
      <c r="MO251" s="185"/>
      <c r="MP251" s="185"/>
      <c r="MQ251" s="185"/>
      <c r="MR251" s="185"/>
      <c r="MS251" s="185"/>
      <c r="MT251" s="185"/>
      <c r="MU251" s="185"/>
      <c r="MV251" s="185"/>
      <c r="MW251" s="185"/>
      <c r="MX251" s="185"/>
      <c r="MY251" s="185"/>
      <c r="MZ251" s="185"/>
      <c r="NA251" s="185"/>
      <c r="NB251" s="185"/>
      <c r="NC251" s="185"/>
      <c r="ND251" s="185"/>
      <c r="NE251" s="185"/>
      <c r="NF251" s="185"/>
      <c r="NG251" s="185"/>
      <c r="NH251" s="185"/>
      <c r="NI251" s="185"/>
      <c r="NJ251" s="185"/>
      <c r="NK251" s="185"/>
      <c r="NL251" s="185"/>
      <c r="NM251" s="185"/>
      <c r="NN251" s="185"/>
      <c r="NO251" s="185"/>
      <c r="NP251" s="185"/>
      <c r="NQ251" s="185"/>
      <c r="NR251" s="185"/>
      <c r="NS251" s="185"/>
      <c r="NT251" s="185"/>
      <c r="NU251" s="185"/>
      <c r="NV251" s="185"/>
      <c r="NW251" s="185"/>
      <c r="NX251" s="185"/>
      <c r="NY251" s="185"/>
      <c r="NZ251" s="185"/>
      <c r="OA251" s="185"/>
      <c r="OB251" s="185"/>
      <c r="OC251" s="185"/>
      <c r="OD251" s="185"/>
      <c r="OE251" s="185"/>
      <c r="OF251" s="185"/>
      <c r="OG251" s="185"/>
      <c r="OH251" s="185"/>
      <c r="OI251" s="185"/>
      <c r="OJ251" s="185"/>
      <c r="OK251" s="185"/>
      <c r="OL251" s="185"/>
      <c r="OM251" s="185"/>
      <c r="ON251" s="185"/>
      <c r="OO251" s="185"/>
      <c r="OP251" s="185"/>
      <c r="OQ251" s="185"/>
      <c r="OR251" s="185"/>
      <c r="OS251" s="185"/>
      <c r="OT251" s="185"/>
      <c r="OU251" s="185"/>
      <c r="OV251" s="185"/>
      <c r="OW251" s="185"/>
      <c r="OX251" s="185"/>
      <c r="OY251" s="185"/>
      <c r="OZ251" s="185"/>
      <c r="PA251" s="185"/>
      <c r="PB251" s="185"/>
      <c r="PC251" s="185"/>
      <c r="PD251" s="185"/>
      <c r="PE251" s="185"/>
      <c r="PF251" s="185"/>
      <c r="PG251" s="185"/>
      <c r="PH251" s="185"/>
      <c r="PI251" s="185"/>
      <c r="PJ251" s="185"/>
      <c r="PK251" s="185"/>
      <c r="PL251" s="185"/>
      <c r="PM251" s="185"/>
      <c r="PN251" s="185"/>
      <c r="PO251" s="185"/>
      <c r="PP251" s="185"/>
      <c r="PQ251" s="185"/>
      <c r="PR251" s="185"/>
      <c r="PS251" s="185"/>
      <c r="PT251" s="185"/>
      <c r="PU251" s="185"/>
      <c r="PV251" s="185"/>
      <c r="PW251" s="185"/>
      <c r="PX251" s="185"/>
      <c r="PY251" s="185"/>
      <c r="PZ251" s="185"/>
      <c r="QA251" s="185"/>
      <c r="QB251" s="185"/>
      <c r="QC251" s="185"/>
      <c r="QD251" s="185"/>
      <c r="QE251" s="185"/>
      <c r="QF251" s="185"/>
      <c r="QG251" s="185"/>
      <c r="QH251" s="185"/>
      <c r="QI251" s="185"/>
      <c r="QJ251" s="185"/>
      <c r="QK251" s="185"/>
      <c r="QL251" s="185"/>
      <c r="QM251" s="185"/>
      <c r="QN251" s="185"/>
      <c r="QO251" s="185"/>
      <c r="QP251" s="185"/>
      <c r="QQ251" s="185"/>
      <c r="QR251" s="185"/>
      <c r="QS251" s="185"/>
      <c r="QT251" s="185"/>
      <c r="QU251" s="185"/>
      <c r="QV251" s="185"/>
      <c r="QW251" s="185"/>
      <c r="QX251" s="185"/>
      <c r="QY251" s="185"/>
      <c r="QZ251" s="185"/>
      <c r="RA251" s="185"/>
      <c r="RB251" s="185"/>
      <c r="RC251" s="185"/>
      <c r="RD251" s="185"/>
      <c r="RE251" s="185"/>
      <c r="RF251" s="185"/>
      <c r="RG251" s="185"/>
      <c r="RH251" s="185"/>
      <c r="RI251" s="185"/>
      <c r="RJ251" s="185"/>
      <c r="RK251" s="185"/>
      <c r="RL251" s="185"/>
      <c r="RM251" s="185"/>
      <c r="RN251" s="185"/>
      <c r="RO251" s="185"/>
      <c r="RP251" s="185"/>
      <c r="RQ251" s="185"/>
      <c r="RR251" s="185"/>
      <c r="RS251" s="185"/>
      <c r="RT251" s="185"/>
      <c r="RU251" s="185"/>
      <c r="RV251" s="185"/>
      <c r="RW251" s="185"/>
      <c r="RX251" s="185"/>
      <c r="RY251" s="185"/>
      <c r="RZ251" s="185"/>
      <c r="SA251" s="185"/>
      <c r="SB251" s="185"/>
      <c r="SC251" s="185"/>
      <c r="SD251" s="185"/>
      <c r="SE251" s="185"/>
      <c r="SF251" s="185"/>
      <c r="SG251" s="185"/>
      <c r="SH251" s="185"/>
      <c r="SI251" s="185"/>
      <c r="SJ251" s="185"/>
      <c r="SK251" s="185"/>
      <c r="SL251" s="185"/>
      <c r="SM251" s="185"/>
      <c r="SN251" s="185"/>
      <c r="SO251" s="185"/>
      <c r="SP251" s="185"/>
      <c r="SQ251" s="185"/>
      <c r="SR251" s="185"/>
      <c r="SS251" s="185"/>
      <c r="ST251" s="185"/>
      <c r="SU251" s="185"/>
      <c r="SV251" s="185"/>
      <c r="SW251" s="185"/>
      <c r="SX251" s="185"/>
      <c r="SY251" s="185"/>
      <c r="SZ251" s="185"/>
      <c r="TA251" s="185"/>
      <c r="TB251" s="185"/>
      <c r="TC251" s="185"/>
      <c r="TD251" s="185"/>
      <c r="TE251" s="185"/>
      <c r="TF251" s="185"/>
      <c r="TG251" s="185"/>
      <c r="TH251" s="185"/>
      <c r="TI251" s="185"/>
      <c r="TJ251" s="185"/>
      <c r="TK251" s="185"/>
      <c r="TL251" s="185"/>
      <c r="TM251" s="185"/>
      <c r="TN251" s="185"/>
      <c r="TO251" s="185"/>
      <c r="TP251" s="185"/>
      <c r="TQ251" s="185"/>
      <c r="TR251" s="185"/>
      <c r="TS251" s="185"/>
      <c r="TT251" s="185"/>
      <c r="TU251" s="185"/>
      <c r="TV251" s="185"/>
      <c r="TW251" s="185"/>
      <c r="TX251" s="185"/>
      <c r="TY251" s="185"/>
      <c r="TZ251" s="185"/>
      <c r="UA251" s="185"/>
      <c r="UB251" s="185"/>
      <c r="UC251" s="185"/>
      <c r="UD251" s="185"/>
      <c r="UE251" s="185"/>
      <c r="UF251" s="185"/>
      <c r="UG251" s="185"/>
      <c r="UH251" s="185"/>
      <c r="UI251" s="185"/>
      <c r="UJ251" s="185"/>
      <c r="UK251" s="185"/>
      <c r="UL251" s="185"/>
      <c r="UM251" s="185"/>
      <c r="UN251" s="185"/>
      <c r="UO251" s="185"/>
      <c r="UP251" s="185"/>
      <c r="UQ251" s="185"/>
      <c r="UR251" s="185"/>
      <c r="US251" s="185"/>
      <c r="UT251" s="185"/>
      <c r="UU251" s="185"/>
      <c r="UV251" s="185"/>
      <c r="UW251" s="185"/>
      <c r="UX251" s="185"/>
      <c r="UY251" s="185"/>
      <c r="UZ251" s="185"/>
      <c r="VA251" s="185"/>
      <c r="VB251" s="185"/>
      <c r="VC251" s="185"/>
      <c r="VD251" s="185"/>
      <c r="VE251" s="185"/>
      <c r="VF251" s="185"/>
      <c r="VG251" s="185"/>
      <c r="VH251" s="185"/>
      <c r="VI251" s="185"/>
      <c r="VJ251" s="185"/>
      <c r="VK251" s="185"/>
      <c r="VL251" s="185"/>
      <c r="VM251" s="185"/>
      <c r="VN251" s="185"/>
      <c r="VO251" s="185"/>
      <c r="VP251" s="185"/>
      <c r="VQ251" s="185"/>
      <c r="VR251" s="185"/>
      <c r="VS251" s="185"/>
      <c r="VT251" s="185"/>
      <c r="VU251" s="185"/>
      <c r="VV251" s="185"/>
      <c r="VW251" s="185"/>
      <c r="VX251" s="185"/>
      <c r="VY251" s="185"/>
      <c r="VZ251" s="185"/>
      <c r="WA251" s="185"/>
      <c r="WB251" s="185"/>
      <c r="WC251" s="185"/>
      <c r="WD251" s="185"/>
      <c r="WE251" s="185"/>
      <c r="WF251" s="185"/>
      <c r="WG251" s="185"/>
      <c r="WH251" s="185"/>
      <c r="WI251" s="185"/>
      <c r="WJ251" s="185"/>
      <c r="WK251" s="185"/>
      <c r="WL251" s="185"/>
      <c r="WM251" s="185"/>
      <c r="WN251" s="185"/>
      <c r="WO251" s="185"/>
      <c r="WP251" s="185"/>
      <c r="WQ251" s="185"/>
      <c r="WR251" s="185"/>
      <c r="WS251" s="185"/>
      <c r="WT251" s="185"/>
      <c r="WU251" s="185"/>
      <c r="WV251" s="185"/>
      <c r="WW251" s="185"/>
      <c r="WX251" s="185"/>
      <c r="WY251" s="185"/>
      <c r="WZ251" s="185"/>
      <c r="XA251" s="185"/>
      <c r="XB251" s="185"/>
      <c r="XC251" s="185"/>
      <c r="XD251" s="185"/>
      <c r="XE251" s="185"/>
      <c r="XF251" s="185"/>
      <c r="XG251" s="185"/>
      <c r="XH251" s="185"/>
      <c r="XI251" s="185"/>
      <c r="XJ251" s="185"/>
      <c r="XK251" s="185"/>
      <c r="XL251" s="185"/>
      <c r="XM251" s="185"/>
      <c r="XN251" s="185"/>
      <c r="XO251" s="185"/>
      <c r="XP251" s="185"/>
      <c r="XQ251" s="185"/>
      <c r="XR251" s="185"/>
      <c r="XS251" s="185"/>
      <c r="XT251" s="185"/>
      <c r="XU251" s="185"/>
      <c r="XV251" s="185"/>
      <c r="XW251" s="185"/>
      <c r="XX251" s="185"/>
      <c r="XY251" s="185"/>
      <c r="XZ251" s="185"/>
      <c r="YA251" s="185"/>
      <c r="YB251" s="185"/>
      <c r="YC251" s="185"/>
      <c r="YD251" s="185"/>
      <c r="YE251" s="185"/>
      <c r="YF251" s="185"/>
      <c r="YG251" s="185"/>
      <c r="YH251" s="185"/>
      <c r="YI251" s="185"/>
      <c r="YJ251" s="185"/>
      <c r="YK251" s="185"/>
      <c r="YL251" s="185"/>
      <c r="YM251" s="185"/>
      <c r="YN251" s="185"/>
      <c r="YO251" s="185"/>
      <c r="YP251" s="185"/>
      <c r="YQ251" s="185"/>
      <c r="YR251" s="185"/>
      <c r="YS251" s="185"/>
      <c r="YT251" s="185"/>
      <c r="YU251" s="185"/>
      <c r="YV251" s="185"/>
      <c r="YW251" s="185"/>
      <c r="YX251" s="185"/>
      <c r="YY251" s="185"/>
      <c r="YZ251" s="185"/>
      <c r="ZA251" s="185"/>
      <c r="ZB251" s="185"/>
      <c r="ZC251" s="185"/>
      <c r="ZD251" s="185"/>
      <c r="ZE251" s="185"/>
      <c r="ZF251" s="185"/>
      <c r="ZG251" s="185"/>
      <c r="ZH251" s="185"/>
      <c r="ZI251" s="185"/>
      <c r="ZJ251" s="185"/>
      <c r="ZK251" s="185"/>
      <c r="ZL251" s="185"/>
      <c r="ZM251" s="185"/>
      <c r="ZN251" s="185"/>
      <c r="ZO251" s="185"/>
      <c r="ZP251" s="185"/>
      <c r="ZQ251" s="185"/>
      <c r="ZR251" s="185"/>
      <c r="ZS251" s="185"/>
      <c r="ZT251" s="185"/>
      <c r="ZU251" s="185"/>
      <c r="ZV251" s="185"/>
      <c r="ZW251" s="185"/>
      <c r="ZX251" s="185"/>
      <c r="ZY251" s="185"/>
      <c r="ZZ251" s="185"/>
      <c r="AAA251" s="185"/>
      <c r="AAB251" s="185"/>
      <c r="AAC251" s="185"/>
      <c r="AAD251" s="185"/>
      <c r="AAE251" s="185"/>
      <c r="AAF251" s="185"/>
      <c r="AAG251" s="185"/>
      <c r="AAH251" s="185"/>
      <c r="AAI251" s="185"/>
      <c r="AAJ251" s="185"/>
      <c r="AAK251" s="185"/>
      <c r="AAL251" s="185"/>
      <c r="AAM251" s="185"/>
      <c r="AAN251" s="185"/>
      <c r="AAO251" s="185"/>
      <c r="AAP251" s="185"/>
      <c r="AAQ251" s="185"/>
      <c r="AAR251" s="185"/>
      <c r="AAS251" s="185"/>
      <c r="AAT251" s="185"/>
      <c r="AAU251" s="185"/>
      <c r="AAV251" s="185"/>
      <c r="AAW251" s="185"/>
      <c r="AAX251" s="185"/>
      <c r="AAY251" s="185"/>
      <c r="AAZ251" s="185"/>
      <c r="ABA251" s="185"/>
      <c r="ABB251" s="185"/>
      <c r="ABC251" s="185"/>
      <c r="ABD251" s="185"/>
      <c r="ABE251" s="185"/>
      <c r="ABF251" s="185"/>
      <c r="ABG251" s="185"/>
      <c r="ABH251" s="185"/>
      <c r="ABI251" s="185"/>
      <c r="ABJ251" s="185"/>
      <c r="ABK251" s="185"/>
      <c r="ABL251" s="185"/>
      <c r="ABM251" s="185"/>
      <c r="ABN251" s="185"/>
      <c r="ABO251" s="185"/>
      <c r="ABP251" s="185"/>
      <c r="ABQ251" s="185"/>
      <c r="ABR251" s="185"/>
      <c r="ABS251" s="185"/>
      <c r="ABT251" s="185"/>
      <c r="ABU251" s="185"/>
      <c r="ABV251" s="185"/>
      <c r="ABW251" s="185"/>
      <c r="ABX251" s="185"/>
      <c r="ABY251" s="185"/>
      <c r="ABZ251" s="185"/>
      <c r="ACA251" s="185"/>
      <c r="ACB251" s="185"/>
      <c r="ACC251" s="185"/>
      <c r="ACD251" s="185"/>
      <c r="ACE251" s="185"/>
      <c r="ACF251" s="185"/>
      <c r="ACG251" s="185"/>
      <c r="ACH251" s="185"/>
      <c r="ACI251" s="185"/>
      <c r="ACJ251" s="185"/>
      <c r="ACK251" s="185"/>
      <c r="ACL251" s="185"/>
      <c r="ACM251" s="185"/>
      <c r="ACN251" s="185"/>
      <c r="ACO251" s="185"/>
      <c r="ACP251" s="185"/>
      <c r="ACQ251" s="185"/>
      <c r="ACR251" s="185"/>
      <c r="ACS251" s="185"/>
      <c r="ACT251" s="185"/>
      <c r="ACU251" s="185"/>
      <c r="ACV251" s="185"/>
      <c r="ACW251" s="185"/>
      <c r="ACX251" s="185"/>
      <c r="ACY251" s="185"/>
      <c r="ACZ251" s="185"/>
      <c r="ADA251" s="185"/>
      <c r="ADB251" s="185"/>
      <c r="ADC251" s="185"/>
      <c r="ADD251" s="185"/>
      <c r="ADE251" s="185"/>
      <c r="ADF251" s="185"/>
      <c r="ADG251" s="185"/>
      <c r="ADH251" s="185"/>
      <c r="ADI251" s="185"/>
      <c r="ADJ251" s="185"/>
      <c r="ADK251" s="185"/>
      <c r="ADL251" s="185"/>
      <c r="ADM251" s="185"/>
      <c r="ADN251" s="185"/>
      <c r="ADO251" s="185"/>
      <c r="ADP251" s="185"/>
      <c r="ADQ251" s="185"/>
      <c r="ADR251" s="185"/>
      <c r="ADS251" s="185"/>
      <c r="ADT251" s="185"/>
      <c r="ADU251" s="185"/>
      <c r="ADV251" s="185"/>
      <c r="ADW251" s="185"/>
      <c r="ADX251" s="185"/>
      <c r="ADY251" s="185"/>
      <c r="ADZ251" s="185"/>
      <c r="AEA251" s="185"/>
      <c r="AEB251" s="185"/>
      <c r="AEC251" s="185"/>
      <c r="AED251" s="185"/>
      <c r="AEE251" s="185"/>
      <c r="AEF251" s="185"/>
      <c r="AEG251" s="185"/>
      <c r="AEH251" s="185"/>
      <c r="AEI251" s="185"/>
      <c r="AEJ251" s="185"/>
      <c r="AEK251" s="185"/>
      <c r="AEL251" s="185"/>
      <c r="AEM251" s="185"/>
      <c r="AEN251" s="185"/>
      <c r="AEO251" s="185"/>
      <c r="AEP251" s="185"/>
      <c r="AEQ251" s="185"/>
      <c r="AER251" s="185"/>
      <c r="AES251" s="185"/>
      <c r="AET251" s="185"/>
      <c r="AEU251" s="185"/>
      <c r="AEV251" s="185"/>
      <c r="AEW251" s="185"/>
      <c r="AEX251" s="185"/>
      <c r="AEY251" s="185"/>
      <c r="AEZ251" s="185"/>
      <c r="AFA251" s="185"/>
      <c r="AFB251" s="185"/>
      <c r="AFC251" s="185"/>
      <c r="AFD251" s="185"/>
      <c r="AFE251" s="185"/>
      <c r="AFF251" s="185"/>
      <c r="AFG251" s="185"/>
      <c r="AFH251" s="185"/>
      <c r="AFI251" s="185"/>
      <c r="AFJ251" s="185"/>
      <c r="AFK251" s="185"/>
      <c r="AFL251" s="185"/>
      <c r="AFM251" s="185"/>
      <c r="AFN251" s="185"/>
      <c r="AFO251" s="185"/>
      <c r="AFP251" s="185"/>
      <c r="AFQ251" s="185"/>
      <c r="AFR251" s="185"/>
      <c r="AFS251" s="185"/>
      <c r="AFT251" s="185"/>
      <c r="AFU251" s="185"/>
      <c r="AFV251" s="185"/>
      <c r="AFW251" s="185"/>
      <c r="AFX251" s="185"/>
      <c r="AFY251" s="185"/>
      <c r="AFZ251" s="185"/>
      <c r="AGA251" s="185"/>
      <c r="AGB251" s="185"/>
      <c r="AGC251" s="185"/>
      <c r="AGD251" s="185"/>
      <c r="AGE251" s="185"/>
      <c r="AGF251" s="185"/>
      <c r="AGG251" s="185"/>
      <c r="AGH251" s="185"/>
      <c r="AGI251" s="185"/>
      <c r="AGJ251" s="185"/>
      <c r="AGK251" s="185"/>
      <c r="AGL251" s="185"/>
      <c r="AGM251" s="185"/>
      <c r="AGN251" s="185"/>
      <c r="AGO251" s="185"/>
      <c r="AGP251" s="185"/>
      <c r="AGQ251" s="185"/>
      <c r="AGR251" s="185"/>
      <c r="AGS251" s="185"/>
      <c r="AGT251" s="185"/>
      <c r="AGU251" s="185"/>
      <c r="AGV251" s="185"/>
      <c r="AGW251" s="185"/>
      <c r="AGX251" s="185"/>
      <c r="AGY251" s="185"/>
      <c r="AGZ251" s="185"/>
      <c r="AHA251" s="185"/>
      <c r="AHB251" s="185"/>
      <c r="AHC251" s="185"/>
      <c r="AHD251" s="185"/>
      <c r="AHE251" s="185"/>
      <c r="AHF251" s="185"/>
      <c r="AHG251" s="185"/>
      <c r="AHH251" s="185"/>
      <c r="AHI251" s="185"/>
      <c r="AHJ251" s="185"/>
      <c r="AHK251" s="185"/>
      <c r="AHL251" s="185"/>
      <c r="AHM251" s="185"/>
      <c r="AHN251" s="185"/>
      <c r="AHO251" s="185"/>
      <c r="AHP251" s="185"/>
      <c r="AHQ251" s="185"/>
      <c r="AHR251" s="185"/>
      <c r="AHS251" s="185"/>
      <c r="AHT251" s="185"/>
      <c r="AHU251" s="185"/>
      <c r="AHV251" s="185"/>
      <c r="AHW251" s="185"/>
      <c r="AHX251" s="185"/>
      <c r="AHY251" s="185"/>
      <c r="AHZ251" s="185"/>
      <c r="AIA251" s="185"/>
      <c r="AIB251" s="185"/>
      <c r="AIC251" s="185"/>
      <c r="AID251" s="185"/>
      <c r="AIE251" s="185"/>
      <c r="WRZ251" s="523"/>
      <c r="WSA251" s="3"/>
      <c r="WSB251" s="125"/>
      <c r="WTA251" s="523"/>
      <c r="WTB251" s="524"/>
    </row>
    <row r="252" spans="1:915 16042:16070" ht="16.5" customHeight="1" x14ac:dyDescent="0.25">
      <c r="A252" s="23" t="e">
        <f t="shared" si="6"/>
        <v>#REF!</v>
      </c>
      <c r="B252" s="108">
        <f>MstList!B252</f>
        <v>402508</v>
      </c>
      <c r="C252" s="9" t="str">
        <f>MstList!C252</f>
        <v>CRC 402508</v>
      </c>
      <c r="D252" s="1" t="str">
        <f>MstList!D252</f>
        <v>Differential Lube</v>
      </c>
      <c r="E252" s="60" t="e">
        <f>Quantities!D252</f>
        <v>#REF!</v>
      </c>
      <c r="F252" s="117">
        <v>15.69</v>
      </c>
      <c r="G252" s="212" t="e">
        <f t="shared" si="7"/>
        <v>#REF!</v>
      </c>
      <c r="H252" s="268" t="str">
        <f>MstList!H252</f>
        <v>NAPA</v>
      </c>
      <c r="I252" s="383" t="str">
        <f>MstList!I252</f>
        <v/>
      </c>
      <c r="J252" s="268">
        <f>MstList!K252</f>
        <v>0</v>
      </c>
      <c r="N252" s="636" t="str">
        <f>IF(Jasper!$D248&gt;0,N$1,"")</f>
        <v/>
      </c>
      <c r="O252" s="362" t="e">
        <f>IF(#REF!&gt;0,O$1,"")</f>
        <v>#REF!</v>
      </c>
      <c r="P252" s="362" t="str">
        <f>IF(Versailles!$D247&gt;0,P$1,"")</f>
        <v/>
      </c>
      <c r="Q252" s="362" t="str">
        <f>IF(Sellersburg!$E248&gt;0,Q$1,"")</f>
        <v/>
      </c>
      <c r="R252" s="362" t="str">
        <f>IF(Pendleton!$E221&gt;0,R$1,"")</f>
        <v/>
      </c>
      <c r="S252" s="362" t="e">
        <f>IF(#REF!&gt;0,S$1,"")</f>
        <v>#REF!</v>
      </c>
      <c r="T252" s="23" t="e">
        <f>IF(#REF!&gt;0,$T$1,"")</f>
        <v>#REF!</v>
      </c>
      <c r="U252" s="23" t="e">
        <f>IF(Lafayette!#REF!&gt;0,$U$1,"")</f>
        <v>#REF!</v>
      </c>
      <c r="V252" s="23" t="e">
        <f>IF(Peru!#REF!&gt;0,$V$1,"")</f>
        <v>#REF!</v>
      </c>
      <c r="W252" s="23" t="e">
        <f>IF(#REF!&gt;0,$W$1,"")</f>
        <v>#REF!</v>
      </c>
      <c r="X252" s="23" t="e">
        <f>IF('Ft Wayne'!#REF!&gt;0,$X$1,"")</f>
        <v>#REF!</v>
      </c>
      <c r="Y252" s="23" t="e">
        <f>IF(#REF!&gt;0,$Y$1,"")</f>
        <v>#REF!</v>
      </c>
      <c r="Z252" s="23" t="e">
        <f>IF(#REF!&gt;0,$Z$1,"")</f>
        <v>#REF!</v>
      </c>
    </row>
    <row r="253" spans="1:915 16042:16070" ht="16.5" customHeight="1" x14ac:dyDescent="0.25">
      <c r="A253" s="23" t="e">
        <f t="shared" si="6"/>
        <v>#REF!</v>
      </c>
      <c r="B253" s="499" t="str">
        <f>MstList!B253</f>
        <v>BG: 206/208/210</v>
      </c>
      <c r="C253" s="306" t="str">
        <f>MstList!C253</f>
        <v>4M3131</v>
      </c>
      <c r="D253" s="307" t="str">
        <f>MstList!D253</f>
        <v>Fuel System Kit--BG-8 Per Case</v>
      </c>
      <c r="E253" s="664" t="e">
        <f>Quantities!D253</f>
        <v>#REF!</v>
      </c>
      <c r="F253" s="501">
        <v>0</v>
      </c>
      <c r="G253" s="500" t="e">
        <f t="shared" si="7"/>
        <v>#REF!</v>
      </c>
      <c r="H253" s="520" t="str">
        <f>MstList!H253</f>
        <v>Bid</v>
      </c>
      <c r="I253" s="499" t="str">
        <f>MstList!I253</f>
        <v/>
      </c>
      <c r="J253" s="500">
        <f>MstList!K253</f>
        <v>0</v>
      </c>
      <c r="N253" s="636" t="e">
        <f>IF(Jasper!#REF!&gt;0,N$1,"")</f>
        <v>#REF!</v>
      </c>
      <c r="O253" s="362" t="e">
        <f>IF(#REF!&gt;0,O$1,"")</f>
        <v>#REF!</v>
      </c>
      <c r="P253" s="362" t="str">
        <f>IF(Versailles!$D248&gt;0,P$1,"")</f>
        <v/>
      </c>
      <c r="Q253" s="362" t="str">
        <f>IF(Sellersburg!$E249&gt;0,Q$1,"")</f>
        <v/>
      </c>
      <c r="R253" s="362" t="str">
        <f>IF(Pendleton!$E222&gt;0,R$1,"")</f>
        <v/>
      </c>
      <c r="S253" s="362" t="e">
        <f>IF(#REF!&gt;0,S$1,"")</f>
        <v>#REF!</v>
      </c>
      <c r="T253" s="23" t="e">
        <f>IF(#REF!&gt;0,$T$1,"")</f>
        <v>#REF!</v>
      </c>
      <c r="U253" s="23" t="e">
        <f>IF(Lafayette!#REF!&gt;0,$U$1,"")</f>
        <v>#REF!</v>
      </c>
      <c r="V253" s="23" t="e">
        <f>IF(Peru!#REF!&gt;0,$V$1,"")</f>
        <v>#REF!</v>
      </c>
      <c r="W253" s="23" t="e">
        <f>IF(#REF!&gt;0,$W$1,"")</f>
        <v>#REF!</v>
      </c>
      <c r="X253" s="23" t="e">
        <f>IF('Ft Wayne'!#REF!&gt;0,$X$1,"")</f>
        <v>#REF!</v>
      </c>
      <c r="Y253" s="23" t="e">
        <f>IF(#REF!&gt;0,$Y$1,"")</f>
        <v>#REF!</v>
      </c>
      <c r="Z253" s="23" t="e">
        <f>IF(#REF!&gt;0,$Z$1,"")</f>
        <v>#REF!</v>
      </c>
    </row>
    <row r="254" spans="1:915 16042:16070" ht="16.5" customHeight="1" x14ac:dyDescent="0.25">
      <c r="A254" s="23" t="e">
        <f t="shared" si="6"/>
        <v>#REF!</v>
      </c>
      <c r="B254" s="499" t="str">
        <f>MstList!B254</f>
        <v>DA75W140</v>
      </c>
      <c r="C254" s="306" t="str">
        <f>MstList!C254</f>
        <v>4M3116B</v>
      </c>
      <c r="D254" s="307" t="str">
        <f>MstList!D254</f>
        <v>Gear Oil-(16 Gal. Barrel)</v>
      </c>
      <c r="E254" s="664" t="e">
        <f>Quantities!D254</f>
        <v>#REF!</v>
      </c>
      <c r="F254" s="501">
        <v>0</v>
      </c>
      <c r="G254" s="500" t="e">
        <f t="shared" si="7"/>
        <v>#REF!</v>
      </c>
      <c r="H254" s="520" t="str">
        <f>MstList!H254</f>
        <v>Bid</v>
      </c>
      <c r="I254" s="499" t="str">
        <f>MstList!I254</f>
        <v/>
      </c>
      <c r="J254" s="500">
        <f>MstList!K254</f>
        <v>0</v>
      </c>
      <c r="N254" s="636" t="str">
        <f>IF(Jasper!$D249&gt;0,N$1,"")</f>
        <v/>
      </c>
      <c r="O254" s="362" t="e">
        <f>IF(#REF!&gt;0,O$1,"")</f>
        <v>#REF!</v>
      </c>
      <c r="P254" s="362" t="str">
        <f>IF(Versailles!$D249&gt;0,P$1,"")</f>
        <v/>
      </c>
      <c r="Q254" s="362" t="str">
        <f>IF(Sellersburg!$E250&gt;0,Q$1,"")</f>
        <v/>
      </c>
      <c r="R254" s="362" t="str">
        <f>IF(Pendleton!$E223&gt;0,R$1,"")</f>
        <v/>
      </c>
      <c r="S254" s="362" t="e">
        <f>IF(#REF!&gt;0,S$1,"")</f>
        <v>#REF!</v>
      </c>
      <c r="T254" s="23" t="e">
        <f>IF(#REF!&gt;0,$T$1,"")</f>
        <v>#REF!</v>
      </c>
      <c r="U254" s="23" t="e">
        <f>IF(Lafayette!#REF!&gt;0,$U$1,"")</f>
        <v>#REF!</v>
      </c>
      <c r="V254" s="23" t="e">
        <f>IF(Peru!#REF!&gt;0,$V$1,"")</f>
        <v>#REF!</v>
      </c>
      <c r="W254" s="23" t="e">
        <f>IF(#REF!&gt;0,$W$1,"")</f>
        <v>#REF!</v>
      </c>
      <c r="X254" s="23" t="e">
        <f>IF('Ft Wayne'!#REF!&gt;0,$X$1,"")</f>
        <v>#REF!</v>
      </c>
      <c r="Y254" s="23" t="e">
        <f>IF(#REF!&gt;0,$Y$1,"")</f>
        <v>#REF!</v>
      </c>
      <c r="Z254" s="23" t="e">
        <f>IF(#REF!&gt;0,$Z$1,"")</f>
        <v>#REF!</v>
      </c>
    </row>
    <row r="255" spans="1:915 16042:16070" ht="16.5" hidden="1" customHeight="1" x14ac:dyDescent="0.25">
      <c r="A255" s="23" t="e">
        <f t="shared" si="6"/>
        <v>#REF!</v>
      </c>
      <c r="B255" s="108" t="str">
        <f>MstList!B255</f>
        <v>PTX22058</v>
      </c>
      <c r="C255" s="9" t="str">
        <f>MstList!C255</f>
        <v>4M0182</v>
      </c>
      <c r="D255" s="1" t="str">
        <f>MstList!D255</f>
        <v>Grease, Dielectric</v>
      </c>
      <c r="E255" s="60" t="e">
        <f>Quantities!D255</f>
        <v>#REF!</v>
      </c>
      <c r="F255" s="117">
        <v>0</v>
      </c>
      <c r="G255" s="525" t="e">
        <f t="shared" si="7"/>
        <v>#REF!</v>
      </c>
      <c r="H255" s="526" t="str">
        <f>MstList!H255</f>
        <v>NAPA</v>
      </c>
      <c r="I255" s="527" t="str">
        <f>MstList!I255</f>
        <v/>
      </c>
      <c r="J255" s="526">
        <f>MstList!K255</f>
        <v>0</v>
      </c>
      <c r="N255" s="636" t="str">
        <f>IF(Jasper!$D250&gt;0,N$1,"")</f>
        <v/>
      </c>
      <c r="O255" s="362" t="e">
        <f>IF(#REF!&gt;0,O$1,"")</f>
        <v>#REF!</v>
      </c>
      <c r="P255" s="362" t="str">
        <f>IF(Versailles!$D250&gt;0,P$1,"")</f>
        <v/>
      </c>
      <c r="Q255" s="362" t="str">
        <f>IF(Sellersburg!$E251&gt;0,Q$1,"")</f>
        <v/>
      </c>
      <c r="R255" s="362" t="str">
        <f>IF(Pendleton!$E224&gt;0,R$1,"")</f>
        <v/>
      </c>
      <c r="S255" s="362" t="e">
        <f>IF(#REF!&gt;0,S$1,"")</f>
        <v>#REF!</v>
      </c>
      <c r="T255" s="23" t="e">
        <f>IF(#REF!&gt;0,$T$1,"")</f>
        <v>#REF!</v>
      </c>
      <c r="U255" s="23" t="e">
        <f>IF(Lafayette!#REF!&gt;0,$U$1,"")</f>
        <v>#REF!</v>
      </c>
      <c r="V255" s="23" t="e">
        <f>IF(Peru!#REF!&gt;0,$V$1,"")</f>
        <v>#REF!</v>
      </c>
      <c r="W255" s="23" t="e">
        <f>IF(#REF!&gt;0,$W$1,"")</f>
        <v>#REF!</v>
      </c>
      <c r="X255" s="23" t="e">
        <f>IF('Ft Wayne'!#REF!&gt;0,$X$1,"")</f>
        <v>#REF!</v>
      </c>
      <c r="Y255" s="23" t="e">
        <f>IF(#REF!&gt;0,$Y$1,"")</f>
        <v>#REF!</v>
      </c>
      <c r="Z255" s="23" t="e">
        <f>IF(#REF!&gt;0,$Z$1,"")</f>
        <v>#REF!</v>
      </c>
    </row>
    <row r="256" spans="1:915 16042:16070" ht="16.5" hidden="1" customHeight="1" x14ac:dyDescent="0.25">
      <c r="A256" s="23" t="e">
        <f t="shared" si="6"/>
        <v>#REF!</v>
      </c>
      <c r="B256" s="108" t="str">
        <f>MstList!B256</f>
        <v>BK7651400</v>
      </c>
      <c r="C256" s="9" t="str">
        <f>MstList!C256</f>
        <v>4M3045</v>
      </c>
      <c r="D256" s="1" t="str">
        <f>MstList!D256</f>
        <v>Oil for Air tools</v>
      </c>
      <c r="E256" s="60" t="e">
        <f>Quantities!D256</f>
        <v>#REF!</v>
      </c>
      <c r="F256" s="117">
        <v>0</v>
      </c>
      <c r="G256" s="525" t="e">
        <f t="shared" si="7"/>
        <v>#REF!</v>
      </c>
      <c r="H256" s="526" t="str">
        <f>MstList!H256</f>
        <v>NAPA</v>
      </c>
      <c r="I256" s="527" t="str">
        <f>MstList!I256</f>
        <v xml:space="preserve"> </v>
      </c>
      <c r="J256" s="526">
        <f>MstList!K256</f>
        <v>0</v>
      </c>
      <c r="N256" s="636" t="str">
        <f>IF(Jasper!$D251&gt;0,N$1,"")</f>
        <v/>
      </c>
      <c r="O256" s="362" t="e">
        <f>IF(#REF!&gt;0,O$1,"")</f>
        <v>#REF!</v>
      </c>
      <c r="P256" s="362" t="str">
        <f>IF(Versailles!$D251&gt;0,P$1,"")</f>
        <v/>
      </c>
      <c r="Q256" s="362" t="str">
        <f>IF(Sellersburg!$E252&gt;0,Q$1,"")</f>
        <v/>
      </c>
      <c r="R256" s="362" t="str">
        <f>IF(Pendleton!$E225&gt;0,R$1,"")</f>
        <v/>
      </c>
      <c r="S256" s="362" t="e">
        <f>IF(#REF!&gt;0,S$1,"")</f>
        <v>#REF!</v>
      </c>
      <c r="T256" s="23" t="e">
        <f>IF(#REF!&gt;0,$T$1,"")</f>
        <v>#REF!</v>
      </c>
      <c r="U256" s="23" t="e">
        <f>IF(Lafayette!#REF!&gt;0,$U$1,"")</f>
        <v>#REF!</v>
      </c>
      <c r="V256" s="23" t="e">
        <f>IF(Peru!#REF!&gt;0,$V$1,"")</f>
        <v>#REF!</v>
      </c>
      <c r="W256" s="23" t="e">
        <f>IF(#REF!&gt;0,$W$1,"")</f>
        <v>#REF!</v>
      </c>
      <c r="X256" s="23" t="e">
        <f>IF('Ft Wayne'!#REF!&gt;0,$X$1,"")</f>
        <v>#REF!</v>
      </c>
      <c r="Y256" s="23" t="e">
        <f>IF(#REF!&gt;0,$Y$1,"")</f>
        <v>#REF!</v>
      </c>
      <c r="Z256" s="23" t="e">
        <f>IF(#REF!&gt;0,$Z$1,"")</f>
        <v>#REF!</v>
      </c>
    </row>
    <row r="257" spans="1:26" ht="16.5" hidden="1" customHeight="1" x14ac:dyDescent="0.25">
      <c r="A257" s="23" t="e">
        <f t="shared" si="6"/>
        <v>#REF!</v>
      </c>
      <c r="B257" s="108" t="str">
        <f>MstList!B257</f>
        <v>PTX 80078</v>
      </c>
      <c r="C257" s="9" t="str">
        <f>MstList!C257</f>
        <v>4M0164</v>
      </c>
      <c r="D257" s="1" t="str">
        <f>MstList!D257</f>
        <v>Anti-Seize Lubricant</v>
      </c>
      <c r="E257" s="60" t="e">
        <f>Quantities!D257</f>
        <v>#REF!</v>
      </c>
      <c r="F257" s="117">
        <v>0</v>
      </c>
      <c r="G257" s="212" t="e">
        <f t="shared" si="7"/>
        <v>#REF!</v>
      </c>
      <c r="H257" s="268" t="str">
        <f>MstList!H257</f>
        <v>NAPA</v>
      </c>
      <c r="I257" s="383" t="str">
        <f>MstList!I257</f>
        <v/>
      </c>
      <c r="J257" s="268">
        <f>MstList!K257</f>
        <v>0</v>
      </c>
      <c r="N257" s="636" t="str">
        <f>IF(Jasper!$D252&gt;0,N$1,"")</f>
        <v/>
      </c>
      <c r="O257" s="362" t="e">
        <f>IF(#REF!&gt;0,O$1,"")</f>
        <v>#REF!</v>
      </c>
      <c r="P257" s="362" t="str">
        <f>IF(Versailles!$D252&gt;0,P$1,"")</f>
        <v/>
      </c>
      <c r="Q257" s="362" t="str">
        <f>IF(Sellersburg!$E253&gt;0,Q$1,"")</f>
        <v/>
      </c>
      <c r="R257" s="362" t="str">
        <f>IF(Pendleton!$E226&gt;0,R$1,"")</f>
        <v/>
      </c>
      <c r="S257" s="362" t="e">
        <f>IF(#REF!&gt;0,S$1,"")</f>
        <v>#REF!</v>
      </c>
      <c r="T257" s="23" t="e">
        <f>IF(#REF!&gt;0,$T$1,"")</f>
        <v>#REF!</v>
      </c>
      <c r="U257" s="23" t="e">
        <f>IF(Lafayette!#REF!&gt;0,$U$1,"")</f>
        <v>#REF!</v>
      </c>
      <c r="V257" s="23" t="e">
        <f>IF(Peru!#REF!&gt;0,$V$1,"")</f>
        <v>#REF!</v>
      </c>
      <c r="W257" s="23" t="e">
        <f>IF(#REF!&gt;0,$W$1,"")</f>
        <v>#REF!</v>
      </c>
      <c r="X257" s="23" t="e">
        <f>IF('Ft Wayne'!#REF!&gt;0,$X$1,"")</f>
        <v>#REF!</v>
      </c>
      <c r="Y257" s="23" t="e">
        <f>IF(#REF!&gt;0,$Y$1,"")</f>
        <v>#REF!</v>
      </c>
      <c r="Z257" s="23" t="e">
        <f>IF(#REF!&gt;0,$Z$1,"")</f>
        <v>#REF!</v>
      </c>
    </row>
    <row r="258" spans="1:26" ht="16.5" hidden="1" customHeight="1" x14ac:dyDescent="0.25">
      <c r="A258" s="23" t="e">
        <f t="shared" si="6"/>
        <v>#REF!</v>
      </c>
      <c r="B258" s="343" t="str">
        <f>MstList!B258</f>
        <v>68088485AA</v>
      </c>
      <c r="C258" s="291" t="str">
        <f>MstList!C258</f>
        <v>4M3047</v>
      </c>
      <c r="D258" s="290" t="str">
        <f>MstList!D258</f>
        <v>Power Steering Fluid</v>
      </c>
      <c r="E258" s="659" t="e">
        <f>Quantities!D258</f>
        <v>#REF!</v>
      </c>
      <c r="F258" s="432">
        <v>0</v>
      </c>
      <c r="G258" s="433" t="e">
        <f t="shared" si="7"/>
        <v>#REF!</v>
      </c>
      <c r="H258" s="434" t="str">
        <f>MstList!H258</f>
        <v>OEM</v>
      </c>
      <c r="I258" s="435">
        <f>MstList!I258</f>
        <v>0</v>
      </c>
      <c r="J258" s="436">
        <f>MstList!K258</f>
        <v>0</v>
      </c>
      <c r="N258" s="636" t="str">
        <f>IF(Jasper!$D253&gt;0,N$1,"")</f>
        <v/>
      </c>
      <c r="O258" s="362" t="e">
        <f>IF(#REF!&gt;0,O$1,"")</f>
        <v>#REF!</v>
      </c>
      <c r="P258" s="362" t="str">
        <f>IF(Versailles!$D253&gt;0,P$1,"")</f>
        <v/>
      </c>
      <c r="Q258" s="362" t="str">
        <f>IF(Sellersburg!$E254&gt;0,Q$1,"")</f>
        <v/>
      </c>
      <c r="R258" s="362" t="str">
        <f>IF(Pendleton!$E227&gt;0,R$1,"")</f>
        <v/>
      </c>
      <c r="S258" s="362" t="e">
        <f>IF(#REF!&gt;0,S$1,"")</f>
        <v>#REF!</v>
      </c>
      <c r="T258" s="23" t="e">
        <f>IF(#REF!&gt;0,$T$1,"")</f>
        <v>#REF!</v>
      </c>
      <c r="U258" s="23" t="e">
        <f>IF(Lafayette!#REF!&gt;0,$U$1,"")</f>
        <v>#REF!</v>
      </c>
      <c r="V258" s="23" t="e">
        <f>IF(Peru!#REF!&gt;0,$V$1,"")</f>
        <v>#REF!</v>
      </c>
      <c r="W258" s="23" t="e">
        <f>IF(#REF!&gt;0,$W$1,"")</f>
        <v>#REF!</v>
      </c>
      <c r="X258" s="23" t="e">
        <f>IF('Ft Wayne'!#REF!&gt;0,$X$1,"")</f>
        <v>#REF!</v>
      </c>
      <c r="Y258" s="23" t="e">
        <f>IF(#REF!&gt;0,$Y$1,"")</f>
        <v>#REF!</v>
      </c>
      <c r="Z258" s="23" t="e">
        <f>IF(#REF!&gt;0,$Z$1,"")</f>
        <v>#REF!</v>
      </c>
    </row>
    <row r="259" spans="1:26" ht="16.5" customHeight="1" x14ac:dyDescent="0.25">
      <c r="A259" s="23" t="e">
        <f t="shared" si="6"/>
        <v>#REF!</v>
      </c>
      <c r="B259" s="108" t="str">
        <f>MstList!B259</f>
        <v>NCB 16PBDS</v>
      </c>
      <c r="C259" s="9" t="str">
        <f>MstList!C259</f>
        <v>4M3104</v>
      </c>
      <c r="D259" s="1" t="str">
        <f>MstList!D259</f>
        <v>PB Blaster</v>
      </c>
      <c r="E259" s="60" t="e">
        <f>Quantities!D259</f>
        <v>#REF!</v>
      </c>
      <c r="F259" s="117">
        <v>8.26</v>
      </c>
      <c r="G259" s="212" t="e">
        <f t="shared" si="7"/>
        <v>#REF!</v>
      </c>
      <c r="H259" s="268" t="str">
        <f>MstList!H259</f>
        <v>NAPA</v>
      </c>
      <c r="I259" s="383" t="str">
        <f>MstList!I259</f>
        <v/>
      </c>
      <c r="J259" s="268">
        <f>MstList!K259</f>
        <v>0</v>
      </c>
      <c r="N259" s="636" t="str">
        <f>IF(Jasper!$D254&gt;0,N$1,"")</f>
        <v/>
      </c>
      <c r="O259" s="362" t="e">
        <f>IF(#REF!&gt;0,O$1,"")</f>
        <v>#REF!</v>
      </c>
      <c r="P259" s="362" t="e">
        <f>IF(Versailles!#REF!&gt;0,P$1,"")</f>
        <v>#REF!</v>
      </c>
      <c r="Q259" s="362" t="str">
        <f>IF(Sellersburg!$E255&gt;0,Q$1,"")</f>
        <v/>
      </c>
      <c r="R259" s="362" t="str">
        <f>IF(Pendleton!$E228&gt;0,R$1,"")</f>
        <v/>
      </c>
      <c r="S259" s="362" t="e">
        <f>IF(#REF!&gt;0,S$1,"")</f>
        <v>#REF!</v>
      </c>
      <c r="T259" s="23" t="e">
        <f>IF(#REF!&gt;0,$T$1,"")</f>
        <v>#REF!</v>
      </c>
      <c r="U259" s="23" t="e">
        <f>IF(Lafayette!#REF!&gt;0,$U$1,"")</f>
        <v>#REF!</v>
      </c>
      <c r="V259" s="23" t="e">
        <f>IF(Peru!#REF!&gt;0,$V$1,"")</f>
        <v>#REF!</v>
      </c>
      <c r="W259" s="23" t="e">
        <f>IF(#REF!&gt;0,$W$1,"")</f>
        <v>#REF!</v>
      </c>
      <c r="X259" s="23" t="e">
        <f>IF('Ft Wayne'!#REF!&gt;0,$X$1,"")</f>
        <v>#REF!</v>
      </c>
      <c r="Y259" s="23" t="e">
        <f>IF(#REF!&gt;0,$Y$1,"")</f>
        <v>#REF!</v>
      </c>
      <c r="Z259" s="23" t="e">
        <f>IF(#REF!&gt;0,$Z$1,"")</f>
        <v>#REF!</v>
      </c>
    </row>
    <row r="260" spans="1:26" ht="16.5" hidden="1" customHeight="1" x14ac:dyDescent="0.25">
      <c r="A260" s="23" t="e">
        <f t="shared" ref="A260:A323" si="8">IF(E260="","0","1")</f>
        <v>#REF!</v>
      </c>
      <c r="B260" s="108" t="str">
        <f>MstList!B260</f>
        <v>MAC 8300</v>
      </c>
      <c r="C260" s="9" t="str">
        <f>MstList!C260</f>
        <v>4M3638</v>
      </c>
      <c r="D260" s="1" t="str">
        <f>MstList!D260</f>
        <v>Silicone Lubricant</v>
      </c>
      <c r="E260" s="60" t="e">
        <f>Quantities!D260</f>
        <v>#REF!</v>
      </c>
      <c r="F260" s="117">
        <v>0</v>
      </c>
      <c r="G260" s="212" t="e">
        <f t="shared" ref="G260:G323" si="9">PRODUCT(E260,F260)</f>
        <v>#REF!</v>
      </c>
      <c r="H260" s="268" t="str">
        <f>MstList!H260</f>
        <v>NAPA</v>
      </c>
      <c r="I260" s="383" t="str">
        <f>MstList!I260</f>
        <v/>
      </c>
      <c r="J260" s="268">
        <f>MstList!K260</f>
        <v>0</v>
      </c>
      <c r="N260" s="636" t="str">
        <f>IF(Jasper!$D255&gt;0,N$1,"")</f>
        <v/>
      </c>
      <c r="O260" s="362" t="e">
        <f>IF(#REF!&gt;0,O$1,"")</f>
        <v>#REF!</v>
      </c>
      <c r="P260" s="362" t="str">
        <f>IF(Versailles!$D254&gt;0,P$1,"")</f>
        <v/>
      </c>
      <c r="Q260" s="362" t="str">
        <f>IF(Sellersburg!$E256&gt;0,Q$1,"")</f>
        <v/>
      </c>
      <c r="R260" s="362" t="str">
        <f>IF(Pendleton!$E229&gt;0,R$1,"")</f>
        <v/>
      </c>
      <c r="S260" s="362" t="e">
        <f>IF(#REF!&gt;0,S$1,"")</f>
        <v>#REF!</v>
      </c>
      <c r="T260" s="23" t="e">
        <f>IF(#REF!&gt;0,$T$1,"")</f>
        <v>#REF!</v>
      </c>
      <c r="U260" s="23" t="e">
        <f>IF(Lafayette!#REF!&gt;0,$U$1,"")</f>
        <v>#REF!</v>
      </c>
      <c r="V260" s="23" t="e">
        <f>IF(Peru!#REF!&gt;0,$V$1,"")</f>
        <v>#REF!</v>
      </c>
      <c r="W260" s="23" t="e">
        <f>IF(#REF!&gt;0,$W$1,"")</f>
        <v>#REF!</v>
      </c>
      <c r="X260" s="23" t="e">
        <f>IF('Ft Wayne'!#REF!&gt;0,$X$1,"")</f>
        <v>#REF!</v>
      </c>
      <c r="Y260" s="23" t="e">
        <f>IF(#REF!&gt;0,$Y$1,"")</f>
        <v>#REF!</v>
      </c>
      <c r="Z260" s="23" t="e">
        <f>IF(#REF!&gt;0,$Z$1,"")</f>
        <v>#REF!</v>
      </c>
    </row>
    <row r="261" spans="1:26" ht="16.5" customHeight="1" x14ac:dyDescent="0.25">
      <c r="A261" s="23" t="e">
        <f t="shared" si="8"/>
        <v>#REF!</v>
      </c>
      <c r="B261" s="108" t="str">
        <f>MstList!B261</f>
        <v>CRC 091840</v>
      </c>
      <c r="C261" s="9" t="str">
        <f>MstList!C261</f>
        <v>4M3149</v>
      </c>
      <c r="D261" s="1" t="str">
        <f>MstList!D261</f>
        <v>Stop Squeal</v>
      </c>
      <c r="E261" s="60" t="e">
        <f>Quantities!D261</f>
        <v>#REF!</v>
      </c>
      <c r="F261" s="117">
        <v>7.57</v>
      </c>
      <c r="G261" s="212" t="e">
        <f t="shared" si="9"/>
        <v>#REF!</v>
      </c>
      <c r="H261" s="268" t="str">
        <f>MstList!H261</f>
        <v>NAPA</v>
      </c>
      <c r="I261" s="383" t="str">
        <f>MstList!I261</f>
        <v/>
      </c>
      <c r="J261" s="268">
        <f>MstList!K261</f>
        <v>0</v>
      </c>
      <c r="N261" s="636" t="str">
        <f>IF(Jasper!$D256&gt;0,N$1,"")</f>
        <v/>
      </c>
      <c r="O261" s="362" t="e">
        <f>IF(#REF!&gt;0,O$1,"")</f>
        <v>#REF!</v>
      </c>
      <c r="P261" s="362" t="e">
        <f>IF(Versailles!#REF!&gt;0,P$1,"")</f>
        <v>#REF!</v>
      </c>
      <c r="Q261" s="362" t="str">
        <f>IF(Sellersburg!$E257&gt;0,Q$1,"")</f>
        <v/>
      </c>
      <c r="R261" s="362" t="str">
        <f>IF(Pendleton!$E230&gt;0,R$1,"")</f>
        <v/>
      </c>
      <c r="S261" s="362" t="e">
        <f>IF(#REF!&gt;0,S$1,"")</f>
        <v>#REF!</v>
      </c>
      <c r="T261" s="23" t="e">
        <f>IF(#REF!&gt;0,$T$1,"")</f>
        <v>#REF!</v>
      </c>
      <c r="U261" s="23" t="e">
        <f>IF(Lafayette!#REF!&gt;0,$U$1,"")</f>
        <v>#REF!</v>
      </c>
      <c r="V261" s="23" t="e">
        <f>IF(Peru!#REF!&gt;0,$V$1,"")</f>
        <v>#REF!</v>
      </c>
      <c r="W261" s="23" t="e">
        <f>IF(#REF!&gt;0,$W$1,"")</f>
        <v>#REF!</v>
      </c>
      <c r="X261" s="23" t="e">
        <f>IF('Ft Wayne'!#REF!&gt;0,$X$1,"")</f>
        <v>#REF!</v>
      </c>
      <c r="Y261" s="23" t="e">
        <f>IF(#REF!&gt;0,$Y$1,"")</f>
        <v>#REF!</v>
      </c>
      <c r="Z261" s="23" t="e">
        <f>IF(#REF!&gt;0,$Z$1,"")</f>
        <v>#REF!</v>
      </c>
    </row>
    <row r="262" spans="1:26" ht="16.5" hidden="1" customHeight="1" x14ac:dyDescent="0.25">
      <c r="A262" s="23" t="e">
        <f t="shared" si="8"/>
        <v>#REF!</v>
      </c>
      <c r="B262" s="108" t="str">
        <f>MstList!B262</f>
        <v>CTC 183710</v>
      </c>
      <c r="C262" s="9" t="str">
        <f>MstList!C262</f>
        <v>4M0135</v>
      </c>
      <c r="D262" s="1" t="str">
        <f>MstList!D262</f>
        <v>Tire Lube Paste</v>
      </c>
      <c r="E262" s="60" t="e">
        <f>Quantities!D262</f>
        <v>#REF!</v>
      </c>
      <c r="F262" s="117">
        <v>0</v>
      </c>
      <c r="G262" s="212" t="e">
        <f t="shared" si="9"/>
        <v>#REF!</v>
      </c>
      <c r="H262" s="268" t="str">
        <f>MstList!H262</f>
        <v>NAPA</v>
      </c>
      <c r="I262" s="383">
        <f>MstList!I262</f>
        <v>0</v>
      </c>
      <c r="J262" s="268">
        <f>MstList!K262</f>
        <v>0</v>
      </c>
      <c r="N262" s="636" t="str">
        <f>IF(Jasper!$D257&gt;0,N$1,"")</f>
        <v/>
      </c>
      <c r="O262" s="362" t="e">
        <f>IF(#REF!&gt;0,O$1,"")</f>
        <v>#REF!</v>
      </c>
      <c r="P262" s="362" t="str">
        <f>IF(Versailles!$D255&gt;0,P$1,"")</f>
        <v/>
      </c>
      <c r="Q262" s="362" t="str">
        <f>IF(Sellersburg!$E258&gt;0,Q$1,"")</f>
        <v/>
      </c>
      <c r="R262" s="362" t="str">
        <f>IF(Pendleton!$E231&gt;0,R$1,"")</f>
        <v/>
      </c>
      <c r="S262" s="362" t="e">
        <f>IF(#REF!&gt;0,S$1,"")</f>
        <v>#REF!</v>
      </c>
      <c r="T262" s="23" t="e">
        <f>IF(#REF!&gt;0,$T$1,"")</f>
        <v>#REF!</v>
      </c>
      <c r="U262" s="23" t="e">
        <f>IF(Lafayette!#REF!&gt;0,$U$1,"")</f>
        <v>#REF!</v>
      </c>
      <c r="V262" s="23" t="e">
        <f>IF(Peru!#REF!&gt;0,$V$1,"")</f>
        <v>#REF!</v>
      </c>
      <c r="W262" s="23" t="e">
        <f>IF(#REF!&gt;0,$W$1,"")</f>
        <v>#REF!</v>
      </c>
      <c r="X262" s="23" t="e">
        <f>IF('Ft Wayne'!#REF!&gt;0,$X$1,"")</f>
        <v>#REF!</v>
      </c>
      <c r="Y262" s="23" t="e">
        <f>IF(#REF!&gt;0,$Y$1,"")</f>
        <v>#REF!</v>
      </c>
      <c r="Z262" s="23" t="e">
        <f>IF(#REF!&gt;0,$Z$1,"")</f>
        <v>#REF!</v>
      </c>
    </row>
    <row r="263" spans="1:26" ht="16.5" hidden="1" customHeight="1" x14ac:dyDescent="0.25">
      <c r="A263" s="23" t="e">
        <f t="shared" si="8"/>
        <v>#REF!</v>
      </c>
      <c r="B263" s="108">
        <f>MstList!B263</f>
        <v>7651338</v>
      </c>
      <c r="C263" s="9" t="str">
        <f>MstList!C263</f>
        <v>4M3114</v>
      </c>
      <c r="D263" s="1" t="str">
        <f>MstList!D263</f>
        <v>Tire Mount Lube</v>
      </c>
      <c r="E263" s="60" t="e">
        <f>Quantities!D263</f>
        <v>#REF!</v>
      </c>
      <c r="F263" s="117">
        <v>0</v>
      </c>
      <c r="G263" s="212" t="e">
        <f t="shared" si="9"/>
        <v>#REF!</v>
      </c>
      <c r="H263" s="268" t="str">
        <f>MstList!H263</f>
        <v>NAPA</v>
      </c>
      <c r="I263" s="383" t="str">
        <f>MstList!I263</f>
        <v/>
      </c>
      <c r="J263" s="268">
        <f>MstList!K263</f>
        <v>0</v>
      </c>
      <c r="N263" s="636" t="str">
        <f>IF(Jasper!$D258&gt;0,N$1,"")</f>
        <v/>
      </c>
      <c r="O263" s="362" t="e">
        <f>IF(#REF!&gt;0,O$1,"")</f>
        <v>#REF!</v>
      </c>
      <c r="P263" s="362" t="str">
        <f>IF(Versailles!$D256&gt;0,P$1,"")</f>
        <v/>
      </c>
      <c r="Q263" s="362" t="str">
        <f>IF(Sellersburg!$E259&gt;0,Q$1,"")</f>
        <v/>
      </c>
      <c r="R263" s="362" t="str">
        <f>IF(Pendleton!$E232&gt;0,R$1,"")</f>
        <v/>
      </c>
      <c r="S263" s="362" t="e">
        <f>IF(#REF!&gt;0,S$1,"")</f>
        <v>#REF!</v>
      </c>
      <c r="T263" s="23" t="e">
        <f>IF(#REF!&gt;0,$T$1,"")</f>
        <v>#REF!</v>
      </c>
      <c r="U263" s="23" t="e">
        <f>IF(Lafayette!#REF!&gt;0,$U$1,"")</f>
        <v>#REF!</v>
      </c>
      <c r="V263" s="23" t="e">
        <f>IF(Peru!#REF!&gt;0,$V$1,"")</f>
        <v>#REF!</v>
      </c>
      <c r="W263" s="23" t="e">
        <f>IF(#REF!&gt;0,$W$1,"")</f>
        <v>#REF!</v>
      </c>
      <c r="X263" s="23" t="e">
        <f>IF('Ft Wayne'!#REF!&gt;0,$X$1,"")</f>
        <v>#REF!</v>
      </c>
      <c r="Y263" s="23" t="e">
        <f>IF(#REF!&gt;0,$Y$1,"")</f>
        <v>#REF!</v>
      </c>
      <c r="Z263" s="23" t="e">
        <f>IF(#REF!&gt;0,$Z$1,"")</f>
        <v>#REF!</v>
      </c>
    </row>
    <row r="264" spans="1:26" ht="16.5" hidden="1" customHeight="1" x14ac:dyDescent="0.25">
      <c r="A264" s="23" t="e">
        <f t="shared" si="8"/>
        <v>#REF!</v>
      </c>
      <c r="B264" s="528" t="str">
        <f>MstList!B264</f>
        <v>BG: 106/310</v>
      </c>
      <c r="C264" s="216" t="str">
        <f>MstList!C264</f>
        <v>4M3130</v>
      </c>
      <c r="D264" s="216" t="str">
        <f>MstList!D264</f>
        <v>Transmission Flush--BG-12 Per Case</v>
      </c>
      <c r="E264" s="668" t="e">
        <f>Quantities!D264</f>
        <v>#REF!</v>
      </c>
      <c r="F264" s="529">
        <v>0</v>
      </c>
      <c r="G264" s="530" t="e">
        <f t="shared" si="9"/>
        <v>#REF!</v>
      </c>
      <c r="H264" s="531" t="str">
        <f>MstList!H264</f>
        <v>Bid</v>
      </c>
      <c r="I264" s="528" t="str">
        <f>MstList!I264</f>
        <v/>
      </c>
      <c r="J264" s="530">
        <f>MstList!K264</f>
        <v>0</v>
      </c>
      <c r="N264" s="636" t="str">
        <f>IF(Jasper!$D259&gt;0,N$1,"")</f>
        <v/>
      </c>
      <c r="O264" s="362" t="e">
        <f>IF(#REF!&gt;0,O$1,"")</f>
        <v>#REF!</v>
      </c>
      <c r="P264" s="362" t="str">
        <f>IF(Versailles!$D257&gt;0,P$1,"")</f>
        <v/>
      </c>
      <c r="Q264" s="362" t="str">
        <f>IF(Sellersburg!$E260&gt;0,Q$1,"")</f>
        <v/>
      </c>
      <c r="R264" s="362" t="str">
        <f>IF(Pendleton!$E233&gt;0,R$1,"")</f>
        <v/>
      </c>
      <c r="S264" s="362" t="e">
        <f>IF(#REF!&gt;0,S$1,"")</f>
        <v>#REF!</v>
      </c>
      <c r="T264" s="23" t="e">
        <f>IF(#REF!&gt;0,$T$1,"")</f>
        <v>#REF!</v>
      </c>
      <c r="U264" s="23" t="e">
        <f>IF(Lafayette!#REF!&gt;0,$U$1,"")</f>
        <v>#REF!</v>
      </c>
      <c r="V264" s="23" t="e">
        <f>IF(Peru!#REF!&gt;0,$V$1,"")</f>
        <v>#REF!</v>
      </c>
      <c r="W264" s="23" t="e">
        <f>IF(#REF!&gt;0,$W$1,"")</f>
        <v>#REF!</v>
      </c>
      <c r="X264" s="23" t="e">
        <f>IF('Ft Wayne'!#REF!&gt;0,$X$1,"")</f>
        <v>#REF!</v>
      </c>
      <c r="Y264" s="23" t="e">
        <f>IF(#REF!&gt;0,$Y$1,"")</f>
        <v>#REF!</v>
      </c>
      <c r="Z264" s="23" t="e">
        <f>IF(#REF!&gt;0,$Z$1,"")</f>
        <v>#REF!</v>
      </c>
    </row>
    <row r="265" spans="1:26" ht="16.5" hidden="1" customHeight="1" x14ac:dyDescent="0.25">
      <c r="A265" s="23" t="e">
        <f t="shared" si="8"/>
        <v>#REF!</v>
      </c>
      <c r="B265" s="532">
        <f>MstList!B265</f>
        <v>5125</v>
      </c>
      <c r="C265" s="213" t="str">
        <f>MstList!C265</f>
        <v>4M3024</v>
      </c>
      <c r="D265" s="1" t="str">
        <f>MstList!D265</f>
        <v>Hand Cleaner</v>
      </c>
      <c r="E265" s="60" t="e">
        <f>Quantities!D265</f>
        <v>#REF!</v>
      </c>
      <c r="F265" s="117">
        <v>0</v>
      </c>
      <c r="G265" s="212" t="e">
        <f t="shared" si="9"/>
        <v>#REF!</v>
      </c>
      <c r="H265" s="268" t="str">
        <f>MstList!H265</f>
        <v>NAPA</v>
      </c>
      <c r="I265" s="383">
        <f>MstList!I265</f>
        <v>0</v>
      </c>
      <c r="J265" s="268">
        <f>MstList!K265</f>
        <v>0</v>
      </c>
      <c r="N265" s="636" t="str">
        <f>IF(Jasper!$D260&gt;0,N$1,"")</f>
        <v/>
      </c>
      <c r="O265" s="362" t="e">
        <f>IF(#REF!&gt;0,O$1,"")</f>
        <v>#REF!</v>
      </c>
      <c r="P265" s="362" t="str">
        <f>IF(Versailles!$D258&gt;0,P$1,"")</f>
        <v/>
      </c>
      <c r="Q265" s="362" t="str">
        <f>IF(Sellersburg!$E261&gt;0,Q$1,"")</f>
        <v/>
      </c>
      <c r="R265" s="362" t="str">
        <f>IF(Pendleton!$E234&gt;0,R$1,"")</f>
        <v/>
      </c>
      <c r="S265" s="362" t="e">
        <f>IF(#REF!&gt;0,S$1,"")</f>
        <v>#REF!</v>
      </c>
      <c r="T265" s="23" t="e">
        <f>IF(#REF!&gt;0,$T$1,"")</f>
        <v>#REF!</v>
      </c>
      <c r="U265" s="23" t="e">
        <f>IF(Lafayette!#REF!&gt;0,$U$1,"")</f>
        <v>#REF!</v>
      </c>
      <c r="V265" s="23" t="e">
        <f>IF(Peru!#REF!&gt;0,$V$1,"")</f>
        <v>#REF!</v>
      </c>
      <c r="W265" s="23" t="e">
        <f>IF(#REF!&gt;0,$W$1,"")</f>
        <v>#REF!</v>
      </c>
      <c r="X265" s="23" t="e">
        <f>IF('Ft Wayne'!#REF!&gt;0,$X$1,"")</f>
        <v>#REF!</v>
      </c>
      <c r="Y265" s="23" t="e">
        <f>IF(#REF!&gt;0,$Y$1,"")</f>
        <v>#REF!</v>
      </c>
      <c r="Z265" s="23" t="e">
        <f>IF(#REF!&gt;0,$Z$1,"")</f>
        <v>#REF!</v>
      </c>
    </row>
    <row r="266" spans="1:26" ht="16.5" hidden="1" customHeight="1" x14ac:dyDescent="0.25">
      <c r="A266" s="23" t="e">
        <f t="shared" si="8"/>
        <v>#REF!</v>
      </c>
      <c r="B266" s="108" t="str">
        <f>MstList!B266</f>
        <v>NCB 5105</v>
      </c>
      <c r="C266" s="9" t="str">
        <f>MstList!C266</f>
        <v>4M3024</v>
      </c>
      <c r="D266" s="1" t="str">
        <f>MstList!D266</f>
        <v>Waterless Hand Cleaner</v>
      </c>
      <c r="E266" s="60" t="e">
        <f>Quantities!D266</f>
        <v>#REF!</v>
      </c>
      <c r="F266" s="117">
        <v>0</v>
      </c>
      <c r="G266" s="212" t="e">
        <f t="shared" si="9"/>
        <v>#REF!</v>
      </c>
      <c r="H266" s="268" t="str">
        <f>MstList!H266</f>
        <v>NAPA</v>
      </c>
      <c r="I266" s="383" t="str">
        <f>MstList!I266</f>
        <v/>
      </c>
      <c r="J266" s="268">
        <f>MstList!K266</f>
        <v>0</v>
      </c>
      <c r="N266" s="636" t="str">
        <f>IF(Jasper!$D261&gt;0,N$1,"")</f>
        <v/>
      </c>
      <c r="O266" s="362" t="e">
        <f>IF(#REF!&gt;0,O$1,"")</f>
        <v>#REF!</v>
      </c>
      <c r="P266" s="362" t="str">
        <f>IF(Versailles!$D259&gt;0,P$1,"")</f>
        <v/>
      </c>
      <c r="Q266" s="362" t="str">
        <f>IF(Sellersburg!$E262&gt;0,Q$1,"")</f>
        <v/>
      </c>
      <c r="R266" s="362" t="str">
        <f>IF(Pendleton!$E235&gt;0,R$1,"")</f>
        <v/>
      </c>
      <c r="S266" s="362" t="e">
        <f>IF(#REF!&gt;0,S$1,"")</f>
        <v>#REF!</v>
      </c>
      <c r="T266" s="23" t="e">
        <f>IF(#REF!&gt;0,$T$1,"")</f>
        <v>#REF!</v>
      </c>
      <c r="U266" s="23" t="e">
        <f>IF(Lafayette!#REF!&gt;0,$U$1,"")</f>
        <v>#REF!</v>
      </c>
      <c r="V266" s="23" t="e">
        <f>IF(Peru!#REF!&gt;0,$V$1,"")</f>
        <v>#REF!</v>
      </c>
      <c r="W266" s="23" t="e">
        <f>IF(#REF!&gt;0,$W$1,"")</f>
        <v>#REF!</v>
      </c>
      <c r="X266" s="23" t="e">
        <f>IF('Ft Wayne'!#REF!&gt;0,$X$1,"")</f>
        <v>#REF!</v>
      </c>
      <c r="Y266" s="23" t="e">
        <f>IF(#REF!&gt;0,$Y$1,"")</f>
        <v>#REF!</v>
      </c>
      <c r="Z266" s="23" t="e">
        <f>IF(#REF!&gt;0,$Z$1,"")</f>
        <v>#REF!</v>
      </c>
    </row>
    <row r="267" spans="1:26" ht="16.5" hidden="1" customHeight="1" x14ac:dyDescent="0.25">
      <c r="A267" s="23" t="e">
        <f t="shared" si="8"/>
        <v>#REF!</v>
      </c>
      <c r="B267" s="108" t="str">
        <f>MstList!B267</f>
        <v>NCB L616</v>
      </c>
      <c r="C267" s="9" t="str">
        <f>MstList!C267</f>
        <v>4M3106</v>
      </c>
      <c r="D267" s="1" t="str">
        <f>MstList!D267</f>
        <v>White Lithium Grease</v>
      </c>
      <c r="E267" s="60" t="e">
        <f>Quantities!D267</f>
        <v>#REF!</v>
      </c>
      <c r="F267" s="117">
        <v>0</v>
      </c>
      <c r="G267" s="212" t="e">
        <f t="shared" si="9"/>
        <v>#REF!</v>
      </c>
      <c r="H267" s="268" t="str">
        <f>MstList!H267</f>
        <v>NAPA</v>
      </c>
      <c r="I267" s="383" t="str">
        <f>MstList!I267</f>
        <v/>
      </c>
      <c r="J267" s="268">
        <f>MstList!K267</f>
        <v>0</v>
      </c>
      <c r="N267" s="636" t="str">
        <f>IF(Jasper!$D262&gt;0,N$1,"")</f>
        <v/>
      </c>
      <c r="O267" s="362" t="e">
        <f>IF(#REF!&gt;0,O$1,"")</f>
        <v>#REF!</v>
      </c>
      <c r="P267" s="362" t="str">
        <f>IF(Versailles!$D260&gt;0,P$1,"")</f>
        <v/>
      </c>
      <c r="Q267" s="362" t="str">
        <f>IF(Sellersburg!$E263&gt;0,Q$1,"")</f>
        <v/>
      </c>
      <c r="R267" s="362" t="str">
        <f>IF(Pendleton!$E236&gt;0,R$1,"")</f>
        <v/>
      </c>
      <c r="S267" s="362" t="e">
        <f>IF(#REF!&gt;0,S$1,"")</f>
        <v>#REF!</v>
      </c>
      <c r="T267" s="23" t="e">
        <f>IF(#REF!&gt;0,$T$1,"")</f>
        <v>#REF!</v>
      </c>
      <c r="U267" s="23" t="e">
        <f>IF(Lafayette!#REF!&gt;0,$U$1,"")</f>
        <v>#REF!</v>
      </c>
      <c r="V267" s="23" t="e">
        <f>IF(Peru!#REF!&gt;0,$V$1,"")</f>
        <v>#REF!</v>
      </c>
      <c r="W267" s="23" t="e">
        <f>IF(#REF!&gt;0,$W$1,"")</f>
        <v>#REF!</v>
      </c>
      <c r="X267" s="23" t="e">
        <f>IF('Ft Wayne'!#REF!&gt;0,$X$1,"")</f>
        <v>#REF!</v>
      </c>
      <c r="Y267" s="23" t="e">
        <f>IF(#REF!&gt;0,$Y$1,"")</f>
        <v>#REF!</v>
      </c>
      <c r="Z267" s="23" t="e">
        <f>IF(#REF!&gt;0,$Z$1,"")</f>
        <v>#REF!</v>
      </c>
    </row>
    <row r="268" spans="1:26" ht="16.5" customHeight="1" x14ac:dyDescent="0.25">
      <c r="A268" s="23" t="e">
        <f t="shared" si="8"/>
        <v>#REF!</v>
      </c>
      <c r="B268" s="108" t="str">
        <f>MstList!B268</f>
        <v>WWS 55MINUS20</v>
      </c>
      <c r="C268" s="9" t="str">
        <f>MstList!C268</f>
        <v>4M3038</v>
      </c>
      <c r="D268" s="1" t="str">
        <f>MstList!D268</f>
        <v>Windshield Washer Fluid-55 Gallon</v>
      </c>
      <c r="E268" s="60" t="e">
        <f>Quantities!D268</f>
        <v>#REF!</v>
      </c>
      <c r="F268" s="117">
        <v>177.1</v>
      </c>
      <c r="G268" s="212" t="e">
        <f t="shared" si="9"/>
        <v>#REF!</v>
      </c>
      <c r="H268" s="268" t="str">
        <f>MstList!H268</f>
        <v>NAPA</v>
      </c>
      <c r="I268" s="383">
        <f>MstList!I268</f>
        <v>0</v>
      </c>
      <c r="J268" s="268">
        <f>MstList!K268</f>
        <v>0</v>
      </c>
      <c r="L268" s="23" t="s">
        <v>1203</v>
      </c>
      <c r="N268" s="636" t="e">
        <f>IF(Jasper!#REF!&gt;0,N$1,"")</f>
        <v>#REF!</v>
      </c>
      <c r="O268" s="362" t="e">
        <f>IF(#REF!&gt;0,O$1,"")</f>
        <v>#REF!</v>
      </c>
      <c r="P268" s="362" t="str">
        <f>IF(Versailles!$D261&gt;0,P$1,"")</f>
        <v/>
      </c>
      <c r="Q268" s="362" t="str">
        <f>IF(Sellersburg!$E264&gt;0,Q$1,"")</f>
        <v/>
      </c>
      <c r="R268" s="362" t="str">
        <f>IF(Pendleton!$E237&gt;0,R$1,"")</f>
        <v/>
      </c>
      <c r="S268" s="362" t="e">
        <f>IF(#REF!&gt;0,S$1,"")</f>
        <v>#REF!</v>
      </c>
      <c r="T268" s="23" t="e">
        <f>IF(#REF!&gt;0,$T$1,"")</f>
        <v>#REF!</v>
      </c>
      <c r="U268" s="23" t="e">
        <f>IF(Lafayette!#REF!&gt;0,$U$1,"")</f>
        <v>#REF!</v>
      </c>
      <c r="V268" s="23" t="e">
        <f>IF(Peru!#REF!&gt;0,$V$1,"")</f>
        <v>#REF!</v>
      </c>
      <c r="W268" s="23" t="e">
        <f>IF(#REF!&gt;0,$W$1,"")</f>
        <v>#REF!</v>
      </c>
      <c r="X268" s="23" t="e">
        <f>IF('Ft Wayne'!#REF!&gt;0,$X$1,"")</f>
        <v>#REF!</v>
      </c>
      <c r="Y268" s="23" t="e">
        <f>IF(#REF!&gt;0,$Y$1,"")</f>
        <v>#REF!</v>
      </c>
      <c r="Z268" s="23" t="e">
        <f>IF(#REF!&gt;0,$Z$1,"")</f>
        <v>#REF!</v>
      </c>
    </row>
    <row r="269" spans="1:26" ht="16.5" hidden="1" customHeight="1" x14ac:dyDescent="0.25">
      <c r="A269" s="23" t="e">
        <f t="shared" si="8"/>
        <v>#REF!</v>
      </c>
      <c r="B269" s="528" t="str">
        <f>MstList!B269</f>
        <v>BG 108</v>
      </c>
      <c r="C269" s="216" t="str">
        <f>MstList!C269</f>
        <v>4M3130PS</v>
      </c>
      <c r="D269" s="216" t="str">
        <f>MstList!D269</f>
        <v>Power Steering Cleaner (24 per case)</v>
      </c>
      <c r="E269" s="668" t="e">
        <f>Quantities!D269</f>
        <v>#REF!</v>
      </c>
      <c r="F269" s="529">
        <v>0</v>
      </c>
      <c r="G269" s="530" t="e">
        <f t="shared" si="9"/>
        <v>#REF!</v>
      </c>
      <c r="H269" s="531" t="str">
        <f>MstList!H269</f>
        <v>Bid</v>
      </c>
      <c r="I269" s="528">
        <f>MstList!I269</f>
        <v>0</v>
      </c>
      <c r="J269" s="530">
        <f>MstList!K269</f>
        <v>0</v>
      </c>
      <c r="N269" s="636" t="str">
        <f>IF(Jasper!$D263&gt;0,N$1,"")</f>
        <v/>
      </c>
      <c r="O269" s="362" t="e">
        <f>IF(#REF!&gt;0,O$1,"")</f>
        <v>#REF!</v>
      </c>
      <c r="P269" s="362" t="str">
        <f>IF(Versailles!$D262&gt;0,P$1,"")</f>
        <v/>
      </c>
      <c r="Q269" s="362" t="str">
        <f>IF(Sellersburg!$E265&gt;0,Q$1,"")</f>
        <v/>
      </c>
      <c r="R269" s="362" t="str">
        <f>IF(Pendleton!$E238&gt;0,R$1,"")</f>
        <v/>
      </c>
      <c r="S269" s="362" t="e">
        <f>IF(#REF!&gt;0,S$1,"")</f>
        <v>#REF!</v>
      </c>
      <c r="T269" s="23" t="e">
        <f>IF(#REF!&gt;0,$T$1,"")</f>
        <v>#REF!</v>
      </c>
      <c r="U269" s="23" t="e">
        <f>IF(Lafayette!#REF!&gt;0,$U$1,"")</f>
        <v>#REF!</v>
      </c>
      <c r="V269" s="23" t="e">
        <f>IF(Peru!#REF!&gt;0,$V$1,"")</f>
        <v>#REF!</v>
      </c>
      <c r="W269" s="23" t="e">
        <f>IF(#REF!&gt;0,$W$1,"")</f>
        <v>#REF!</v>
      </c>
      <c r="X269" s="23" t="e">
        <f>IF('Ft Wayne'!#REF!&gt;0,$X$1,"")</f>
        <v>#REF!</v>
      </c>
      <c r="Y269" s="23" t="e">
        <f>IF(#REF!&gt;0,$Y$1,"")</f>
        <v>#REF!</v>
      </c>
      <c r="Z269" s="23" t="e">
        <f>IF(#REF!&gt;0,$Z$1,"")</f>
        <v>#REF!</v>
      </c>
    </row>
    <row r="270" spans="1:26" ht="16.5" hidden="1" customHeight="1" x14ac:dyDescent="0.25">
      <c r="A270" s="23" t="e">
        <f t="shared" si="8"/>
        <v>#REF!</v>
      </c>
      <c r="B270" s="515" t="str">
        <f>MstList!B270</f>
        <v>-----------------------</v>
      </c>
      <c r="C270" s="310" t="str">
        <f>MstList!C270</f>
        <v>-------------------</v>
      </c>
      <c r="D270" s="316" t="str">
        <f>MstList!D270</f>
        <v>------------Miscellaneous--------------------</v>
      </c>
      <c r="E270" s="667" t="e">
        <f>Quantities!D270</f>
        <v>#REF!</v>
      </c>
      <c r="F270" s="516"/>
      <c r="G270" s="517" t="e">
        <f t="shared" si="9"/>
        <v>#REF!</v>
      </c>
      <c r="H270" s="518" t="str">
        <f>MstList!H270</f>
        <v>-----------</v>
      </c>
      <c r="I270" s="519" t="str">
        <f>MstList!I270</f>
        <v>------------------------</v>
      </c>
      <c r="J270" s="518">
        <f>MstList!K270</f>
        <v>0</v>
      </c>
      <c r="N270" s="636" t="str">
        <f>IF(Jasper!$D264&gt;0,N$1,"")</f>
        <v/>
      </c>
      <c r="O270" s="362" t="e">
        <f>IF(#REF!&gt;0,O$1,"")</f>
        <v>#REF!</v>
      </c>
      <c r="P270" s="362" t="str">
        <f>IF(Versailles!$D263&gt;0,P$1,"")</f>
        <v/>
      </c>
      <c r="Q270" s="362" t="str">
        <f>IF(Sellersburg!$E266&gt;0,Q$1,"")</f>
        <v/>
      </c>
      <c r="R270" s="362" t="str">
        <f>IF(Pendleton!$E239&gt;0,R$1,"")</f>
        <v/>
      </c>
      <c r="S270" s="362" t="e">
        <f>IF(#REF!&gt;0,S$1,"")</f>
        <v>#REF!</v>
      </c>
      <c r="T270" s="23" t="e">
        <f>IF(#REF!&gt;0,$T$1,"")</f>
        <v>#REF!</v>
      </c>
      <c r="U270" s="23" t="e">
        <f>IF(Lafayette!#REF!&gt;0,$U$1,"")</f>
        <v>#REF!</v>
      </c>
      <c r="V270" s="23" t="e">
        <f>IF(Peru!#REF!&gt;0,$V$1,"")</f>
        <v>#REF!</v>
      </c>
      <c r="W270" s="23" t="e">
        <f>IF(#REF!&gt;0,$W$1,"")</f>
        <v>#REF!</v>
      </c>
      <c r="X270" s="23" t="e">
        <f>IF('Ft Wayne'!#REF!&gt;0,$X$1,"")</f>
        <v>#REF!</v>
      </c>
      <c r="Y270" s="23" t="e">
        <f>IF(#REF!&gt;0,$Y$1,"")</f>
        <v>#REF!</v>
      </c>
      <c r="Z270" s="23" t="e">
        <f>IF(#REF!&gt;0,$Z$1,"")</f>
        <v>#REF!</v>
      </c>
    </row>
    <row r="271" spans="1:26" ht="16.5" customHeight="1" x14ac:dyDescent="0.25">
      <c r="A271" s="23" t="e">
        <f t="shared" si="8"/>
        <v>#REF!</v>
      </c>
      <c r="B271" s="108" t="str">
        <f>MstList!B271</f>
        <v>BK7101222</v>
      </c>
      <c r="C271" s="9" t="str">
        <f>MstList!C271</f>
        <v>4M0112</v>
      </c>
      <c r="D271" s="13" t="str">
        <f>MstList!D271</f>
        <v>Tire Crayon-10 Per Box White</v>
      </c>
      <c r="E271" s="669" t="e">
        <f>Quantities!D271</f>
        <v>#REF!</v>
      </c>
      <c r="F271" s="534">
        <v>1.37</v>
      </c>
      <c r="G271" s="535" t="e">
        <f t="shared" si="9"/>
        <v>#REF!</v>
      </c>
      <c r="H271" s="489" t="str">
        <f>MstList!H271</f>
        <v>NAPA</v>
      </c>
      <c r="I271" s="490">
        <f>MstList!I271</f>
        <v>0</v>
      </c>
      <c r="J271" s="489">
        <f>MstList!K271</f>
        <v>0</v>
      </c>
      <c r="N271" s="636" t="str">
        <f>IF(Jasper!$D265&gt;0,N$1,"")</f>
        <v/>
      </c>
      <c r="O271" s="362" t="e">
        <f>IF(#REF!&gt;0,O$1,"")</f>
        <v>#REF!</v>
      </c>
      <c r="P271" s="362" t="str">
        <f>IF(Versailles!$D264&gt;0,P$1,"")</f>
        <v/>
      </c>
      <c r="Q271" s="362" t="str">
        <f>IF(Sellersburg!$E267&gt;0,Q$1,"")</f>
        <v/>
      </c>
      <c r="R271" s="362" t="str">
        <f>IF(Pendleton!$E240&gt;0,R$1,"")</f>
        <v/>
      </c>
      <c r="S271" s="362" t="e">
        <f>IF(#REF!&gt;0,S$1,"")</f>
        <v>#REF!</v>
      </c>
      <c r="T271" s="23" t="e">
        <f>IF(#REF!&gt;0,$T$1,"")</f>
        <v>#REF!</v>
      </c>
      <c r="U271" s="23" t="e">
        <f>IF(Lafayette!#REF!&gt;0,$U$1,"")</f>
        <v>#REF!</v>
      </c>
      <c r="V271" s="23" t="e">
        <f>IF(Peru!#REF!&gt;0,$V$1,"")</f>
        <v>#REF!</v>
      </c>
      <c r="W271" s="23" t="e">
        <f>IF(#REF!&gt;0,$W$1,"")</f>
        <v>#REF!</v>
      </c>
      <c r="X271" s="23" t="e">
        <f>IF('Ft Wayne'!#REF!&gt;0,$X$1,"")</f>
        <v>#REF!</v>
      </c>
      <c r="Y271" s="23" t="e">
        <f>IF(#REF!&gt;0,$Y$1,"")</f>
        <v>#REF!</v>
      </c>
      <c r="Z271" s="23" t="e">
        <f>IF(#REF!&gt;0,$Z$1,"")</f>
        <v>#REF!</v>
      </c>
    </row>
    <row r="272" spans="1:26" ht="16.5" hidden="1" customHeight="1" x14ac:dyDescent="0.25">
      <c r="A272" s="23" t="e">
        <f t="shared" si="8"/>
        <v>#REF!</v>
      </c>
      <c r="B272" s="108" t="str">
        <f>MstList!B272</f>
        <v>LMP 194N</v>
      </c>
      <c r="C272" s="9" t="str">
        <f>MstList!C272</f>
        <v>4L3005</v>
      </c>
      <c r="D272" s="13" t="str">
        <f>MstList!D272</f>
        <v>Side Marker Bulb</v>
      </c>
      <c r="E272" s="669" t="e">
        <f>Quantities!D272</f>
        <v>#REF!</v>
      </c>
      <c r="F272" s="534">
        <v>0</v>
      </c>
      <c r="G272" s="425" t="e">
        <f t="shared" si="9"/>
        <v>#REF!</v>
      </c>
      <c r="H272" s="489" t="str">
        <f>MstList!H272</f>
        <v>NAPA</v>
      </c>
      <c r="I272" s="490" t="str">
        <f>MstList!I272</f>
        <v/>
      </c>
      <c r="J272" s="489">
        <f>MstList!K272</f>
        <v>0</v>
      </c>
      <c r="N272" s="636" t="str">
        <f>IF(Jasper!$D266&gt;0,N$1,"")</f>
        <v/>
      </c>
      <c r="O272" s="362" t="e">
        <f>IF(#REF!&gt;0,O$1,"")</f>
        <v>#REF!</v>
      </c>
      <c r="P272" s="362" t="str">
        <f>IF(Versailles!$D265&gt;0,P$1,"")</f>
        <v/>
      </c>
      <c r="Q272" s="362" t="str">
        <f>IF(Sellersburg!$E268&gt;0,Q$1,"")</f>
        <v/>
      </c>
      <c r="R272" s="362" t="str">
        <f>IF(Pendleton!$E241&gt;0,R$1,"")</f>
        <v/>
      </c>
      <c r="S272" s="362" t="e">
        <f>IF(#REF!&gt;0,S$1,"")</f>
        <v>#REF!</v>
      </c>
      <c r="T272" s="23" t="e">
        <f>IF(#REF!&gt;0,$T$1,"")</f>
        <v>#REF!</v>
      </c>
      <c r="U272" s="23" t="e">
        <f>IF(Lafayette!#REF!&gt;0,$U$1,"")</f>
        <v>#REF!</v>
      </c>
      <c r="V272" s="23" t="e">
        <f>IF(Peru!#REF!&gt;0,$V$1,"")</f>
        <v>#REF!</v>
      </c>
      <c r="W272" s="23" t="e">
        <f>IF(#REF!&gt;0,$W$1,"")</f>
        <v>#REF!</v>
      </c>
      <c r="X272" s="23" t="e">
        <f>IF('Ft Wayne'!#REF!&gt;0,$X$1,"")</f>
        <v>#REF!</v>
      </c>
      <c r="Y272" s="23" t="e">
        <f>IF(#REF!&gt;0,$Y$1,"")</f>
        <v>#REF!</v>
      </c>
      <c r="Z272" s="23" t="e">
        <f>IF(#REF!&gt;0,$Z$1,"")</f>
        <v>#REF!</v>
      </c>
    </row>
    <row r="273" spans="1:26" ht="16.5" hidden="1" customHeight="1" x14ac:dyDescent="0.25">
      <c r="A273" s="23" t="e">
        <f t="shared" si="8"/>
        <v>#REF!</v>
      </c>
      <c r="B273" s="108" t="str">
        <f>MstList!B273</f>
        <v>LMP 194NAN</v>
      </c>
      <c r="C273" s="9" t="str">
        <f>MstList!C273</f>
        <v>4L3005B</v>
      </c>
      <c r="D273" s="13" t="str">
        <f>MstList!D273</f>
        <v>Amber Side Marker Bulb</v>
      </c>
      <c r="E273" s="669" t="e">
        <f>Quantities!D273</f>
        <v>#REF!</v>
      </c>
      <c r="F273" s="534">
        <v>0</v>
      </c>
      <c r="G273" s="425" t="e">
        <f t="shared" si="9"/>
        <v>#REF!</v>
      </c>
      <c r="H273" s="489" t="str">
        <f>MstList!H273</f>
        <v>NAPA</v>
      </c>
      <c r="I273" s="490">
        <f>MstList!I273</f>
        <v>0</v>
      </c>
      <c r="J273" s="489">
        <f>MstList!K273</f>
        <v>0</v>
      </c>
      <c r="N273" s="636" t="str">
        <f>IF(Jasper!$D267&gt;0,N$1,"")</f>
        <v/>
      </c>
      <c r="O273" s="362" t="e">
        <f>IF(#REF!&gt;0,O$1,"")</f>
        <v>#REF!</v>
      </c>
      <c r="P273" s="362" t="str">
        <f>IF(Versailles!$D266&gt;0,P$1,"")</f>
        <v/>
      </c>
      <c r="Q273" s="362" t="str">
        <f>IF(Sellersburg!$E269&gt;0,Q$1,"")</f>
        <v/>
      </c>
      <c r="R273" s="362" t="str">
        <f>IF(Pendleton!$E242&gt;0,R$1,"")</f>
        <v/>
      </c>
      <c r="S273" s="362" t="e">
        <f>IF(#REF!&gt;0,S$1,"")</f>
        <v>#REF!</v>
      </c>
      <c r="T273" s="23" t="e">
        <f>IF(#REF!&gt;0,$T$1,"")</f>
        <v>#REF!</v>
      </c>
      <c r="U273" s="23" t="e">
        <f>IF(Lafayette!#REF!&gt;0,$U$1,"")</f>
        <v>#REF!</v>
      </c>
      <c r="V273" s="23" t="e">
        <f>IF(Peru!#REF!&gt;0,$V$1,"")</f>
        <v>#REF!</v>
      </c>
      <c r="W273" s="23" t="e">
        <f>IF(#REF!&gt;0,$W$1,"")</f>
        <v>#REF!</v>
      </c>
      <c r="X273" s="23" t="e">
        <f>IF('Ft Wayne'!#REF!&gt;0,$X$1,"")</f>
        <v>#REF!</v>
      </c>
      <c r="Y273" s="23" t="e">
        <f>IF(#REF!&gt;0,$Y$1,"")</f>
        <v>#REF!</v>
      </c>
      <c r="Z273" s="23" t="e">
        <f>IF(#REF!&gt;0,$Z$1,"")</f>
        <v>#REF!</v>
      </c>
    </row>
    <row r="274" spans="1:26" ht="16.5" hidden="1" customHeight="1" x14ac:dyDescent="0.25">
      <c r="A274" s="23" t="e">
        <f t="shared" si="8"/>
        <v>#REF!</v>
      </c>
      <c r="B274" s="108" t="str">
        <f>MstList!B274</f>
        <v>LMP 3157N</v>
      </c>
      <c r="C274" s="9" t="str">
        <f>MstList!C274</f>
        <v>4L3003A</v>
      </c>
      <c r="D274" s="13" t="str">
        <f>MstList!D274</f>
        <v>Bulb</v>
      </c>
      <c r="E274" s="669" t="e">
        <f>Quantities!D274</f>
        <v>#REF!</v>
      </c>
      <c r="F274" s="534">
        <v>0</v>
      </c>
      <c r="G274" s="425" t="e">
        <f t="shared" si="9"/>
        <v>#REF!</v>
      </c>
      <c r="H274" s="489" t="str">
        <f>MstList!H274</f>
        <v>NAPA</v>
      </c>
      <c r="I274" s="490">
        <f>MstList!I274</f>
        <v>0</v>
      </c>
      <c r="J274" s="489">
        <f>MstList!K274</f>
        <v>0</v>
      </c>
      <c r="N274" s="636" t="str">
        <f>IF(Jasper!$D268&gt;0,N$1,"")</f>
        <v/>
      </c>
      <c r="O274" s="362" t="e">
        <f>IF(#REF!&gt;0,O$1,"")</f>
        <v>#REF!</v>
      </c>
      <c r="P274" s="362" t="str">
        <f>IF(Versailles!$D267&gt;0,P$1,"")</f>
        <v/>
      </c>
      <c r="Q274" s="362" t="str">
        <f>IF(Sellersburg!$E270&gt;0,Q$1,"")</f>
        <v/>
      </c>
      <c r="R274" s="362" t="str">
        <f>IF(Pendleton!$E243&gt;0,R$1,"")</f>
        <v/>
      </c>
      <c r="S274" s="362" t="e">
        <f>IF(#REF!&gt;0,S$1,"")</f>
        <v>#REF!</v>
      </c>
      <c r="T274" s="23" t="e">
        <f>IF(#REF!&gt;0,$T$1,"")</f>
        <v>#REF!</v>
      </c>
      <c r="U274" s="23" t="e">
        <f>IF(Lafayette!#REF!&gt;0,$U$1,"")</f>
        <v>#REF!</v>
      </c>
      <c r="V274" s="23" t="e">
        <f>IF(Peru!#REF!&gt;0,$V$1,"")</f>
        <v>#REF!</v>
      </c>
      <c r="W274" s="23" t="e">
        <f>IF(#REF!&gt;0,$W$1,"")</f>
        <v>#REF!</v>
      </c>
      <c r="X274" s="23" t="e">
        <f>IF('Ft Wayne'!#REF!&gt;0,$X$1,"")</f>
        <v>#REF!</v>
      </c>
      <c r="Y274" s="23" t="e">
        <f>IF(#REF!&gt;0,$Y$1,"")</f>
        <v>#REF!</v>
      </c>
      <c r="Z274" s="23" t="e">
        <f>IF(#REF!&gt;0,$Z$1,"")</f>
        <v>#REF!</v>
      </c>
    </row>
    <row r="275" spans="1:26" ht="16.5" hidden="1" customHeight="1" x14ac:dyDescent="0.25">
      <c r="A275" s="23" t="e">
        <f t="shared" si="8"/>
        <v>#REF!</v>
      </c>
      <c r="B275" s="108" t="str">
        <f>MstList!B275</f>
        <v>LMP 7440N</v>
      </c>
      <c r="C275" s="9" t="str">
        <f>MstList!C275</f>
        <v>4L3013</v>
      </c>
      <c r="D275" s="13" t="str">
        <f>MstList!D275</f>
        <v>Bulb</v>
      </c>
      <c r="E275" s="669" t="e">
        <f>Quantities!D275</f>
        <v>#REF!</v>
      </c>
      <c r="F275" s="534">
        <v>0</v>
      </c>
      <c r="G275" s="425" t="e">
        <f t="shared" si="9"/>
        <v>#REF!</v>
      </c>
      <c r="H275" s="489" t="str">
        <f>MstList!H275</f>
        <v>NAPA</v>
      </c>
      <c r="I275" s="490">
        <f>MstList!I275</f>
        <v>0</v>
      </c>
      <c r="J275" s="489">
        <f>MstList!K275</f>
        <v>0</v>
      </c>
      <c r="N275" s="636" t="str">
        <f>IF(Jasper!$D269&gt;0,N$1,"")</f>
        <v/>
      </c>
      <c r="O275" s="362" t="e">
        <f>IF(#REF!&gt;0,O$1,"")</f>
        <v>#REF!</v>
      </c>
      <c r="P275" s="362" t="str">
        <f>IF(Versailles!$D268&gt;0,P$1,"")</f>
        <v/>
      </c>
      <c r="Q275" s="362" t="str">
        <f>IF(Sellersburg!$E271&gt;0,Q$1,"")</f>
        <v/>
      </c>
      <c r="R275" s="362" t="str">
        <f>IF(Pendleton!$E244&gt;0,R$1,"")</f>
        <v/>
      </c>
      <c r="S275" s="362" t="e">
        <f>IF(#REF!&gt;0,S$1,"")</f>
        <v>#REF!</v>
      </c>
      <c r="T275" s="23" t="e">
        <f>IF(#REF!&gt;0,$T$1,"")</f>
        <v>#REF!</v>
      </c>
      <c r="U275" s="23" t="e">
        <f>IF(Lafayette!#REF!&gt;0,$U$1,"")</f>
        <v>#REF!</v>
      </c>
      <c r="V275" s="23" t="e">
        <f>IF(Peru!#REF!&gt;0,$V$1,"")</f>
        <v>#REF!</v>
      </c>
      <c r="W275" s="23" t="e">
        <f>IF(#REF!&gt;0,$W$1,"")</f>
        <v>#REF!</v>
      </c>
      <c r="X275" s="23" t="e">
        <f>IF('Ft Wayne'!#REF!&gt;0,$X$1,"")</f>
        <v>#REF!</v>
      </c>
      <c r="Y275" s="23" t="e">
        <f>IF(#REF!&gt;0,$Y$1,"")</f>
        <v>#REF!</v>
      </c>
      <c r="Z275" s="23" t="e">
        <f>IF(#REF!&gt;0,$Z$1,"")</f>
        <v>#REF!</v>
      </c>
    </row>
    <row r="276" spans="1:26" ht="16.5" hidden="1" customHeight="1" x14ac:dyDescent="0.25">
      <c r="A276" s="23" t="e">
        <f t="shared" si="8"/>
        <v>#REF!</v>
      </c>
      <c r="B276" s="108" t="str">
        <f>MstList!B276</f>
        <v>LMP 7441N</v>
      </c>
      <c r="C276" s="9" t="str">
        <f>MstList!C276</f>
        <v>4L3051</v>
      </c>
      <c r="D276" s="13" t="str">
        <f>MstList!D276</f>
        <v>Backup Bulb</v>
      </c>
      <c r="E276" s="669" t="e">
        <f>Quantities!D276</f>
        <v>#REF!</v>
      </c>
      <c r="F276" s="534">
        <v>0</v>
      </c>
      <c r="G276" s="425" t="e">
        <f t="shared" si="9"/>
        <v>#REF!</v>
      </c>
      <c r="H276" s="268" t="str">
        <f>MstList!H276</f>
        <v>NAPA</v>
      </c>
      <c r="I276" s="383">
        <f>MstList!I276</f>
        <v>0</v>
      </c>
      <c r="J276" s="268"/>
      <c r="N276" s="636" t="str">
        <f>IF(Jasper!$D270&gt;0,N$1,"")</f>
        <v/>
      </c>
      <c r="O276" s="362" t="e">
        <f>IF(#REF!&gt;0,O$1,"")</f>
        <v>#REF!</v>
      </c>
      <c r="P276" s="362" t="str">
        <f>IF(Versailles!$D269&gt;0,P$1,"")</f>
        <v/>
      </c>
      <c r="Q276" s="362" t="str">
        <f>IF(Sellersburg!$E272&gt;0,Q$1,"")</f>
        <v/>
      </c>
      <c r="R276" s="362" t="str">
        <f>IF(Pendleton!$E245&gt;0,R$1,"")</f>
        <v/>
      </c>
      <c r="S276" s="362" t="e">
        <f>IF(#REF!&gt;0,S$1,"")</f>
        <v>#REF!</v>
      </c>
      <c r="T276" s="23" t="e">
        <f>IF(#REF!&gt;0,$T$1,"")</f>
        <v>#REF!</v>
      </c>
      <c r="U276" s="23" t="e">
        <f>IF(Lafayette!#REF!&gt;0,$U$1,"")</f>
        <v>#REF!</v>
      </c>
      <c r="V276" s="23" t="e">
        <f>IF(Peru!#REF!&gt;0,$V$1,"")</f>
        <v>#REF!</v>
      </c>
      <c r="W276" s="23" t="e">
        <f>IF(#REF!&gt;0,$W$1,"")</f>
        <v>#REF!</v>
      </c>
      <c r="X276" s="23" t="e">
        <f>IF('Ft Wayne'!#REF!&gt;0,$X$1,"")</f>
        <v>#REF!</v>
      </c>
      <c r="Y276" s="23" t="e">
        <f>IF(#REF!&gt;0,$Y$1,"")</f>
        <v>#REF!</v>
      </c>
      <c r="Z276" s="23" t="e">
        <f>IF(#REF!&gt;0,$Z$1,"")</f>
        <v>#REF!</v>
      </c>
    </row>
    <row r="277" spans="1:26" ht="16.5" hidden="1" customHeight="1" x14ac:dyDescent="0.25">
      <c r="A277" s="23" t="e">
        <f t="shared" si="8"/>
        <v>#REF!</v>
      </c>
      <c r="B277" s="108" t="str">
        <f>MstList!B277</f>
        <v>LMP 7443N</v>
      </c>
      <c r="C277" s="9" t="str">
        <f>MstList!C277</f>
        <v>4L3014</v>
      </c>
      <c r="D277" s="13" t="str">
        <f>MstList!D277</f>
        <v>Brake Light Bulb</v>
      </c>
      <c r="E277" s="669" t="e">
        <f>Quantities!D277</f>
        <v>#REF!</v>
      </c>
      <c r="F277" s="534">
        <v>0</v>
      </c>
      <c r="G277" s="425" t="e">
        <f t="shared" si="9"/>
        <v>#REF!</v>
      </c>
      <c r="H277" s="268" t="str">
        <f>MstList!H277</f>
        <v>NAPA</v>
      </c>
      <c r="I277" s="383">
        <f>MstList!I277</f>
        <v>0</v>
      </c>
      <c r="J277" s="268">
        <f>MstList!K277</f>
        <v>0</v>
      </c>
      <c r="N277" s="636" t="str">
        <f>IF(Jasper!$D271&gt;0,N$1,"")</f>
        <v/>
      </c>
      <c r="O277" s="362" t="e">
        <f>IF(#REF!&gt;0,O$1,"")</f>
        <v>#REF!</v>
      </c>
      <c r="P277" s="362" t="str">
        <f>IF(Versailles!$D270&gt;0,P$1,"")</f>
        <v/>
      </c>
      <c r="Q277" s="362" t="str">
        <f>IF(Sellersburg!$E273&gt;0,Q$1,"")</f>
        <v/>
      </c>
      <c r="R277" s="362" t="str">
        <f>IF(Pendleton!$E246&gt;0,R$1,"")</f>
        <v/>
      </c>
      <c r="S277" s="362" t="e">
        <f>IF(#REF!&gt;0,S$1,"")</f>
        <v>#REF!</v>
      </c>
      <c r="T277" s="23" t="e">
        <f>IF(#REF!&gt;0,$T$1,"")</f>
        <v>#REF!</v>
      </c>
      <c r="U277" s="23" t="e">
        <f>IF(Lafayette!#REF!&gt;0,$U$1,"")</f>
        <v>#REF!</v>
      </c>
      <c r="V277" s="23" t="e">
        <f>IF(Peru!#REF!&gt;0,$V$1,"")</f>
        <v>#REF!</v>
      </c>
      <c r="W277" s="23" t="e">
        <f>IF(#REF!&gt;0,$W$1,"")</f>
        <v>#REF!</v>
      </c>
      <c r="X277" s="23" t="e">
        <f>IF('Ft Wayne'!#REF!&gt;0,$X$1,"")</f>
        <v>#REF!</v>
      </c>
      <c r="Y277" s="23" t="e">
        <f>IF(#REF!&gt;0,$Y$1,"")</f>
        <v>#REF!</v>
      </c>
      <c r="Z277" s="23" t="e">
        <f>IF(#REF!&gt;0,$Z$1,"")</f>
        <v>#REF!</v>
      </c>
    </row>
    <row r="278" spans="1:26" ht="16.5" customHeight="1" x14ac:dyDescent="0.25">
      <c r="A278" s="23" t="e">
        <f t="shared" si="8"/>
        <v>#REF!</v>
      </c>
      <c r="B278" s="108" t="str">
        <f>MstList!B278</f>
        <v>LMP 9005N</v>
      </c>
      <c r="C278" s="9" t="str">
        <f>MstList!C278</f>
        <v>4L3017A</v>
      </c>
      <c r="D278" s="13" t="str">
        <f>MstList!D278</f>
        <v>Headlight Bulb (2016-19 Charger)</v>
      </c>
      <c r="E278" s="669" t="e">
        <f>Quantities!D278</f>
        <v>#REF!</v>
      </c>
      <c r="F278" s="534">
        <v>10.11</v>
      </c>
      <c r="G278" s="425" t="e">
        <f t="shared" si="9"/>
        <v>#REF!</v>
      </c>
      <c r="H278" s="268" t="str">
        <f>MstList!H278</f>
        <v>NAPA</v>
      </c>
      <c r="I278" s="383">
        <f>MstList!I278</f>
        <v>0</v>
      </c>
      <c r="J278" s="268">
        <f>MstList!K278</f>
        <v>0</v>
      </c>
      <c r="N278" s="636" t="str">
        <f>IF(Jasper!$D272&gt;0,N$1,"")</f>
        <v/>
      </c>
      <c r="O278" s="362" t="e">
        <f>IF(#REF!&gt;0,O$1,"")</f>
        <v>#REF!</v>
      </c>
      <c r="P278" s="362" t="str">
        <f>IF(Versailles!$D271&gt;0,P$1,"")</f>
        <v/>
      </c>
      <c r="Q278" s="362" t="str">
        <f>IF(Sellersburg!$E274&gt;0,Q$1,"")</f>
        <v/>
      </c>
      <c r="R278" s="362" t="str">
        <f>IF(Pendleton!$E247&gt;0,R$1,"")</f>
        <v/>
      </c>
      <c r="S278" s="362" t="e">
        <f>IF(#REF!&gt;0,S$1,"")</f>
        <v>#REF!</v>
      </c>
      <c r="T278" s="23" t="e">
        <f>IF(#REF!&gt;0,$T$1,"")</f>
        <v>#REF!</v>
      </c>
      <c r="U278" s="23" t="e">
        <f>IF(Lafayette!#REF!&gt;0,$U$1,"")</f>
        <v>#REF!</v>
      </c>
      <c r="V278" s="23" t="e">
        <f>IF(Peru!#REF!&gt;0,$V$1,"")</f>
        <v>#REF!</v>
      </c>
      <c r="W278" s="23" t="e">
        <f>IF(#REF!&gt;0,$W$1,"")</f>
        <v>#REF!</v>
      </c>
      <c r="X278" s="23" t="e">
        <f>IF('Ft Wayne'!#REF!&gt;0,$X$1,"")</f>
        <v>#REF!</v>
      </c>
      <c r="Y278" s="23" t="e">
        <f>IF(#REF!&gt;0,$Y$1,"")</f>
        <v>#REF!</v>
      </c>
      <c r="Z278" s="23" t="e">
        <f>IF(#REF!&gt;0,$Z$1,"")</f>
        <v>#REF!</v>
      </c>
    </row>
    <row r="279" spans="1:26" ht="16.5" hidden="1" customHeight="1" x14ac:dyDescent="0.25">
      <c r="A279" s="23" t="e">
        <f t="shared" si="8"/>
        <v>#REF!</v>
      </c>
      <c r="B279" s="108" t="str">
        <f>MstList!B279</f>
        <v>LMP 912N</v>
      </c>
      <c r="C279" s="9" t="str">
        <f>MstList!C279</f>
        <v>4L3005D</v>
      </c>
      <c r="D279" s="13" t="str">
        <f>MstList!D279</f>
        <v>Dome Lightbulb</v>
      </c>
      <c r="E279" s="669" t="e">
        <f>Quantities!D279</f>
        <v>#REF!</v>
      </c>
      <c r="F279" s="534">
        <v>0</v>
      </c>
      <c r="G279" s="425" t="e">
        <f t="shared" si="9"/>
        <v>#REF!</v>
      </c>
      <c r="H279" s="489" t="str">
        <f>MstList!H279</f>
        <v>NAPA</v>
      </c>
      <c r="I279" s="490" t="str">
        <f>MstList!I279</f>
        <v/>
      </c>
      <c r="J279" s="489">
        <f>MstList!K279</f>
        <v>0</v>
      </c>
      <c r="N279" s="636" t="str">
        <f>IF(Jasper!$D273&gt;0,N$1,"")</f>
        <v/>
      </c>
      <c r="O279" s="362" t="e">
        <f>IF(#REF!&gt;0,O$1,"")</f>
        <v>#REF!</v>
      </c>
      <c r="P279" s="362" t="str">
        <f>IF(Versailles!$D272&gt;0,P$1,"")</f>
        <v/>
      </c>
      <c r="Q279" s="362" t="str">
        <f>IF(Sellersburg!$E275&gt;0,Q$1,"")</f>
        <v/>
      </c>
      <c r="R279" s="362" t="str">
        <f>IF(Pendleton!$E248&gt;0,R$1,"")</f>
        <v/>
      </c>
      <c r="S279" s="362" t="e">
        <f>IF(#REF!&gt;0,S$1,"")</f>
        <v>#REF!</v>
      </c>
      <c r="T279" s="23" t="e">
        <f>IF(#REF!&gt;0,$T$1,"")</f>
        <v>#REF!</v>
      </c>
      <c r="U279" s="23" t="e">
        <f>IF(Lafayette!#REF!&gt;0,$U$1,"")</f>
        <v>#REF!</v>
      </c>
      <c r="V279" s="23" t="e">
        <f>IF(Peru!#REF!&gt;0,$V$1,"")</f>
        <v>#REF!</v>
      </c>
      <c r="W279" s="23" t="e">
        <f>IF(#REF!&gt;0,$W$1,"")</f>
        <v>#REF!</v>
      </c>
      <c r="X279" s="23" t="e">
        <f>IF('Ft Wayne'!#REF!&gt;0,$X$1,"")</f>
        <v>#REF!</v>
      </c>
      <c r="Y279" s="23" t="e">
        <f>IF(#REF!&gt;0,$Y$1,"")</f>
        <v>#REF!</v>
      </c>
      <c r="Z279" s="23" t="e">
        <f>IF(#REF!&gt;0,$Z$1,"")</f>
        <v>#REF!</v>
      </c>
    </row>
    <row r="280" spans="1:26" ht="16.5" hidden="1" customHeight="1" x14ac:dyDescent="0.25">
      <c r="A280" s="23" t="e">
        <f t="shared" si="8"/>
        <v>#REF!</v>
      </c>
      <c r="B280" s="108" t="str">
        <f>MstList!B280</f>
        <v>BK 6652395</v>
      </c>
      <c r="C280" s="9" t="str">
        <f>MstList!C280</f>
        <v>4F6640D</v>
      </c>
      <c r="D280" s="1" t="str">
        <f>MstList!D280</f>
        <v>Bumper Retaining Clips-50 Per Box</v>
      </c>
      <c r="E280" s="60" t="e">
        <f>Quantities!D280</f>
        <v>#REF!</v>
      </c>
      <c r="F280" s="117">
        <v>0</v>
      </c>
      <c r="G280" s="425" t="e">
        <f t="shared" si="9"/>
        <v>#REF!</v>
      </c>
      <c r="H280" s="268" t="str">
        <f>MstList!H280</f>
        <v>NAPA</v>
      </c>
      <c r="I280" s="383" t="str">
        <f>MstList!I280</f>
        <v/>
      </c>
      <c r="J280" s="268">
        <f>MstList!K280</f>
        <v>0</v>
      </c>
      <c r="N280" s="636" t="str">
        <f>IF(Jasper!$D274&gt;0,N$1,"")</f>
        <v/>
      </c>
      <c r="O280" s="362" t="e">
        <f>IF(#REF!&gt;0,O$1,"")</f>
        <v>#REF!</v>
      </c>
      <c r="P280" s="362" t="str">
        <f>IF(Versailles!$D273&gt;0,P$1,"")</f>
        <v/>
      </c>
      <c r="Q280" s="362" t="str">
        <f>IF(Sellersburg!$E276&gt;0,Q$1,"")</f>
        <v/>
      </c>
      <c r="R280" s="362" t="str">
        <f>IF(Pendleton!$E249&gt;0,R$1,"")</f>
        <v/>
      </c>
      <c r="S280" s="362" t="e">
        <f>IF(#REF!&gt;0,S$1,"")</f>
        <v>#REF!</v>
      </c>
      <c r="T280" s="23" t="e">
        <f>IF(#REF!&gt;0,$T$1,"")</f>
        <v>#REF!</v>
      </c>
      <c r="U280" s="23" t="e">
        <f>IF(Lafayette!#REF!&gt;0,$U$1,"")</f>
        <v>#REF!</v>
      </c>
      <c r="V280" s="23" t="e">
        <f>IF(Peru!#REF!&gt;0,$V$1,"")</f>
        <v>#REF!</v>
      </c>
      <c r="W280" s="23" t="e">
        <f>IF(#REF!&gt;0,$W$1,"")</f>
        <v>#REF!</v>
      </c>
      <c r="X280" s="23" t="e">
        <f>IF('Ft Wayne'!#REF!&gt;0,$X$1,"")</f>
        <v>#REF!</v>
      </c>
      <c r="Y280" s="23" t="e">
        <f>IF(#REF!&gt;0,$Y$1,"")</f>
        <v>#REF!</v>
      </c>
      <c r="Z280" s="23" t="e">
        <f>IF(#REF!&gt;0,$Z$1,"")</f>
        <v>#REF!</v>
      </c>
    </row>
    <row r="281" spans="1:26" ht="16.5" hidden="1" customHeight="1" x14ac:dyDescent="0.25">
      <c r="A281" s="23" t="e">
        <f t="shared" si="8"/>
        <v>#REF!</v>
      </c>
      <c r="B281" s="536" t="str">
        <f>MstList!B281</f>
        <v>DC DC503</v>
      </c>
      <c r="C281" s="9" t="str">
        <f>MstList!C281</f>
        <v>4M3034D</v>
      </c>
      <c r="D281" s="9" t="str">
        <f>MstList!D281</f>
        <v>Gloss White Paint</v>
      </c>
      <c r="E281" s="60" t="e">
        <f>Quantities!D281</f>
        <v>#REF!</v>
      </c>
      <c r="F281" s="117">
        <v>0</v>
      </c>
      <c r="G281" s="425" t="e">
        <f t="shared" si="9"/>
        <v>#REF!</v>
      </c>
      <c r="H281" s="489" t="str">
        <f>MstList!H281</f>
        <v>NAPA</v>
      </c>
      <c r="I281" s="490">
        <f>MstList!I281</f>
        <v>0</v>
      </c>
      <c r="J281" s="489">
        <f>MstList!K281</f>
        <v>0</v>
      </c>
      <c r="N281" s="636" t="str">
        <f>IF(Jasper!$D275&gt;0,N$1,"")</f>
        <v/>
      </c>
      <c r="O281" s="362" t="e">
        <f>IF(#REF!&gt;0,O$1,"")</f>
        <v>#REF!</v>
      </c>
      <c r="P281" s="362" t="str">
        <f>IF(Versailles!$D274&gt;0,P$1,"")</f>
        <v/>
      </c>
      <c r="Q281" s="362" t="str">
        <f>IF(Sellersburg!$E277&gt;0,Q$1,"")</f>
        <v/>
      </c>
      <c r="R281" s="362" t="str">
        <f>IF(Pendleton!$E250&gt;0,R$1,"")</f>
        <v/>
      </c>
      <c r="S281" s="362" t="e">
        <f>IF(#REF!&gt;0,S$1,"")</f>
        <v>#REF!</v>
      </c>
      <c r="T281" s="23" t="e">
        <f>IF(#REF!&gt;0,$T$1,"")</f>
        <v>#REF!</v>
      </c>
      <c r="U281" s="23" t="e">
        <f>IF(Lafayette!#REF!&gt;0,$U$1,"")</f>
        <v>#REF!</v>
      </c>
      <c r="V281" s="23" t="e">
        <f>IF(Peru!#REF!&gt;0,$V$1,"")</f>
        <v>#REF!</v>
      </c>
      <c r="W281" s="23" t="e">
        <f>IF(#REF!&gt;0,$W$1,"")</f>
        <v>#REF!</v>
      </c>
      <c r="X281" s="23" t="e">
        <f>IF('Ft Wayne'!#REF!&gt;0,$X$1,"")</f>
        <v>#REF!</v>
      </c>
      <c r="Y281" s="23" t="e">
        <f>IF(#REF!&gt;0,$Y$1,"")</f>
        <v>#REF!</v>
      </c>
      <c r="Z281" s="23" t="e">
        <f>IF(#REF!&gt;0,$Z$1,"")</f>
        <v>#REF!</v>
      </c>
    </row>
    <row r="282" spans="1:26" ht="16.5" hidden="1" customHeight="1" x14ac:dyDescent="0.25">
      <c r="A282" s="23" t="e">
        <f t="shared" si="8"/>
        <v>#REF!</v>
      </c>
      <c r="B282" s="537" t="str">
        <f>MstList!B282</f>
        <v>BK 7821101</v>
      </c>
      <c r="C282" s="9" t="str">
        <f>MstList!C282</f>
        <v>4M0159H</v>
      </c>
      <c r="D282" s="9" t="str">
        <f>MstList!D282</f>
        <v>Maxi-Fuse 80 Amp</v>
      </c>
      <c r="E282" s="60" t="e">
        <f>Quantities!D282</f>
        <v>#REF!</v>
      </c>
      <c r="F282" s="117">
        <v>0</v>
      </c>
      <c r="G282" s="425" t="e">
        <f t="shared" si="9"/>
        <v>#REF!</v>
      </c>
      <c r="H282" s="489" t="str">
        <f>MstList!H282</f>
        <v>NAPA</v>
      </c>
      <c r="I282" s="490" t="str">
        <f>MstList!I282</f>
        <v/>
      </c>
      <c r="J282" s="489">
        <f>MstList!K282</f>
        <v>0</v>
      </c>
      <c r="N282" s="636" t="str">
        <f>IF(Jasper!$D276&gt;0,N$1,"")</f>
        <v/>
      </c>
      <c r="O282" s="362" t="e">
        <f>IF(#REF!&gt;0,O$1,"")</f>
        <v>#REF!</v>
      </c>
      <c r="P282" s="362" t="str">
        <f>IF(Versailles!$D275&gt;0,P$1,"")</f>
        <v/>
      </c>
      <c r="Q282" s="362" t="str">
        <f>IF(Sellersburg!$E278&gt;0,Q$1,"")</f>
        <v/>
      </c>
      <c r="R282" s="362" t="str">
        <f>IF(Pendleton!$E251&gt;0,R$1,"")</f>
        <v/>
      </c>
      <c r="S282" s="362" t="e">
        <f>IF(#REF!&gt;0,S$1,"")</f>
        <v>#REF!</v>
      </c>
      <c r="T282" s="23" t="e">
        <f>IF(#REF!&gt;0,$T$1,"")</f>
        <v>#REF!</v>
      </c>
      <c r="U282" s="23" t="e">
        <f>IF(Lafayette!#REF!&gt;0,$U$1,"")</f>
        <v>#REF!</v>
      </c>
      <c r="V282" s="23" t="e">
        <f>IF(Peru!#REF!&gt;0,$V$1,"")</f>
        <v>#REF!</v>
      </c>
      <c r="W282" s="23" t="e">
        <f>IF(#REF!&gt;0,$W$1,"")</f>
        <v>#REF!</v>
      </c>
      <c r="X282" s="23" t="e">
        <f>IF('Ft Wayne'!#REF!&gt;0,$X$1,"")</f>
        <v>#REF!</v>
      </c>
      <c r="Y282" s="23" t="e">
        <f>IF(#REF!&gt;0,$Y$1,"")</f>
        <v>#REF!</v>
      </c>
      <c r="Z282" s="23" t="e">
        <f>IF(#REF!&gt;0,$Z$1,"")</f>
        <v>#REF!</v>
      </c>
    </row>
    <row r="283" spans="1:26" ht="16.5" hidden="1" customHeight="1" x14ac:dyDescent="0.25">
      <c r="A283" s="23" t="e">
        <f t="shared" si="8"/>
        <v>#REF!</v>
      </c>
      <c r="B283" s="108" t="str">
        <f>MstList!B283</f>
        <v>DC DC501</v>
      </c>
      <c r="C283" s="9" t="str">
        <f>MstList!C283</f>
        <v>4M3034E</v>
      </c>
      <c r="D283" s="9" t="str">
        <f>MstList!D283</f>
        <v>Gloss Black Paint</v>
      </c>
      <c r="E283" s="60" t="e">
        <f>Quantities!D283</f>
        <v>#REF!</v>
      </c>
      <c r="F283" s="117">
        <v>0</v>
      </c>
      <c r="G283" s="425" t="e">
        <f t="shared" si="9"/>
        <v>#REF!</v>
      </c>
      <c r="H283" s="489" t="str">
        <f>MstList!H283</f>
        <v>NAPA</v>
      </c>
      <c r="I283" s="490" t="str">
        <f>MstList!I283</f>
        <v/>
      </c>
      <c r="J283" s="489">
        <f>MstList!K283</f>
        <v>0</v>
      </c>
      <c r="N283" s="636" t="str">
        <f>IF(Jasper!$D277&gt;0,N$1,"")</f>
        <v/>
      </c>
      <c r="O283" s="362" t="e">
        <f>IF(#REF!&gt;0,O$1,"")</f>
        <v>#REF!</v>
      </c>
      <c r="P283" s="362" t="str">
        <f>IF(Versailles!$D276&gt;0,P$1,"")</f>
        <v/>
      </c>
      <c r="Q283" s="362" t="str">
        <f>IF(Sellersburg!$E279&gt;0,Q$1,"")</f>
        <v/>
      </c>
      <c r="R283" s="362" t="str">
        <f>IF(Pendleton!$E252&gt;0,R$1,"")</f>
        <v/>
      </c>
      <c r="S283" s="362" t="e">
        <f>IF(#REF!&gt;0,S$1,"")</f>
        <v>#REF!</v>
      </c>
      <c r="T283" s="23" t="e">
        <f>IF(#REF!&gt;0,$T$1,"")</f>
        <v>#REF!</v>
      </c>
      <c r="U283" s="23" t="e">
        <f>IF(Lafayette!#REF!&gt;0,$U$1,"")</f>
        <v>#REF!</v>
      </c>
      <c r="V283" s="23" t="e">
        <f>IF(Peru!#REF!&gt;0,$V$1,"")</f>
        <v>#REF!</v>
      </c>
      <c r="W283" s="23" t="e">
        <f>IF(#REF!&gt;0,$W$1,"")</f>
        <v>#REF!</v>
      </c>
      <c r="X283" s="23" t="e">
        <f>IF('Ft Wayne'!#REF!&gt;0,$X$1,"")</f>
        <v>#REF!</v>
      </c>
      <c r="Y283" s="23" t="e">
        <f>IF(#REF!&gt;0,$Y$1,"")</f>
        <v>#REF!</v>
      </c>
      <c r="Z283" s="23" t="e">
        <f>IF(#REF!&gt;0,$Z$1,"")</f>
        <v>#REF!</v>
      </c>
    </row>
    <row r="284" spans="1:26" ht="16.5" hidden="1" customHeight="1" x14ac:dyDescent="0.25">
      <c r="A284" s="23" t="e">
        <f t="shared" si="8"/>
        <v>#REF!</v>
      </c>
      <c r="B284" s="108" t="str">
        <f>MstList!B284</f>
        <v>MMM 07481</v>
      </c>
      <c r="C284" s="9" t="str">
        <f>MstList!C284</f>
        <v>4M3125</v>
      </c>
      <c r="D284" s="9" t="str">
        <f>MstList!D284</f>
        <v>Grind Disc 2 (Box of 25)</v>
      </c>
      <c r="E284" s="60" t="e">
        <f>Quantities!D284</f>
        <v>#REF!</v>
      </c>
      <c r="F284" s="117">
        <v>0</v>
      </c>
      <c r="G284" s="425" t="e">
        <f t="shared" si="9"/>
        <v>#REF!</v>
      </c>
      <c r="H284" s="489" t="str">
        <f>MstList!H284</f>
        <v>NAPA</v>
      </c>
      <c r="I284" s="490" t="str">
        <f>MstList!I284</f>
        <v/>
      </c>
      <c r="J284" s="489">
        <f>MstList!K284</f>
        <v>0</v>
      </c>
      <c r="N284" s="636" t="str">
        <f>IF(Jasper!$D278&gt;0,N$1,"")</f>
        <v/>
      </c>
      <c r="O284" s="362" t="e">
        <f>IF(#REF!&gt;0,O$1,"")</f>
        <v>#REF!</v>
      </c>
      <c r="P284" s="362" t="str">
        <f>IF(Versailles!$D277&gt;0,P$1,"")</f>
        <v/>
      </c>
      <c r="Q284" s="362" t="str">
        <f>IF(Sellersburg!$E280&gt;0,Q$1,"")</f>
        <v/>
      </c>
      <c r="R284" s="362" t="str">
        <f>IF(Pendleton!$E253&gt;0,R$1,"")</f>
        <v/>
      </c>
      <c r="S284" s="362" t="e">
        <f>IF(#REF!&gt;0,S$1,"")</f>
        <v>#REF!</v>
      </c>
      <c r="T284" s="23" t="e">
        <f>IF(#REF!&gt;0,$T$1,"")</f>
        <v>#REF!</v>
      </c>
      <c r="U284" s="23" t="e">
        <f>IF(Lafayette!#REF!&gt;0,$U$1,"")</f>
        <v>#REF!</v>
      </c>
      <c r="V284" s="23" t="e">
        <f>IF(Peru!#REF!&gt;0,$V$1,"")</f>
        <v>#REF!</v>
      </c>
      <c r="W284" s="23" t="e">
        <f>IF(#REF!&gt;0,$W$1,"")</f>
        <v>#REF!</v>
      </c>
      <c r="X284" s="23" t="e">
        <f>IF('Ft Wayne'!#REF!&gt;0,$X$1,"")</f>
        <v>#REF!</v>
      </c>
      <c r="Y284" s="23" t="e">
        <f>IF(#REF!&gt;0,$Y$1,"")</f>
        <v>#REF!</v>
      </c>
      <c r="Z284" s="23" t="e">
        <f>IF(#REF!&gt;0,$Z$1,"")</f>
        <v>#REF!</v>
      </c>
    </row>
    <row r="285" spans="1:26" ht="16.5" hidden="1" customHeight="1" x14ac:dyDescent="0.25">
      <c r="A285" s="23" t="e">
        <f t="shared" si="8"/>
        <v>#REF!</v>
      </c>
      <c r="B285" s="108" t="str">
        <f>MstList!B285</f>
        <v>DC DA1605</v>
      </c>
      <c r="C285" s="9" t="str">
        <f>MstList!C285</f>
        <v>4M3034F</v>
      </c>
      <c r="D285" s="9" t="str">
        <f>MstList!D285</f>
        <v>Flat Black Paint</v>
      </c>
      <c r="E285" s="60" t="e">
        <f>Quantities!D285</f>
        <v>#REF!</v>
      </c>
      <c r="F285" s="117">
        <v>0</v>
      </c>
      <c r="G285" s="212" t="e">
        <f t="shared" si="9"/>
        <v>#REF!</v>
      </c>
      <c r="H285" s="268" t="str">
        <f>MstList!H285</f>
        <v>NAPA</v>
      </c>
      <c r="I285" s="383" t="str">
        <f>MstList!I285</f>
        <v/>
      </c>
      <c r="J285" s="268">
        <f>MstList!K285</f>
        <v>0</v>
      </c>
      <c r="N285" s="636" t="str">
        <f>IF(Jasper!$D279&gt;0,N$1,"")</f>
        <v/>
      </c>
      <c r="O285" s="362" t="e">
        <f>IF(#REF!&gt;0,O$1,"")</f>
        <v>#REF!</v>
      </c>
      <c r="P285" s="362" t="str">
        <f>IF(Versailles!$D278&gt;0,P$1,"")</f>
        <v/>
      </c>
      <c r="Q285" s="362" t="str">
        <f>IF(Sellersburg!$E281&gt;0,Q$1,"")</f>
        <v/>
      </c>
      <c r="R285" s="362" t="str">
        <f>IF(Pendleton!$E254&gt;0,R$1,"")</f>
        <v/>
      </c>
      <c r="S285" s="362" t="e">
        <f>IF(#REF!&gt;0,S$1,"")</f>
        <v>#REF!</v>
      </c>
      <c r="T285" s="23" t="e">
        <f>IF(#REF!&gt;0,$T$1,"")</f>
        <v>#REF!</v>
      </c>
      <c r="U285" s="23" t="e">
        <f>IF(Lafayette!#REF!&gt;0,$U$1,"")</f>
        <v>#REF!</v>
      </c>
      <c r="V285" s="23" t="e">
        <f>IF(Peru!#REF!&gt;0,$V$1,"")</f>
        <v>#REF!</v>
      </c>
      <c r="W285" s="23" t="e">
        <f>IF(#REF!&gt;0,$W$1,"")</f>
        <v>#REF!</v>
      </c>
      <c r="X285" s="23" t="e">
        <f>IF('Ft Wayne'!#REF!&gt;0,$X$1,"")</f>
        <v>#REF!</v>
      </c>
      <c r="Y285" s="23" t="e">
        <f>IF(#REF!&gt;0,$Y$1,"")</f>
        <v>#REF!</v>
      </c>
      <c r="Z285" s="23" t="e">
        <f>IF(#REF!&gt;0,$Z$1,"")</f>
        <v>#REF!</v>
      </c>
    </row>
    <row r="286" spans="1:26" ht="16.5" customHeight="1" x14ac:dyDescent="0.25">
      <c r="A286" s="23" t="e">
        <f t="shared" si="8"/>
        <v>#REF!</v>
      </c>
      <c r="B286" s="108" t="str">
        <f>MstList!B286</f>
        <v>BK 8211366</v>
      </c>
      <c r="C286" s="9" t="str">
        <f>MstList!C286</f>
        <v>4M3043</v>
      </c>
      <c r="D286" s="9" t="str">
        <f>MstList!D286</f>
        <v>50' Air Hose Reel</v>
      </c>
      <c r="E286" s="60" t="e">
        <f>Quantities!D286</f>
        <v>#REF!</v>
      </c>
      <c r="F286" s="117">
        <v>322.27999999999997</v>
      </c>
      <c r="G286" s="212" t="e">
        <f t="shared" si="9"/>
        <v>#REF!</v>
      </c>
      <c r="H286" s="489" t="str">
        <f>MstList!H286</f>
        <v>NAPA</v>
      </c>
      <c r="I286" s="490" t="str">
        <f>MstList!I286</f>
        <v/>
      </c>
      <c r="J286" s="489">
        <f>MstList!K286</f>
        <v>0</v>
      </c>
      <c r="N286" s="636" t="str">
        <f>IF(Jasper!$D280&gt;0,N$1,"")</f>
        <v/>
      </c>
      <c r="O286" s="362" t="e">
        <f>IF(#REF!&gt;0,O$1,"")</f>
        <v>#REF!</v>
      </c>
      <c r="P286" s="362" t="str">
        <f>IF(Versailles!$D279&gt;0,P$1,"")</f>
        <v/>
      </c>
      <c r="Q286" s="362" t="str">
        <f>IF(Sellersburg!$E282&gt;0,Q$1,"")</f>
        <v/>
      </c>
      <c r="R286" s="362" t="str">
        <f>IF(Pendleton!$E255&gt;0,R$1,"")</f>
        <v/>
      </c>
      <c r="S286" s="362" t="e">
        <f>IF(#REF!&gt;0,S$1,"")</f>
        <v>#REF!</v>
      </c>
      <c r="T286" s="23" t="e">
        <f>IF(#REF!&gt;0,$T$1,"")</f>
        <v>#REF!</v>
      </c>
      <c r="U286" s="23" t="e">
        <f>IF(Lafayette!#REF!&gt;0,$U$1,"")</f>
        <v>#REF!</v>
      </c>
      <c r="V286" s="23" t="e">
        <f>IF(Peru!#REF!&gt;0,$V$1,"")</f>
        <v>#REF!</v>
      </c>
      <c r="W286" s="23" t="e">
        <f>IF(#REF!&gt;0,$W$1,"")</f>
        <v>#REF!</v>
      </c>
      <c r="X286" s="23" t="e">
        <f>IF('Ft Wayne'!#REF!&gt;0,$X$1,"")</f>
        <v>#REF!</v>
      </c>
      <c r="Y286" s="23" t="e">
        <f>IF(#REF!&gt;0,$Y$1,"")</f>
        <v>#REF!</v>
      </c>
      <c r="Z286" s="23" t="e">
        <f>IF(#REF!&gt;0,$Z$1,"")</f>
        <v>#REF!</v>
      </c>
    </row>
    <row r="287" spans="1:26" ht="16.5" hidden="1" customHeight="1" x14ac:dyDescent="0.25">
      <c r="A287" s="23" t="e">
        <f t="shared" si="8"/>
        <v>#REF!</v>
      </c>
      <c r="B287" s="108" t="str">
        <f>MstList!B287</f>
        <v>NBH H244</v>
      </c>
      <c r="C287" s="9" t="str">
        <f>MstList!C287</f>
        <v>4M3040</v>
      </c>
      <c r="D287" s="9" t="str">
        <f>MstList!D287</f>
        <v>50' Air Hose</v>
      </c>
      <c r="E287" s="60" t="e">
        <f>Quantities!D287</f>
        <v>#REF!</v>
      </c>
      <c r="F287" s="117">
        <v>0</v>
      </c>
      <c r="G287" s="212" t="e">
        <f t="shared" si="9"/>
        <v>#REF!</v>
      </c>
      <c r="H287" s="489" t="str">
        <f>MstList!H287</f>
        <v>NAPA</v>
      </c>
      <c r="I287" s="490">
        <f>MstList!I287</f>
        <v>0</v>
      </c>
      <c r="J287" s="489">
        <f>MstList!K287</f>
        <v>0</v>
      </c>
      <c r="N287" s="636" t="str">
        <f>IF(Jasper!$D281&gt;0,N$1,"")</f>
        <v/>
      </c>
      <c r="O287" s="362" t="e">
        <f>IF(#REF!&gt;0,O$1,"")</f>
        <v>#REF!</v>
      </c>
      <c r="P287" s="362" t="str">
        <f>IF(Versailles!$D280&gt;0,P$1,"")</f>
        <v/>
      </c>
      <c r="Q287" s="362" t="str">
        <f>IF(Sellersburg!$E283&gt;0,Q$1,"")</f>
        <v/>
      </c>
      <c r="R287" s="362" t="str">
        <f>IF(Pendleton!$E256&gt;0,R$1,"")</f>
        <v/>
      </c>
      <c r="S287" s="362" t="e">
        <f>IF(#REF!&gt;0,S$1,"")</f>
        <v>#REF!</v>
      </c>
      <c r="T287" s="23" t="e">
        <f>IF(#REF!&gt;0,$T$1,"")</f>
        <v>#REF!</v>
      </c>
      <c r="U287" s="23" t="e">
        <f>IF(Lafayette!#REF!&gt;0,$U$1,"")</f>
        <v>#REF!</v>
      </c>
      <c r="V287" s="23" t="e">
        <f>IF(Peru!#REF!&gt;0,$V$1,"")</f>
        <v>#REF!</v>
      </c>
      <c r="W287" s="23" t="e">
        <f>IF(#REF!&gt;0,$W$1,"")</f>
        <v>#REF!</v>
      </c>
      <c r="X287" s="23" t="e">
        <f>IF('Ft Wayne'!#REF!&gt;0,$X$1,"")</f>
        <v>#REF!</v>
      </c>
      <c r="Y287" s="23" t="e">
        <f>IF(#REF!&gt;0,$Y$1,"")</f>
        <v>#REF!</v>
      </c>
      <c r="Z287" s="23" t="e">
        <f>IF(#REF!&gt;0,$Z$1,"")</f>
        <v>#REF!</v>
      </c>
    </row>
    <row r="288" spans="1:26" ht="16.5" customHeight="1" x14ac:dyDescent="0.25">
      <c r="A288" s="23" t="e">
        <f t="shared" si="8"/>
        <v>#REF!</v>
      </c>
      <c r="B288" s="108" t="str">
        <f>MstList!B288</f>
        <v>NFD 8822</v>
      </c>
      <c r="C288" s="9" t="str">
        <f>MstList!C288</f>
        <v>4M3035</v>
      </c>
      <c r="D288" s="9" t="str">
        <f>MstList!D288</f>
        <v>Oil Absorbent 40# Bags</v>
      </c>
      <c r="E288" s="60" t="e">
        <f>Quantities!D288</f>
        <v>#REF!</v>
      </c>
      <c r="F288" s="117">
        <v>9.61</v>
      </c>
      <c r="G288" s="212" t="e">
        <f t="shared" si="9"/>
        <v>#REF!</v>
      </c>
      <c r="H288" s="489" t="str">
        <f>MstList!H288</f>
        <v>NAPA</v>
      </c>
      <c r="I288" s="490" t="str">
        <f>MstList!I288</f>
        <v/>
      </c>
      <c r="J288" s="489">
        <f>MstList!K288</f>
        <v>0</v>
      </c>
      <c r="N288" s="636" t="str">
        <f>IF(Jasper!$D282&gt;0,N$1,"")</f>
        <v/>
      </c>
      <c r="O288" s="362" t="e">
        <f>IF(#REF!&gt;0,O$1,"")</f>
        <v>#REF!</v>
      </c>
      <c r="P288" s="362" t="str">
        <f>IF(Versailles!$D281&gt;0,P$1,"")</f>
        <v/>
      </c>
      <c r="Q288" s="362" t="str">
        <f>IF(Sellersburg!$E284&gt;0,Q$1,"")</f>
        <v/>
      </c>
      <c r="R288" s="362" t="str">
        <f>IF(Pendleton!$E257&gt;0,R$1,"")</f>
        <v/>
      </c>
      <c r="S288" s="362" t="e">
        <f>IF(#REF!&gt;0,S$1,"")</f>
        <v>#REF!</v>
      </c>
      <c r="T288" s="23" t="e">
        <f>IF(#REF!&gt;0,$T$1,"")</f>
        <v>#REF!</v>
      </c>
      <c r="U288" s="23" t="e">
        <f>IF(Lafayette!#REF!&gt;0,$U$1,"")</f>
        <v>#REF!</v>
      </c>
      <c r="V288" s="23" t="e">
        <f>IF(Peru!#REF!&gt;0,$V$1,"")</f>
        <v>#REF!</v>
      </c>
      <c r="W288" s="23" t="e">
        <f>IF(#REF!&gt;0,$W$1,"")</f>
        <v>#REF!</v>
      </c>
      <c r="X288" s="23" t="e">
        <f>IF('Ft Wayne'!#REF!&gt;0,$X$1,"")</f>
        <v>#REF!</v>
      </c>
      <c r="Y288" s="23" t="e">
        <f>IF(#REF!&gt;0,$Y$1,"")</f>
        <v>#REF!</v>
      </c>
      <c r="Z288" s="23" t="e">
        <f>IF(#REF!&gt;0,$Z$1,"")</f>
        <v>#REF!</v>
      </c>
    </row>
    <row r="289" spans="1:26" ht="16.5" hidden="1" customHeight="1" x14ac:dyDescent="0.25">
      <c r="A289" s="23" t="e">
        <f t="shared" si="8"/>
        <v>#REF!</v>
      </c>
      <c r="B289" s="108" t="str">
        <f>MstList!B289</f>
        <v>FIL MM03</v>
      </c>
      <c r="C289" s="9" t="str">
        <f>MstList!C289</f>
        <v>4M3201</v>
      </c>
      <c r="D289" s="1" t="str">
        <f>MstList!D289</f>
        <v>Oil Stickers</v>
      </c>
      <c r="E289" s="60" t="e">
        <f>Quantities!D289</f>
        <v>#REF!</v>
      </c>
      <c r="F289" s="117">
        <v>0</v>
      </c>
      <c r="G289" s="425" t="e">
        <f t="shared" si="9"/>
        <v>#REF!</v>
      </c>
      <c r="H289" s="268" t="str">
        <f>MstList!H289</f>
        <v>NAPA</v>
      </c>
      <c r="I289" s="383" t="str">
        <f>MstList!I289</f>
        <v/>
      </c>
      <c r="J289" s="268">
        <f>MstList!K289</f>
        <v>0</v>
      </c>
      <c r="N289" s="636" t="str">
        <f>IF(Jasper!$D283&gt;0,N$1,"")</f>
        <v/>
      </c>
      <c r="O289" s="362" t="e">
        <f>IF(#REF!&gt;0,O$1,"")</f>
        <v>#REF!</v>
      </c>
      <c r="P289" s="362" t="str">
        <f>IF(Versailles!$D282&gt;0,P$1,"")</f>
        <v/>
      </c>
      <c r="Q289" s="362" t="str">
        <f>IF(Sellersburg!$E285&gt;0,Q$1,"")</f>
        <v/>
      </c>
      <c r="R289" s="362" t="str">
        <f>IF(Pendleton!$E258&gt;0,R$1,"")</f>
        <v/>
      </c>
      <c r="S289" s="362" t="e">
        <f>IF(#REF!&gt;0,S$1,"")</f>
        <v>#REF!</v>
      </c>
      <c r="T289" s="23" t="e">
        <f>IF(#REF!&gt;0,$T$1,"")</f>
        <v>#REF!</v>
      </c>
      <c r="U289" s="23" t="e">
        <f>IF(Lafayette!#REF!&gt;0,$U$1,"")</f>
        <v>#REF!</v>
      </c>
      <c r="V289" s="23" t="e">
        <f>IF(Peru!#REF!&gt;0,$V$1,"")</f>
        <v>#REF!</v>
      </c>
      <c r="W289" s="23" t="e">
        <f>IF(#REF!&gt;0,$W$1,"")</f>
        <v>#REF!</v>
      </c>
      <c r="X289" s="23" t="e">
        <f>IF('Ft Wayne'!#REF!&gt;0,$X$1,"")</f>
        <v>#REF!</v>
      </c>
      <c r="Y289" s="23" t="e">
        <f>IF(#REF!&gt;0,$Y$1,"")</f>
        <v>#REF!</v>
      </c>
      <c r="Z289" s="23" t="e">
        <f>IF(#REF!&gt;0,$Z$1,"")</f>
        <v>#REF!</v>
      </c>
    </row>
    <row r="290" spans="1:26" ht="16.5" hidden="1" customHeight="1" x14ac:dyDescent="0.25">
      <c r="A290" s="23" t="e">
        <f t="shared" si="8"/>
        <v>#REF!</v>
      </c>
      <c r="B290" s="108" t="str">
        <f>MstList!B290</f>
        <v>DC DC540</v>
      </c>
      <c r="C290" s="9" t="str">
        <f>MstList!C290</f>
        <v>4M3034A</v>
      </c>
      <c r="D290" s="9" t="str">
        <f>MstList!D290</f>
        <v>Primer Paint</v>
      </c>
      <c r="E290" s="60" t="e">
        <f>Quantities!D290</f>
        <v>#REF!</v>
      </c>
      <c r="F290" s="117">
        <v>0</v>
      </c>
      <c r="G290" s="425" t="e">
        <f t="shared" si="9"/>
        <v>#REF!</v>
      </c>
      <c r="H290" s="268" t="str">
        <f>MstList!H290</f>
        <v>NAPA</v>
      </c>
      <c r="I290" s="383" t="str">
        <f>MstList!I290</f>
        <v/>
      </c>
      <c r="J290" s="268">
        <f>MstList!K290</f>
        <v>0</v>
      </c>
      <c r="N290" s="636" t="str">
        <f>IF(Jasper!$D284&gt;0,N$1,"")</f>
        <v/>
      </c>
      <c r="O290" s="362" t="e">
        <f>IF(#REF!&gt;0,O$1,"")</f>
        <v>#REF!</v>
      </c>
      <c r="P290" s="362" t="str">
        <f>IF(Versailles!$D283&gt;0,P$1,"")</f>
        <v/>
      </c>
      <c r="Q290" s="362" t="str">
        <f>IF(Sellersburg!$E286&gt;0,Q$1,"")</f>
        <v/>
      </c>
      <c r="R290" s="362" t="str">
        <f>IF(Pendleton!$E259&gt;0,R$1,"")</f>
        <v/>
      </c>
      <c r="S290" s="362" t="e">
        <f>IF(#REF!&gt;0,S$1,"")</f>
        <v>#REF!</v>
      </c>
      <c r="T290" s="23" t="e">
        <f>IF(#REF!&gt;0,$T$1,"")</f>
        <v>#REF!</v>
      </c>
      <c r="U290" s="23" t="e">
        <f>IF(Lafayette!#REF!&gt;0,$U$1,"")</f>
        <v>#REF!</v>
      </c>
      <c r="V290" s="23" t="e">
        <f>IF(Peru!#REF!&gt;0,$V$1,"")</f>
        <v>#REF!</v>
      </c>
      <c r="W290" s="23" t="e">
        <f>IF(#REF!&gt;0,$W$1,"")</f>
        <v>#REF!</v>
      </c>
      <c r="X290" s="23" t="e">
        <f>IF('Ft Wayne'!#REF!&gt;0,$X$1,"")</f>
        <v>#REF!</v>
      </c>
      <c r="Y290" s="23" t="e">
        <f>IF(#REF!&gt;0,$Y$1,"")</f>
        <v>#REF!</v>
      </c>
      <c r="Z290" s="23" t="e">
        <f>IF(#REF!&gt;0,$Z$1,"")</f>
        <v>#REF!</v>
      </c>
    </row>
    <row r="291" spans="1:26" ht="16.5" customHeight="1" x14ac:dyDescent="0.25">
      <c r="A291" s="23" t="e">
        <f t="shared" si="8"/>
        <v>#REF!</v>
      </c>
      <c r="B291" s="108" t="str">
        <f>MstList!B291</f>
        <v>BK 7702402</v>
      </c>
      <c r="C291" s="9" t="str">
        <f>MstList!C291</f>
        <v>4M3126A</v>
      </c>
      <c r="D291" s="9" t="str">
        <f>MstList!D291</f>
        <v>Razor Blades (Box of 100)</v>
      </c>
      <c r="E291" s="60" t="e">
        <f>Quantities!D291</f>
        <v>#REF!</v>
      </c>
      <c r="F291" s="117">
        <v>8.4499999999999993</v>
      </c>
      <c r="G291" s="425" t="e">
        <f t="shared" si="9"/>
        <v>#REF!</v>
      </c>
      <c r="H291" s="489" t="str">
        <f>MstList!H291</f>
        <v>NAPA</v>
      </c>
      <c r="I291" s="490">
        <f>MstList!I291</f>
        <v>0</v>
      </c>
      <c r="J291" s="489"/>
      <c r="N291" s="636" t="str">
        <f>IF(Jasper!$D285&gt;0,N$1,"")</f>
        <v/>
      </c>
      <c r="O291" s="362" t="e">
        <f>IF(#REF!&gt;0,O$1,"")</f>
        <v>#REF!</v>
      </c>
      <c r="P291" s="362" t="str">
        <f>IF(Versailles!$D284&gt;0,P$1,"")</f>
        <v/>
      </c>
      <c r="Q291" s="362" t="str">
        <f>IF(Sellersburg!$E287&gt;0,Q$1,"")</f>
        <v/>
      </c>
      <c r="R291" s="362" t="str">
        <f>IF(Pendleton!$E260&gt;0,R$1,"")</f>
        <v/>
      </c>
      <c r="S291" s="362" t="e">
        <f>IF(#REF!&gt;0,S$1,"")</f>
        <v>#REF!</v>
      </c>
      <c r="T291" s="23" t="e">
        <f>IF(#REF!&gt;0,$T$1,"")</f>
        <v>#REF!</v>
      </c>
      <c r="U291" s="23" t="e">
        <f>IF(Lafayette!#REF!&gt;0,$U$1,"")</f>
        <v>#REF!</v>
      </c>
      <c r="V291" s="23" t="e">
        <f>IF(Peru!#REF!&gt;0,$V$1,"")</f>
        <v>#REF!</v>
      </c>
      <c r="W291" s="23" t="e">
        <f>IF(#REF!&gt;0,$W$1,"")</f>
        <v>#REF!</v>
      </c>
      <c r="X291" s="23" t="e">
        <f>IF('Ft Wayne'!#REF!&gt;0,$X$1,"")</f>
        <v>#REF!</v>
      </c>
      <c r="Y291" s="23" t="e">
        <f>IF(#REF!&gt;0,$Y$1,"")</f>
        <v>#REF!</v>
      </c>
      <c r="Z291" s="23" t="e">
        <f>IF(#REF!&gt;0,$Z$1,"")</f>
        <v>#REF!</v>
      </c>
    </row>
    <row r="292" spans="1:26" ht="16.5" hidden="1" customHeight="1" x14ac:dyDescent="0.25">
      <c r="A292" s="23" t="e">
        <f t="shared" si="8"/>
        <v>#REF!</v>
      </c>
      <c r="B292" s="108" t="str">
        <f>MstList!B292</f>
        <v>BK 7701059</v>
      </c>
      <c r="C292" s="9" t="str">
        <f>MstList!C292</f>
        <v>4M0047</v>
      </c>
      <c r="D292" s="1" t="str">
        <f>MstList!D292</f>
        <v>Mechanic Wire</v>
      </c>
      <c r="E292" s="60" t="e">
        <f>Quantities!D292</f>
        <v>#REF!</v>
      </c>
      <c r="F292" s="117">
        <v>0</v>
      </c>
      <c r="G292" s="425" t="e">
        <f t="shared" si="9"/>
        <v>#REF!</v>
      </c>
      <c r="H292" s="489" t="str">
        <f>MstList!H292</f>
        <v>NAPA</v>
      </c>
      <c r="I292" s="490" t="str">
        <f>MstList!I292</f>
        <v/>
      </c>
      <c r="J292" s="489">
        <f>MstList!K292</f>
        <v>0</v>
      </c>
      <c r="N292" s="636" t="str">
        <f>IF(Jasper!$D286&gt;0,N$1,"")</f>
        <v/>
      </c>
      <c r="O292" s="362" t="e">
        <f>IF(#REF!&gt;0,O$1,"")</f>
        <v>#REF!</v>
      </c>
      <c r="P292" s="362" t="str">
        <f>IF(Versailles!$D285&gt;0,P$1,"")</f>
        <v/>
      </c>
      <c r="Q292" s="362" t="str">
        <f>IF(Sellersburg!$E288&gt;0,Q$1,"")</f>
        <v/>
      </c>
      <c r="R292" s="362" t="str">
        <f>IF(Pendleton!$E261&gt;0,R$1,"")</f>
        <v/>
      </c>
      <c r="S292" s="362" t="e">
        <f>IF(#REF!&gt;0,S$1,"")</f>
        <v>#REF!</v>
      </c>
      <c r="T292" s="23" t="e">
        <f>IF(#REF!&gt;0,$T$1,"")</f>
        <v>#REF!</v>
      </c>
      <c r="U292" s="23" t="e">
        <f>IF(Lafayette!#REF!&gt;0,$U$1,"")</f>
        <v>#REF!</v>
      </c>
      <c r="V292" s="23" t="e">
        <f>IF(Peru!#REF!&gt;0,$V$1,"")</f>
        <v>#REF!</v>
      </c>
      <c r="W292" s="23" t="e">
        <f>IF(#REF!&gt;0,$W$1,"")</f>
        <v>#REF!</v>
      </c>
      <c r="X292" s="23" t="e">
        <f>IF('Ft Wayne'!#REF!&gt;0,$X$1,"")</f>
        <v>#REF!</v>
      </c>
      <c r="Y292" s="23" t="e">
        <f>IF(#REF!&gt;0,$Y$1,"")</f>
        <v>#REF!</v>
      </c>
      <c r="Z292" s="23" t="e">
        <f>IF(#REF!&gt;0,$Z$1,"")</f>
        <v>#REF!</v>
      </c>
    </row>
    <row r="293" spans="1:26" ht="16.5" hidden="1" customHeight="1" x14ac:dyDescent="0.25">
      <c r="A293" s="23" t="e">
        <f t="shared" si="8"/>
        <v>#REF!</v>
      </c>
      <c r="B293" s="533" t="str">
        <f>MstList!B293</f>
        <v>NOE 7305030</v>
      </c>
      <c r="C293" s="9" t="str">
        <f>MstList!C293</f>
        <v>4D4150</v>
      </c>
      <c r="D293" s="1" t="str">
        <f>MstList!D293</f>
        <v>Transmission Clips</v>
      </c>
      <c r="E293" s="60" t="e">
        <f>Quantities!D293</f>
        <v>#REF!</v>
      </c>
      <c r="F293" s="117">
        <v>0</v>
      </c>
      <c r="G293" s="425" t="e">
        <f t="shared" si="9"/>
        <v>#REF!</v>
      </c>
      <c r="H293" s="268" t="str">
        <f>MstList!H293</f>
        <v>NAPA</v>
      </c>
      <c r="I293" s="383" t="str">
        <f>MstList!I293</f>
        <v/>
      </c>
      <c r="J293" s="268">
        <f>MstList!K293</f>
        <v>0</v>
      </c>
      <c r="N293" s="636" t="str">
        <f>IF(Jasper!$D287&gt;0,N$1,"")</f>
        <v/>
      </c>
      <c r="O293" s="362" t="e">
        <f>IF(#REF!&gt;0,O$1,"")</f>
        <v>#REF!</v>
      </c>
      <c r="P293" s="362" t="str">
        <f>IF(Versailles!$D286&gt;0,P$1,"")</f>
        <v/>
      </c>
      <c r="Q293" s="362" t="str">
        <f>IF(Sellersburg!$E289&gt;0,Q$1,"")</f>
        <v/>
      </c>
      <c r="R293" s="362" t="str">
        <f>IF(Pendleton!$E262&gt;0,R$1,"")</f>
        <v/>
      </c>
      <c r="S293" s="362" t="e">
        <f>IF(#REF!&gt;0,S$1,"")</f>
        <v>#REF!</v>
      </c>
      <c r="T293" s="23" t="e">
        <f>IF(#REF!&gt;0,$T$1,"")</f>
        <v>#REF!</v>
      </c>
      <c r="U293" s="23" t="e">
        <f>IF(Lafayette!#REF!&gt;0,$U$1,"")</f>
        <v>#REF!</v>
      </c>
      <c r="V293" s="23" t="e">
        <f>IF(Peru!#REF!&gt;0,$V$1,"")</f>
        <v>#REF!</v>
      </c>
      <c r="W293" s="23" t="e">
        <f>IF(#REF!&gt;0,$W$1,"")</f>
        <v>#REF!</v>
      </c>
      <c r="X293" s="23" t="e">
        <f>IF('Ft Wayne'!#REF!&gt;0,$X$1,"")</f>
        <v>#REF!</v>
      </c>
      <c r="Y293" s="23" t="e">
        <f>IF(#REF!&gt;0,$Y$1,"")</f>
        <v>#REF!</v>
      </c>
      <c r="Z293" s="23" t="e">
        <f>IF(#REF!&gt;0,$Z$1,"")</f>
        <v>#REF!</v>
      </c>
    </row>
    <row r="294" spans="1:26" ht="16.5" hidden="1" customHeight="1" x14ac:dyDescent="0.25">
      <c r="A294" s="23" t="e">
        <f t="shared" si="8"/>
        <v>#REF!</v>
      </c>
      <c r="B294" s="108" t="str">
        <f>MstList!B294</f>
        <v>NWW ALFE025SU</v>
      </c>
      <c r="C294" s="9" t="str">
        <f>MstList!C294</f>
        <v>4M3102A</v>
      </c>
      <c r="D294" s="1" t="str">
        <f>MstList!D294</f>
        <v>Wheel Weight--0.25 Ounce, Steel</v>
      </c>
      <c r="E294" s="60" t="e">
        <f>Quantities!D294</f>
        <v>#REF!</v>
      </c>
      <c r="F294" s="117">
        <v>0</v>
      </c>
      <c r="G294" s="425" t="e">
        <f t="shared" si="9"/>
        <v>#REF!</v>
      </c>
      <c r="H294" s="268" t="str">
        <f>MstList!H294</f>
        <v>NAPA</v>
      </c>
      <c r="I294" s="383" t="str">
        <f>MstList!I294</f>
        <v/>
      </c>
      <c r="J294" s="268">
        <f>MstList!K294</f>
        <v>0</v>
      </c>
      <c r="N294" s="636" t="str">
        <f>IF(Jasper!$D288&gt;0,N$1,"")</f>
        <v/>
      </c>
      <c r="O294" s="362" t="e">
        <f>IF(#REF!&gt;0,O$1,"")</f>
        <v>#REF!</v>
      </c>
      <c r="P294" s="362" t="str">
        <f>IF(Versailles!$D287&gt;0,P$1,"")</f>
        <v/>
      </c>
      <c r="Q294" s="362" t="str">
        <f>IF(Sellersburg!$E290&gt;0,Q$1,"")</f>
        <v/>
      </c>
      <c r="R294" s="362" t="str">
        <f>IF(Pendleton!$E263&gt;0,R$1,"")</f>
        <v/>
      </c>
      <c r="S294" s="362" t="e">
        <f>IF(#REF!&gt;0,S$1,"")</f>
        <v>#REF!</v>
      </c>
      <c r="T294" s="23" t="e">
        <f>IF(#REF!&gt;0,$T$1,"")</f>
        <v>#REF!</v>
      </c>
      <c r="U294" s="23" t="e">
        <f>IF(Lafayette!#REF!&gt;0,$U$1,"")</f>
        <v>#REF!</v>
      </c>
      <c r="V294" s="23" t="e">
        <f>IF(Peru!#REF!&gt;0,$V$1,"")</f>
        <v>#REF!</v>
      </c>
      <c r="W294" s="23" t="e">
        <f>IF(#REF!&gt;0,$W$1,"")</f>
        <v>#REF!</v>
      </c>
      <c r="X294" s="23" t="e">
        <f>IF('Ft Wayne'!#REF!&gt;0,$X$1,"")</f>
        <v>#REF!</v>
      </c>
      <c r="Y294" s="23" t="e">
        <f>IF(#REF!&gt;0,$Y$1,"")</f>
        <v>#REF!</v>
      </c>
      <c r="Z294" s="23" t="e">
        <f>IF(#REF!&gt;0,$Z$1,"")</f>
        <v>#REF!</v>
      </c>
    </row>
    <row r="295" spans="1:26" ht="16.5" hidden="1" customHeight="1" x14ac:dyDescent="0.25">
      <c r="A295" s="23" t="e">
        <f t="shared" si="8"/>
        <v>#REF!</v>
      </c>
      <c r="B295" s="108" t="str">
        <f>MstList!B295</f>
        <v>NWW 7525FER10</v>
      </c>
      <c r="C295" s="9" t="str">
        <f>MstList!C295</f>
        <v>4M3160</v>
      </c>
      <c r="D295" s="1" t="str">
        <f>MstList!D295</f>
        <v>Wheel Weight-0.25 Ounce, Stick On</v>
      </c>
      <c r="E295" s="60" t="e">
        <f>Quantities!D295</f>
        <v>#REF!</v>
      </c>
      <c r="F295" s="117">
        <v>0</v>
      </c>
      <c r="G295" s="425" t="e">
        <f t="shared" si="9"/>
        <v>#REF!</v>
      </c>
      <c r="H295" s="268" t="str">
        <f>MstList!H295</f>
        <v>NAPA</v>
      </c>
      <c r="I295" s="383" t="str">
        <f>MstList!I295</f>
        <v/>
      </c>
      <c r="J295" s="268">
        <f>MstList!K295</f>
        <v>0</v>
      </c>
      <c r="N295" s="636" t="str">
        <f>IF(Jasper!$D289&gt;0,N$1,"")</f>
        <v/>
      </c>
      <c r="O295" s="362" t="e">
        <f>IF(#REF!&gt;0,O$1,"")</f>
        <v>#REF!</v>
      </c>
      <c r="P295" s="362" t="str">
        <f>IF(Versailles!$D288&gt;0,P$1,"")</f>
        <v/>
      </c>
      <c r="Q295" s="362" t="str">
        <f>IF(Sellersburg!$E291&gt;0,Q$1,"")</f>
        <v/>
      </c>
      <c r="R295" s="362" t="str">
        <f>IF(Pendleton!$E264&gt;0,R$1,"")</f>
        <v/>
      </c>
      <c r="S295" s="362" t="e">
        <f>IF(#REF!&gt;0,S$1,"")</f>
        <v>#REF!</v>
      </c>
      <c r="T295" s="23" t="e">
        <f>IF(#REF!&gt;0,$T$1,"")</f>
        <v>#REF!</v>
      </c>
      <c r="U295" s="23" t="e">
        <f>IF(Lafayette!#REF!&gt;0,$U$1,"")</f>
        <v>#REF!</v>
      </c>
      <c r="V295" s="23" t="e">
        <f>IF(Peru!#REF!&gt;0,$V$1,"")</f>
        <v>#REF!</v>
      </c>
      <c r="W295" s="23" t="e">
        <f>IF(#REF!&gt;0,$W$1,"")</f>
        <v>#REF!</v>
      </c>
      <c r="X295" s="23" t="e">
        <f>IF('Ft Wayne'!#REF!&gt;0,$X$1,"")</f>
        <v>#REF!</v>
      </c>
      <c r="Y295" s="23" t="e">
        <f>IF(#REF!&gt;0,$Y$1,"")</f>
        <v>#REF!</v>
      </c>
      <c r="Z295" s="23" t="e">
        <f>IF(#REF!&gt;0,$Z$1,"")</f>
        <v>#REF!</v>
      </c>
    </row>
    <row r="296" spans="1:26" ht="16.5" hidden="1" customHeight="1" x14ac:dyDescent="0.25">
      <c r="A296" s="23" t="e">
        <f t="shared" si="8"/>
        <v>#REF!</v>
      </c>
      <c r="B296" s="108" t="str">
        <f>MstList!B296</f>
        <v>NTH PFE050SU</v>
      </c>
      <c r="C296" s="9" t="str">
        <f>MstList!C296</f>
        <v>4M3102B</v>
      </c>
      <c r="D296" s="1" t="str">
        <f>MstList!D296</f>
        <v>Wheel Weight--0.5 Ounce, Steel</v>
      </c>
      <c r="E296" s="60" t="e">
        <f>Quantities!D296</f>
        <v>#REF!</v>
      </c>
      <c r="F296" s="117">
        <v>0</v>
      </c>
      <c r="G296" s="425" t="e">
        <f t="shared" si="9"/>
        <v>#REF!</v>
      </c>
      <c r="H296" s="268" t="str">
        <f>MstList!H296</f>
        <v>NAPA</v>
      </c>
      <c r="I296" s="383" t="str">
        <f>MstList!I296</f>
        <v/>
      </c>
      <c r="J296" s="268">
        <f>MstList!K296</f>
        <v>0</v>
      </c>
      <c r="N296" s="636" t="str">
        <f>IF(Jasper!$D290&gt;0,N$1,"")</f>
        <v/>
      </c>
      <c r="O296" s="362" t="e">
        <f>IF(#REF!&gt;0,O$1,"")</f>
        <v>#REF!</v>
      </c>
      <c r="P296" s="362" t="str">
        <f>IF(Versailles!$D289&gt;0,P$1,"")</f>
        <v/>
      </c>
      <c r="Q296" s="362" t="str">
        <f>IF(Sellersburg!$E292&gt;0,Q$1,"")</f>
        <v/>
      </c>
      <c r="R296" s="362" t="str">
        <f>IF(Pendleton!$E265&gt;0,R$1,"")</f>
        <v/>
      </c>
      <c r="S296" s="362" t="e">
        <f>IF(#REF!&gt;0,S$1,"")</f>
        <v>#REF!</v>
      </c>
      <c r="T296" s="23" t="e">
        <f>IF(#REF!&gt;0,$T$1,"")</f>
        <v>#REF!</v>
      </c>
      <c r="U296" s="23" t="e">
        <f>IF(Lafayette!#REF!&gt;0,$U$1,"")</f>
        <v>#REF!</v>
      </c>
      <c r="V296" s="23" t="e">
        <f>IF(Peru!#REF!&gt;0,$V$1,"")</f>
        <v>#REF!</v>
      </c>
      <c r="W296" s="23" t="e">
        <f>IF(#REF!&gt;0,$W$1,"")</f>
        <v>#REF!</v>
      </c>
      <c r="X296" s="23" t="e">
        <f>IF('Ft Wayne'!#REF!&gt;0,$X$1,"")</f>
        <v>#REF!</v>
      </c>
      <c r="Y296" s="23" t="e">
        <f>IF(#REF!&gt;0,$Y$1,"")</f>
        <v>#REF!</v>
      </c>
      <c r="Z296" s="23" t="e">
        <f>IF(#REF!&gt;0,$Z$1,"")</f>
        <v>#REF!</v>
      </c>
    </row>
    <row r="297" spans="1:26" ht="16.5" customHeight="1" x14ac:dyDescent="0.25">
      <c r="A297" s="23" t="e">
        <f t="shared" si="8"/>
        <v>#REF!</v>
      </c>
      <c r="B297" s="108" t="str">
        <f>MstList!B297</f>
        <v>NTH PFE075SU</v>
      </c>
      <c r="C297" s="9" t="str">
        <f>MstList!C297</f>
        <v>4M3102C</v>
      </c>
      <c r="D297" s="1" t="str">
        <f>MstList!D297</f>
        <v>Wheel Weight--0.75 Ounce, Steel</v>
      </c>
      <c r="E297" s="60" t="e">
        <f>Quantities!D297</f>
        <v>#REF!</v>
      </c>
      <c r="F297" s="117">
        <v>14.59</v>
      </c>
      <c r="G297" s="425" t="e">
        <f t="shared" si="9"/>
        <v>#REF!</v>
      </c>
      <c r="H297" s="268" t="str">
        <f>MstList!H297</f>
        <v>NAPA</v>
      </c>
      <c r="I297" s="383" t="str">
        <f>MstList!I297</f>
        <v/>
      </c>
      <c r="J297" s="268">
        <f>MstList!K297</f>
        <v>0</v>
      </c>
      <c r="N297" s="636" t="str">
        <f>IF(Jasper!$D291&gt;0,N$1,"")</f>
        <v/>
      </c>
      <c r="O297" s="362" t="e">
        <f>IF(#REF!&gt;0,O$1,"")</f>
        <v>#REF!</v>
      </c>
      <c r="P297" s="362" t="str">
        <f>IF(Versailles!$D290&gt;0,P$1,"")</f>
        <v/>
      </c>
      <c r="Q297" s="362" t="str">
        <f>IF(Sellersburg!$E293&gt;0,Q$1,"")</f>
        <v/>
      </c>
      <c r="R297" s="362" t="str">
        <f>IF(Pendleton!$E266&gt;0,R$1,"")</f>
        <v/>
      </c>
      <c r="S297" s="362" t="e">
        <f>IF(#REF!&gt;0,S$1,"")</f>
        <v>#REF!</v>
      </c>
      <c r="T297" s="23" t="e">
        <f>IF(#REF!&gt;0,$T$1,"")</f>
        <v>#REF!</v>
      </c>
      <c r="U297" s="23" t="e">
        <f>IF(Lafayette!#REF!&gt;0,$U$1,"")</f>
        <v>#REF!</v>
      </c>
      <c r="V297" s="23" t="e">
        <f>IF(Peru!#REF!&gt;0,$V$1,"")</f>
        <v>#REF!</v>
      </c>
      <c r="W297" s="23" t="e">
        <f>IF(#REF!&gt;0,$W$1,"")</f>
        <v>#REF!</v>
      </c>
      <c r="X297" s="23" t="e">
        <f>IF('Ft Wayne'!#REF!&gt;0,$X$1,"")</f>
        <v>#REF!</v>
      </c>
      <c r="Y297" s="23" t="e">
        <f>IF(#REF!&gt;0,$Y$1,"")</f>
        <v>#REF!</v>
      </c>
      <c r="Z297" s="23" t="e">
        <f>IF(#REF!&gt;0,$Z$1,"")</f>
        <v>#REF!</v>
      </c>
    </row>
    <row r="298" spans="1:26" ht="16.5" hidden="1" customHeight="1" x14ac:dyDescent="0.25">
      <c r="A298" s="23" t="e">
        <f t="shared" si="8"/>
        <v>#REF!</v>
      </c>
      <c r="B298" s="108" t="str">
        <f>MstList!B298</f>
        <v>NTH PFE100SU</v>
      </c>
      <c r="C298" s="9" t="str">
        <f>MstList!C298</f>
        <v>4M3102D</v>
      </c>
      <c r="D298" s="1" t="str">
        <f>MstList!D298</f>
        <v>Wheel Weight--1.0 Ounce, Steel</v>
      </c>
      <c r="E298" s="60" t="e">
        <f>Quantities!D298</f>
        <v>#REF!</v>
      </c>
      <c r="F298" s="117">
        <v>0</v>
      </c>
      <c r="G298" s="425" t="e">
        <f t="shared" si="9"/>
        <v>#REF!</v>
      </c>
      <c r="H298" s="268" t="str">
        <f>MstList!H298</f>
        <v>NAPA</v>
      </c>
      <c r="I298" s="383" t="str">
        <f>MstList!I298</f>
        <v/>
      </c>
      <c r="J298" s="268">
        <f>MstList!K298</f>
        <v>0</v>
      </c>
      <c r="N298" s="636" t="str">
        <f>IF(Jasper!$D292&gt;0,N$1,"")</f>
        <v/>
      </c>
      <c r="O298" s="362" t="e">
        <f>IF(#REF!&gt;0,O$1,"")</f>
        <v>#REF!</v>
      </c>
      <c r="P298" s="362" t="str">
        <f>IF(Versailles!$D291&gt;0,P$1,"")</f>
        <v/>
      </c>
      <c r="Q298" s="362" t="str">
        <f>IF(Sellersburg!$E294&gt;0,Q$1,"")</f>
        <v/>
      </c>
      <c r="R298" s="362" t="str">
        <f>IF(Pendleton!$E267&gt;0,R$1,"")</f>
        <v/>
      </c>
      <c r="S298" s="362" t="e">
        <f>IF(#REF!&gt;0,S$1,"")</f>
        <v>#REF!</v>
      </c>
      <c r="T298" s="23" t="e">
        <f>IF(#REF!&gt;0,$T$1,"")</f>
        <v>#REF!</v>
      </c>
      <c r="U298" s="23" t="e">
        <f>IF(Lafayette!#REF!&gt;0,$U$1,"")</f>
        <v>#REF!</v>
      </c>
      <c r="V298" s="23" t="e">
        <f>IF(Peru!#REF!&gt;0,$V$1,"")</f>
        <v>#REF!</v>
      </c>
      <c r="W298" s="23" t="e">
        <f>IF(#REF!&gt;0,$W$1,"")</f>
        <v>#REF!</v>
      </c>
      <c r="X298" s="23" t="e">
        <f>IF('Ft Wayne'!#REF!&gt;0,$X$1,"")</f>
        <v>#REF!</v>
      </c>
      <c r="Y298" s="23" t="e">
        <f>IF(#REF!&gt;0,$Y$1,"")</f>
        <v>#REF!</v>
      </c>
      <c r="Z298" s="23" t="e">
        <f>IF(#REF!&gt;0,$Z$1,"")</f>
        <v>#REF!</v>
      </c>
    </row>
    <row r="299" spans="1:26" ht="16.5" customHeight="1" x14ac:dyDescent="0.25">
      <c r="A299" s="23" t="e">
        <f t="shared" si="8"/>
        <v>#REF!</v>
      </c>
      <c r="B299" s="108" t="str">
        <f>MstList!B299</f>
        <v>NTH PFE125SU</v>
      </c>
      <c r="C299" s="9" t="str">
        <f>MstList!C299</f>
        <v>4M3102E</v>
      </c>
      <c r="D299" s="1" t="str">
        <f>MstList!D299</f>
        <v>Wheel Weight--1.25 Ounce, Steel</v>
      </c>
      <c r="E299" s="60" t="e">
        <f>Quantities!D299</f>
        <v>#REF!</v>
      </c>
      <c r="F299" s="117">
        <v>8.69</v>
      </c>
      <c r="G299" s="425" t="e">
        <f t="shared" si="9"/>
        <v>#REF!</v>
      </c>
      <c r="H299" s="268" t="str">
        <f>MstList!H299</f>
        <v>NAPA</v>
      </c>
      <c r="I299" s="383" t="str">
        <f>MstList!I299</f>
        <v/>
      </c>
      <c r="J299" s="268">
        <f>MstList!K299</f>
        <v>0</v>
      </c>
      <c r="N299" s="636" t="str">
        <f>IF(Jasper!$D293&gt;0,N$1,"")</f>
        <v/>
      </c>
      <c r="O299" s="362" t="e">
        <f>IF(#REF!&gt;0,O$1,"")</f>
        <v>#REF!</v>
      </c>
      <c r="P299" s="362" t="str">
        <f>IF(Versailles!$D292&gt;0,P$1,"")</f>
        <v/>
      </c>
      <c r="Q299" s="362" t="str">
        <f>IF(Sellersburg!$E295&gt;0,Q$1,"")</f>
        <v/>
      </c>
      <c r="R299" s="362" t="str">
        <f>IF(Pendleton!$E268&gt;0,R$1,"")</f>
        <v/>
      </c>
      <c r="S299" s="362" t="e">
        <f>IF(#REF!&gt;0,S$1,"")</f>
        <v>#REF!</v>
      </c>
      <c r="T299" s="23" t="e">
        <f>IF(#REF!&gt;0,$T$1,"")</f>
        <v>#REF!</v>
      </c>
      <c r="U299" s="23" t="e">
        <f>IF(Lafayette!#REF!&gt;0,$U$1,"")</f>
        <v>#REF!</v>
      </c>
      <c r="V299" s="23" t="e">
        <f>IF(Peru!#REF!&gt;0,$V$1,"")</f>
        <v>#REF!</v>
      </c>
      <c r="W299" s="23" t="e">
        <f>IF(#REF!&gt;0,$W$1,"")</f>
        <v>#REF!</v>
      </c>
      <c r="X299" s="23" t="e">
        <f>IF('Ft Wayne'!#REF!&gt;0,$X$1,"")</f>
        <v>#REF!</v>
      </c>
      <c r="Y299" s="23" t="e">
        <f>IF(#REF!&gt;0,$Y$1,"")</f>
        <v>#REF!</v>
      </c>
      <c r="Z299" s="23" t="e">
        <f>IF(#REF!&gt;0,$Z$1,"")</f>
        <v>#REF!</v>
      </c>
    </row>
    <row r="300" spans="1:26" ht="16.5" hidden="1" customHeight="1" x14ac:dyDescent="0.25">
      <c r="A300" s="23" t="e">
        <f t="shared" si="8"/>
        <v>#REF!</v>
      </c>
      <c r="B300" s="108" t="str">
        <f>MstList!B300</f>
        <v>NTH PFE150SU</v>
      </c>
      <c r="C300" s="9" t="str">
        <f>MstList!C300</f>
        <v>4M3102F</v>
      </c>
      <c r="D300" s="1" t="str">
        <f>MstList!D300</f>
        <v>Wheel Weight--1.5 Ounce, Steel</v>
      </c>
      <c r="E300" s="60" t="e">
        <f>Quantities!D300</f>
        <v>#REF!</v>
      </c>
      <c r="F300" s="117">
        <v>0</v>
      </c>
      <c r="G300" s="425" t="e">
        <f t="shared" si="9"/>
        <v>#REF!</v>
      </c>
      <c r="H300" s="268" t="str">
        <f>MstList!H300</f>
        <v>NAPA</v>
      </c>
      <c r="I300" s="383" t="str">
        <f>MstList!I300</f>
        <v/>
      </c>
      <c r="J300" s="268">
        <f>MstList!K300</f>
        <v>0</v>
      </c>
      <c r="N300" s="636" t="str">
        <f>IF(Jasper!$D294&gt;0,N$1,"")</f>
        <v/>
      </c>
      <c r="O300" s="362" t="e">
        <f>IF(#REF!&gt;0,O$1,"")</f>
        <v>#REF!</v>
      </c>
      <c r="P300" s="362" t="str">
        <f>IF(Versailles!$D293&gt;0,P$1,"")</f>
        <v/>
      </c>
      <c r="Q300" s="362" t="str">
        <f>IF(Sellersburg!$E296&gt;0,Q$1,"")</f>
        <v/>
      </c>
      <c r="R300" s="362" t="str">
        <f>IF(Pendleton!$E269&gt;0,R$1,"")</f>
        <v/>
      </c>
      <c r="S300" s="362" t="e">
        <f>IF(#REF!&gt;0,S$1,"")</f>
        <v>#REF!</v>
      </c>
      <c r="T300" s="23" t="e">
        <f>IF(#REF!&gt;0,$T$1,"")</f>
        <v>#REF!</v>
      </c>
      <c r="U300" s="23" t="e">
        <f>IF(Lafayette!#REF!&gt;0,$U$1,"")</f>
        <v>#REF!</v>
      </c>
      <c r="V300" s="23" t="e">
        <f>IF(Peru!#REF!&gt;0,$V$1,"")</f>
        <v>#REF!</v>
      </c>
      <c r="W300" s="23" t="e">
        <f>IF(#REF!&gt;0,$W$1,"")</f>
        <v>#REF!</v>
      </c>
      <c r="X300" s="23" t="e">
        <f>IF('Ft Wayne'!#REF!&gt;0,$X$1,"")</f>
        <v>#REF!</v>
      </c>
      <c r="Y300" s="23" t="e">
        <f>IF(#REF!&gt;0,$Y$1,"")</f>
        <v>#REF!</v>
      </c>
      <c r="Z300" s="23" t="e">
        <f>IF(#REF!&gt;0,$Z$1,"")</f>
        <v>#REF!</v>
      </c>
    </row>
    <row r="301" spans="1:26" ht="16.5" hidden="1" customHeight="1" x14ac:dyDescent="0.25">
      <c r="A301" s="23" t="e">
        <f t="shared" si="8"/>
        <v>#REF!</v>
      </c>
      <c r="B301" s="108" t="str">
        <f>MstList!B301</f>
        <v>NTH PFE175SU</v>
      </c>
      <c r="C301" s="9" t="str">
        <f>MstList!C301</f>
        <v>4M3102G</v>
      </c>
      <c r="D301" s="1" t="str">
        <f>MstList!D301</f>
        <v>Wheel Weight--1.75 Ounce, Steel</v>
      </c>
      <c r="E301" s="60" t="e">
        <f>Quantities!D301</f>
        <v>#REF!</v>
      </c>
      <c r="F301" s="117">
        <v>0</v>
      </c>
      <c r="G301" s="425" t="e">
        <f t="shared" si="9"/>
        <v>#REF!</v>
      </c>
      <c r="H301" s="268" t="str">
        <f>MstList!H301</f>
        <v>NAPA</v>
      </c>
      <c r="I301" s="383" t="str">
        <f>MstList!I301</f>
        <v/>
      </c>
      <c r="J301" s="268">
        <f>MstList!K301</f>
        <v>0</v>
      </c>
      <c r="N301" s="636" t="str">
        <f>IF(Jasper!$D295&gt;0,N$1,"")</f>
        <v/>
      </c>
      <c r="O301" s="362" t="e">
        <f>IF(#REF!&gt;0,O$1,"")</f>
        <v>#REF!</v>
      </c>
      <c r="P301" s="362" t="str">
        <f>IF(Versailles!$D294&gt;0,P$1,"")</f>
        <v/>
      </c>
      <c r="Q301" s="362" t="str">
        <f>IF(Sellersburg!$E297&gt;0,Q$1,"")</f>
        <v/>
      </c>
      <c r="R301" s="362" t="str">
        <f>IF(Pendleton!$E270&gt;0,R$1,"")</f>
        <v/>
      </c>
      <c r="S301" s="362" t="e">
        <f>IF(#REF!&gt;0,S$1,"")</f>
        <v>#REF!</v>
      </c>
      <c r="T301" s="23" t="e">
        <f>IF(#REF!&gt;0,$T$1,"")</f>
        <v>#REF!</v>
      </c>
      <c r="U301" s="23" t="e">
        <f>IF(Lafayette!#REF!&gt;0,$U$1,"")</f>
        <v>#REF!</v>
      </c>
      <c r="V301" s="23" t="e">
        <f>IF(Peru!#REF!&gt;0,$V$1,"")</f>
        <v>#REF!</v>
      </c>
      <c r="W301" s="23" t="e">
        <f>IF(#REF!&gt;0,$W$1,"")</f>
        <v>#REF!</v>
      </c>
      <c r="X301" s="23" t="e">
        <f>IF('Ft Wayne'!#REF!&gt;0,$X$1,"")</f>
        <v>#REF!</v>
      </c>
      <c r="Y301" s="23" t="e">
        <f>IF(#REF!&gt;0,$Y$1,"")</f>
        <v>#REF!</v>
      </c>
      <c r="Z301" s="23" t="e">
        <f>IF(#REF!&gt;0,$Z$1,"")</f>
        <v>#REF!</v>
      </c>
    </row>
    <row r="302" spans="1:26" ht="16.5" hidden="1" customHeight="1" x14ac:dyDescent="0.25">
      <c r="A302" s="23" t="e">
        <f t="shared" si="8"/>
        <v>#REF!</v>
      </c>
      <c r="B302" s="108" t="str">
        <f>MstList!B302</f>
        <v>NTH PFE200SU</v>
      </c>
      <c r="C302" s="9" t="str">
        <f>MstList!C302</f>
        <v>4M3102H</v>
      </c>
      <c r="D302" s="1" t="str">
        <f>MstList!D302</f>
        <v>Wheel Weight--2.0 Ounce, Steel</v>
      </c>
      <c r="E302" s="60" t="e">
        <f>Quantities!D302</f>
        <v>#REF!</v>
      </c>
      <c r="F302" s="117">
        <v>0</v>
      </c>
      <c r="G302" s="425" t="e">
        <f t="shared" si="9"/>
        <v>#REF!</v>
      </c>
      <c r="H302" s="268" t="str">
        <f>MstList!H302</f>
        <v>NAPA</v>
      </c>
      <c r="I302" s="383" t="str">
        <f>MstList!I302</f>
        <v/>
      </c>
      <c r="J302" s="268">
        <f>MstList!K302</f>
        <v>0</v>
      </c>
      <c r="N302" s="636" t="str">
        <f>IF(Jasper!$D296&gt;0,N$1,"")</f>
        <v/>
      </c>
      <c r="O302" s="362" t="e">
        <f>IF(#REF!&gt;0,O$1,"")</f>
        <v>#REF!</v>
      </c>
      <c r="P302" s="362" t="str">
        <f>IF(Versailles!$D295&gt;0,P$1,"")</f>
        <v/>
      </c>
      <c r="Q302" s="362" t="str">
        <f>IF(Sellersburg!$E298&gt;0,Q$1,"")</f>
        <v/>
      </c>
      <c r="R302" s="362" t="str">
        <f>IF(Pendleton!$E271&gt;0,R$1,"")</f>
        <v/>
      </c>
      <c r="S302" s="362" t="e">
        <f>IF(#REF!&gt;0,S$1,"")</f>
        <v>#REF!</v>
      </c>
      <c r="T302" s="23" t="e">
        <f>IF(#REF!&gt;0,$T$1,"")</f>
        <v>#REF!</v>
      </c>
      <c r="U302" s="23" t="e">
        <f>IF(Lafayette!#REF!&gt;0,$U$1,"")</f>
        <v>#REF!</v>
      </c>
      <c r="V302" s="23" t="e">
        <f>IF(Peru!#REF!&gt;0,$V$1,"")</f>
        <v>#REF!</v>
      </c>
      <c r="W302" s="23" t="e">
        <f>IF(#REF!&gt;0,$W$1,"")</f>
        <v>#REF!</v>
      </c>
      <c r="X302" s="23" t="e">
        <f>IF('Ft Wayne'!#REF!&gt;0,$X$1,"")</f>
        <v>#REF!</v>
      </c>
      <c r="Y302" s="23" t="e">
        <f>IF(#REF!&gt;0,$Y$1,"")</f>
        <v>#REF!</v>
      </c>
      <c r="Z302" s="23" t="e">
        <f>IF(#REF!&gt;0,$Z$1,"")</f>
        <v>#REF!</v>
      </c>
    </row>
    <row r="303" spans="1:26" ht="16.5" hidden="1" customHeight="1" x14ac:dyDescent="0.25">
      <c r="A303" s="23" t="e">
        <f t="shared" si="8"/>
        <v>#REF!</v>
      </c>
      <c r="B303" s="108" t="str">
        <f>MstList!B303</f>
        <v>NTH PFE225SU</v>
      </c>
      <c r="C303" s="9" t="str">
        <f>MstList!C303</f>
        <v>4M3102I</v>
      </c>
      <c r="D303" s="1" t="str">
        <f>MstList!D303</f>
        <v>Wheel Weight--2.25 Ounce, Steel</v>
      </c>
      <c r="E303" s="60" t="e">
        <f>Quantities!D303</f>
        <v>#REF!</v>
      </c>
      <c r="F303" s="117">
        <v>0</v>
      </c>
      <c r="G303" s="425" t="e">
        <f t="shared" si="9"/>
        <v>#REF!</v>
      </c>
      <c r="H303" s="268" t="str">
        <f>MstList!H303</f>
        <v>NAPA</v>
      </c>
      <c r="I303" s="383" t="str">
        <f>MstList!I303</f>
        <v/>
      </c>
      <c r="J303" s="268">
        <f>MstList!K303</f>
        <v>0</v>
      </c>
      <c r="N303" s="636" t="str">
        <f>IF(Jasper!$D297&gt;0,N$1,"")</f>
        <v/>
      </c>
      <c r="O303" s="362" t="e">
        <f>IF(#REF!&gt;0,O$1,"")</f>
        <v>#REF!</v>
      </c>
      <c r="P303" s="362" t="str">
        <f>IF(Versailles!$D296&gt;0,P$1,"")</f>
        <v/>
      </c>
      <c r="Q303" s="362" t="str">
        <f>IF(Sellersburg!$E299&gt;0,Q$1,"")</f>
        <v/>
      </c>
      <c r="R303" s="362" t="str">
        <f>IF(Pendleton!$E272&gt;0,R$1,"")</f>
        <v/>
      </c>
      <c r="S303" s="362" t="e">
        <f>IF(#REF!&gt;0,S$1,"")</f>
        <v>#REF!</v>
      </c>
      <c r="T303" s="23" t="e">
        <f>IF(#REF!&gt;0,$T$1,"")</f>
        <v>#REF!</v>
      </c>
      <c r="U303" s="23" t="e">
        <f>IF(Lafayette!#REF!&gt;0,$U$1,"")</f>
        <v>#REF!</v>
      </c>
      <c r="V303" s="23" t="e">
        <f>IF(Peru!#REF!&gt;0,$V$1,"")</f>
        <v>#REF!</v>
      </c>
      <c r="W303" s="23" t="e">
        <f>IF(#REF!&gt;0,$W$1,"")</f>
        <v>#REF!</v>
      </c>
      <c r="X303" s="23" t="e">
        <f>IF('Ft Wayne'!#REF!&gt;0,$X$1,"")</f>
        <v>#REF!</v>
      </c>
      <c r="Y303" s="23" t="e">
        <f>IF(#REF!&gt;0,$Y$1,"")</f>
        <v>#REF!</v>
      </c>
      <c r="Z303" s="23" t="e">
        <f>IF(#REF!&gt;0,$Z$1,"")</f>
        <v>#REF!</v>
      </c>
    </row>
    <row r="304" spans="1:26" ht="16.5" hidden="1" customHeight="1" x14ac:dyDescent="0.25">
      <c r="A304" s="23" t="e">
        <f t="shared" si="8"/>
        <v>#REF!</v>
      </c>
      <c r="B304" s="108" t="str">
        <f>MstList!B304</f>
        <v>NTH PFE250SU</v>
      </c>
      <c r="C304" s="9" t="str">
        <f>MstList!C304</f>
        <v>4M3102J</v>
      </c>
      <c r="D304" s="1" t="str">
        <f>MstList!D304</f>
        <v>Wheel Weight--2.5 Ounce, Steel</v>
      </c>
      <c r="E304" s="60" t="e">
        <f>Quantities!D304</f>
        <v>#REF!</v>
      </c>
      <c r="F304" s="117">
        <v>0</v>
      </c>
      <c r="G304" s="425" t="e">
        <f t="shared" si="9"/>
        <v>#REF!</v>
      </c>
      <c r="H304" s="268" t="str">
        <f>MstList!H304</f>
        <v>NAPA</v>
      </c>
      <c r="I304" s="383" t="str">
        <f>MstList!I304</f>
        <v/>
      </c>
      <c r="J304" s="268">
        <f>MstList!K304</f>
        <v>0</v>
      </c>
      <c r="N304" s="636" t="str">
        <f>IF(Jasper!$D298&gt;0,N$1,"")</f>
        <v/>
      </c>
      <c r="O304" s="362" t="e">
        <f>IF(#REF!&gt;0,O$1,"")</f>
        <v>#REF!</v>
      </c>
      <c r="P304" s="362" t="str">
        <f>IF(Versailles!$D297&gt;0,P$1,"")</f>
        <v/>
      </c>
      <c r="Q304" s="362" t="str">
        <f>IF(Sellersburg!$E300&gt;0,Q$1,"")</f>
        <v/>
      </c>
      <c r="R304" s="362" t="str">
        <f>IF(Pendleton!$E273&gt;0,R$1,"")</f>
        <v/>
      </c>
      <c r="S304" s="362" t="e">
        <f>IF(#REF!&gt;0,S$1,"")</f>
        <v>#REF!</v>
      </c>
      <c r="T304" s="23" t="e">
        <f>IF(#REF!&gt;0,$T$1,"")</f>
        <v>#REF!</v>
      </c>
      <c r="U304" s="23" t="e">
        <f>IF(Lafayette!#REF!&gt;0,$U$1,"")</f>
        <v>#REF!</v>
      </c>
      <c r="V304" s="23" t="e">
        <f>IF(Peru!#REF!&gt;0,$V$1,"")</f>
        <v>#REF!</v>
      </c>
      <c r="W304" s="23" t="e">
        <f>IF(#REF!&gt;0,$W$1,"")</f>
        <v>#REF!</v>
      </c>
      <c r="X304" s="23" t="e">
        <f>IF('Ft Wayne'!#REF!&gt;0,$X$1,"")</f>
        <v>#REF!</v>
      </c>
      <c r="Y304" s="23" t="e">
        <f>IF(#REF!&gt;0,$Y$1,"")</f>
        <v>#REF!</v>
      </c>
      <c r="Z304" s="23" t="e">
        <f>IF(#REF!&gt;0,$Z$1,"")</f>
        <v>#REF!</v>
      </c>
    </row>
    <row r="305" spans="1:26" ht="16.5" hidden="1" customHeight="1" x14ac:dyDescent="0.25">
      <c r="A305" s="23" t="e">
        <f t="shared" si="8"/>
        <v>#REF!</v>
      </c>
      <c r="B305" s="108" t="str">
        <f>MstList!B305</f>
        <v>NTH PFE300SU</v>
      </c>
      <c r="C305" s="9" t="str">
        <f>MstList!C305</f>
        <v>4M3102L</v>
      </c>
      <c r="D305" s="1" t="str">
        <f>MstList!D305</f>
        <v>Wheel Weight--3.0 Ounce, Steel</v>
      </c>
      <c r="E305" s="60" t="e">
        <f>Quantities!D305</f>
        <v>#REF!</v>
      </c>
      <c r="F305" s="117">
        <v>0</v>
      </c>
      <c r="G305" s="425" t="e">
        <f t="shared" si="9"/>
        <v>#REF!</v>
      </c>
      <c r="H305" s="268" t="str">
        <f>MstList!H305</f>
        <v>NAPA</v>
      </c>
      <c r="I305" s="383">
        <f>MstList!I305</f>
        <v>0</v>
      </c>
      <c r="J305" s="268">
        <f>MstList!K305</f>
        <v>0</v>
      </c>
      <c r="N305" s="636" t="str">
        <f>IF(Jasper!$D299&gt;0,N$1,"")</f>
        <v/>
      </c>
      <c r="O305" s="362" t="e">
        <f>IF(#REF!&gt;0,O$1,"")</f>
        <v>#REF!</v>
      </c>
      <c r="P305" s="362" t="str">
        <f>IF(Versailles!$D298&gt;0,P$1,"")</f>
        <v/>
      </c>
      <c r="Q305" s="362" t="str">
        <f>IF(Sellersburg!$E301&gt;0,Q$1,"")</f>
        <v/>
      </c>
      <c r="R305" s="362" t="str">
        <f>IF(Pendleton!$E274&gt;0,R$1,"")</f>
        <v/>
      </c>
      <c r="S305" s="362" t="e">
        <f>IF(#REF!&gt;0,S$1,"")</f>
        <v>#REF!</v>
      </c>
      <c r="T305" s="23" t="e">
        <f>IF(#REF!&gt;0,$T$1,"")</f>
        <v>#REF!</v>
      </c>
      <c r="U305" s="23" t="e">
        <f>IF(Lafayette!#REF!&gt;0,$U$1,"")</f>
        <v>#REF!</v>
      </c>
      <c r="V305" s="23" t="e">
        <f>IF(Peru!#REF!&gt;0,$V$1,"")</f>
        <v>#REF!</v>
      </c>
      <c r="W305" s="23" t="e">
        <f>IF(#REF!&gt;0,$W$1,"")</f>
        <v>#REF!</v>
      </c>
      <c r="X305" s="23" t="e">
        <f>IF('Ft Wayne'!#REF!&gt;0,$X$1,"")</f>
        <v>#REF!</v>
      </c>
      <c r="Y305" s="23" t="e">
        <f>IF(#REF!&gt;0,$Y$1,"")</f>
        <v>#REF!</v>
      </c>
      <c r="Z305" s="23" t="e">
        <f>IF(#REF!&gt;0,$Z$1,"")</f>
        <v>#REF!</v>
      </c>
    </row>
    <row r="306" spans="1:26" ht="16.5" customHeight="1" x14ac:dyDescent="0.25">
      <c r="A306" s="23" t="e">
        <f t="shared" si="8"/>
        <v>#REF!</v>
      </c>
      <c r="B306" s="108" t="str">
        <f>MstList!B306</f>
        <v>BK 5051204</v>
      </c>
      <c r="C306" s="9" t="str">
        <f>MstList!C306</f>
        <v>4M3100C</v>
      </c>
      <c r="D306" s="1" t="str">
        <f>MstList!D306</f>
        <v>#4 Hose Clamp</v>
      </c>
      <c r="E306" s="60" t="e">
        <f>Quantities!D306</f>
        <v>#REF!</v>
      </c>
      <c r="F306" s="117">
        <v>1.37</v>
      </c>
      <c r="G306" s="425" t="e">
        <f t="shared" si="9"/>
        <v>#REF!</v>
      </c>
      <c r="H306" s="268" t="str">
        <f>MstList!H306</f>
        <v>NAPA</v>
      </c>
      <c r="I306" s="383">
        <f>MstList!I306</f>
        <v>0</v>
      </c>
      <c r="J306" s="268">
        <f>MstList!K306</f>
        <v>0</v>
      </c>
      <c r="N306" s="636" t="str">
        <f>IF(Jasper!$D300&gt;0,N$1,"")</f>
        <v/>
      </c>
      <c r="O306" s="362" t="e">
        <f>IF(#REF!&gt;0,O$1,"")</f>
        <v>#REF!</v>
      </c>
      <c r="P306" s="362" t="str">
        <f>IF(Versailles!$D299&gt;0,P$1,"")</f>
        <v/>
      </c>
      <c r="Q306" s="362" t="str">
        <f>IF(Sellersburg!$E302&gt;0,Q$1,"")</f>
        <v/>
      </c>
      <c r="R306" s="362" t="str">
        <f>IF(Pendleton!$E275&gt;0,R$1,"")</f>
        <v/>
      </c>
      <c r="S306" s="362" t="e">
        <f>IF(#REF!&gt;0,S$1,"")</f>
        <v>#REF!</v>
      </c>
      <c r="T306" s="23" t="e">
        <f>IF(#REF!&gt;0,$T$1,"")</f>
        <v>#REF!</v>
      </c>
      <c r="U306" s="23" t="e">
        <f>IF(Lafayette!#REF!&gt;0,$U$1,"")</f>
        <v>#REF!</v>
      </c>
      <c r="V306" s="23" t="e">
        <f>IF(Peru!#REF!&gt;0,$V$1,"")</f>
        <v>#REF!</v>
      </c>
      <c r="W306" s="23" t="e">
        <f>IF(#REF!&gt;0,$W$1,"")</f>
        <v>#REF!</v>
      </c>
      <c r="X306" s="23" t="e">
        <f>IF('Ft Wayne'!#REF!&gt;0,$X$1,"")</f>
        <v>#REF!</v>
      </c>
      <c r="Y306" s="23" t="e">
        <f>IF(#REF!&gt;0,$Y$1,"")</f>
        <v>#REF!</v>
      </c>
      <c r="Z306" s="23" t="e">
        <f>IF(#REF!&gt;0,$Z$1,"")</f>
        <v>#REF!</v>
      </c>
    </row>
    <row r="307" spans="1:26" ht="16.5" customHeight="1" x14ac:dyDescent="0.25">
      <c r="A307" s="23" t="e">
        <f t="shared" si="8"/>
        <v>#REF!</v>
      </c>
      <c r="B307" s="108" t="str">
        <f>MstList!B307</f>
        <v>BK 5051228</v>
      </c>
      <c r="C307" s="9" t="str">
        <f>MstList!C307</f>
        <v>4M3100I</v>
      </c>
      <c r="D307" s="1" t="str">
        <f>MstList!D307</f>
        <v>#28 Hose Clamp</v>
      </c>
      <c r="E307" s="60" t="e">
        <f>Quantities!D307</f>
        <v>#REF!</v>
      </c>
      <c r="F307" s="117">
        <v>1.81</v>
      </c>
      <c r="G307" s="425" t="e">
        <f t="shared" si="9"/>
        <v>#REF!</v>
      </c>
      <c r="H307" s="268" t="str">
        <f>MstList!H307</f>
        <v>NAPA</v>
      </c>
      <c r="I307" s="383">
        <f>MstList!I307</f>
        <v>0</v>
      </c>
      <c r="J307" s="268">
        <f>MstList!K307</f>
        <v>0</v>
      </c>
      <c r="N307" s="636" t="str">
        <f>IF(Jasper!$D301&gt;0,N$1,"")</f>
        <v/>
      </c>
      <c r="O307" s="362" t="e">
        <f>IF(#REF!&gt;0,O$1,"")</f>
        <v>#REF!</v>
      </c>
      <c r="P307" s="362" t="str">
        <f>IF(Versailles!$D300&gt;0,P$1,"")</f>
        <v/>
      </c>
      <c r="Q307" s="362" t="str">
        <f>IF(Sellersburg!$E303&gt;0,Q$1,"")</f>
        <v/>
      </c>
      <c r="R307" s="362" t="str">
        <f>IF(Pendleton!$E276&gt;0,R$1,"")</f>
        <v/>
      </c>
      <c r="S307" s="362" t="e">
        <f>IF(#REF!&gt;0,S$1,"")</f>
        <v>#REF!</v>
      </c>
      <c r="T307" s="23" t="e">
        <f>IF(#REF!&gt;0,$T$1,"")</f>
        <v>#REF!</v>
      </c>
      <c r="U307" s="23" t="e">
        <f>IF(Lafayette!#REF!&gt;0,$U$1,"")</f>
        <v>#REF!</v>
      </c>
      <c r="V307" s="23" t="e">
        <f>IF(Peru!#REF!&gt;0,$V$1,"")</f>
        <v>#REF!</v>
      </c>
      <c r="W307" s="23" t="e">
        <f>IF(#REF!&gt;0,$W$1,"")</f>
        <v>#REF!</v>
      </c>
      <c r="X307" s="23" t="e">
        <f>IF('Ft Wayne'!#REF!&gt;0,$X$1,"")</f>
        <v>#REF!</v>
      </c>
      <c r="Y307" s="23" t="e">
        <f>IF(#REF!&gt;0,$Y$1,"")</f>
        <v>#REF!</v>
      </c>
      <c r="Z307" s="23" t="e">
        <f>IF(#REF!&gt;0,$Z$1,"")</f>
        <v>#REF!</v>
      </c>
    </row>
    <row r="308" spans="1:26" ht="16.5" customHeight="1" x14ac:dyDescent="0.25">
      <c r="A308" s="23" t="e">
        <f t="shared" si="8"/>
        <v>#REF!</v>
      </c>
      <c r="B308" s="108" t="str">
        <f>MstList!B308</f>
        <v>BK 5051232</v>
      </c>
      <c r="C308" s="9" t="str">
        <f>MstList!C308</f>
        <v>4M3100L</v>
      </c>
      <c r="D308" s="1" t="str">
        <f>MstList!D308</f>
        <v>#32 Hose Clamp</v>
      </c>
      <c r="E308" s="60" t="e">
        <f>Quantities!D308</f>
        <v>#REF!</v>
      </c>
      <c r="F308" s="117">
        <v>1.65</v>
      </c>
      <c r="G308" s="425" t="e">
        <f t="shared" si="9"/>
        <v>#REF!</v>
      </c>
      <c r="H308" s="268" t="str">
        <f>MstList!H308</f>
        <v>NAPA</v>
      </c>
      <c r="I308" s="383">
        <f>MstList!I308</f>
        <v>0</v>
      </c>
      <c r="J308" s="268">
        <f>MstList!K308</f>
        <v>0</v>
      </c>
      <c r="N308" s="636" t="str">
        <f>IF(Jasper!$D302&gt;0,N$1,"")</f>
        <v/>
      </c>
      <c r="O308" s="362" t="e">
        <f>IF(#REF!&gt;0,O$1,"")</f>
        <v>#REF!</v>
      </c>
      <c r="P308" s="362" t="str">
        <f>IF(Versailles!$D301&gt;0,P$1,"")</f>
        <v/>
      </c>
      <c r="Q308" s="362" t="str">
        <f>IF(Sellersburg!$E304&gt;0,Q$1,"")</f>
        <v/>
      </c>
      <c r="R308" s="362" t="str">
        <f>IF(Pendleton!$E277&gt;0,R$1,"")</f>
        <v/>
      </c>
      <c r="S308" s="362" t="e">
        <f>IF(#REF!&gt;0,S$1,"")</f>
        <v>#REF!</v>
      </c>
      <c r="T308" s="23" t="e">
        <f>IF(#REF!&gt;0,$T$1,"")</f>
        <v>#REF!</v>
      </c>
      <c r="U308" s="23" t="e">
        <f>IF(Lafayette!#REF!&gt;0,$U$1,"")</f>
        <v>#REF!</v>
      </c>
      <c r="V308" s="23" t="e">
        <f>IF(Peru!#REF!&gt;0,$V$1,"")</f>
        <v>#REF!</v>
      </c>
      <c r="W308" s="23" t="e">
        <f>IF(#REF!&gt;0,$W$1,"")</f>
        <v>#REF!</v>
      </c>
      <c r="X308" s="23" t="e">
        <f>IF('Ft Wayne'!#REF!&gt;0,$X$1,"")</f>
        <v>#REF!</v>
      </c>
      <c r="Y308" s="23" t="e">
        <f>IF(#REF!&gt;0,$Y$1,"")</f>
        <v>#REF!</v>
      </c>
      <c r="Z308" s="23" t="e">
        <f>IF(#REF!&gt;0,$Z$1,"")</f>
        <v>#REF!</v>
      </c>
    </row>
    <row r="309" spans="1:26" ht="16.5" customHeight="1" x14ac:dyDescent="0.25">
      <c r="A309" s="23" t="e">
        <f t="shared" si="8"/>
        <v>#REF!</v>
      </c>
      <c r="B309" s="108" t="str">
        <f>MstList!B309</f>
        <v>BK 5051236</v>
      </c>
      <c r="C309" s="9" t="str">
        <f>MstList!C309</f>
        <v>4N3100M</v>
      </c>
      <c r="D309" s="1" t="str">
        <f>MstList!D309</f>
        <v>#36 Hose Clamp</v>
      </c>
      <c r="E309" s="60" t="e">
        <f>Quantities!D309</f>
        <v>#REF!</v>
      </c>
      <c r="F309" s="117">
        <v>1.81</v>
      </c>
      <c r="G309" s="425" t="e">
        <f t="shared" si="9"/>
        <v>#REF!</v>
      </c>
      <c r="H309" s="268" t="str">
        <f>MstList!H309</f>
        <v>NAPA</v>
      </c>
      <c r="I309" s="383">
        <f>MstList!I309</f>
        <v>0</v>
      </c>
      <c r="J309" s="268">
        <f>MstList!K309</f>
        <v>0</v>
      </c>
      <c r="N309" s="636" t="str">
        <f>IF(Jasper!$D303&gt;0,N$1,"")</f>
        <v/>
      </c>
      <c r="O309" s="362" t="e">
        <f>IF(#REF!&gt;0,O$1,"")</f>
        <v>#REF!</v>
      </c>
      <c r="P309" s="362" t="str">
        <f>IF(Versailles!$D302&gt;0,P$1,"")</f>
        <v/>
      </c>
      <c r="Q309" s="362" t="str">
        <f>IF(Sellersburg!$E305&gt;0,Q$1,"")</f>
        <v/>
      </c>
      <c r="R309" s="362" t="str">
        <f>IF(Pendleton!$E278&gt;0,R$1,"")</f>
        <v/>
      </c>
      <c r="S309" s="362" t="e">
        <f>IF(#REF!&gt;0,S$1,"")</f>
        <v>#REF!</v>
      </c>
      <c r="T309" s="23" t="e">
        <f>IF(#REF!&gt;0,$T$1,"")</f>
        <v>#REF!</v>
      </c>
      <c r="U309" s="23" t="e">
        <f>IF(Lafayette!#REF!&gt;0,$U$1,"")</f>
        <v>#REF!</v>
      </c>
      <c r="V309" s="23" t="e">
        <f>IF(Peru!#REF!&gt;0,$V$1,"")</f>
        <v>#REF!</v>
      </c>
      <c r="W309" s="23" t="e">
        <f>IF(#REF!&gt;0,$W$1,"")</f>
        <v>#REF!</v>
      </c>
      <c r="X309" s="23" t="e">
        <f>IF('Ft Wayne'!#REF!&gt;0,$X$1,"")</f>
        <v>#REF!</v>
      </c>
      <c r="Y309" s="23" t="e">
        <f>IF(#REF!&gt;0,$Y$1,"")</f>
        <v>#REF!</v>
      </c>
      <c r="Z309" s="23" t="e">
        <f>IF(#REF!&gt;0,$Z$1,"")</f>
        <v>#REF!</v>
      </c>
    </row>
    <row r="310" spans="1:26" ht="16.5" customHeight="1" x14ac:dyDescent="0.25">
      <c r="A310" s="23" t="e">
        <f t="shared" si="8"/>
        <v>#REF!</v>
      </c>
      <c r="B310" s="106" t="str">
        <f>MstList!B310</f>
        <v>BK 6652388</v>
      </c>
      <c r="C310" s="72" t="str">
        <f>MstList!C310</f>
        <v>4D4602</v>
      </c>
      <c r="D310" s="22" t="str">
        <f>MstList!D310</f>
        <v>Trim Clips (Box of 7)</v>
      </c>
      <c r="E310" s="136" t="e">
        <f>Quantities!D310</f>
        <v>#REF!</v>
      </c>
      <c r="F310" s="118">
        <v>8.4600000000000009</v>
      </c>
      <c r="G310" s="107" t="e">
        <f t="shared" si="9"/>
        <v>#REF!</v>
      </c>
      <c r="H310" s="485" t="str">
        <f>MstList!H310</f>
        <v>NAPA</v>
      </c>
      <c r="I310" s="486">
        <f>MstList!I310</f>
        <v>0</v>
      </c>
      <c r="J310" s="485">
        <f>MstList!K310</f>
        <v>0</v>
      </c>
      <c r="N310" s="636" t="str">
        <f>IF(Jasper!$D304&gt;0,N$1,"")</f>
        <v/>
      </c>
      <c r="O310" s="362" t="e">
        <f>IF(#REF!&gt;0,O$1,"")</f>
        <v>#REF!</v>
      </c>
      <c r="P310" s="362" t="str">
        <f>IF(Versailles!$D303&gt;0,P$1,"")</f>
        <v/>
      </c>
      <c r="Q310" s="362" t="str">
        <f>IF(Sellersburg!$E306&gt;0,Q$1,"")</f>
        <v/>
      </c>
      <c r="R310" s="362" t="str">
        <f>IF(Pendleton!$E279&gt;0,R$1,"")</f>
        <v/>
      </c>
      <c r="S310" s="362" t="e">
        <f>IF(#REF!&gt;0,S$1,"")</f>
        <v>#REF!</v>
      </c>
      <c r="T310" s="23" t="e">
        <f>IF(#REF!&gt;0,$T$1,"")</f>
        <v>#REF!</v>
      </c>
      <c r="U310" s="23" t="e">
        <f>IF(Lafayette!#REF!&gt;0,$U$1,"")</f>
        <v>#REF!</v>
      </c>
      <c r="V310" s="23" t="e">
        <f>IF(Peru!#REF!&gt;0,$V$1,"")</f>
        <v>#REF!</v>
      </c>
      <c r="W310" s="23" t="e">
        <f>IF(#REF!&gt;0,$W$1,"")</f>
        <v>#REF!</v>
      </c>
      <c r="X310" s="23" t="e">
        <f>IF('Ft Wayne'!#REF!&gt;0,$X$1,"")</f>
        <v>#REF!</v>
      </c>
      <c r="Y310" s="23" t="e">
        <f>IF(#REF!&gt;0,$Y$1,"")</f>
        <v>#REF!</v>
      </c>
      <c r="Z310" s="23" t="e">
        <f>IF(#REF!&gt;0,$Z$1,"")</f>
        <v>#REF!</v>
      </c>
    </row>
    <row r="311" spans="1:26" ht="16.5" customHeight="1" x14ac:dyDescent="0.25">
      <c r="A311" s="23" t="e">
        <f t="shared" si="8"/>
        <v>#REF!</v>
      </c>
      <c r="B311" s="106" t="str">
        <f>MstList!B311</f>
        <v>BK 6653147</v>
      </c>
      <c r="C311" s="72" t="str">
        <f>MstList!C311</f>
        <v>4D4604</v>
      </c>
      <c r="D311" s="22" t="str">
        <f>MstList!D311</f>
        <v>Trim Clips (Box of 7)</v>
      </c>
      <c r="E311" s="136" t="e">
        <f>Quantities!D311</f>
        <v>#REF!</v>
      </c>
      <c r="F311" s="118">
        <v>8.4600000000000009</v>
      </c>
      <c r="G311" s="107" t="e">
        <f t="shared" si="9"/>
        <v>#REF!</v>
      </c>
      <c r="H311" s="485" t="str">
        <f>MstList!H311</f>
        <v>NAPA</v>
      </c>
      <c r="I311" s="486">
        <f>MstList!I311</f>
        <v>0</v>
      </c>
      <c r="J311" s="485">
        <f>MstList!K311</f>
        <v>0</v>
      </c>
      <c r="N311" s="636" t="str">
        <f>IF(Jasper!$D305&gt;0,N$1,"")</f>
        <v/>
      </c>
      <c r="O311" s="362" t="e">
        <f>IF(#REF!&gt;0,O$1,"")</f>
        <v>#REF!</v>
      </c>
      <c r="P311" s="362" t="str">
        <f>IF(Versailles!$D304&gt;0,P$1,"")</f>
        <v/>
      </c>
      <c r="Q311" s="362" t="str">
        <f>IF(Sellersburg!$E307&gt;0,Q$1,"")</f>
        <v/>
      </c>
      <c r="R311" s="362" t="str">
        <f>IF(Pendleton!$E280&gt;0,R$1,"")</f>
        <v/>
      </c>
      <c r="S311" s="362" t="e">
        <f>IF(#REF!&gt;0,S$1,"")</f>
        <v>#REF!</v>
      </c>
      <c r="T311" s="23" t="e">
        <f>IF(#REF!&gt;0,$T$1,"")</f>
        <v>#REF!</v>
      </c>
      <c r="U311" s="23" t="e">
        <f>IF(Lafayette!#REF!&gt;0,$U$1,"")</f>
        <v>#REF!</v>
      </c>
      <c r="V311" s="23" t="e">
        <f>IF(Peru!#REF!&gt;0,$V$1,"")</f>
        <v>#REF!</v>
      </c>
      <c r="W311" s="23" t="e">
        <f>IF(#REF!&gt;0,$W$1,"")</f>
        <v>#REF!</v>
      </c>
      <c r="X311" s="23" t="e">
        <f>IF('Ft Wayne'!#REF!&gt;0,$X$1,"")</f>
        <v>#REF!</v>
      </c>
      <c r="Y311" s="23" t="e">
        <f>IF(#REF!&gt;0,$Y$1,"")</f>
        <v>#REF!</v>
      </c>
      <c r="Z311" s="23" t="e">
        <f>IF(#REF!&gt;0,$Z$1,"")</f>
        <v>#REF!</v>
      </c>
    </row>
    <row r="312" spans="1:26" ht="16.5" hidden="1" customHeight="1" x14ac:dyDescent="0.25">
      <c r="A312" s="23" t="e">
        <f t="shared" si="8"/>
        <v>#REF!</v>
      </c>
      <c r="B312" s="108">
        <v>80855</v>
      </c>
      <c r="C312" s="9" t="str">
        <f>MstList!C312</f>
        <v>4M3637</v>
      </c>
      <c r="D312" s="22" t="str">
        <f>MstList!D312</f>
        <v>Silicone-Clear</v>
      </c>
      <c r="E312" s="136" t="e">
        <f>Quantities!D312</f>
        <v>#REF!</v>
      </c>
      <c r="F312" s="118">
        <v>0</v>
      </c>
      <c r="G312" s="107" t="e">
        <f t="shared" si="9"/>
        <v>#REF!</v>
      </c>
      <c r="H312" s="485" t="str">
        <f>MstList!H312</f>
        <v>NAPA</v>
      </c>
      <c r="I312" s="486">
        <f>MstList!I312</f>
        <v>0</v>
      </c>
      <c r="J312" s="485">
        <f>MstList!K312</f>
        <v>0</v>
      </c>
      <c r="K312" s="362"/>
      <c r="N312" s="636" t="str">
        <f>IF(Jasper!$D306&gt;0,N$1,"")</f>
        <v/>
      </c>
      <c r="O312" s="362" t="e">
        <f>IF(#REF!&gt;0,O$1,"")</f>
        <v>#REF!</v>
      </c>
      <c r="P312" s="362" t="str">
        <f>IF(Versailles!$D305&gt;0,P$1,"")</f>
        <v/>
      </c>
      <c r="Q312" s="362" t="str">
        <f>IF(Sellersburg!$E308&gt;0,Q$1,"")</f>
        <v/>
      </c>
      <c r="R312" s="362" t="str">
        <f>IF(Pendleton!$E281&gt;0,R$1,"")</f>
        <v/>
      </c>
      <c r="S312" s="362" t="e">
        <f>IF(#REF!&gt;0,S$1,"")</f>
        <v>#REF!</v>
      </c>
      <c r="T312" s="23" t="e">
        <f>IF(#REF!&gt;0,$T$1,"")</f>
        <v>#REF!</v>
      </c>
      <c r="U312" s="23" t="e">
        <f>IF(Lafayette!#REF!&gt;0,$U$1,"")</f>
        <v>#REF!</v>
      </c>
      <c r="V312" s="23" t="e">
        <f>IF(Peru!#REF!&gt;0,$V$1,"")</f>
        <v>#REF!</v>
      </c>
      <c r="W312" s="23" t="e">
        <f>IF(#REF!&gt;0,$W$1,"")</f>
        <v>#REF!</v>
      </c>
      <c r="X312" s="23" t="e">
        <f>IF('Ft Wayne'!#REF!&gt;0,$X$1,"")</f>
        <v>#REF!</v>
      </c>
      <c r="Y312" s="23" t="e">
        <f>IF(#REF!&gt;0,$Y$1,"")</f>
        <v>#REF!</v>
      </c>
      <c r="Z312" s="23" t="e">
        <f>IF(#REF!&gt;0,$Z$1,"")</f>
        <v>#REF!</v>
      </c>
    </row>
    <row r="313" spans="1:26" ht="16.5" customHeight="1" x14ac:dyDescent="0.25">
      <c r="A313" s="23" t="e">
        <f t="shared" si="8"/>
        <v>#REF!</v>
      </c>
      <c r="B313" s="108" t="str">
        <f>MstList!B313</f>
        <v>ptx 24105</v>
      </c>
      <c r="C313" s="9" t="str">
        <f>MstList!C313</f>
        <v>4M3637</v>
      </c>
      <c r="D313" s="22" t="str">
        <f>MstList!D313</f>
        <v>Silicone-Black</v>
      </c>
      <c r="E313" s="136" t="e">
        <f>Quantities!D313</f>
        <v>#REF!</v>
      </c>
      <c r="F313" s="118">
        <v>16.489999999999998</v>
      </c>
      <c r="G313" s="107" t="e">
        <f t="shared" si="9"/>
        <v>#REF!</v>
      </c>
      <c r="H313" s="485" t="str">
        <f>MstList!H313</f>
        <v>NAPA</v>
      </c>
      <c r="I313" s="486">
        <f>MstList!I313</f>
        <v>0</v>
      </c>
      <c r="J313" s="485">
        <f>MstList!K313</f>
        <v>0</v>
      </c>
      <c r="N313" s="636" t="str">
        <f>IF(Jasper!$D307&gt;0,N$1,"")</f>
        <v/>
      </c>
      <c r="O313" s="362" t="e">
        <f>IF(#REF!&gt;0,O$1,"")</f>
        <v>#REF!</v>
      </c>
      <c r="P313" s="362" t="str">
        <f>IF(Versailles!$D306&gt;0,P$1,"")</f>
        <v/>
      </c>
      <c r="Q313" s="362" t="str">
        <f>IF(Sellersburg!$E309&gt;0,Q$1,"")</f>
        <v/>
      </c>
      <c r="R313" s="362" t="str">
        <f>IF(Pendleton!$E282&gt;0,R$1,"")</f>
        <v/>
      </c>
      <c r="S313" s="362" t="e">
        <f>IF(#REF!&gt;0,S$1,"")</f>
        <v>#REF!</v>
      </c>
      <c r="T313" s="23" t="e">
        <f>IF(#REF!&gt;0,$T$1,"")</f>
        <v>#REF!</v>
      </c>
      <c r="U313" s="23" t="e">
        <f>IF(Lafayette!#REF!&gt;0,$U$1,"")</f>
        <v>#REF!</v>
      </c>
      <c r="V313" s="23" t="e">
        <f>IF(Peru!#REF!&gt;0,$V$1,"")</f>
        <v>#REF!</v>
      </c>
      <c r="W313" s="23" t="e">
        <f>IF(#REF!&gt;0,$W$1,"")</f>
        <v>#REF!</v>
      </c>
      <c r="X313" s="23" t="e">
        <f>IF('Ft Wayne'!#REF!&gt;0,$X$1,"")</f>
        <v>#REF!</v>
      </c>
      <c r="Y313" s="23" t="e">
        <f>IF(#REF!&gt;0,$Y$1,"")</f>
        <v>#REF!</v>
      </c>
      <c r="Z313" s="23" t="e">
        <f>IF(#REF!&gt;0,$Z$1,"")</f>
        <v>#REF!</v>
      </c>
    </row>
    <row r="314" spans="1:26" ht="16.5" hidden="1" customHeight="1" x14ac:dyDescent="0.25">
      <c r="A314" s="23" t="e">
        <f t="shared" si="8"/>
        <v>#REF!</v>
      </c>
      <c r="B314" s="108" t="str">
        <f>MstList!B314</f>
        <v>PTX 24240</v>
      </c>
      <c r="C314" s="9" t="str">
        <f>MstList!C314</f>
        <v>4M3147</v>
      </c>
      <c r="D314" s="22" t="str">
        <f>MstList!D314</f>
        <v>Locktreader-Blue</v>
      </c>
      <c r="E314" s="136" t="e">
        <f>Quantities!D314</f>
        <v>#REF!</v>
      </c>
      <c r="F314" s="118">
        <v>0</v>
      </c>
      <c r="G314" s="107" t="e">
        <f t="shared" si="9"/>
        <v>#REF!</v>
      </c>
      <c r="H314" s="485" t="str">
        <f>MstList!H314</f>
        <v>NAPA</v>
      </c>
      <c r="I314" s="486">
        <f>MstList!I314</f>
        <v>0</v>
      </c>
      <c r="J314" s="485">
        <f>MstList!K314</f>
        <v>0</v>
      </c>
      <c r="N314" s="636" t="str">
        <f>IF(Jasper!$D308&gt;0,N$1,"")</f>
        <v/>
      </c>
      <c r="O314" s="362" t="e">
        <f>IF(#REF!&gt;0,O$1,"")</f>
        <v>#REF!</v>
      </c>
      <c r="P314" s="362" t="str">
        <f>IF(Versailles!$D307&gt;0,P$1,"")</f>
        <v/>
      </c>
      <c r="Q314" s="362" t="str">
        <f>IF(Sellersburg!$E310&gt;0,Q$1,"")</f>
        <v/>
      </c>
      <c r="R314" s="362" t="str">
        <f>IF(Pendleton!$E283&gt;0,R$1,"")</f>
        <v/>
      </c>
      <c r="S314" s="362" t="e">
        <f>IF(#REF!&gt;0,S$1,"")</f>
        <v>#REF!</v>
      </c>
      <c r="T314" s="23" t="e">
        <f>IF(#REF!&gt;0,$T$1,"")</f>
        <v>#REF!</v>
      </c>
      <c r="U314" s="23" t="e">
        <f>IF(Lafayette!#REF!&gt;0,$U$1,"")</f>
        <v>#REF!</v>
      </c>
      <c r="V314" s="23" t="e">
        <f>IF(Peru!#REF!&gt;0,$V$1,"")</f>
        <v>#REF!</v>
      </c>
      <c r="W314" s="23" t="e">
        <f>IF(#REF!&gt;0,$W$1,"")</f>
        <v>#REF!</v>
      </c>
      <c r="X314" s="23" t="e">
        <f>IF('Ft Wayne'!#REF!&gt;0,$X$1,"")</f>
        <v>#REF!</v>
      </c>
      <c r="Y314" s="23" t="e">
        <f>IF(#REF!&gt;0,$Y$1,"")</f>
        <v>#REF!</v>
      </c>
      <c r="Z314" s="23" t="e">
        <f>IF(#REF!&gt;0,$Z$1,"")</f>
        <v>#REF!</v>
      </c>
    </row>
    <row r="315" spans="1:26" ht="16.5" hidden="1" customHeight="1" x14ac:dyDescent="0.25">
      <c r="A315" s="23" t="e">
        <f t="shared" si="8"/>
        <v>#REF!</v>
      </c>
      <c r="B315" s="106">
        <f>MstList!B315</f>
        <v>7651144</v>
      </c>
      <c r="C315" s="72" t="str">
        <f>MstList!C315</f>
        <v>4M0166</v>
      </c>
      <c r="D315" s="22" t="str">
        <f>MstList!D315</f>
        <v>Locktreader-Red</v>
      </c>
      <c r="E315" s="136" t="e">
        <f>Quantities!D315</f>
        <v>#REF!</v>
      </c>
      <c r="F315" s="118">
        <v>0</v>
      </c>
      <c r="G315" s="107" t="e">
        <f t="shared" si="9"/>
        <v>#REF!</v>
      </c>
      <c r="H315" s="485" t="str">
        <f>MstList!H315</f>
        <v>NAPA</v>
      </c>
      <c r="I315" s="486">
        <f>MstList!I315</f>
        <v>0</v>
      </c>
      <c r="J315" s="485">
        <f>MstList!K315</f>
        <v>0</v>
      </c>
      <c r="N315" s="636" t="str">
        <f>IF(Jasper!$D309&gt;0,N$1,"")</f>
        <v/>
      </c>
      <c r="O315" s="362" t="e">
        <f>IF(#REF!&gt;0,O$1,"")</f>
        <v>#REF!</v>
      </c>
      <c r="P315" s="362" t="str">
        <f>IF(Versailles!$D308&gt;0,P$1,"")</f>
        <v/>
      </c>
      <c r="Q315" s="362" t="str">
        <f>IF(Sellersburg!$E311&gt;0,Q$1,"")</f>
        <v/>
      </c>
      <c r="R315" s="362" t="str">
        <f>IF(Pendleton!$E284&gt;0,R$1,"")</f>
        <v/>
      </c>
      <c r="S315" s="362" t="e">
        <f>IF(#REF!&gt;0,S$1,"")</f>
        <v>#REF!</v>
      </c>
      <c r="T315" s="23" t="e">
        <f>IF(#REF!&gt;0,$T$1,"")</f>
        <v>#REF!</v>
      </c>
      <c r="U315" s="23" t="e">
        <f>IF(Lafayette!#REF!&gt;0,$U$1,"")</f>
        <v>#REF!</v>
      </c>
      <c r="V315" s="23" t="e">
        <f>IF(Peru!#REF!&gt;0,$V$1,"")</f>
        <v>#REF!</v>
      </c>
      <c r="W315" s="23" t="e">
        <f>IF(#REF!&gt;0,$W$1,"")</f>
        <v>#REF!</v>
      </c>
      <c r="X315" s="23" t="e">
        <f>IF('Ft Wayne'!#REF!&gt;0,$X$1,"")</f>
        <v>#REF!</v>
      </c>
      <c r="Y315" s="23" t="e">
        <f>IF(#REF!&gt;0,$Y$1,"")</f>
        <v>#REF!</v>
      </c>
      <c r="Z315" s="23" t="e">
        <f>IF(#REF!&gt;0,$Z$1,"")</f>
        <v>#REF!</v>
      </c>
    </row>
    <row r="316" spans="1:26" ht="16.5" hidden="1" customHeight="1" x14ac:dyDescent="0.25">
      <c r="A316" s="23" t="e">
        <f t="shared" si="8"/>
        <v>#REF!</v>
      </c>
      <c r="B316" s="343" t="str">
        <f>MstList!B316</f>
        <v>72-N642-2</v>
      </c>
      <c r="C316" s="291" t="str">
        <f>MstList!C316</f>
        <v>4M0157</v>
      </c>
      <c r="D316" s="290" t="str">
        <f>MstList!D316</f>
        <v>Mechanic Gloves (Med)</v>
      </c>
      <c r="E316" s="659" t="e">
        <f>Quantities!D316</f>
        <v>#REF!</v>
      </c>
      <c r="F316" s="432">
        <v>0</v>
      </c>
      <c r="G316" s="433" t="e">
        <f t="shared" si="9"/>
        <v>#REF!</v>
      </c>
      <c r="H316" s="434" t="str">
        <f>MstList!H316</f>
        <v>QPA</v>
      </c>
      <c r="I316" s="435" t="str">
        <f>MstList!I316</f>
        <v>12926-100196614</v>
      </c>
      <c r="J316" s="436">
        <f>MstList!K316</f>
        <v>0</v>
      </c>
      <c r="N316" s="636" t="str">
        <f>IF(Jasper!$D310&gt;0,N$1,"")</f>
        <v/>
      </c>
      <c r="O316" s="362" t="e">
        <f>IF(#REF!&gt;0,O$1,"")</f>
        <v>#REF!</v>
      </c>
      <c r="P316" s="362" t="str">
        <f>IF(Versailles!$D309&gt;0,P$1,"")</f>
        <v/>
      </c>
      <c r="Q316" s="362" t="str">
        <f>IF(Sellersburg!$E312&gt;0,Q$1,"")</f>
        <v/>
      </c>
      <c r="R316" s="362" t="str">
        <f>IF(Pendleton!$E285&gt;0,R$1,"")</f>
        <v/>
      </c>
      <c r="S316" s="362" t="e">
        <f>IF(#REF!&gt;0,S$1,"")</f>
        <v>#REF!</v>
      </c>
      <c r="T316" s="23" t="e">
        <f>IF(#REF!&gt;0,$T$1,"")</f>
        <v>#REF!</v>
      </c>
      <c r="U316" s="23" t="e">
        <f>IF(Lafayette!#REF!&gt;0,$U$1,"")</f>
        <v>#REF!</v>
      </c>
      <c r="V316" s="23" t="e">
        <f>IF(Peru!#REF!&gt;0,$V$1,"")</f>
        <v>#REF!</v>
      </c>
      <c r="W316" s="23" t="e">
        <f>IF(#REF!&gt;0,$W$1,"")</f>
        <v>#REF!</v>
      </c>
      <c r="X316" s="23" t="e">
        <f>IF('Ft Wayne'!#REF!&gt;0,$X$1,"")</f>
        <v>#REF!</v>
      </c>
      <c r="Y316" s="23" t="e">
        <f>IF(#REF!&gt;0,$Y$1,"")</f>
        <v>#REF!</v>
      </c>
      <c r="Z316" s="23" t="e">
        <f>IF(#REF!&gt;0,$Z$1,"")</f>
        <v>#REF!</v>
      </c>
    </row>
    <row r="317" spans="1:26" ht="16.5" customHeight="1" x14ac:dyDescent="0.25">
      <c r="A317" s="23" t="e">
        <f t="shared" si="8"/>
        <v>#REF!</v>
      </c>
      <c r="B317" s="343" t="str">
        <f>MstList!B317</f>
        <v>72-N643-2</v>
      </c>
      <c r="C317" s="291" t="str">
        <f>MstList!C317</f>
        <v>4M3212</v>
      </c>
      <c r="D317" s="290" t="str">
        <f>MstList!D317</f>
        <v>Mechanic Gloves (Large)</v>
      </c>
      <c r="E317" s="659" t="e">
        <f>Quantities!D317</f>
        <v>#REF!</v>
      </c>
      <c r="F317" s="432">
        <v>0</v>
      </c>
      <c r="G317" s="433" t="e">
        <f t="shared" si="9"/>
        <v>#REF!</v>
      </c>
      <c r="H317" s="434" t="str">
        <f>MstList!H317</f>
        <v>QPA</v>
      </c>
      <c r="I317" s="435" t="str">
        <f>MstList!I317</f>
        <v>12926-100196615</v>
      </c>
      <c r="J317" s="436">
        <f>MstList!K317</f>
        <v>0</v>
      </c>
      <c r="N317" s="636" t="e">
        <f>IF(Jasper!#REF!&gt;0,N$1,"")</f>
        <v>#REF!</v>
      </c>
      <c r="O317" s="362" t="e">
        <f>IF(#REF!&gt;0,O$1,"")</f>
        <v>#REF!</v>
      </c>
      <c r="P317" s="362" t="str">
        <f>IF(Versailles!$D310&gt;0,P$1,"")</f>
        <v/>
      </c>
      <c r="Q317" s="362" t="str">
        <f>IF(Sellersburg!$E313&gt;0,Q$1,"")</f>
        <v/>
      </c>
      <c r="R317" s="362" t="str">
        <f>IF(Pendleton!$E286&gt;0,R$1,"")</f>
        <v/>
      </c>
      <c r="S317" s="362" t="e">
        <f>IF(#REF!&gt;0,S$1,"")</f>
        <v>#REF!</v>
      </c>
      <c r="T317" s="23" t="e">
        <f>IF(#REF!&gt;0,$T$1,"")</f>
        <v>#REF!</v>
      </c>
      <c r="U317" s="23" t="e">
        <f>IF(Lafayette!#REF!&gt;0,$U$1,"")</f>
        <v>#REF!</v>
      </c>
      <c r="V317" s="23" t="e">
        <f>IF(Peru!#REF!&gt;0,$V$1,"")</f>
        <v>#REF!</v>
      </c>
      <c r="W317" s="23" t="e">
        <f>IF(#REF!&gt;0,$W$1,"")</f>
        <v>#REF!</v>
      </c>
      <c r="X317" s="23" t="e">
        <f>IF('Ft Wayne'!#REF!&gt;0,$X$1,"")</f>
        <v>#REF!</v>
      </c>
      <c r="Y317" s="23" t="e">
        <f>IF(#REF!&gt;0,$Y$1,"")</f>
        <v>#REF!</v>
      </c>
      <c r="Z317" s="23" t="e">
        <f>IF(#REF!&gt;0,$Z$1,"")</f>
        <v>#REF!</v>
      </c>
    </row>
    <row r="318" spans="1:26" ht="16.5" customHeight="1" x14ac:dyDescent="0.25">
      <c r="A318" s="23" t="e">
        <f t="shared" si="8"/>
        <v>#REF!</v>
      </c>
      <c r="B318" s="343" t="str">
        <f>MstList!B318</f>
        <v>72-N644-2</v>
      </c>
      <c r="C318" s="291" t="str">
        <f>MstList!C318</f>
        <v>4M3213</v>
      </c>
      <c r="D318" s="290" t="str">
        <f>MstList!D318</f>
        <v>Mechanic Gloves (X-Large)</v>
      </c>
      <c r="E318" s="659" t="e">
        <f>Quantities!D318</f>
        <v>#REF!</v>
      </c>
      <c r="F318" s="432">
        <v>0</v>
      </c>
      <c r="G318" s="433" t="e">
        <f t="shared" si="9"/>
        <v>#REF!</v>
      </c>
      <c r="H318" s="434" t="str">
        <f>MstList!H318</f>
        <v>QPA</v>
      </c>
      <c r="I318" s="435" t="str">
        <f>MstList!I318</f>
        <v>12926-100196616</v>
      </c>
      <c r="J318" s="436">
        <f>MstList!K318</f>
        <v>0</v>
      </c>
      <c r="N318" s="636" t="e">
        <f>IF(Jasper!#REF!&gt;0,N$1,"")</f>
        <v>#REF!</v>
      </c>
      <c r="O318" s="362" t="e">
        <f>IF(#REF!&gt;0,O$1,"")</f>
        <v>#REF!</v>
      </c>
      <c r="P318" s="362" t="str">
        <f>IF(Versailles!$D311&gt;0,P$1,"")</f>
        <v/>
      </c>
      <c r="Q318" s="362" t="str">
        <f>IF(Sellersburg!$E314&gt;0,Q$1,"")</f>
        <v/>
      </c>
      <c r="R318" s="362" t="str">
        <f>IF(Pendleton!$E287&gt;0,R$1,"")</f>
        <v/>
      </c>
      <c r="S318" s="362" t="e">
        <f>IF(#REF!&gt;0,S$1,"")</f>
        <v>#REF!</v>
      </c>
      <c r="T318" s="23" t="e">
        <f>IF(#REF!&gt;0,$T$1,"")</f>
        <v>#REF!</v>
      </c>
      <c r="U318" s="23" t="e">
        <f>IF(Lafayette!#REF!&gt;0,$U$1,"")</f>
        <v>#REF!</v>
      </c>
      <c r="V318" s="23" t="e">
        <f>IF(Peru!#REF!&gt;0,$V$1,"")</f>
        <v>#REF!</v>
      </c>
      <c r="W318" s="23" t="e">
        <f>IF(#REF!&gt;0,$W$1,"")</f>
        <v>#REF!</v>
      </c>
      <c r="X318" s="23" t="e">
        <f>IF('Ft Wayne'!#REF!&gt;0,$X$1,"")</f>
        <v>#REF!</v>
      </c>
      <c r="Y318" s="23" t="e">
        <f>IF(#REF!&gt;0,$Y$1,"")</f>
        <v>#REF!</v>
      </c>
      <c r="Z318" s="23" t="e">
        <f>IF(#REF!&gt;0,$Z$1,"")</f>
        <v>#REF!</v>
      </c>
    </row>
    <row r="319" spans="1:26" ht="16.5" hidden="1" customHeight="1" x14ac:dyDescent="0.25">
      <c r="A319" s="23" t="e">
        <f t="shared" si="8"/>
        <v>#REF!</v>
      </c>
      <c r="B319" s="106" t="str">
        <f>MstList!B319</f>
        <v>NW770216</v>
      </c>
      <c r="C319" s="72" t="str">
        <f>MstList!C319</f>
        <v>302A285</v>
      </c>
      <c r="D319" s="22" t="str">
        <f>MstList!D319</f>
        <v>Terminal Assortment</v>
      </c>
      <c r="E319" s="136" t="e">
        <f>Quantities!D319</f>
        <v>#REF!</v>
      </c>
      <c r="F319" s="118">
        <v>0</v>
      </c>
      <c r="G319" s="107" t="e">
        <f t="shared" si="9"/>
        <v>#REF!</v>
      </c>
      <c r="H319" s="485" t="str">
        <f>MstList!H319</f>
        <v>NAPA</v>
      </c>
      <c r="I319" s="486">
        <f>MstList!I319</f>
        <v>0</v>
      </c>
      <c r="J319" s="485">
        <f>MstList!K319</f>
        <v>0</v>
      </c>
      <c r="N319" s="636" t="str">
        <f>IF(Jasper!$D311&gt;0,N$1,"")</f>
        <v/>
      </c>
      <c r="O319" s="362" t="e">
        <f>IF(#REF!&gt;0,O$1,"")</f>
        <v>#REF!</v>
      </c>
      <c r="P319" s="362" t="str">
        <f>IF(Versailles!$D312&gt;0,P$1,"")</f>
        <v/>
      </c>
      <c r="Q319" s="362" t="str">
        <f>IF(Sellersburg!$E315&gt;0,Q$1,"")</f>
        <v/>
      </c>
      <c r="R319" s="362" t="str">
        <f>IF(Pendleton!$E288&gt;0,R$1,"")</f>
        <v/>
      </c>
      <c r="S319" s="362" t="e">
        <f>IF(#REF!&gt;0,S$1,"")</f>
        <v>#REF!</v>
      </c>
      <c r="T319" s="23" t="e">
        <f>IF(#REF!&gt;0,$T$1,"")</f>
        <v>#REF!</v>
      </c>
      <c r="U319" s="23" t="e">
        <f>IF(Lafayette!#REF!&gt;0,$U$1,"")</f>
        <v>#REF!</v>
      </c>
      <c r="V319" s="23" t="e">
        <f>IF(Peru!#REF!&gt;0,$V$1,"")</f>
        <v>#REF!</v>
      </c>
      <c r="W319" s="23" t="e">
        <f>IF(#REF!&gt;0,$W$1,"")</f>
        <v>#REF!</v>
      </c>
      <c r="X319" s="23" t="e">
        <f>IF('Ft Wayne'!#REF!&gt;0,$X$1,"")</f>
        <v>#REF!</v>
      </c>
      <c r="Y319" s="23" t="e">
        <f>IF(#REF!&gt;0,$Y$1,"")</f>
        <v>#REF!</v>
      </c>
      <c r="Z319" s="23" t="e">
        <f>IF(#REF!&gt;0,$Z$1,"")</f>
        <v>#REF!</v>
      </c>
    </row>
    <row r="320" spans="1:26" ht="16.5" hidden="1" customHeight="1" x14ac:dyDescent="0.25">
      <c r="A320" s="23" t="e">
        <f t="shared" si="8"/>
        <v>#REF!</v>
      </c>
      <c r="B320" s="106" t="str">
        <f>MstList!B320</f>
        <v>NW 770222</v>
      </c>
      <c r="C320" s="72" t="str">
        <f>MstList!C320</f>
        <v>4M0042</v>
      </c>
      <c r="D320" s="22" t="str">
        <f>MstList!D320</f>
        <v>Heat Shrink Tubing</v>
      </c>
      <c r="E320" s="136" t="e">
        <f>Quantities!D320</f>
        <v>#REF!</v>
      </c>
      <c r="F320" s="118">
        <v>0</v>
      </c>
      <c r="G320" s="107" t="e">
        <f t="shared" si="9"/>
        <v>#REF!</v>
      </c>
      <c r="H320" s="485" t="str">
        <f>MstList!H320</f>
        <v>NAPA</v>
      </c>
      <c r="I320" s="486">
        <f>MstList!I320</f>
        <v>0</v>
      </c>
      <c r="J320" s="485">
        <f>MstList!K320</f>
        <v>0</v>
      </c>
      <c r="N320" s="636" t="str">
        <f>IF(Jasper!$D312&gt;0,N$1,"")</f>
        <v/>
      </c>
      <c r="O320" s="362" t="e">
        <f>IF(#REF!&gt;0,O$1,"")</f>
        <v>#REF!</v>
      </c>
      <c r="P320" s="362" t="str">
        <f>IF(Versailles!$D313&gt;0,P$1,"")</f>
        <v/>
      </c>
      <c r="Q320" s="362" t="str">
        <f>IF(Sellersburg!$E316&gt;0,Q$1,"")</f>
        <v/>
      </c>
      <c r="R320" s="362" t="str">
        <f>IF(Pendleton!$E289&gt;0,R$1,"")</f>
        <v/>
      </c>
      <c r="S320" s="362" t="e">
        <f>IF(#REF!&gt;0,S$1,"")</f>
        <v>#REF!</v>
      </c>
      <c r="T320" s="23" t="e">
        <f>IF(#REF!&gt;0,$T$1,"")</f>
        <v>#REF!</v>
      </c>
      <c r="U320" s="23" t="e">
        <f>IF(Lafayette!#REF!&gt;0,$U$1,"")</f>
        <v>#REF!</v>
      </c>
      <c r="V320" s="23" t="e">
        <f>IF(Peru!#REF!&gt;0,$V$1,"")</f>
        <v>#REF!</v>
      </c>
      <c r="W320" s="23" t="e">
        <f>IF(#REF!&gt;0,$W$1,"")</f>
        <v>#REF!</v>
      </c>
      <c r="X320" s="23" t="e">
        <f>IF('Ft Wayne'!#REF!&gt;0,$X$1,"")</f>
        <v>#REF!</v>
      </c>
      <c r="Y320" s="23" t="e">
        <f>IF(#REF!&gt;0,$Y$1,"")</f>
        <v>#REF!</v>
      </c>
      <c r="Z320" s="23" t="e">
        <f>IF(#REF!&gt;0,$Z$1,"")</f>
        <v>#REF!</v>
      </c>
    </row>
    <row r="321" spans="1:29" ht="16.5" hidden="1" customHeight="1" x14ac:dyDescent="0.25">
      <c r="A321" s="23" t="e">
        <f t="shared" si="8"/>
        <v>#REF!</v>
      </c>
      <c r="B321" s="106" t="str">
        <f>MstList!B321</f>
        <v>NCB 05701</v>
      </c>
      <c r="C321" s="72" t="str">
        <f>MstList!C321</f>
        <v>4M3214</v>
      </c>
      <c r="D321" s="22" t="str">
        <f>MstList!D321</f>
        <v>Mother's Wax</v>
      </c>
      <c r="E321" s="136" t="e">
        <f>Quantities!D321</f>
        <v>#REF!</v>
      </c>
      <c r="F321" s="118">
        <v>0</v>
      </c>
      <c r="G321" s="107" t="e">
        <f t="shared" si="9"/>
        <v>#REF!</v>
      </c>
      <c r="H321" s="485" t="str">
        <f>MstList!H321</f>
        <v>NAPA</v>
      </c>
      <c r="I321" s="486">
        <f>MstList!I321</f>
        <v>0</v>
      </c>
      <c r="J321" s="485">
        <f>MstList!K321</f>
        <v>0</v>
      </c>
      <c r="N321" s="636" t="str">
        <f>IF(Jasper!$D313&gt;0,N$1,"")</f>
        <v/>
      </c>
      <c r="O321" s="362" t="e">
        <f>IF(#REF!&gt;0,O$1,"")</f>
        <v>#REF!</v>
      </c>
      <c r="P321" s="362" t="str">
        <f>IF(Versailles!$D314&gt;0,P$1,"")</f>
        <v/>
      </c>
      <c r="Q321" s="362" t="str">
        <f>IF(Sellersburg!$E317&gt;0,Q$1,"")</f>
        <v/>
      </c>
      <c r="R321" s="362" t="str">
        <f>IF(Pendleton!$E290&gt;0,R$1,"")</f>
        <v/>
      </c>
      <c r="S321" s="362" t="e">
        <f>IF(#REF!&gt;0,S$1,"")</f>
        <v>#REF!</v>
      </c>
      <c r="T321" s="23" t="e">
        <f>IF(#REF!&gt;0,$T$1,"")</f>
        <v>#REF!</v>
      </c>
      <c r="U321" s="23" t="e">
        <f>IF(Lafayette!#REF!&gt;0,$U$1,"")</f>
        <v>#REF!</v>
      </c>
      <c r="V321" s="23" t="e">
        <f>IF(Peru!#REF!&gt;0,$V$1,"")</f>
        <v>#REF!</v>
      </c>
      <c r="W321" s="23" t="e">
        <f>IF(#REF!&gt;0,$W$1,"")</f>
        <v>#REF!</v>
      </c>
      <c r="X321" s="23" t="e">
        <f>IF('Ft Wayne'!#REF!&gt;0,$X$1,"")</f>
        <v>#REF!</v>
      </c>
      <c r="Y321" s="23" t="e">
        <f>IF(#REF!&gt;0,$Y$1,"")</f>
        <v>#REF!</v>
      </c>
      <c r="Z321" s="23" t="e">
        <f>IF(#REF!&gt;0,$Z$1,"")</f>
        <v>#REF!</v>
      </c>
    </row>
    <row r="322" spans="1:29" ht="16.5" customHeight="1" thickBot="1" x14ac:dyDescent="0.3">
      <c r="A322" s="23" t="e">
        <f t="shared" si="8"/>
        <v>#REF!</v>
      </c>
      <c r="B322" s="582" t="str">
        <f>MstList!B322</f>
        <v>LUC10160</v>
      </c>
      <c r="C322" s="586" t="str">
        <f>MstList!C322</f>
        <v>4M3215</v>
      </c>
      <c r="D322" s="584" t="str">
        <f>MstList!D322</f>
        <v>Lucas Speed Wax</v>
      </c>
      <c r="E322" s="670" t="e">
        <f>Quantities!D322</f>
        <v>#REF!</v>
      </c>
      <c r="F322" s="587">
        <v>14.82</v>
      </c>
      <c r="G322" s="583" t="e">
        <f t="shared" si="9"/>
        <v>#REF!</v>
      </c>
      <c r="H322" s="588" t="str">
        <f>MstList!H322</f>
        <v>NAPA</v>
      </c>
      <c r="I322" s="589">
        <f>MstList!I322</f>
        <v>0</v>
      </c>
      <c r="J322" s="588">
        <f>MstList!K322</f>
        <v>0</v>
      </c>
      <c r="N322" s="636" t="str">
        <f>IF(Jasper!$D314&gt;0,N$1,"")</f>
        <v/>
      </c>
      <c r="O322" s="362" t="e">
        <f>IF(#REF!&gt;0,O$1,"")</f>
        <v>#REF!</v>
      </c>
      <c r="P322" s="362" t="str">
        <f>IF(Versailles!$D315&gt;0,P$1,"")</f>
        <v/>
      </c>
      <c r="Q322" s="362" t="str">
        <f>IF(Sellersburg!$E318&gt;0,Q$1,"")</f>
        <v/>
      </c>
      <c r="R322" s="362" t="str">
        <f>IF(Pendleton!$E291&gt;0,R$1,"")</f>
        <v/>
      </c>
      <c r="S322" s="362" t="e">
        <f>IF(#REF!&gt;0,S$1,"")</f>
        <v>#REF!</v>
      </c>
      <c r="T322" s="23" t="e">
        <f>IF(#REF!&gt;0,$T$1,"")</f>
        <v>#REF!</v>
      </c>
      <c r="U322" s="23" t="e">
        <f>IF(Lafayette!#REF!&gt;0,$U$1,"")</f>
        <v>#REF!</v>
      </c>
      <c r="V322" s="23" t="e">
        <f>IF(Peru!#REF!&gt;0,$V$1,"")</f>
        <v>#REF!</v>
      </c>
      <c r="W322" s="23" t="e">
        <f>IF(#REF!&gt;0,$W$1,"")</f>
        <v>#REF!</v>
      </c>
      <c r="X322" s="23" t="e">
        <f>IF('Ft Wayne'!#REF!&gt;0,$X$1,"")</f>
        <v>#REF!</v>
      </c>
      <c r="Y322" s="23" t="e">
        <f>IF(#REF!&gt;0,$Y$1,"")</f>
        <v>#REF!</v>
      </c>
      <c r="Z322" s="23" t="e">
        <f>IF(#REF!&gt;0,$Z$1,"")</f>
        <v>#REF!</v>
      </c>
    </row>
    <row r="323" spans="1:29" ht="16.5" customHeight="1" thickTop="1" x14ac:dyDescent="0.25">
      <c r="A323" s="23" t="e">
        <f t="shared" si="8"/>
        <v>#REF!</v>
      </c>
      <c r="B323" s="510" t="str">
        <f>MstList!B323</f>
        <v>BCBM23</v>
      </c>
      <c r="C323" s="211" t="str">
        <f>MstList!C323</f>
        <v>4M3216</v>
      </c>
      <c r="D323" s="180" t="str">
        <f>MstList!D323</f>
        <v>Tire Wet</v>
      </c>
      <c r="E323" s="572" t="e">
        <f>Quantities!D323</f>
        <v>#REF!</v>
      </c>
      <c r="F323" s="511">
        <v>7.76</v>
      </c>
      <c r="G323" s="512" t="e">
        <f t="shared" si="9"/>
        <v>#REF!</v>
      </c>
      <c r="H323" s="513" t="str">
        <f>MstList!H323</f>
        <v>NAPA</v>
      </c>
      <c r="I323" s="585">
        <f>MstList!I323</f>
        <v>0</v>
      </c>
      <c r="J323" s="513"/>
      <c r="N323" s="636" t="str">
        <f>IF(Jasper!$D315&gt;0,N$1,"")</f>
        <v/>
      </c>
      <c r="O323" s="362" t="e">
        <f>IF(#REF!&gt;0,O$1,"")</f>
        <v>#REF!</v>
      </c>
      <c r="P323" s="362" t="str">
        <f>IF(Versailles!$D316&gt;0,P$1,"")</f>
        <v/>
      </c>
      <c r="Q323" s="362" t="str">
        <f>IF(Sellersburg!$E319&gt;0,Q$1,"")</f>
        <v/>
      </c>
      <c r="R323" s="362" t="str">
        <f>IF(Pendleton!$E292&gt;0,R$1,"")</f>
        <v/>
      </c>
      <c r="S323" s="362" t="e">
        <f>IF(#REF!&gt;0,S$1,"")</f>
        <v>#REF!</v>
      </c>
      <c r="T323" s="23" t="e">
        <f>IF(#REF!&gt;0,$T$1,"")</f>
        <v>#REF!</v>
      </c>
      <c r="U323" s="23" t="e">
        <f>IF(Lafayette!#REF!&gt;0,$U$1,"")</f>
        <v>#REF!</v>
      </c>
      <c r="V323" s="23" t="e">
        <f>IF(Peru!#REF!&gt;0,$V$1,"")</f>
        <v>#REF!</v>
      </c>
      <c r="W323" s="23" t="e">
        <f>IF(#REF!&gt;0,$W$1,"")</f>
        <v>#REF!</v>
      </c>
      <c r="X323" s="23" t="e">
        <f>IF('Ft Wayne'!#REF!&gt;0,$X$1,"")</f>
        <v>#REF!</v>
      </c>
      <c r="Y323" s="23" t="e">
        <f>IF(#REF!&gt;0,$Y$1,"")</f>
        <v>#REF!</v>
      </c>
      <c r="Z323" s="23" t="e">
        <f>IF(#REF!&gt;0,$Z$1,"")</f>
        <v>#REF!</v>
      </c>
    </row>
    <row r="324" spans="1:29" ht="16.5" hidden="1" customHeight="1" x14ac:dyDescent="0.25">
      <c r="A324" s="23" t="e">
        <f t="shared" ref="A324:A387" si="10">IF(E324="","0","1")</f>
        <v>#REF!</v>
      </c>
      <c r="B324" s="106" t="str">
        <f>MstList!B324</f>
        <v>NCB 10160</v>
      </c>
      <c r="C324" s="72" t="str">
        <f>MstList!C324</f>
        <v>4M3217</v>
      </c>
      <c r="D324" s="22" t="str">
        <f>MstList!D324</f>
        <v>Armor -All</v>
      </c>
      <c r="E324" s="136" t="e">
        <f>Quantities!D324</f>
        <v>#REF!</v>
      </c>
      <c r="F324" s="118">
        <v>0</v>
      </c>
      <c r="G324" s="107" t="e">
        <f t="shared" ref="G324:G327" si="11">PRODUCT(E324,F324)</f>
        <v>#REF!</v>
      </c>
      <c r="H324" s="485" t="str">
        <f>MstList!H324</f>
        <v>NAPA</v>
      </c>
      <c r="I324" s="486">
        <f>MstList!I324</f>
        <v>0</v>
      </c>
      <c r="J324" s="485">
        <f>MstList!K324</f>
        <v>0</v>
      </c>
      <c r="N324" s="636" t="str">
        <f>IF(Jasper!$D316&gt;0,N$1,"")</f>
        <v/>
      </c>
      <c r="O324" s="362" t="e">
        <f>IF(#REF!&gt;0,O$1,"")</f>
        <v>#REF!</v>
      </c>
      <c r="P324" s="362" t="str">
        <f>IF(Versailles!$D317&gt;0,P$1,"")</f>
        <v/>
      </c>
      <c r="Q324" s="362" t="str">
        <f>IF(Sellersburg!$E320&gt;0,Q$1,"")</f>
        <v/>
      </c>
      <c r="R324" s="362" t="str">
        <f>IF(Pendleton!$E293&gt;0,R$1,"")</f>
        <v/>
      </c>
      <c r="S324" s="362" t="e">
        <f>IF(#REF!&gt;0,S$1,"")</f>
        <v>#REF!</v>
      </c>
      <c r="T324" s="23" t="e">
        <f>IF(#REF!&gt;0,$T$1,"")</f>
        <v>#REF!</v>
      </c>
      <c r="U324" s="23" t="e">
        <f>IF(Lafayette!#REF!&gt;0,$U$1,"")</f>
        <v>#REF!</v>
      </c>
      <c r="V324" s="23" t="e">
        <f>IF(Peru!#REF!&gt;0,$V$1,"")</f>
        <v>#REF!</v>
      </c>
      <c r="W324" s="23" t="e">
        <f>IF(#REF!&gt;0,$W$1,"")</f>
        <v>#REF!</v>
      </c>
      <c r="X324" s="23" t="e">
        <f>IF('Ft Wayne'!#REF!&gt;0,$X$1,"")</f>
        <v>#REF!</v>
      </c>
      <c r="Y324" s="23" t="e">
        <f>IF(#REF!&gt;0,$Y$1,"")</f>
        <v>#REF!</v>
      </c>
      <c r="Z324" s="23" t="e">
        <f>IF(#REF!&gt;0,$Z$1,"")</f>
        <v>#REF!</v>
      </c>
    </row>
    <row r="325" spans="1:29" ht="16.5" hidden="1" customHeight="1" x14ac:dyDescent="0.25">
      <c r="A325" s="23" t="e">
        <f t="shared" si="10"/>
        <v>#REF!</v>
      </c>
      <c r="B325" s="106" t="str">
        <f>MstList!B325</f>
        <v>TW T520</v>
      </c>
      <c r="C325" s="72" t="str">
        <f>MstList!C325</f>
        <v>4M3218</v>
      </c>
      <c r="D325" s="22" t="str">
        <f>MstList!D325</f>
        <v>Bug &amp; Tar Remover</v>
      </c>
      <c r="E325" s="136" t="e">
        <f>Quantities!D325</f>
        <v>#REF!</v>
      </c>
      <c r="F325" s="118">
        <v>0</v>
      </c>
      <c r="G325" s="107" t="e">
        <f t="shared" si="11"/>
        <v>#REF!</v>
      </c>
      <c r="H325" s="485" t="str">
        <f>MstList!H325</f>
        <v>NAPA</v>
      </c>
      <c r="I325" s="486">
        <f>MstList!I325</f>
        <v>0</v>
      </c>
      <c r="J325" s="485">
        <f>MstList!K325</f>
        <v>0</v>
      </c>
      <c r="N325" s="636" t="str">
        <f>IF(Jasper!$D317&gt;0,N$1,"")</f>
        <v/>
      </c>
      <c r="O325" s="362" t="e">
        <f>IF(#REF!&gt;0,O$1,"")</f>
        <v>#REF!</v>
      </c>
      <c r="P325" s="362" t="str">
        <f>IF(Versailles!$D318&gt;0,P$1,"")</f>
        <v/>
      </c>
      <c r="Q325" s="362" t="str">
        <f>IF(Sellersburg!$E321&gt;0,Q$1,"")</f>
        <v/>
      </c>
      <c r="R325" s="362" t="str">
        <f>IF(Pendleton!$E294&gt;0,R$1,"")</f>
        <v/>
      </c>
      <c r="S325" s="362" t="e">
        <f>IF(#REF!&gt;0,S$1,"")</f>
        <v>#REF!</v>
      </c>
      <c r="T325" s="23" t="e">
        <f>IF(#REF!&gt;0,$T$1,"")</f>
        <v>#REF!</v>
      </c>
      <c r="U325" s="23" t="e">
        <f>IF(Lafayette!#REF!&gt;0,$U$1,"")</f>
        <v>#REF!</v>
      </c>
      <c r="V325" s="23" t="e">
        <f>IF(Peru!#REF!&gt;0,$V$1,"")</f>
        <v>#REF!</v>
      </c>
      <c r="W325" s="23" t="e">
        <f>IF(#REF!&gt;0,$W$1,"")</f>
        <v>#REF!</v>
      </c>
      <c r="X325" s="23" t="e">
        <f>IF('Ft Wayne'!#REF!&gt;0,$X$1,"")</f>
        <v>#REF!</v>
      </c>
      <c r="Y325" s="23" t="e">
        <f>IF(#REF!&gt;0,$Y$1,"")</f>
        <v>#REF!</v>
      </c>
      <c r="Z325" s="23" t="e">
        <f>IF(#REF!&gt;0,$Z$1,"")</f>
        <v>#REF!</v>
      </c>
    </row>
    <row r="326" spans="1:29" ht="16.5" customHeight="1" x14ac:dyDescent="0.25">
      <c r="A326" s="23" t="e">
        <f t="shared" si="10"/>
        <v>#REF!</v>
      </c>
      <c r="B326" s="106" t="str">
        <f>MstList!B326</f>
        <v>MAC 8100</v>
      </c>
      <c r="C326" s="72" t="str">
        <f>MstList!C326</f>
        <v>4M3219</v>
      </c>
      <c r="D326" s="22" t="str">
        <f>MstList!D326</f>
        <v>Window Cleaner</v>
      </c>
      <c r="E326" s="136" t="e">
        <f>Quantities!D326</f>
        <v>#REF!</v>
      </c>
      <c r="F326" s="118">
        <v>3.54</v>
      </c>
      <c r="G326" s="107" t="e">
        <f t="shared" si="11"/>
        <v>#REF!</v>
      </c>
      <c r="H326" s="485" t="str">
        <f>MstList!H326</f>
        <v>NAPA</v>
      </c>
      <c r="I326" s="486">
        <f>MstList!I326</f>
        <v>0</v>
      </c>
      <c r="J326" s="485">
        <f>MstList!K326</f>
        <v>0</v>
      </c>
      <c r="N326" s="636" t="str">
        <f>IF(Jasper!$D318&gt;0,N$1,"")</f>
        <v/>
      </c>
      <c r="O326" s="362" t="e">
        <f>IF(#REF!&gt;0,O$1,"")</f>
        <v>#REF!</v>
      </c>
      <c r="P326" s="362" t="str">
        <f>IF(Versailles!$D319&gt;0,P$1,"")</f>
        <v/>
      </c>
      <c r="Q326" s="362" t="str">
        <f>IF(Sellersburg!$E322&gt;0,Q$1,"")</f>
        <v/>
      </c>
      <c r="R326" s="362" t="str">
        <f>IF(Pendleton!$E295&gt;0,R$1,"")</f>
        <v/>
      </c>
      <c r="S326" s="362" t="e">
        <f>IF(#REF!&gt;0,S$1,"")</f>
        <v>#REF!</v>
      </c>
      <c r="T326" s="23" t="e">
        <f>IF(#REF!&gt;0,$T$1,"")</f>
        <v>#REF!</v>
      </c>
      <c r="U326" s="23" t="e">
        <f>IF(Lafayette!#REF!&gt;0,$U$1,"")</f>
        <v>#REF!</v>
      </c>
      <c r="V326" s="23" t="e">
        <f>IF(Peru!#REF!&gt;0,$V$1,"")</f>
        <v>#REF!</v>
      </c>
      <c r="W326" s="23" t="e">
        <f>IF(#REF!&gt;0,$W$1,"")</f>
        <v>#REF!</v>
      </c>
      <c r="X326" s="23" t="e">
        <f>IF('Ft Wayne'!#REF!&gt;0,$X$1,"")</f>
        <v>#REF!</v>
      </c>
      <c r="Y326" s="23" t="e">
        <f>IF(#REF!&gt;0,$Y$1,"")</f>
        <v>#REF!</v>
      </c>
      <c r="Z326" s="23" t="e">
        <f>IF(#REF!&gt;0,$Z$1,"")</f>
        <v>#REF!</v>
      </c>
    </row>
    <row r="327" spans="1:29" ht="16.5" customHeight="1" x14ac:dyDescent="0.25">
      <c r="A327" s="23" t="e">
        <f t="shared" si="10"/>
        <v>#REF!</v>
      </c>
      <c r="B327" s="106" t="str">
        <f>MstList!B327</f>
        <v>NCB620191</v>
      </c>
      <c r="C327" s="72" t="str">
        <f>MstList!C327</f>
        <v>4M3017</v>
      </c>
      <c r="D327" s="22" t="str">
        <f>MstList!D327</f>
        <v>Carwash Soap, Rain-X</v>
      </c>
      <c r="E327" s="136" t="e">
        <f>Quantities!D327</f>
        <v>#REF!</v>
      </c>
      <c r="F327" s="118">
        <v>9.4</v>
      </c>
      <c r="G327" s="107" t="e">
        <f t="shared" si="11"/>
        <v>#REF!</v>
      </c>
      <c r="H327" s="485" t="str">
        <f>MstList!H327</f>
        <v>NAPA</v>
      </c>
      <c r="I327" s="486">
        <f>MstList!I327</f>
        <v>0</v>
      </c>
      <c r="J327" s="485">
        <f>MstList!K327</f>
        <v>0</v>
      </c>
      <c r="N327" s="636" t="str">
        <f>IF(Jasper!$D319&gt;0,N$1,"")</f>
        <v/>
      </c>
      <c r="O327" s="362" t="e">
        <f>IF(#REF!&gt;0,O$1,"")</f>
        <v>#REF!</v>
      </c>
      <c r="P327" s="362" t="str">
        <f>IF(Versailles!$D320&gt;0,P$1,"")</f>
        <v/>
      </c>
      <c r="Q327" s="362" t="str">
        <f>IF(Sellersburg!$E323&gt;0,Q$1,"")</f>
        <v/>
      </c>
      <c r="R327" s="362" t="str">
        <f>IF(Pendleton!$E296&gt;0,R$1,"")</f>
        <v/>
      </c>
      <c r="S327" s="362" t="e">
        <f>IF(#REF!&gt;0,S$1,"")</f>
        <v>#REF!</v>
      </c>
      <c r="T327" s="23" t="e">
        <f>IF(#REF!&gt;0,$T$1,"")</f>
        <v>#REF!</v>
      </c>
      <c r="U327" s="23" t="e">
        <f>IF(Lafayette!#REF!&gt;0,$U$1,"")</f>
        <v>#REF!</v>
      </c>
      <c r="V327" s="23" t="e">
        <f>IF(Peru!#REF!&gt;0,$V$1,"")</f>
        <v>#REF!</v>
      </c>
      <c r="W327" s="23" t="e">
        <f>IF(#REF!&gt;0,$W$1,"")</f>
        <v>#REF!</v>
      </c>
      <c r="X327" s="23" t="e">
        <f>IF('Ft Wayne'!#REF!&gt;0,$X$1,"")</f>
        <v>#REF!</v>
      </c>
      <c r="Y327" s="23" t="e">
        <f>IF(#REF!&gt;0,$Y$1,"")</f>
        <v>#REF!</v>
      </c>
      <c r="Z327" s="23" t="e">
        <f>IF(#REF!&gt;0,$Z$1,"")</f>
        <v>#REF!</v>
      </c>
    </row>
    <row r="328" spans="1:29" ht="22.5" customHeight="1" thickBot="1" x14ac:dyDescent="0.3">
      <c r="A328" s="23" t="str">
        <f t="shared" si="10"/>
        <v>1</v>
      </c>
      <c r="B328" s="685">
        <f>MstList!B328</f>
        <v>0</v>
      </c>
      <c r="C328" s="685" t="str">
        <f>MstList!C328</f>
        <v/>
      </c>
      <c r="D328" s="686" t="str">
        <f>MstList!D328</f>
        <v>REQUESTS</v>
      </c>
      <c r="E328" s="687">
        <v>1</v>
      </c>
      <c r="F328" s="688"/>
      <c r="G328" s="689"/>
      <c r="H328" s="690" t="str">
        <f>MstList!H328</f>
        <v/>
      </c>
      <c r="I328" s="691" t="str">
        <f>MstList!I328</f>
        <v/>
      </c>
      <c r="J328" s="691" t="str">
        <f>MstList!J328</f>
        <v>District</v>
      </c>
      <c r="N328" s="636" t="e">
        <f>IF(Jasper!#REF!&gt;0,N$1,"")</f>
        <v>#REF!</v>
      </c>
      <c r="O328" s="362" t="e">
        <f>IF(#REF!&gt;0,O$1,"")</f>
        <v>#REF!</v>
      </c>
      <c r="P328" s="362" t="e">
        <f>IF(Versailles!#REF!&gt;0,P$1,"")</f>
        <v>#REF!</v>
      </c>
      <c r="Q328" s="362" t="e">
        <f>IF(Sellersburg!#REF!&gt;0,Q$1,"")</f>
        <v>#REF!</v>
      </c>
      <c r="R328" s="362" t="e">
        <f>IF(Pendleton!#REF!&gt;0,R$1,"")</f>
        <v>#REF!</v>
      </c>
      <c r="S328" s="362" t="e">
        <f>IF(#REF!&gt;0,S$1,"")</f>
        <v>#REF!</v>
      </c>
      <c r="T328" s="23" t="e">
        <f>IF(#REF!&gt;0,$T$1,"")</f>
        <v>#REF!</v>
      </c>
      <c r="U328" s="23" t="e">
        <f>IF(Lafayette!#REF!&gt;0,$U$1,"")</f>
        <v>#REF!</v>
      </c>
      <c r="V328" s="23" t="e">
        <f>IF(Peru!#REF!&gt;0,$V$1,"")</f>
        <v>#REF!</v>
      </c>
      <c r="W328" s="23" t="e">
        <f>IF(#REF!&gt;0,$W$1,"")</f>
        <v>#REF!</v>
      </c>
      <c r="X328" s="23" t="e">
        <f>IF('Ft Wayne'!#REF!&gt;0,$X$1,"")</f>
        <v>#REF!</v>
      </c>
      <c r="Y328" s="23" t="e">
        <f>IF(#REF!&gt;0,$Y$1,"")</f>
        <v>#REF!</v>
      </c>
      <c r="Z328" s="23" t="e">
        <f>IF(#REF!&gt;0,$Z$1,"")</f>
        <v>#REF!</v>
      </c>
    </row>
    <row r="329" spans="1:29" ht="16.5" hidden="1" customHeight="1" x14ac:dyDescent="0.25">
      <c r="A329" s="23" t="str">
        <f t="shared" si="10"/>
        <v>0</v>
      </c>
      <c r="B329" s="577"/>
      <c r="C329" s="577"/>
      <c r="D329" s="577"/>
      <c r="E329" s="671"/>
      <c r="F329" s="141">
        <v>0</v>
      </c>
      <c r="G329" s="425">
        <f t="shared" ref="G329" si="12">PRODUCT(E329,F329)</f>
        <v>0</v>
      </c>
      <c r="H329" s="578" t="s">
        <v>9</v>
      </c>
      <c r="I329" s="581"/>
      <c r="J329" s="630"/>
      <c r="K329" s="639"/>
      <c r="M329" s="640"/>
      <c r="N329" s="23" t="str">
        <f>IF(Jasper!$C320&gt;0,N$1,"")</f>
        <v>D34</v>
      </c>
      <c r="O329" s="23" t="e">
        <f>IF(#REF!&gt;0,O$1,"")</f>
        <v>#REF!</v>
      </c>
      <c r="P329" s="3" t="str">
        <f>IF(Versailles!$C321&gt;0,P$1,"")</f>
        <v/>
      </c>
      <c r="Q329" s="640" t="str">
        <f>IF(Sellersburg!$D324&gt;0,Q$1,"")</f>
        <v/>
      </c>
      <c r="R329" s="23" t="str">
        <f>IF(Pendleton!$D297&gt;0,R$1,"")</f>
        <v/>
      </c>
      <c r="S329" s="23" t="e">
        <f>IF(#REF!&gt;0,S$1,"")</f>
        <v>#REF!</v>
      </c>
      <c r="T329" s="23" t="e">
        <f>IF(#REF!&gt;0,$T$1,"")</f>
        <v>#REF!</v>
      </c>
      <c r="U329" s="23" t="str">
        <f>IF(Lafayette!D176&gt;0,$U$1,"")</f>
        <v/>
      </c>
      <c r="V329" s="23" t="str">
        <f>IF(Peru!C36&gt;0,$V$1,"")</f>
        <v/>
      </c>
      <c r="W329" s="23" t="e">
        <f>IF(#REF!&gt;0,$W$1,"")</f>
        <v>#REF!</v>
      </c>
      <c r="X329" s="23" t="e">
        <f>IF('Ft Wayne'!#REF!&gt;0,$X$1,"")</f>
        <v>#REF!</v>
      </c>
      <c r="Y329" s="23" t="e">
        <f>IF(#REF!&gt;0,$Y$1,"")</f>
        <v>#REF!</v>
      </c>
      <c r="Z329" s="23" t="e">
        <f>IF(#REF!&gt;0,$Z$1,"")</f>
        <v>#REF!</v>
      </c>
    </row>
    <row r="330" spans="1:29" ht="16.5" hidden="1" customHeight="1" x14ac:dyDescent="0.25">
      <c r="A330" s="23" t="str">
        <f t="shared" si="10"/>
        <v>0</v>
      </c>
      <c r="B330" s="577"/>
      <c r="C330" s="577"/>
      <c r="D330" s="577"/>
      <c r="E330" s="671"/>
      <c r="F330" s="141">
        <v>0</v>
      </c>
      <c r="G330" s="425">
        <f t="shared" ref="G330:G332" si="13">PRODUCT(E330,F330)</f>
        <v>0</v>
      </c>
      <c r="H330" s="578" t="s">
        <v>9</v>
      </c>
      <c r="I330" s="581"/>
      <c r="J330" s="630"/>
      <c r="K330" s="639"/>
      <c r="L330" s="3"/>
      <c r="N330" s="23" t="str">
        <f>IF(Jasper!$C321&gt;0,N$1,"")</f>
        <v>D34</v>
      </c>
      <c r="O330" s="23" t="e">
        <f>IF(#REF!&gt;0,O$1,"")</f>
        <v>#REF!</v>
      </c>
      <c r="P330" s="23" t="str">
        <f>IF(Versailles!$C322&gt;0,P$1,"")</f>
        <v/>
      </c>
      <c r="Q330" s="23" t="str">
        <f>IF(Sellersburg!$D325&gt;0,Q$1,"")</f>
        <v/>
      </c>
      <c r="R330" s="23" t="str">
        <f>IF(Pendleton!$D298&gt;0,R$1,"")</f>
        <v/>
      </c>
      <c r="S330" s="23" t="e">
        <f>IF(#REF!&gt;0,S$1,"")</f>
        <v>#REF!</v>
      </c>
      <c r="T330" s="23" t="e">
        <f>IF(#REF!&gt;0,$T$1,"")</f>
        <v>#REF!</v>
      </c>
      <c r="U330" s="23" t="str">
        <f>IF(Lafayette!D177&gt;0,$U$1,"")</f>
        <v/>
      </c>
      <c r="V330" s="23" t="str">
        <f>IF(Peru!C37&gt;0,$V$1,"")</f>
        <v/>
      </c>
      <c r="W330" s="23" t="e">
        <f>IF(#REF!&gt;0,$W$1,"")</f>
        <v>#REF!</v>
      </c>
      <c r="X330" s="23" t="e">
        <f>IF('Ft Wayne'!#REF!&gt;0,$X$1,"")</f>
        <v>#REF!</v>
      </c>
      <c r="Y330" s="23" t="e">
        <f>IF(#REF!&gt;0,$Y$1,"")</f>
        <v>#REF!</v>
      </c>
      <c r="Z330" s="23" t="e">
        <f>IF(#REF!&gt;0,$Z$1,"")</f>
        <v>#REF!</v>
      </c>
    </row>
    <row r="331" spans="1:29" ht="16.5" hidden="1" customHeight="1" x14ac:dyDescent="0.25">
      <c r="A331" s="23" t="str">
        <f t="shared" si="10"/>
        <v>0</v>
      </c>
      <c r="B331" s="178"/>
      <c r="C331" s="178"/>
      <c r="D331" s="178"/>
      <c r="E331" s="217"/>
      <c r="F331" s="538">
        <v>0</v>
      </c>
      <c r="G331" s="425">
        <f t="shared" si="13"/>
        <v>0</v>
      </c>
      <c r="H331" s="578" t="s">
        <v>9</v>
      </c>
      <c r="I331" s="265"/>
      <c r="J331" s="542"/>
      <c r="K331" s="639"/>
      <c r="N331" s="23" t="str">
        <f>IF(Jasper!$C322&gt;0,N$1,"")</f>
        <v>D34</v>
      </c>
      <c r="O331" s="23" t="e">
        <f>IF(#REF!&gt;0,O$1,"")</f>
        <v>#REF!</v>
      </c>
      <c r="P331" s="23" t="str">
        <f>IF(Versailles!$C323&gt;0,P$1,"")</f>
        <v/>
      </c>
      <c r="Q331" s="23" t="str">
        <f>IF(Sellersburg!$D326&gt;0,Q$1,"")</f>
        <v/>
      </c>
      <c r="R331" s="23" t="str">
        <f>IF(Pendleton!$D299&gt;0,R$1,"")</f>
        <v/>
      </c>
      <c r="S331" s="23" t="e">
        <f>IF(#REF!&gt;0,S$1,"")</f>
        <v>#REF!</v>
      </c>
      <c r="T331" s="23" t="e">
        <f>IF(#REF!&gt;0,$T$1,"")</f>
        <v>#REF!</v>
      </c>
      <c r="U331" s="23" t="str">
        <f>IF(Lafayette!D178&gt;0,$U$1,"")</f>
        <v/>
      </c>
      <c r="V331" s="23" t="str">
        <f>IF(Peru!C38&gt;0,$V$1,"")</f>
        <v/>
      </c>
      <c r="W331" s="23" t="e">
        <f>IF(#REF!&gt;0,$W$1,"")</f>
        <v>#REF!</v>
      </c>
      <c r="X331" s="23" t="e">
        <f>IF('Ft Wayne'!#REF!&gt;0,$X$1,"")</f>
        <v>#REF!</v>
      </c>
      <c r="Y331" s="23" t="e">
        <f>IF(#REF!&gt;0,$Y$1,"")</f>
        <v>#REF!</v>
      </c>
      <c r="Z331" s="23" t="e">
        <f>IF(#REF!&gt;0,$Z$1,"")</f>
        <v>#REF!</v>
      </c>
    </row>
    <row r="332" spans="1:29" s="591" customFormat="1" ht="16.5" hidden="1" customHeight="1" x14ac:dyDescent="0.25">
      <c r="A332" s="591" t="str">
        <f t="shared" si="10"/>
        <v>0</v>
      </c>
      <c r="B332" s="178"/>
      <c r="C332" s="178"/>
      <c r="D332" s="178"/>
      <c r="E332" s="217"/>
      <c r="F332" s="538">
        <v>0</v>
      </c>
      <c r="G332" s="425">
        <f t="shared" si="13"/>
        <v>0</v>
      </c>
      <c r="H332" s="578" t="s">
        <v>9</v>
      </c>
      <c r="I332" s="265"/>
      <c r="J332" s="542"/>
      <c r="K332" s="639"/>
      <c r="L332" s="23"/>
      <c r="M332" s="23"/>
      <c r="N332" s="23" t="str">
        <f>IF(Jasper!$C323&gt;0,N$1,"")</f>
        <v>D34</v>
      </c>
      <c r="O332" s="23" t="e">
        <f>IF(#REF!&gt;0,O$1,"")</f>
        <v>#REF!</v>
      </c>
      <c r="P332" s="23" t="str">
        <f>IF(Versailles!$C324&gt;0,P$1,"")</f>
        <v/>
      </c>
      <c r="Q332" s="23" t="str">
        <f>IF(Sellersburg!$D327&gt;0,Q$1,"")</f>
        <v/>
      </c>
      <c r="R332" s="23" t="str">
        <f>IF(Pendleton!$D300&gt;0,R$1,"")</f>
        <v/>
      </c>
      <c r="S332" s="23" t="e">
        <f>IF(#REF!&gt;0,S$1,"")</f>
        <v>#REF!</v>
      </c>
      <c r="T332" s="23" t="e">
        <f>IF(#REF!&gt;0,$T$1,"")</f>
        <v>#REF!</v>
      </c>
      <c r="U332" s="23" t="str">
        <f>IF(Lafayette!D179&gt;0,$U$1,"")</f>
        <v/>
      </c>
      <c r="V332" s="23" t="str">
        <f>IF(Peru!C39&gt;0,$V$1,"")</f>
        <v/>
      </c>
      <c r="W332" s="23" t="e">
        <f>IF(#REF!&gt;0,$W$1,"")</f>
        <v>#REF!</v>
      </c>
      <c r="X332" s="23" t="e">
        <f>IF('Ft Wayne'!#REF!&gt;0,$X$1,"")</f>
        <v>#REF!</v>
      </c>
      <c r="Y332" s="23" t="e">
        <f>IF(#REF!&gt;0,$Y$1,"")</f>
        <v>#REF!</v>
      </c>
      <c r="Z332" s="23" t="e">
        <f>IF(#REF!&gt;0,$Z$1,"")</f>
        <v>#REF!</v>
      </c>
      <c r="AA332" s="23"/>
      <c r="AB332" s="23"/>
      <c r="AC332" s="23"/>
    </row>
    <row r="333" spans="1:29" ht="16.5" hidden="1" customHeight="1" x14ac:dyDescent="0.25">
      <c r="A333" s="23" t="str">
        <f t="shared" si="10"/>
        <v>0</v>
      </c>
      <c r="B333" s="178"/>
      <c r="C333" s="178"/>
      <c r="D333" s="178"/>
      <c r="E333" s="217"/>
      <c r="F333" s="538">
        <v>0</v>
      </c>
      <c r="G333" s="425">
        <f t="shared" ref="G333:G353" si="14">PRODUCT(E333,F333)</f>
        <v>0</v>
      </c>
      <c r="H333" s="578" t="s">
        <v>9</v>
      </c>
      <c r="I333" s="265"/>
      <c r="J333" s="542"/>
      <c r="K333" s="639"/>
      <c r="N333" s="23" t="str">
        <f>IF(Jasper!$C324&gt;0,N$1,"")</f>
        <v>D34</v>
      </c>
      <c r="O333" s="23" t="e">
        <f>IF(#REF!&gt;0,O$1,"")</f>
        <v>#REF!</v>
      </c>
      <c r="P333" s="23" t="str">
        <f>IF(Versailles!$C325&gt;0,P$1,"")</f>
        <v/>
      </c>
      <c r="Q333" s="23" t="str">
        <f>IF(Sellersburg!$D328&gt;0,Q$1,"")</f>
        <v/>
      </c>
      <c r="R333" s="23" t="str">
        <f>IF(Pendleton!$D301&gt;0,R$1,"")</f>
        <v/>
      </c>
      <c r="S333" s="23" t="e">
        <f>IF(#REF!&gt;0,S$1,"")</f>
        <v>#REF!</v>
      </c>
      <c r="T333" s="23" t="e">
        <f>IF(#REF!&gt;0,$T$1,"")</f>
        <v>#REF!</v>
      </c>
      <c r="U333" s="23" t="str">
        <f>IF(Lafayette!D180&gt;0,$U$1,"")</f>
        <v/>
      </c>
      <c r="V333" s="23" t="str">
        <f>IF(Peru!C40&gt;0,$V$1,"")</f>
        <v/>
      </c>
      <c r="W333" s="23" t="e">
        <f>IF(#REF!&gt;0,$W$1,"")</f>
        <v>#REF!</v>
      </c>
      <c r="X333" s="23" t="e">
        <f>IF('Ft Wayne'!#REF!&gt;0,$X$1,"")</f>
        <v>#REF!</v>
      </c>
      <c r="Y333" s="23" t="e">
        <f>IF(#REF!&gt;0,$Y$1,"")</f>
        <v>#REF!</v>
      </c>
      <c r="Z333" s="23" t="e">
        <f>IF(#REF!&gt;0,$Z$1,"")</f>
        <v>#REF!</v>
      </c>
    </row>
    <row r="334" spans="1:29" ht="16.5" hidden="1" customHeight="1" x14ac:dyDescent="0.25">
      <c r="A334" s="23" t="str">
        <f t="shared" si="10"/>
        <v>0</v>
      </c>
      <c r="B334" s="178"/>
      <c r="C334" s="178"/>
      <c r="D334" s="178"/>
      <c r="E334" s="217"/>
      <c r="F334" s="538">
        <v>0</v>
      </c>
      <c r="G334" s="425">
        <f t="shared" si="14"/>
        <v>0</v>
      </c>
      <c r="H334" s="578" t="s">
        <v>9</v>
      </c>
      <c r="I334" s="265"/>
      <c r="J334" s="542"/>
      <c r="K334" s="639"/>
      <c r="M334" s="362"/>
      <c r="N334" s="23" t="str">
        <f>IF(Jasper!$C325&gt;0,N$1,"")</f>
        <v>D34</v>
      </c>
      <c r="O334" s="23" t="e">
        <f>IF(#REF!&gt;0,O$1,"")</f>
        <v>#REF!</v>
      </c>
      <c r="P334" s="23" t="str">
        <f>IF(Versailles!$C326&gt;0,P$1,"")</f>
        <v/>
      </c>
      <c r="Q334" s="23" t="str">
        <f>IF(Sellersburg!$D329&gt;0,Q$1,"")</f>
        <v/>
      </c>
      <c r="R334" s="23" t="str">
        <f>IF(Pendleton!$D302&gt;0,R$1,"")</f>
        <v/>
      </c>
      <c r="S334" s="23" t="e">
        <f>IF(#REF!&gt;0,S$1,"")</f>
        <v>#REF!</v>
      </c>
      <c r="T334" s="23" t="e">
        <f>IF(#REF!&gt;0,$T$1,"")</f>
        <v>#REF!</v>
      </c>
      <c r="U334" s="23" t="str">
        <f>IF(Lafayette!D181&gt;0,$U$1,"")</f>
        <v/>
      </c>
      <c r="V334" s="23" t="str">
        <f>IF(Peru!C41&gt;0,$V$1,"")</f>
        <v/>
      </c>
      <c r="W334" s="23" t="e">
        <f>IF(#REF!&gt;0,$W$1,"")</f>
        <v>#REF!</v>
      </c>
      <c r="X334" s="23" t="e">
        <f>IF('Ft Wayne'!#REF!&gt;0,$X$1,"")</f>
        <v>#REF!</v>
      </c>
      <c r="Y334" s="23" t="e">
        <f>IF(#REF!&gt;0,$Y$1,"")</f>
        <v>#REF!</v>
      </c>
      <c r="Z334" s="23" t="e">
        <f>IF(#REF!&gt;0,$Z$1,"")</f>
        <v>#REF!</v>
      </c>
    </row>
    <row r="335" spans="1:29" ht="16.5" hidden="1" customHeight="1" x14ac:dyDescent="0.25">
      <c r="A335" s="23" t="str">
        <f t="shared" si="10"/>
        <v>0</v>
      </c>
      <c r="B335" s="178"/>
      <c r="C335" s="178"/>
      <c r="D335" s="178"/>
      <c r="E335" s="217"/>
      <c r="F335" s="538">
        <v>0</v>
      </c>
      <c r="G335" s="425">
        <f t="shared" si="14"/>
        <v>0</v>
      </c>
      <c r="H335" s="578" t="s">
        <v>9</v>
      </c>
      <c r="I335" s="265"/>
      <c r="J335" s="542"/>
      <c r="K335" s="639"/>
      <c r="N335" s="23" t="str">
        <f>IF(Jasper!$C326&gt;0,N$1,"")</f>
        <v>D34</v>
      </c>
      <c r="O335" s="23" t="e">
        <f>IF(#REF!&gt;0,O$1,"")</f>
        <v>#REF!</v>
      </c>
      <c r="P335" s="23" t="str">
        <f>IF(Versailles!$C327&gt;0,P$1,"")</f>
        <v/>
      </c>
      <c r="Q335" s="23" t="str">
        <f>IF(Sellersburg!$D330&gt;0,Q$1,"")</f>
        <v/>
      </c>
      <c r="R335" s="23" t="str">
        <f>IF(Pendleton!$D303&gt;0,R$1,"")</f>
        <v/>
      </c>
      <c r="S335" s="23" t="e">
        <f>IF(#REF!&gt;0,S$1,"")</f>
        <v>#REF!</v>
      </c>
      <c r="T335" s="23" t="e">
        <f>IF(#REF!&gt;0,$T$1,"")</f>
        <v>#REF!</v>
      </c>
      <c r="U335" s="23" t="str">
        <f>IF(Lafayette!D182&gt;0,$U$1,"")</f>
        <v/>
      </c>
      <c r="V335" s="23" t="str">
        <f>IF(Peru!C42&gt;0,$V$1,"")</f>
        <v/>
      </c>
      <c r="W335" s="23" t="e">
        <f>IF(#REF!&gt;0,$W$1,"")</f>
        <v>#REF!</v>
      </c>
      <c r="X335" s="23" t="e">
        <f>IF('Ft Wayne'!#REF!&gt;0,$X$1,"")</f>
        <v>#REF!</v>
      </c>
      <c r="Y335" s="23" t="e">
        <f>IF(#REF!&gt;0,$Y$1,"")</f>
        <v>#REF!</v>
      </c>
      <c r="Z335" s="23" t="e">
        <f>IF(#REF!&gt;0,$Z$1,"")</f>
        <v>#REF!</v>
      </c>
    </row>
    <row r="336" spans="1:29" ht="16.5" hidden="1" customHeight="1" x14ac:dyDescent="0.25">
      <c r="A336" s="23" t="str">
        <f t="shared" si="10"/>
        <v>0</v>
      </c>
      <c r="B336" s="178"/>
      <c r="C336" s="178"/>
      <c r="D336" s="178"/>
      <c r="E336" s="217"/>
      <c r="F336" s="538">
        <v>0</v>
      </c>
      <c r="G336" s="425">
        <f t="shared" si="14"/>
        <v>0</v>
      </c>
      <c r="H336" s="578" t="s">
        <v>9</v>
      </c>
      <c r="I336" s="265"/>
      <c r="J336" s="542"/>
      <c r="K336" s="639"/>
      <c r="N336" s="23" t="str">
        <f>IF(Jasper!$C327&gt;0,N$1,"")</f>
        <v>D34</v>
      </c>
      <c r="O336" s="23" t="e">
        <f>IF(#REF!&gt;0,O$1,"")</f>
        <v>#REF!</v>
      </c>
      <c r="P336" s="23" t="str">
        <f>IF(Versailles!$C328&gt;0,P$1,"")</f>
        <v/>
      </c>
      <c r="Q336" s="23" t="str">
        <f>IF(Sellersburg!$D331&gt;0,Q$1,"")</f>
        <v/>
      </c>
      <c r="R336" s="23" t="str">
        <f>IF(Pendleton!$D304&gt;0,R$1,"")</f>
        <v/>
      </c>
      <c r="S336" s="23" t="e">
        <f>IF(#REF!&gt;0,S$1,"")</f>
        <v>#REF!</v>
      </c>
      <c r="T336" s="23" t="e">
        <f>IF(#REF!&gt;0,$T$1,"")</f>
        <v>#REF!</v>
      </c>
      <c r="U336" s="23" t="str">
        <f>IF(Lafayette!D183&gt;0,$U$1,"")</f>
        <v/>
      </c>
      <c r="V336" s="23" t="str">
        <f>IF(Peru!C43&gt;0,$V$1,"")</f>
        <v/>
      </c>
      <c r="W336" s="23" t="e">
        <f>IF(#REF!&gt;0,$W$1,"")</f>
        <v>#REF!</v>
      </c>
      <c r="X336" s="23" t="e">
        <f>IF('Ft Wayne'!#REF!&gt;0,$X$1,"")</f>
        <v>#REF!</v>
      </c>
      <c r="Y336" s="23" t="e">
        <f>IF(#REF!&gt;0,$Y$1,"")</f>
        <v>#REF!</v>
      </c>
      <c r="Z336" s="23" t="e">
        <f>IF(#REF!&gt;0,$Z$1,"")</f>
        <v>#REF!</v>
      </c>
    </row>
    <row r="337" spans="1:26" ht="16.5" hidden="1" customHeight="1" x14ac:dyDescent="0.25">
      <c r="A337" s="23" t="str">
        <f t="shared" si="10"/>
        <v>0</v>
      </c>
      <c r="B337" s="178"/>
      <c r="C337" s="178"/>
      <c r="D337" s="178"/>
      <c r="E337" s="217"/>
      <c r="F337" s="538">
        <v>0</v>
      </c>
      <c r="G337" s="425">
        <f t="shared" si="14"/>
        <v>0</v>
      </c>
      <c r="H337" s="578" t="s">
        <v>9</v>
      </c>
      <c r="I337" s="265"/>
      <c r="J337" s="542"/>
      <c r="K337" s="639"/>
      <c r="N337" s="23" t="str">
        <f>IF(Jasper!$C328&gt;0,N$1,"")</f>
        <v>D34</v>
      </c>
      <c r="O337" s="23" t="e">
        <f>IF(#REF!&gt;0,O$1,"")</f>
        <v>#REF!</v>
      </c>
      <c r="P337" s="23" t="str">
        <f>IF(Versailles!$C329&gt;0,P$1,"")</f>
        <v/>
      </c>
      <c r="Q337" s="23" t="str">
        <f>IF(Sellersburg!$D332&gt;0,Q$1,"")</f>
        <v/>
      </c>
      <c r="R337" s="23" t="str">
        <f>IF(Pendleton!$D305&gt;0,R$1,"")</f>
        <v/>
      </c>
      <c r="S337" s="23" t="e">
        <f>IF(#REF!&gt;0,S$1,"")</f>
        <v>#REF!</v>
      </c>
      <c r="T337" s="23" t="e">
        <f>IF(#REF!&gt;0,$T$1,"")</f>
        <v>#REF!</v>
      </c>
      <c r="U337" s="23" t="str">
        <f>IF(Lafayette!D184&gt;0,$U$1,"")</f>
        <v/>
      </c>
      <c r="V337" s="23" t="str">
        <f>IF(Peru!C44&gt;0,$V$1,"")</f>
        <v/>
      </c>
      <c r="W337" s="23" t="e">
        <f>IF(#REF!&gt;0,$W$1,"")</f>
        <v>#REF!</v>
      </c>
      <c r="X337" s="23" t="e">
        <f>IF('Ft Wayne'!#REF!&gt;0,$X$1,"")</f>
        <v>#REF!</v>
      </c>
      <c r="Y337" s="23" t="e">
        <f>IF(#REF!&gt;0,$Y$1,"")</f>
        <v>#REF!</v>
      </c>
      <c r="Z337" s="23" t="e">
        <f>IF(#REF!&gt;0,$Z$1,"")</f>
        <v>#REF!</v>
      </c>
    </row>
    <row r="338" spans="1:26" ht="16.5" hidden="1" customHeight="1" x14ac:dyDescent="0.25">
      <c r="A338" s="23" t="str">
        <f t="shared" si="10"/>
        <v>0</v>
      </c>
      <c r="B338" s="178"/>
      <c r="C338" s="178"/>
      <c r="D338" s="178"/>
      <c r="E338" s="217"/>
      <c r="F338" s="538">
        <v>0</v>
      </c>
      <c r="G338" s="425">
        <f t="shared" si="14"/>
        <v>0</v>
      </c>
      <c r="H338" s="578" t="s">
        <v>9</v>
      </c>
      <c r="I338" s="265"/>
      <c r="J338" s="542"/>
      <c r="K338" s="639"/>
      <c r="N338" s="23" t="str">
        <f>IF(Jasper!$C329&gt;0,N$1,"")</f>
        <v>D34</v>
      </c>
      <c r="O338" s="23" t="e">
        <f>IF(#REF!&gt;0,O$1,"")</f>
        <v>#REF!</v>
      </c>
      <c r="P338" s="23" t="str">
        <f>IF(Versailles!$C330&gt;0,P$1,"")</f>
        <v/>
      </c>
      <c r="Q338" s="23" t="str">
        <f>IF(Sellersburg!$D333&gt;0,Q$1,"")</f>
        <v/>
      </c>
      <c r="R338" s="23" t="str">
        <f>IF(Pendleton!$D306&gt;0,R$1,"")</f>
        <v/>
      </c>
      <c r="S338" s="23" t="e">
        <f>IF(#REF!&gt;0,S$1,"")</f>
        <v>#REF!</v>
      </c>
      <c r="T338" s="23" t="e">
        <f>IF(#REF!&gt;0,$T$1,"")</f>
        <v>#REF!</v>
      </c>
      <c r="U338" s="23" t="str">
        <f>IF(Lafayette!D185&gt;0,$U$1,"")</f>
        <v/>
      </c>
      <c r="V338" s="23" t="str">
        <f>IF(Peru!C45&gt;0,$V$1,"")</f>
        <v/>
      </c>
      <c r="W338" s="23" t="e">
        <f>IF(#REF!&gt;0,$W$1,"")</f>
        <v>#REF!</v>
      </c>
      <c r="X338" s="23" t="e">
        <f>IF('Ft Wayne'!#REF!&gt;0,$X$1,"")</f>
        <v>#REF!</v>
      </c>
      <c r="Y338" s="23" t="e">
        <f>IF(#REF!&gt;0,$Y$1,"")</f>
        <v>#REF!</v>
      </c>
      <c r="Z338" s="23" t="e">
        <f>IF(#REF!&gt;0,$Z$1,"")</f>
        <v>#REF!</v>
      </c>
    </row>
    <row r="339" spans="1:26" ht="16.5" hidden="1" customHeight="1" x14ac:dyDescent="0.25">
      <c r="A339" s="23" t="str">
        <f t="shared" si="10"/>
        <v>0</v>
      </c>
      <c r="B339" s="178"/>
      <c r="C339" s="178"/>
      <c r="D339" s="178"/>
      <c r="E339" s="217"/>
      <c r="F339" s="538">
        <v>0</v>
      </c>
      <c r="G339" s="425">
        <f t="shared" si="14"/>
        <v>0</v>
      </c>
      <c r="H339" s="578" t="s">
        <v>9</v>
      </c>
      <c r="I339" s="265"/>
      <c r="J339" s="542"/>
      <c r="K339" s="639"/>
      <c r="N339" s="23" t="str">
        <f>IF(Jasper!$C330&gt;0,N$1,"")</f>
        <v>D34</v>
      </c>
      <c r="O339" s="23" t="e">
        <f>IF(#REF!&gt;0,O$1,"")</f>
        <v>#REF!</v>
      </c>
      <c r="P339" s="23" t="str">
        <f>IF(Versailles!$C331&gt;0,P$1,"")</f>
        <v/>
      </c>
      <c r="Q339" s="23" t="str">
        <f>IF(Sellersburg!$D334&gt;0,Q$1,"")</f>
        <v/>
      </c>
      <c r="R339" s="23" t="str">
        <f>IF(Pendleton!$D307&gt;0,R$1,"")</f>
        <v/>
      </c>
      <c r="S339" s="23" t="e">
        <f>IF(#REF!&gt;0,S$1,"")</f>
        <v>#REF!</v>
      </c>
      <c r="T339" s="23" t="e">
        <f>IF(#REF!&gt;0,$T$1,"")</f>
        <v>#REF!</v>
      </c>
      <c r="U339" s="23" t="str">
        <f>IF(Lafayette!D186&gt;0,$U$1,"")</f>
        <v/>
      </c>
      <c r="V339" s="23" t="str">
        <f>IF(Peru!C46&gt;0,$V$1,"")</f>
        <v/>
      </c>
      <c r="W339" s="23" t="e">
        <f>IF(#REF!&gt;0,$W$1,"")</f>
        <v>#REF!</v>
      </c>
      <c r="X339" s="23" t="e">
        <f>IF('Ft Wayne'!#REF!&gt;0,$X$1,"")</f>
        <v>#REF!</v>
      </c>
      <c r="Y339" s="23" t="e">
        <f>IF(#REF!&gt;0,$Y$1,"")</f>
        <v>#REF!</v>
      </c>
      <c r="Z339" s="23" t="e">
        <f>IF(#REF!&gt;0,$Z$1,"")</f>
        <v>#REF!</v>
      </c>
    </row>
    <row r="340" spans="1:26" ht="16.5" hidden="1" customHeight="1" x14ac:dyDescent="0.25">
      <c r="A340" s="23" t="str">
        <f t="shared" si="10"/>
        <v>0</v>
      </c>
      <c r="B340" s="178"/>
      <c r="C340" s="178"/>
      <c r="D340" s="178"/>
      <c r="E340" s="217"/>
      <c r="F340" s="538">
        <v>0</v>
      </c>
      <c r="G340" s="425">
        <f t="shared" si="14"/>
        <v>0</v>
      </c>
      <c r="H340" s="578" t="s">
        <v>9</v>
      </c>
      <c r="I340" s="265"/>
      <c r="J340" s="542"/>
      <c r="K340" s="639"/>
      <c r="N340" s="23" t="str">
        <f>IF(Jasper!$C331&gt;0,N$1,"")</f>
        <v>D34</v>
      </c>
      <c r="O340" s="23" t="e">
        <f>IF(#REF!&gt;0,O$1,"")</f>
        <v>#REF!</v>
      </c>
      <c r="P340" s="23" t="str">
        <f>IF(Versailles!$C332&gt;0,P$1,"")</f>
        <v/>
      </c>
      <c r="Q340" s="23" t="str">
        <f>IF(Sellersburg!$D335&gt;0,Q$1,"")</f>
        <v/>
      </c>
      <c r="R340" s="23" t="str">
        <f>IF(Pendleton!$D308&gt;0,R$1,"")</f>
        <v/>
      </c>
      <c r="S340" s="23" t="e">
        <f>IF(#REF!&gt;0,S$1,"")</f>
        <v>#REF!</v>
      </c>
      <c r="T340" s="23" t="e">
        <f>IF(#REF!&gt;0,$T$1,"")</f>
        <v>#REF!</v>
      </c>
      <c r="U340" s="23" t="str">
        <f>IF(Lafayette!D187&gt;0,$U$1,"")</f>
        <v/>
      </c>
      <c r="V340" s="23" t="str">
        <f>IF(Peru!C47&gt;0,$V$1,"")</f>
        <v/>
      </c>
      <c r="W340" s="23" t="e">
        <f>IF(#REF!&gt;0,$W$1,"")</f>
        <v>#REF!</v>
      </c>
      <c r="X340" s="23" t="e">
        <f>IF('Ft Wayne'!#REF!&gt;0,$X$1,"")</f>
        <v>#REF!</v>
      </c>
      <c r="Y340" s="23" t="e">
        <f>IF(#REF!&gt;0,$Y$1,"")</f>
        <v>#REF!</v>
      </c>
      <c r="Z340" s="23" t="e">
        <f>IF(#REF!&gt;0,$Z$1,"")</f>
        <v>#REF!</v>
      </c>
    </row>
    <row r="341" spans="1:26" ht="16.5" hidden="1" customHeight="1" x14ac:dyDescent="0.25">
      <c r="A341" s="23" t="str">
        <f t="shared" si="10"/>
        <v>0</v>
      </c>
      <c r="B341" s="178"/>
      <c r="C341" s="178"/>
      <c r="D341" s="178"/>
      <c r="E341" s="217"/>
      <c r="F341" s="538">
        <v>0</v>
      </c>
      <c r="G341" s="425">
        <f t="shared" si="14"/>
        <v>0</v>
      </c>
      <c r="H341" s="578" t="s">
        <v>9</v>
      </c>
      <c r="I341" s="265"/>
      <c r="J341" s="542"/>
      <c r="K341" s="639"/>
      <c r="N341" s="23" t="str">
        <f>IF(Jasper!$C332&gt;0,N$1,"")</f>
        <v>D34</v>
      </c>
      <c r="O341" s="23" t="e">
        <f>IF(#REF!&gt;0,O$1,"")</f>
        <v>#REF!</v>
      </c>
      <c r="P341" s="23" t="str">
        <f>IF(Versailles!$C333&gt;0,P$1,"")</f>
        <v/>
      </c>
      <c r="Q341" s="23" t="str">
        <f>IF(Sellersburg!$D336&gt;0,Q$1,"")</f>
        <v/>
      </c>
      <c r="R341" s="23" t="str">
        <f>IF(Pendleton!$D309&gt;0,R$1,"")</f>
        <v/>
      </c>
      <c r="S341" s="23" t="e">
        <f>IF(#REF!&gt;0,S$1,"")</f>
        <v>#REF!</v>
      </c>
      <c r="T341" s="23" t="e">
        <f>IF(#REF!&gt;0,$T$1,"")</f>
        <v>#REF!</v>
      </c>
      <c r="U341" s="23" t="str">
        <f>IF(Lafayette!D188&gt;0,$U$1,"")</f>
        <v/>
      </c>
      <c r="V341" s="23" t="str">
        <f>IF(Peru!C48&gt;0,$V$1,"")</f>
        <v/>
      </c>
      <c r="W341" s="23" t="e">
        <f>IF(#REF!&gt;0,$W$1,"")</f>
        <v>#REF!</v>
      </c>
      <c r="X341" s="23" t="e">
        <f>IF('Ft Wayne'!#REF!&gt;0,$X$1,"")</f>
        <v>#REF!</v>
      </c>
      <c r="Y341" s="23" t="e">
        <f>IF(#REF!&gt;0,$Y$1,"")</f>
        <v>#REF!</v>
      </c>
      <c r="Z341" s="23" t="e">
        <f>IF(#REF!&gt;0,$Z$1,"")</f>
        <v>#REF!</v>
      </c>
    </row>
    <row r="342" spans="1:26" ht="16.5" hidden="1" customHeight="1" x14ac:dyDescent="0.25">
      <c r="A342" s="23" t="str">
        <f t="shared" si="10"/>
        <v>0</v>
      </c>
      <c r="B342" s="178"/>
      <c r="C342" s="178"/>
      <c r="D342" s="178"/>
      <c r="E342" s="217"/>
      <c r="F342" s="538">
        <v>0</v>
      </c>
      <c r="G342" s="425">
        <f t="shared" si="14"/>
        <v>0</v>
      </c>
      <c r="H342" s="578" t="s">
        <v>9</v>
      </c>
      <c r="I342" s="265"/>
      <c r="J342" s="542"/>
      <c r="K342" s="521"/>
      <c r="N342" s="23" t="str">
        <f>IF(Jasper!$C333&gt;0,N$1,"")</f>
        <v>D34</v>
      </c>
      <c r="O342" s="23" t="e">
        <f>IF(#REF!&gt;0,O$1,"")</f>
        <v>#REF!</v>
      </c>
      <c r="P342" s="23" t="str">
        <f>IF(Versailles!$C334&gt;0,P$1,"")</f>
        <v/>
      </c>
      <c r="Q342" s="23" t="str">
        <f>IF(Sellersburg!$D337&gt;0,Q$1,"")</f>
        <v/>
      </c>
      <c r="R342" s="23" t="str">
        <f>IF(Pendleton!$D310&gt;0,R$1,"")</f>
        <v/>
      </c>
      <c r="S342" s="23" t="e">
        <f>IF(#REF!&gt;0,S$1,"")</f>
        <v>#REF!</v>
      </c>
      <c r="T342" s="23" t="e">
        <f>IF(#REF!&gt;0,$T$1,"")</f>
        <v>#REF!</v>
      </c>
      <c r="U342" s="23" t="str">
        <f>IF(Lafayette!D189&gt;0,$U$1,"")</f>
        <v/>
      </c>
      <c r="V342" s="23" t="str">
        <f>IF(Peru!C49&gt;0,$V$1,"")</f>
        <v/>
      </c>
      <c r="W342" s="23" t="e">
        <f>IF(#REF!&gt;0,$W$1,"")</f>
        <v>#REF!</v>
      </c>
      <c r="X342" s="23" t="e">
        <f>IF('Ft Wayne'!#REF!&gt;0,$X$1,"")</f>
        <v>#REF!</v>
      </c>
      <c r="Y342" s="23" t="e">
        <f>IF(#REF!&gt;0,$Y$1,"")</f>
        <v>#REF!</v>
      </c>
      <c r="Z342" s="23" t="e">
        <f>IF(#REF!&gt;0,$Z$1,"")</f>
        <v>#REF!</v>
      </c>
    </row>
    <row r="343" spans="1:26" ht="16.5" hidden="1" customHeight="1" x14ac:dyDescent="0.25">
      <c r="A343" s="23" t="str">
        <f t="shared" si="10"/>
        <v>0</v>
      </c>
      <c r="B343" s="178"/>
      <c r="C343" s="178"/>
      <c r="D343" s="178"/>
      <c r="E343" s="217"/>
      <c r="F343" s="538">
        <v>0</v>
      </c>
      <c r="G343" s="425">
        <f t="shared" si="14"/>
        <v>0</v>
      </c>
      <c r="H343" s="578" t="s">
        <v>9</v>
      </c>
      <c r="I343" s="265"/>
      <c r="J343" s="542"/>
      <c r="K343" s="639"/>
      <c r="N343" s="23" t="str">
        <f>IF(Jasper!$C334&gt;0,N$1,"")</f>
        <v>D34</v>
      </c>
      <c r="O343" s="23" t="e">
        <f>IF(#REF!&gt;0,O$1,"")</f>
        <v>#REF!</v>
      </c>
      <c r="P343" s="23" t="str">
        <f>IF(Versailles!$C335&gt;0,P$1,"")</f>
        <v/>
      </c>
      <c r="Q343" s="23" t="str">
        <f>IF(Sellersburg!$D338&gt;0,Q$1,"")</f>
        <v/>
      </c>
      <c r="R343" s="23" t="str">
        <f>IF(Pendleton!$D311&gt;0,R$1,"")</f>
        <v/>
      </c>
      <c r="S343" s="23" t="e">
        <f>IF(#REF!&gt;0,S$1,"")</f>
        <v>#REF!</v>
      </c>
      <c r="T343" s="23" t="e">
        <f>IF(#REF!&gt;0,$T$1,"")</f>
        <v>#REF!</v>
      </c>
      <c r="U343" s="23" t="str">
        <f>IF(Lafayette!D190&gt;0,$U$1,"")</f>
        <v/>
      </c>
      <c r="V343" s="23" t="str">
        <f>IF(Peru!C50&gt;0,$V$1,"")</f>
        <v/>
      </c>
      <c r="W343" s="23" t="e">
        <f>IF(#REF!&gt;0,$W$1,"")</f>
        <v>#REF!</v>
      </c>
      <c r="X343" s="23" t="e">
        <f>IF('Ft Wayne'!#REF!&gt;0,$X$1,"")</f>
        <v>#REF!</v>
      </c>
      <c r="Y343" s="23" t="e">
        <f>IF(#REF!&gt;0,$Y$1,"")</f>
        <v>#REF!</v>
      </c>
      <c r="Z343" s="23" t="e">
        <f>IF(#REF!&gt;0,$Z$1,"")</f>
        <v>#REF!</v>
      </c>
    </row>
    <row r="344" spans="1:26" ht="16.5" hidden="1" customHeight="1" x14ac:dyDescent="0.25">
      <c r="A344" s="23" t="str">
        <f t="shared" si="10"/>
        <v>0</v>
      </c>
      <c r="B344" s="178"/>
      <c r="C344" s="178"/>
      <c r="D344" s="178"/>
      <c r="E344" s="217"/>
      <c r="F344" s="538">
        <v>0</v>
      </c>
      <c r="G344" s="425">
        <f t="shared" si="14"/>
        <v>0</v>
      </c>
      <c r="H344" s="578" t="s">
        <v>9</v>
      </c>
      <c r="I344" s="265"/>
      <c r="J344" s="542"/>
      <c r="K344" s="639"/>
      <c r="N344" s="23" t="str">
        <f>IF(Jasper!$C335&gt;0,N$1,"")</f>
        <v>D34</v>
      </c>
      <c r="O344" s="23" t="e">
        <f>IF(#REF!&gt;0,O$1,"")</f>
        <v>#REF!</v>
      </c>
      <c r="P344" s="23" t="str">
        <f>IF(Versailles!$C336&gt;0,P$1,"")</f>
        <v/>
      </c>
      <c r="Q344" s="23" t="str">
        <f>IF(Sellersburg!$D339&gt;0,Q$1,"")</f>
        <v/>
      </c>
      <c r="R344" s="23" t="str">
        <f>IF(Pendleton!$D312&gt;0,R$1,"")</f>
        <v/>
      </c>
      <c r="S344" s="23" t="e">
        <f>IF(#REF!&gt;0,S$1,"")</f>
        <v>#REF!</v>
      </c>
      <c r="T344" s="23" t="e">
        <f>IF(#REF!&gt;0,$T$1,"")</f>
        <v>#REF!</v>
      </c>
      <c r="U344" s="23" t="str">
        <f>IF(Lafayette!D191&gt;0,$U$1,"")</f>
        <v/>
      </c>
      <c r="V344" s="23" t="str">
        <f>IF(Peru!C51&gt;0,$V$1,"")</f>
        <v/>
      </c>
      <c r="W344" s="23" t="e">
        <f>IF(#REF!&gt;0,$W$1,"")</f>
        <v>#REF!</v>
      </c>
      <c r="X344" s="23" t="e">
        <f>IF('Ft Wayne'!#REF!&gt;0,$X$1,"")</f>
        <v>#REF!</v>
      </c>
      <c r="Y344" s="23" t="e">
        <f>IF(#REF!&gt;0,$Y$1,"")</f>
        <v>#REF!</v>
      </c>
      <c r="Z344" s="23" t="e">
        <f>IF(#REF!&gt;0,$Z$1,"")</f>
        <v>#REF!</v>
      </c>
    </row>
    <row r="345" spans="1:26" ht="16.5" hidden="1" customHeight="1" x14ac:dyDescent="0.25">
      <c r="A345" s="23" t="str">
        <f t="shared" si="10"/>
        <v>0</v>
      </c>
      <c r="B345" s="178"/>
      <c r="C345" s="178"/>
      <c r="D345" s="178"/>
      <c r="E345" s="217"/>
      <c r="F345" s="538">
        <v>0</v>
      </c>
      <c r="G345" s="425">
        <f t="shared" si="14"/>
        <v>0</v>
      </c>
      <c r="H345" s="578" t="s">
        <v>9</v>
      </c>
      <c r="I345" s="265"/>
      <c r="J345" s="542"/>
      <c r="K345" s="639"/>
      <c r="N345" s="23" t="str">
        <f>IF(Jasper!$C336&gt;0,N$1,"")</f>
        <v>D34</v>
      </c>
      <c r="O345" s="23" t="e">
        <f>IF(#REF!&gt;0,O$1,"")</f>
        <v>#REF!</v>
      </c>
      <c r="P345" s="23" t="str">
        <f>IF(Versailles!$C337&gt;0,P$1,"")</f>
        <v/>
      </c>
      <c r="Q345" s="23" t="str">
        <f>IF(Sellersburg!$D340&gt;0,Q$1,"")</f>
        <v/>
      </c>
      <c r="R345" s="23" t="str">
        <f>IF(Pendleton!$D313&gt;0,R$1,"")</f>
        <v/>
      </c>
      <c r="S345" s="23" t="e">
        <f>IF(#REF!&gt;0,S$1,"")</f>
        <v>#REF!</v>
      </c>
      <c r="T345" s="23" t="e">
        <f>IF(#REF!&gt;0,$T$1,"")</f>
        <v>#REF!</v>
      </c>
      <c r="U345" s="23" t="str">
        <f>IF(Lafayette!D192&gt;0,$U$1,"")</f>
        <v/>
      </c>
      <c r="V345" s="23" t="str">
        <f>IF(Peru!C52&gt;0,$V$1,"")</f>
        <v/>
      </c>
      <c r="W345" s="23" t="e">
        <f>IF(#REF!&gt;0,$W$1,"")</f>
        <v>#REF!</v>
      </c>
      <c r="X345" s="23" t="e">
        <f>IF('Ft Wayne'!#REF!&gt;0,$X$1,"")</f>
        <v>#REF!</v>
      </c>
      <c r="Y345" s="23" t="e">
        <f>IF(#REF!&gt;0,$Y$1,"")</f>
        <v>#REF!</v>
      </c>
      <c r="Z345" s="23" t="e">
        <f>IF(#REF!&gt;0,$Z$1,"")</f>
        <v>#REF!</v>
      </c>
    </row>
    <row r="346" spans="1:26" ht="16.5" hidden="1" customHeight="1" x14ac:dyDescent="0.25">
      <c r="A346" s="23" t="str">
        <f t="shared" si="10"/>
        <v>0</v>
      </c>
      <c r="B346" s="178"/>
      <c r="C346" s="178"/>
      <c r="D346" s="178"/>
      <c r="E346" s="217"/>
      <c r="F346" s="538">
        <v>0</v>
      </c>
      <c r="G346" s="425">
        <f t="shared" si="14"/>
        <v>0</v>
      </c>
      <c r="H346" s="578" t="s">
        <v>9</v>
      </c>
      <c r="I346" s="265"/>
      <c r="J346" s="542"/>
      <c r="K346" s="639"/>
      <c r="N346" s="23" t="str">
        <f>IF(Jasper!$C337&gt;0,N$1,"")</f>
        <v>D34</v>
      </c>
      <c r="O346" s="23" t="e">
        <f>IF(#REF!&gt;0,O$1,"")</f>
        <v>#REF!</v>
      </c>
      <c r="P346" s="23" t="str">
        <f>IF(Versailles!$C338&gt;0,P$1,"")</f>
        <v/>
      </c>
      <c r="Q346" s="23" t="str">
        <f>IF(Sellersburg!$D341&gt;0,Q$1,"")</f>
        <v/>
      </c>
      <c r="R346" s="23" t="str">
        <f>IF(Pendleton!$D314&gt;0,R$1,"")</f>
        <v/>
      </c>
      <c r="S346" s="23" t="e">
        <f>IF(#REF!&gt;0,S$1,"")</f>
        <v>#REF!</v>
      </c>
      <c r="T346" s="23" t="e">
        <f>IF(#REF!&gt;0,$T$1,"")</f>
        <v>#REF!</v>
      </c>
      <c r="U346" s="23" t="str">
        <f>IF(Lafayette!D193&gt;0,$U$1,"")</f>
        <v/>
      </c>
      <c r="V346" s="23" t="str">
        <f>IF(Peru!C53&gt;0,$V$1,"")</f>
        <v/>
      </c>
      <c r="W346" s="23" t="e">
        <f>IF(#REF!&gt;0,$W$1,"")</f>
        <v>#REF!</v>
      </c>
      <c r="X346" s="23" t="e">
        <f>IF('Ft Wayne'!#REF!&gt;0,$X$1,"")</f>
        <v>#REF!</v>
      </c>
      <c r="Y346" s="23" t="e">
        <f>IF(#REF!&gt;0,$Y$1,"")</f>
        <v>#REF!</v>
      </c>
      <c r="Z346" s="23" t="e">
        <f>IF(#REF!&gt;0,$Z$1,"")</f>
        <v>#REF!</v>
      </c>
    </row>
    <row r="347" spans="1:26" ht="16.5" hidden="1" customHeight="1" x14ac:dyDescent="0.25">
      <c r="A347" s="23" t="str">
        <f t="shared" si="10"/>
        <v>0</v>
      </c>
      <c r="B347" s="178"/>
      <c r="C347" s="178"/>
      <c r="D347" s="178"/>
      <c r="E347" s="217"/>
      <c r="F347" s="538">
        <v>0</v>
      </c>
      <c r="G347" s="425">
        <f t="shared" si="14"/>
        <v>0</v>
      </c>
      <c r="H347" s="578" t="s">
        <v>9</v>
      </c>
      <c r="I347" s="265"/>
      <c r="J347" s="542"/>
      <c r="K347" s="639"/>
      <c r="N347" s="23" t="str">
        <f>IF(Jasper!$C338&gt;0,N$1,"")</f>
        <v>D34</v>
      </c>
      <c r="O347" s="23" t="e">
        <f>IF(#REF!&gt;0,O$1,"")</f>
        <v>#REF!</v>
      </c>
      <c r="P347" s="23" t="str">
        <f>IF(Versailles!$C339&gt;0,P$1,"")</f>
        <v/>
      </c>
      <c r="Q347" s="23" t="str">
        <f>IF(Sellersburg!$D342&gt;0,Q$1,"")</f>
        <v/>
      </c>
      <c r="R347" s="23" t="str">
        <f>IF(Pendleton!$D315&gt;0,R$1,"")</f>
        <v/>
      </c>
      <c r="S347" s="23" t="e">
        <f>IF(#REF!&gt;0,S$1,"")</f>
        <v>#REF!</v>
      </c>
      <c r="T347" s="23" t="e">
        <f>IF(#REF!&gt;0,$T$1,"")</f>
        <v>#REF!</v>
      </c>
      <c r="U347" s="23" t="str">
        <f>IF(Lafayette!D194&gt;0,$U$1,"")</f>
        <v/>
      </c>
      <c r="V347" s="23" t="str">
        <f>IF(Peru!C54&gt;0,$V$1,"")</f>
        <v/>
      </c>
      <c r="W347" s="23" t="e">
        <f>IF(#REF!&gt;0,$W$1,"")</f>
        <v>#REF!</v>
      </c>
      <c r="X347" s="23" t="e">
        <f>IF('Ft Wayne'!#REF!&gt;0,$X$1,"")</f>
        <v>#REF!</v>
      </c>
      <c r="Y347" s="23" t="e">
        <f>IF(#REF!&gt;0,$Y$1,"")</f>
        <v>#REF!</v>
      </c>
      <c r="Z347" s="23" t="e">
        <f>IF(#REF!&gt;0,$Z$1,"")</f>
        <v>#REF!</v>
      </c>
    </row>
    <row r="348" spans="1:26" ht="16.5" hidden="1" customHeight="1" x14ac:dyDescent="0.25">
      <c r="A348" s="23" t="str">
        <f t="shared" si="10"/>
        <v>0</v>
      </c>
      <c r="B348" s="178"/>
      <c r="C348" s="178"/>
      <c r="D348" s="178"/>
      <c r="E348" s="217"/>
      <c r="F348" s="538">
        <v>0</v>
      </c>
      <c r="G348" s="425">
        <f t="shared" si="14"/>
        <v>0</v>
      </c>
      <c r="H348" s="578" t="s">
        <v>9</v>
      </c>
      <c r="I348" s="265"/>
      <c r="J348" s="542"/>
      <c r="K348" s="639"/>
      <c r="N348" s="23" t="str">
        <f>IF(Jasper!$C339&gt;0,N$1,"")</f>
        <v>D34</v>
      </c>
      <c r="O348" s="23" t="e">
        <f>IF(#REF!&gt;0,O$1,"")</f>
        <v>#REF!</v>
      </c>
      <c r="P348" s="23" t="str">
        <f>IF(Versailles!$C340&gt;0,P$1,"")</f>
        <v/>
      </c>
      <c r="Q348" s="23" t="str">
        <f>IF(Sellersburg!$D343&gt;0,Q$1,"")</f>
        <v/>
      </c>
      <c r="R348" s="23" t="str">
        <f>IF(Pendleton!$D316&gt;0,R$1,"")</f>
        <v/>
      </c>
      <c r="S348" s="23" t="e">
        <f>IF(#REF!&gt;0,S$1,"")</f>
        <v>#REF!</v>
      </c>
      <c r="T348" s="23" t="e">
        <f>IF(#REF!&gt;0,$T$1,"")</f>
        <v>#REF!</v>
      </c>
      <c r="U348" s="23" t="str">
        <f>IF(Lafayette!D195&gt;0,$U$1,"")</f>
        <v/>
      </c>
      <c r="V348" s="23" t="str">
        <f>IF(Peru!C55&gt;0,$V$1,"")</f>
        <v/>
      </c>
      <c r="W348" s="23" t="e">
        <f>IF(#REF!&gt;0,$W$1,"")</f>
        <v>#REF!</v>
      </c>
      <c r="X348" s="23" t="e">
        <f>IF('Ft Wayne'!#REF!&gt;0,$X$1,"")</f>
        <v>#REF!</v>
      </c>
      <c r="Y348" s="23" t="e">
        <f>IF(#REF!&gt;0,$Y$1,"")</f>
        <v>#REF!</v>
      </c>
      <c r="Z348" s="23" t="e">
        <f>IF(#REF!&gt;0,$Z$1,"")</f>
        <v>#REF!</v>
      </c>
    </row>
    <row r="349" spans="1:26" ht="16.5" hidden="1" customHeight="1" x14ac:dyDescent="0.25">
      <c r="A349" s="23" t="str">
        <f t="shared" si="10"/>
        <v>0</v>
      </c>
      <c r="B349" s="178"/>
      <c r="C349" s="178"/>
      <c r="D349" s="178"/>
      <c r="E349" s="217"/>
      <c r="F349" s="538">
        <v>0</v>
      </c>
      <c r="G349" s="425">
        <f t="shared" si="14"/>
        <v>0</v>
      </c>
      <c r="H349" s="578" t="s">
        <v>9</v>
      </c>
      <c r="I349" s="265"/>
      <c r="J349" s="542"/>
      <c r="K349" s="639"/>
      <c r="N349" s="23" t="str">
        <f>IF(Jasper!$C340&gt;0,N$1,"")</f>
        <v>D34</v>
      </c>
      <c r="O349" s="23" t="e">
        <f>IF(#REF!&gt;0,O$1,"")</f>
        <v>#REF!</v>
      </c>
      <c r="P349" s="23" t="str">
        <f>IF(Versailles!$C341&gt;0,P$1,"")</f>
        <v/>
      </c>
      <c r="Q349" s="23" t="str">
        <f>IF(Sellersburg!$D344&gt;0,Q$1,"")</f>
        <v/>
      </c>
      <c r="R349" s="23" t="str">
        <f>IF(Pendleton!$D317&gt;0,R$1,"")</f>
        <v/>
      </c>
      <c r="S349" s="23" t="e">
        <f>IF(#REF!&gt;0,S$1,"")</f>
        <v>#REF!</v>
      </c>
      <c r="T349" s="23" t="e">
        <f>IF(#REF!&gt;0,$T$1,"")</f>
        <v>#REF!</v>
      </c>
      <c r="U349" s="23" t="str">
        <f>IF(Lafayette!D196&gt;0,$U$1,"")</f>
        <v/>
      </c>
      <c r="V349" s="23" t="str">
        <f>IF(Peru!C56&gt;0,$V$1,"")</f>
        <v/>
      </c>
      <c r="W349" s="23" t="e">
        <f>IF(#REF!&gt;0,$W$1,"")</f>
        <v>#REF!</v>
      </c>
      <c r="X349" s="23" t="e">
        <f>IF('Ft Wayne'!#REF!&gt;0,$X$1,"")</f>
        <v>#REF!</v>
      </c>
      <c r="Y349" s="23" t="e">
        <f>IF(#REF!&gt;0,$Y$1,"")</f>
        <v>#REF!</v>
      </c>
      <c r="Z349" s="23" t="e">
        <f>IF(#REF!&gt;0,$Z$1,"")</f>
        <v>#REF!</v>
      </c>
    </row>
    <row r="350" spans="1:26" ht="16.5" hidden="1" customHeight="1" x14ac:dyDescent="0.25">
      <c r="A350" s="23" t="str">
        <f t="shared" si="10"/>
        <v>0</v>
      </c>
      <c r="B350" s="178"/>
      <c r="C350" s="178"/>
      <c r="D350" s="178"/>
      <c r="E350" s="217"/>
      <c r="F350" s="538">
        <v>0</v>
      </c>
      <c r="G350" s="425">
        <f t="shared" si="14"/>
        <v>0</v>
      </c>
      <c r="H350" s="578" t="s">
        <v>9</v>
      </c>
      <c r="I350" s="265"/>
      <c r="J350" s="542"/>
      <c r="K350" s="639"/>
      <c r="N350" s="23" t="str">
        <f>IF(Jasper!$C341&gt;0,N$1,"")</f>
        <v>D34</v>
      </c>
      <c r="O350" s="23" t="e">
        <f>IF(#REF!&gt;0,O$1,"")</f>
        <v>#REF!</v>
      </c>
      <c r="P350" s="23" t="str">
        <f>IF(Versailles!$C342&gt;0,P$1,"")</f>
        <v/>
      </c>
      <c r="Q350" s="23" t="str">
        <f>IF(Sellersburg!$D345&gt;0,Q$1,"")</f>
        <v/>
      </c>
      <c r="R350" s="23" t="str">
        <f>IF(Pendleton!$D318&gt;0,R$1,"")</f>
        <v/>
      </c>
      <c r="S350" s="23" t="e">
        <f>IF(#REF!&gt;0,S$1,"")</f>
        <v>#REF!</v>
      </c>
      <c r="T350" s="23" t="e">
        <f>IF(#REF!&gt;0,$T$1,"")</f>
        <v>#REF!</v>
      </c>
      <c r="U350" s="23" t="str">
        <f>IF(Lafayette!D197&gt;0,$U$1,"")</f>
        <v/>
      </c>
      <c r="V350" s="23" t="str">
        <f>IF(Peru!C57&gt;0,$V$1,"")</f>
        <v/>
      </c>
      <c r="W350" s="23" t="e">
        <f>IF(#REF!&gt;0,$W$1,"")</f>
        <v>#REF!</v>
      </c>
      <c r="X350" s="23" t="e">
        <f>IF('Ft Wayne'!#REF!&gt;0,$X$1,"")</f>
        <v>#REF!</v>
      </c>
      <c r="Y350" s="23" t="e">
        <f>IF(#REF!&gt;0,$Y$1,"")</f>
        <v>#REF!</v>
      </c>
      <c r="Z350" s="23" t="e">
        <f>IF(#REF!&gt;0,$Z$1,"")</f>
        <v>#REF!</v>
      </c>
    </row>
    <row r="351" spans="1:26" ht="16.5" hidden="1" customHeight="1" x14ac:dyDescent="0.25">
      <c r="A351" s="23" t="str">
        <f t="shared" si="10"/>
        <v>0</v>
      </c>
      <c r="B351" s="178"/>
      <c r="C351" s="178"/>
      <c r="D351" s="178"/>
      <c r="E351" s="217"/>
      <c r="F351" s="538">
        <v>0</v>
      </c>
      <c r="G351" s="425">
        <f t="shared" si="14"/>
        <v>0</v>
      </c>
      <c r="H351" s="578" t="s">
        <v>9</v>
      </c>
      <c r="I351" s="265"/>
      <c r="J351" s="542"/>
      <c r="K351" s="639"/>
      <c r="N351" s="23" t="str">
        <f>IF(Jasper!$C342&gt;0,N$1,"")</f>
        <v>D34</v>
      </c>
      <c r="O351" s="23" t="e">
        <f>IF(#REF!&gt;0,O$1,"")</f>
        <v>#REF!</v>
      </c>
      <c r="P351" s="23" t="str">
        <f>IF(Versailles!$C343&gt;0,P$1,"")</f>
        <v/>
      </c>
      <c r="Q351" s="23" t="str">
        <f>IF(Sellersburg!$D346&gt;0,Q$1,"")</f>
        <v/>
      </c>
      <c r="R351" s="23" t="str">
        <f>IF(Pendleton!$D319&gt;0,R$1,"")</f>
        <v/>
      </c>
      <c r="S351" s="23" t="e">
        <f>IF(#REF!&gt;0,S$1,"")</f>
        <v>#REF!</v>
      </c>
      <c r="T351" s="23" t="e">
        <f>IF(#REF!&gt;0,$T$1,"")</f>
        <v>#REF!</v>
      </c>
      <c r="U351" s="23" t="str">
        <f>IF(Lafayette!D198&gt;0,$U$1,"")</f>
        <v/>
      </c>
      <c r="V351" s="23" t="str">
        <f>IF(Peru!C58&gt;0,$V$1,"")</f>
        <v/>
      </c>
      <c r="W351" s="23" t="e">
        <f>IF(#REF!&gt;0,$W$1,"")</f>
        <v>#REF!</v>
      </c>
      <c r="X351" s="23" t="e">
        <f>IF('Ft Wayne'!#REF!&gt;0,$X$1,"")</f>
        <v>#REF!</v>
      </c>
      <c r="Y351" s="23" t="e">
        <f>IF(#REF!&gt;0,$Y$1,"")</f>
        <v>#REF!</v>
      </c>
      <c r="Z351" s="23" t="e">
        <f>IF(#REF!&gt;0,$Z$1,"")</f>
        <v>#REF!</v>
      </c>
    </row>
    <row r="352" spans="1:26" ht="16.5" hidden="1" customHeight="1" x14ac:dyDescent="0.25">
      <c r="A352" s="23" t="str">
        <f t="shared" si="10"/>
        <v>0</v>
      </c>
      <c r="B352" s="178"/>
      <c r="C352" s="178"/>
      <c r="D352" s="178"/>
      <c r="E352" s="217"/>
      <c r="F352" s="538">
        <v>0</v>
      </c>
      <c r="G352" s="425">
        <f t="shared" si="14"/>
        <v>0</v>
      </c>
      <c r="H352" s="578" t="s">
        <v>9</v>
      </c>
      <c r="I352" s="265"/>
      <c r="J352" s="542"/>
      <c r="K352" s="639"/>
      <c r="N352" s="23" t="str">
        <f>IF(Jasper!$C343&gt;0,N$1,"")</f>
        <v>D34</v>
      </c>
      <c r="O352" s="23" t="e">
        <f>IF(#REF!&gt;0,O$1,"")</f>
        <v>#REF!</v>
      </c>
      <c r="P352" s="23" t="str">
        <f>IF(Versailles!$C344&gt;0,P$1,"")</f>
        <v/>
      </c>
      <c r="Q352" s="23" t="str">
        <f>IF(Sellersburg!$D347&gt;0,Q$1,"")</f>
        <v/>
      </c>
      <c r="R352" s="23" t="str">
        <f>IF(Pendleton!$D320&gt;0,R$1,"")</f>
        <v/>
      </c>
      <c r="S352" s="23" t="e">
        <f>IF(#REF!&gt;0,S$1,"")</f>
        <v>#REF!</v>
      </c>
      <c r="T352" s="23" t="e">
        <f>IF(#REF!&gt;0,$T$1,"")</f>
        <v>#REF!</v>
      </c>
      <c r="U352" s="23" t="str">
        <f>IF(Lafayette!D199&gt;0,$U$1,"")</f>
        <v/>
      </c>
      <c r="V352" s="23" t="str">
        <f>IF(Peru!C59&gt;0,$V$1,"")</f>
        <v/>
      </c>
      <c r="W352" s="23" t="e">
        <f>IF(#REF!&gt;0,$W$1,"")</f>
        <v>#REF!</v>
      </c>
      <c r="X352" s="23" t="e">
        <f>IF('Ft Wayne'!#REF!&gt;0,$X$1,"")</f>
        <v>#REF!</v>
      </c>
      <c r="Y352" s="23" t="e">
        <f>IF(#REF!&gt;0,$Y$1,"")</f>
        <v>#REF!</v>
      </c>
      <c r="Z352" s="23" t="e">
        <f>IF(#REF!&gt;0,$Z$1,"")</f>
        <v>#REF!</v>
      </c>
    </row>
    <row r="353" spans="1:26" ht="16.5" hidden="1" customHeight="1" x14ac:dyDescent="0.25">
      <c r="A353" s="23" t="str">
        <f t="shared" si="10"/>
        <v>0</v>
      </c>
      <c r="B353" s="178"/>
      <c r="C353" s="178"/>
      <c r="D353" s="178"/>
      <c r="E353" s="217"/>
      <c r="F353" s="538">
        <v>0</v>
      </c>
      <c r="G353" s="425">
        <f t="shared" si="14"/>
        <v>0</v>
      </c>
      <c r="H353" s="578" t="s">
        <v>9</v>
      </c>
      <c r="I353" s="265"/>
      <c r="J353" s="542"/>
      <c r="K353" s="639"/>
      <c r="N353" s="23" t="str">
        <f>IF(Jasper!$C344&gt;0,N$1,"")</f>
        <v>D34</v>
      </c>
      <c r="O353" s="23" t="e">
        <f>IF(#REF!&gt;0,O$1,"")</f>
        <v>#REF!</v>
      </c>
      <c r="P353" s="23" t="str">
        <f>IF(Versailles!$C345&gt;0,P$1,"")</f>
        <v/>
      </c>
      <c r="Q353" s="23" t="str">
        <f>IF(Sellersburg!$D348&gt;0,Q$1,"")</f>
        <v/>
      </c>
      <c r="R353" s="23" t="str">
        <f>IF(Pendleton!$D321&gt;0,R$1,"")</f>
        <v/>
      </c>
      <c r="S353" s="23" t="e">
        <f>IF(#REF!&gt;0,S$1,"")</f>
        <v>#REF!</v>
      </c>
      <c r="T353" s="23" t="e">
        <f>IF(#REF!&gt;0,$T$1,"")</f>
        <v>#REF!</v>
      </c>
      <c r="U353" s="23" t="str">
        <f>IF(Lafayette!D200&gt;0,$U$1,"")</f>
        <v/>
      </c>
      <c r="V353" s="23" t="str">
        <f>IF(Peru!C60&gt;0,$V$1,"")</f>
        <v/>
      </c>
      <c r="W353" s="23" t="e">
        <f>IF(#REF!&gt;0,$W$1,"")</f>
        <v>#REF!</v>
      </c>
      <c r="X353" s="23" t="e">
        <f>IF('Ft Wayne'!#REF!&gt;0,$X$1,"")</f>
        <v>#REF!</v>
      </c>
      <c r="Y353" s="23" t="e">
        <f>IF(#REF!&gt;0,$Y$1,"")</f>
        <v>#REF!</v>
      </c>
      <c r="Z353" s="23" t="e">
        <f>IF(#REF!&gt;0,$Z$1,"")</f>
        <v>#REF!</v>
      </c>
    </row>
    <row r="354" spans="1:26" ht="16.5" hidden="1" customHeight="1" x14ac:dyDescent="0.25">
      <c r="A354" s="23" t="str">
        <f t="shared" si="10"/>
        <v>0</v>
      </c>
      <c r="B354" s="178"/>
      <c r="C354" s="178"/>
      <c r="D354" s="178"/>
      <c r="E354" s="217"/>
      <c r="F354" s="538">
        <v>0</v>
      </c>
      <c r="G354" s="425">
        <f t="shared" ref="G354:G373" si="15">PRODUCT(E354,F354)</f>
        <v>0</v>
      </c>
      <c r="H354" s="578" t="s">
        <v>9</v>
      </c>
      <c r="I354" s="265"/>
      <c r="J354" s="542"/>
      <c r="K354" s="639"/>
      <c r="N354" s="23" t="str">
        <f>IF(Jasper!$C345&gt;0,N$1,"")</f>
        <v>D34</v>
      </c>
      <c r="O354" s="23" t="e">
        <f>IF(#REF!&gt;0,O$1,"")</f>
        <v>#REF!</v>
      </c>
      <c r="P354" s="23" t="str">
        <f>IF(Versailles!$C346&gt;0,P$1,"")</f>
        <v/>
      </c>
      <c r="Q354" s="23" t="str">
        <f>IF(Sellersburg!$D349&gt;0,Q$1,"")</f>
        <v/>
      </c>
      <c r="R354" s="23" t="str">
        <f>IF(Pendleton!$D322&gt;0,R$1,"")</f>
        <v/>
      </c>
      <c r="S354" s="23" t="e">
        <f>IF(#REF!&gt;0,S$1,"")</f>
        <v>#REF!</v>
      </c>
      <c r="T354" s="23" t="e">
        <f>IF(#REF!&gt;0,$T$1,"")</f>
        <v>#REF!</v>
      </c>
      <c r="U354" s="23" t="str">
        <f>IF(Lafayette!D201&gt;0,$U$1,"")</f>
        <v/>
      </c>
      <c r="V354" s="23" t="str">
        <f>IF(Peru!C61&gt;0,$V$1,"")</f>
        <v/>
      </c>
      <c r="W354" s="23" t="e">
        <f>IF(#REF!&gt;0,$W$1,"")</f>
        <v>#REF!</v>
      </c>
      <c r="X354" s="23" t="e">
        <f>IF('Ft Wayne'!#REF!&gt;0,$X$1,"")</f>
        <v>#REF!</v>
      </c>
      <c r="Y354" s="23" t="e">
        <f>IF(#REF!&gt;0,$Y$1,"")</f>
        <v>#REF!</v>
      </c>
      <c r="Z354" s="23" t="e">
        <f>IF(#REF!&gt;0,$Z$1,"")</f>
        <v>#REF!</v>
      </c>
    </row>
    <row r="355" spans="1:26" ht="16.5" hidden="1" customHeight="1" x14ac:dyDescent="0.25">
      <c r="A355" s="23" t="str">
        <f t="shared" si="10"/>
        <v>0</v>
      </c>
      <c r="B355" s="178"/>
      <c r="C355" s="178"/>
      <c r="D355" s="178"/>
      <c r="E355" s="217"/>
      <c r="F355" s="538">
        <v>0</v>
      </c>
      <c r="G355" s="425">
        <f t="shared" si="15"/>
        <v>0</v>
      </c>
      <c r="H355" s="578" t="s">
        <v>9</v>
      </c>
      <c r="I355" s="265"/>
      <c r="J355" s="542"/>
      <c r="K355" s="639"/>
      <c r="N355" s="23" t="str">
        <f>IF(Jasper!$C346&gt;0,N$1,"")</f>
        <v>D34</v>
      </c>
      <c r="O355" s="23" t="e">
        <f>IF(#REF!&gt;0,O$1,"")</f>
        <v>#REF!</v>
      </c>
      <c r="P355" s="23" t="str">
        <f>IF(Versailles!$C347&gt;0,P$1,"")</f>
        <v/>
      </c>
      <c r="Q355" s="23" t="str">
        <f>IF(Sellersburg!$D350&gt;0,Q$1,"")</f>
        <v/>
      </c>
      <c r="R355" s="23" t="str">
        <f>IF(Pendleton!$D323&gt;0,R$1,"")</f>
        <v/>
      </c>
      <c r="S355" s="23" t="e">
        <f>IF(#REF!&gt;0,S$1,"")</f>
        <v>#REF!</v>
      </c>
      <c r="T355" s="23" t="e">
        <f>IF(#REF!&gt;0,$T$1,"")</f>
        <v>#REF!</v>
      </c>
      <c r="U355" s="23" t="str">
        <f>IF(Lafayette!D202&gt;0,$U$1,"")</f>
        <v/>
      </c>
      <c r="V355" s="23" t="str">
        <f>IF(Peru!C62&gt;0,$V$1,"")</f>
        <v/>
      </c>
      <c r="W355" s="23" t="e">
        <f>IF(#REF!&gt;0,$W$1,"")</f>
        <v>#REF!</v>
      </c>
      <c r="X355" s="23" t="e">
        <f>IF('Ft Wayne'!#REF!&gt;0,$X$1,"")</f>
        <v>#REF!</v>
      </c>
      <c r="Y355" s="23" t="e">
        <f>IF(#REF!&gt;0,$Y$1,"")</f>
        <v>#REF!</v>
      </c>
      <c r="Z355" s="23" t="e">
        <f>IF(#REF!&gt;0,$Z$1,"")</f>
        <v>#REF!</v>
      </c>
    </row>
    <row r="356" spans="1:26" ht="16.5" hidden="1" customHeight="1" x14ac:dyDescent="0.25">
      <c r="A356" s="23" t="str">
        <f t="shared" si="10"/>
        <v>0</v>
      </c>
      <c r="B356" s="178"/>
      <c r="C356" s="178"/>
      <c r="D356" s="178"/>
      <c r="E356" s="217"/>
      <c r="F356" s="538">
        <v>0</v>
      </c>
      <c r="G356" s="425">
        <f t="shared" si="15"/>
        <v>0</v>
      </c>
      <c r="H356" s="578" t="s">
        <v>9</v>
      </c>
      <c r="I356" s="265"/>
      <c r="J356" s="542"/>
      <c r="K356" s="639"/>
      <c r="N356" s="23" t="str">
        <f>IF(Jasper!$C347&gt;0,N$1,"")</f>
        <v>D34</v>
      </c>
      <c r="O356" s="23" t="e">
        <f>IF(#REF!&gt;0,O$1,"")</f>
        <v>#REF!</v>
      </c>
      <c r="P356" s="23" t="str">
        <f>IF(Versailles!$C348&gt;0,P$1,"")</f>
        <v/>
      </c>
      <c r="Q356" s="23" t="str">
        <f>IF(Sellersburg!$D351&gt;0,Q$1,"")</f>
        <v/>
      </c>
      <c r="R356" s="23" t="str">
        <f>IF(Pendleton!$D324&gt;0,R$1,"")</f>
        <v/>
      </c>
      <c r="S356" s="23" t="e">
        <f>IF(#REF!&gt;0,S$1,"")</f>
        <v>#REF!</v>
      </c>
      <c r="T356" s="23" t="e">
        <f>IF(#REF!&gt;0,$T$1,"")</f>
        <v>#REF!</v>
      </c>
      <c r="U356" s="23" t="str">
        <f>IF(Lafayette!D203&gt;0,$U$1,"")</f>
        <v/>
      </c>
      <c r="V356" s="23" t="str">
        <f>IF(Peru!C63&gt;0,$V$1,"")</f>
        <v/>
      </c>
      <c r="W356" s="23" t="e">
        <f>IF(#REF!&gt;0,$W$1,"")</f>
        <v>#REF!</v>
      </c>
      <c r="X356" s="23" t="e">
        <f>IF('Ft Wayne'!#REF!&gt;0,$X$1,"")</f>
        <v>#REF!</v>
      </c>
      <c r="Y356" s="23" t="e">
        <f>IF(#REF!&gt;0,$Y$1,"")</f>
        <v>#REF!</v>
      </c>
      <c r="Z356" s="23" t="e">
        <f>IF(#REF!&gt;0,$Z$1,"")</f>
        <v>#REF!</v>
      </c>
    </row>
    <row r="357" spans="1:26" ht="16.5" hidden="1" customHeight="1" x14ac:dyDescent="0.25">
      <c r="A357" s="23" t="str">
        <f t="shared" si="10"/>
        <v>0</v>
      </c>
      <c r="B357" s="178"/>
      <c r="C357" s="178"/>
      <c r="D357" s="178"/>
      <c r="E357" s="217"/>
      <c r="F357" s="538">
        <v>0</v>
      </c>
      <c r="G357" s="425">
        <f t="shared" si="15"/>
        <v>0</v>
      </c>
      <c r="H357" s="578" t="s">
        <v>9</v>
      </c>
      <c r="I357" s="265"/>
      <c r="J357" s="542"/>
      <c r="K357" s="639"/>
      <c r="N357" s="23" t="str">
        <f>IF(Jasper!$C348&gt;0,N$1,"")</f>
        <v>D34</v>
      </c>
      <c r="O357" s="23" t="e">
        <f>IF(#REF!&gt;0,O$1,"")</f>
        <v>#REF!</v>
      </c>
      <c r="P357" s="23" t="str">
        <f>IF(Versailles!$C349&gt;0,P$1,"")</f>
        <v/>
      </c>
      <c r="Q357" s="23" t="str">
        <f>IF(Sellersburg!$D352&gt;0,Q$1,"")</f>
        <v/>
      </c>
      <c r="R357" s="23" t="str">
        <f>IF(Pendleton!$D325&gt;0,R$1,"")</f>
        <v/>
      </c>
      <c r="S357" s="23" t="e">
        <f>IF(#REF!&gt;0,S$1,"")</f>
        <v>#REF!</v>
      </c>
      <c r="T357" s="23" t="e">
        <f>IF(#REF!&gt;0,$T$1,"")</f>
        <v>#REF!</v>
      </c>
      <c r="U357" s="23" t="str">
        <f>IF(Lafayette!D204&gt;0,$U$1,"")</f>
        <v/>
      </c>
      <c r="V357" s="23" t="str">
        <f>IF(Peru!C64&gt;0,$V$1,"")</f>
        <v/>
      </c>
      <c r="W357" s="23" t="e">
        <f>IF(#REF!&gt;0,$W$1,"")</f>
        <v>#REF!</v>
      </c>
      <c r="X357" s="23" t="e">
        <f>IF('Ft Wayne'!#REF!&gt;0,$X$1,"")</f>
        <v>#REF!</v>
      </c>
      <c r="Y357" s="23" t="e">
        <f>IF(#REF!&gt;0,$Y$1,"")</f>
        <v>#REF!</v>
      </c>
      <c r="Z357" s="23" t="e">
        <f>IF(#REF!&gt;0,$Z$1,"")</f>
        <v>#REF!</v>
      </c>
    </row>
    <row r="358" spans="1:26" ht="16.5" hidden="1" customHeight="1" x14ac:dyDescent="0.25">
      <c r="A358" s="23" t="str">
        <f t="shared" si="10"/>
        <v>0</v>
      </c>
      <c r="B358" s="178"/>
      <c r="C358" s="178"/>
      <c r="D358" s="178"/>
      <c r="E358" s="217"/>
      <c r="F358" s="538">
        <v>0</v>
      </c>
      <c r="G358" s="425">
        <f t="shared" si="15"/>
        <v>0</v>
      </c>
      <c r="H358" s="578" t="s">
        <v>9</v>
      </c>
      <c r="I358" s="265"/>
      <c r="J358" s="542"/>
      <c r="K358" s="639"/>
      <c r="N358" s="23" t="str">
        <f>IF(Jasper!$C349&gt;0,N$1,"")</f>
        <v>D34</v>
      </c>
      <c r="O358" s="23" t="e">
        <f>IF(#REF!&gt;0,O$1,"")</f>
        <v>#REF!</v>
      </c>
      <c r="P358" s="23" t="str">
        <f>IF(Versailles!$C350&gt;0,P$1,"")</f>
        <v/>
      </c>
      <c r="Q358" s="23" t="str">
        <f>IF(Sellersburg!$D353&gt;0,Q$1,"")</f>
        <v/>
      </c>
      <c r="R358" s="23" t="str">
        <f>IF(Pendleton!$D326&gt;0,R$1,"")</f>
        <v/>
      </c>
      <c r="S358" s="23" t="e">
        <f>IF(#REF!&gt;0,S$1,"")</f>
        <v>#REF!</v>
      </c>
      <c r="T358" s="23" t="e">
        <f>IF(#REF!&gt;0,$T$1,"")</f>
        <v>#REF!</v>
      </c>
      <c r="U358" s="23" t="str">
        <f>IF(Lafayette!D205&gt;0,$U$1,"")</f>
        <v/>
      </c>
      <c r="V358" s="23" t="str">
        <f>IF(Peru!C65&gt;0,$V$1,"")</f>
        <v/>
      </c>
      <c r="W358" s="23" t="e">
        <f>IF(#REF!&gt;0,$W$1,"")</f>
        <v>#REF!</v>
      </c>
      <c r="X358" s="23" t="e">
        <f>IF('Ft Wayne'!#REF!&gt;0,$X$1,"")</f>
        <v>#REF!</v>
      </c>
      <c r="Y358" s="23" t="e">
        <f>IF(#REF!&gt;0,$Y$1,"")</f>
        <v>#REF!</v>
      </c>
      <c r="Z358" s="23" t="e">
        <f>IF(#REF!&gt;0,$Z$1,"")</f>
        <v>#REF!</v>
      </c>
    </row>
    <row r="359" spans="1:26" ht="16.5" hidden="1" customHeight="1" x14ac:dyDescent="0.25">
      <c r="A359" s="23" t="str">
        <f t="shared" si="10"/>
        <v>0</v>
      </c>
      <c r="B359" s="178"/>
      <c r="C359" s="178"/>
      <c r="D359" s="178"/>
      <c r="E359" s="217"/>
      <c r="F359" s="538">
        <v>0</v>
      </c>
      <c r="G359" s="425">
        <f t="shared" si="15"/>
        <v>0</v>
      </c>
      <c r="H359" s="578" t="s">
        <v>9</v>
      </c>
      <c r="I359" s="265"/>
      <c r="J359" s="542"/>
      <c r="K359" s="639"/>
      <c r="N359" s="23" t="str">
        <f>IF(Jasper!$C350&gt;0,N$1,"")</f>
        <v>D34</v>
      </c>
      <c r="O359" s="23" t="e">
        <f>IF(#REF!&gt;0,O$1,"")</f>
        <v>#REF!</v>
      </c>
      <c r="P359" s="23" t="str">
        <f>IF(Versailles!$C351&gt;0,P$1,"")</f>
        <v/>
      </c>
      <c r="Q359" s="23" t="str">
        <f>IF(Sellersburg!$D354&gt;0,Q$1,"")</f>
        <v/>
      </c>
      <c r="R359" s="23" t="str">
        <f>IF(Pendleton!$D327&gt;0,R$1,"")</f>
        <v/>
      </c>
      <c r="S359" s="23" t="e">
        <f>IF(#REF!&gt;0,S$1,"")</f>
        <v>#REF!</v>
      </c>
      <c r="T359" s="23" t="e">
        <f>IF(#REF!&gt;0,$T$1,"")</f>
        <v>#REF!</v>
      </c>
      <c r="U359" s="23" t="str">
        <f>IF(Lafayette!D206&gt;0,$U$1,"")</f>
        <v/>
      </c>
      <c r="V359" s="23" t="str">
        <f>IF(Peru!C66&gt;0,$V$1,"")</f>
        <v/>
      </c>
      <c r="W359" s="23" t="e">
        <f>IF(#REF!&gt;0,$W$1,"")</f>
        <v>#REF!</v>
      </c>
      <c r="X359" s="23" t="e">
        <f>IF('Ft Wayne'!#REF!&gt;0,$X$1,"")</f>
        <v>#REF!</v>
      </c>
      <c r="Y359" s="23" t="e">
        <f>IF(#REF!&gt;0,$Y$1,"")</f>
        <v>#REF!</v>
      </c>
      <c r="Z359" s="23" t="e">
        <f>IF(#REF!&gt;0,$Z$1,"")</f>
        <v>#REF!</v>
      </c>
    </row>
    <row r="360" spans="1:26" ht="16.5" hidden="1" customHeight="1" x14ac:dyDescent="0.25">
      <c r="A360" s="23" t="str">
        <f t="shared" si="10"/>
        <v>0</v>
      </c>
      <c r="B360" s="178"/>
      <c r="C360" s="178"/>
      <c r="D360" s="178"/>
      <c r="E360" s="217"/>
      <c r="F360" s="538">
        <v>0</v>
      </c>
      <c r="G360" s="425">
        <f t="shared" si="15"/>
        <v>0</v>
      </c>
      <c r="H360" s="578" t="s">
        <v>9</v>
      </c>
      <c r="I360" s="265"/>
      <c r="J360" s="542"/>
      <c r="K360" s="639"/>
      <c r="N360" s="23" t="str">
        <f>IF(Jasper!$C351&gt;0,N$1,"")</f>
        <v>D34</v>
      </c>
      <c r="O360" s="23" t="e">
        <f>IF(#REF!&gt;0,O$1,"")</f>
        <v>#REF!</v>
      </c>
      <c r="P360" s="23" t="str">
        <f>IF(Versailles!$C352&gt;0,P$1,"")</f>
        <v/>
      </c>
      <c r="Q360" s="23" t="str">
        <f>IF(Sellersburg!$D355&gt;0,Q$1,"")</f>
        <v/>
      </c>
      <c r="R360" s="23" t="str">
        <f>IF(Pendleton!$D328&gt;0,R$1,"")</f>
        <v/>
      </c>
      <c r="S360" s="23" t="e">
        <f>IF(#REF!&gt;0,S$1,"")</f>
        <v>#REF!</v>
      </c>
      <c r="T360" s="23" t="e">
        <f>IF(#REF!&gt;0,$T$1,"")</f>
        <v>#REF!</v>
      </c>
      <c r="U360" s="23" t="str">
        <f>IF(Lafayette!D207&gt;0,$U$1,"")</f>
        <v/>
      </c>
      <c r="V360" s="23" t="str">
        <f>IF(Peru!C67&gt;0,$V$1,"")</f>
        <v/>
      </c>
      <c r="W360" s="23" t="e">
        <f>IF(#REF!&gt;0,$W$1,"")</f>
        <v>#REF!</v>
      </c>
      <c r="X360" s="23" t="e">
        <f>IF('Ft Wayne'!#REF!&gt;0,$X$1,"")</f>
        <v>#REF!</v>
      </c>
      <c r="Y360" s="23" t="e">
        <f>IF(#REF!&gt;0,$Y$1,"")</f>
        <v>#REF!</v>
      </c>
      <c r="Z360" s="23" t="e">
        <f>IF(#REF!&gt;0,$Z$1,"")</f>
        <v>#REF!</v>
      </c>
    </row>
    <row r="361" spans="1:26" ht="16.5" hidden="1" customHeight="1" x14ac:dyDescent="0.25">
      <c r="A361" s="23" t="str">
        <f t="shared" si="10"/>
        <v>0</v>
      </c>
      <c r="B361" s="178"/>
      <c r="C361" s="178"/>
      <c r="D361" s="178"/>
      <c r="E361" s="217"/>
      <c r="F361" s="538">
        <v>0</v>
      </c>
      <c r="G361" s="425">
        <f t="shared" si="15"/>
        <v>0</v>
      </c>
      <c r="H361" s="578" t="s">
        <v>9</v>
      </c>
      <c r="I361" s="265"/>
      <c r="J361" s="542"/>
      <c r="K361" s="639"/>
      <c r="N361" s="23" t="str">
        <f>IF(Jasper!$C352&gt;0,N$1,"")</f>
        <v>D34</v>
      </c>
      <c r="O361" s="23" t="e">
        <f>IF(#REF!&gt;0,O$1,"")</f>
        <v>#REF!</v>
      </c>
      <c r="P361" s="23" t="str">
        <f>IF(Versailles!$C353&gt;0,P$1,"")</f>
        <v/>
      </c>
      <c r="Q361" s="23" t="str">
        <f>IF(Sellersburg!$D356&gt;0,Q$1,"")</f>
        <v/>
      </c>
      <c r="R361" s="23" t="str">
        <f>IF(Pendleton!$D329&gt;0,R$1,"")</f>
        <v/>
      </c>
      <c r="S361" s="23" t="e">
        <f>IF(#REF!&gt;0,S$1,"")</f>
        <v>#REF!</v>
      </c>
      <c r="T361" s="23" t="e">
        <f>IF(#REF!&gt;0,$T$1,"")</f>
        <v>#REF!</v>
      </c>
      <c r="U361" s="23" t="str">
        <f>IF(Lafayette!D208&gt;0,$U$1,"")</f>
        <v/>
      </c>
      <c r="V361" s="23" t="str">
        <f>IF(Peru!C68&gt;0,$V$1,"")</f>
        <v/>
      </c>
      <c r="W361" s="23" t="e">
        <f>IF(#REF!&gt;0,$W$1,"")</f>
        <v>#REF!</v>
      </c>
      <c r="X361" s="23" t="e">
        <f>IF('Ft Wayne'!#REF!&gt;0,$X$1,"")</f>
        <v>#REF!</v>
      </c>
      <c r="Y361" s="23" t="e">
        <f>IF(#REF!&gt;0,$Y$1,"")</f>
        <v>#REF!</v>
      </c>
      <c r="Z361" s="23" t="e">
        <f>IF(#REF!&gt;0,$Z$1,"")</f>
        <v>#REF!</v>
      </c>
    </row>
    <row r="362" spans="1:26" ht="16.5" hidden="1" customHeight="1" x14ac:dyDescent="0.25">
      <c r="A362" s="23" t="str">
        <f t="shared" si="10"/>
        <v>0</v>
      </c>
      <c r="B362" s="178"/>
      <c r="C362" s="178"/>
      <c r="D362" s="178"/>
      <c r="E362" s="217"/>
      <c r="F362" s="538">
        <v>0</v>
      </c>
      <c r="G362" s="425">
        <f t="shared" si="15"/>
        <v>0</v>
      </c>
      <c r="H362" s="578" t="s">
        <v>9</v>
      </c>
      <c r="I362" s="265"/>
      <c r="J362" s="542"/>
      <c r="K362" s="639"/>
      <c r="N362" s="23" t="str">
        <f>IF(Jasper!$C353&gt;0,N$1,"")</f>
        <v>D34</v>
      </c>
      <c r="O362" s="23" t="e">
        <f>IF(#REF!&gt;0,O$1,"")</f>
        <v>#REF!</v>
      </c>
      <c r="P362" s="23" t="str">
        <f>IF(Versailles!$C354&gt;0,P$1,"")</f>
        <v/>
      </c>
      <c r="Q362" s="23" t="str">
        <f>IF(Sellersburg!$D357&gt;0,Q$1,"")</f>
        <v/>
      </c>
      <c r="R362" s="23" t="str">
        <f>IF(Pendleton!$D330&gt;0,R$1,"")</f>
        <v/>
      </c>
      <c r="S362" s="23" t="e">
        <f>IF(#REF!&gt;0,S$1,"")</f>
        <v>#REF!</v>
      </c>
      <c r="T362" s="23" t="e">
        <f>IF(#REF!&gt;0,$T$1,"")</f>
        <v>#REF!</v>
      </c>
      <c r="U362" s="23" t="str">
        <f>IF(Lafayette!D209&gt;0,$U$1,"")</f>
        <v/>
      </c>
      <c r="V362" s="23" t="str">
        <f>IF(Peru!C69&gt;0,$V$1,"")</f>
        <v/>
      </c>
      <c r="W362" s="23" t="e">
        <f>IF(#REF!&gt;0,$W$1,"")</f>
        <v>#REF!</v>
      </c>
      <c r="X362" s="23" t="e">
        <f>IF('Ft Wayne'!#REF!&gt;0,$X$1,"")</f>
        <v>#REF!</v>
      </c>
      <c r="Y362" s="23" t="e">
        <f>IF(#REF!&gt;0,$Y$1,"")</f>
        <v>#REF!</v>
      </c>
      <c r="Z362" s="23" t="e">
        <f>IF(#REF!&gt;0,$Z$1,"")</f>
        <v>#REF!</v>
      </c>
    </row>
    <row r="363" spans="1:26" ht="16.5" hidden="1" customHeight="1" x14ac:dyDescent="0.25">
      <c r="A363" s="23" t="str">
        <f t="shared" si="10"/>
        <v>0</v>
      </c>
      <c r="B363" s="178"/>
      <c r="C363" s="178"/>
      <c r="D363" s="178"/>
      <c r="E363" s="217"/>
      <c r="F363" s="538">
        <v>0</v>
      </c>
      <c r="G363" s="425">
        <f t="shared" si="15"/>
        <v>0</v>
      </c>
      <c r="H363" s="578" t="s">
        <v>9</v>
      </c>
      <c r="I363" s="265"/>
      <c r="J363" s="542"/>
      <c r="K363" s="639"/>
      <c r="N363" s="23" t="str">
        <f>IF(Jasper!$C354&gt;0,N$1,"")</f>
        <v>D34</v>
      </c>
      <c r="O363" s="23" t="e">
        <f>IF(#REF!&gt;0,O$1,"")</f>
        <v>#REF!</v>
      </c>
      <c r="P363" s="23" t="str">
        <f>IF(Versailles!$C355&gt;0,P$1,"")</f>
        <v/>
      </c>
      <c r="Q363" s="23" t="str">
        <f>IF(Sellersburg!$D358&gt;0,Q$1,"")</f>
        <v/>
      </c>
      <c r="R363" s="23" t="str">
        <f>IF(Pendleton!$D331&gt;0,R$1,"")</f>
        <v/>
      </c>
      <c r="S363" s="23" t="e">
        <f>IF(#REF!&gt;0,S$1,"")</f>
        <v>#REF!</v>
      </c>
      <c r="T363" s="23" t="e">
        <f>IF(#REF!&gt;0,$T$1,"")</f>
        <v>#REF!</v>
      </c>
      <c r="U363" s="23" t="str">
        <f>IF(Lafayette!D210&gt;0,$U$1,"")</f>
        <v/>
      </c>
      <c r="V363" s="23" t="str">
        <f>IF(Peru!C70&gt;0,$V$1,"")</f>
        <v/>
      </c>
      <c r="W363" s="23" t="e">
        <f>IF(#REF!&gt;0,$W$1,"")</f>
        <v>#REF!</v>
      </c>
      <c r="X363" s="23" t="e">
        <f>IF('Ft Wayne'!#REF!&gt;0,$X$1,"")</f>
        <v>#REF!</v>
      </c>
      <c r="Y363" s="23" t="e">
        <f>IF(#REF!&gt;0,$Y$1,"")</f>
        <v>#REF!</v>
      </c>
      <c r="Z363" s="23" t="e">
        <f>IF(#REF!&gt;0,$Z$1,"")</f>
        <v>#REF!</v>
      </c>
    </row>
    <row r="364" spans="1:26" ht="16.5" hidden="1" customHeight="1" x14ac:dyDescent="0.25">
      <c r="A364" s="23" t="str">
        <f t="shared" si="10"/>
        <v>0</v>
      </c>
      <c r="B364" s="178"/>
      <c r="C364" s="178"/>
      <c r="D364" s="178"/>
      <c r="E364" s="217"/>
      <c r="F364" s="538">
        <v>0</v>
      </c>
      <c r="G364" s="425">
        <f t="shared" si="15"/>
        <v>0</v>
      </c>
      <c r="H364" s="578" t="s">
        <v>9</v>
      </c>
      <c r="I364" s="265"/>
      <c r="J364" s="542"/>
      <c r="K364" s="639"/>
      <c r="N364" s="23" t="str">
        <f>IF(Jasper!$C355&gt;0,N$1,"")</f>
        <v>D34</v>
      </c>
      <c r="O364" s="23" t="e">
        <f>IF(#REF!&gt;0,O$1,"")</f>
        <v>#REF!</v>
      </c>
      <c r="P364" s="23" t="str">
        <f>IF(Versailles!$C356&gt;0,P$1,"")</f>
        <v/>
      </c>
      <c r="Q364" s="23" t="str">
        <f>IF(Sellersburg!$D359&gt;0,Q$1,"")</f>
        <v/>
      </c>
      <c r="R364" s="23" t="str">
        <f>IF(Pendleton!$D332&gt;0,R$1,"")</f>
        <v/>
      </c>
      <c r="S364" s="23" t="e">
        <f>IF(#REF!&gt;0,S$1,"")</f>
        <v>#REF!</v>
      </c>
      <c r="T364" s="23" t="e">
        <f>IF(#REF!&gt;0,$T$1,"")</f>
        <v>#REF!</v>
      </c>
      <c r="U364" s="23" t="str">
        <f>IF(Lafayette!D211&gt;0,$U$1,"")</f>
        <v/>
      </c>
      <c r="V364" s="23" t="str">
        <f>IF(Peru!C71&gt;0,$V$1,"")</f>
        <v/>
      </c>
      <c r="W364" s="23" t="e">
        <f>IF(#REF!&gt;0,$W$1,"")</f>
        <v>#REF!</v>
      </c>
      <c r="X364" s="23" t="e">
        <f>IF('Ft Wayne'!#REF!&gt;0,$X$1,"")</f>
        <v>#REF!</v>
      </c>
      <c r="Y364" s="23" t="e">
        <f>IF(#REF!&gt;0,$Y$1,"")</f>
        <v>#REF!</v>
      </c>
      <c r="Z364" s="23" t="e">
        <f>IF(#REF!&gt;0,$Z$1,"")</f>
        <v>#REF!</v>
      </c>
    </row>
    <row r="365" spans="1:26" ht="16.5" hidden="1" customHeight="1" x14ac:dyDescent="0.25">
      <c r="A365" s="23" t="str">
        <f t="shared" si="10"/>
        <v>0</v>
      </c>
      <c r="B365" s="178"/>
      <c r="C365" s="178"/>
      <c r="D365" s="178"/>
      <c r="E365" s="217"/>
      <c r="F365" s="538">
        <v>0</v>
      </c>
      <c r="G365" s="425">
        <f t="shared" si="15"/>
        <v>0</v>
      </c>
      <c r="H365" s="578" t="s">
        <v>9</v>
      </c>
      <c r="I365" s="265"/>
      <c r="J365" s="542"/>
      <c r="K365" s="521"/>
      <c r="N365" s="23" t="str">
        <f>IF(Jasper!$C356&gt;0,N$1,"")</f>
        <v>D34</v>
      </c>
      <c r="O365" s="23" t="e">
        <f>IF(#REF!&gt;0,O$1,"")</f>
        <v>#REF!</v>
      </c>
      <c r="P365" s="23" t="str">
        <f>IF(Versailles!$C357&gt;0,P$1,"")</f>
        <v/>
      </c>
      <c r="Q365" s="23" t="str">
        <f>IF(Sellersburg!$D360&gt;0,Q$1,"")</f>
        <v/>
      </c>
      <c r="R365" s="23" t="str">
        <f>IF(Pendleton!$D333&gt;0,R$1,"")</f>
        <v/>
      </c>
      <c r="S365" s="23" t="e">
        <f>IF(#REF!&gt;0,S$1,"")</f>
        <v>#REF!</v>
      </c>
      <c r="T365" s="23" t="e">
        <f>IF(#REF!&gt;0,$T$1,"")</f>
        <v>#REF!</v>
      </c>
      <c r="U365" s="23" t="str">
        <f>IF(Lafayette!D212&gt;0,$U$1,"")</f>
        <v/>
      </c>
      <c r="V365" s="23" t="str">
        <f>IF(Peru!C72&gt;0,$V$1,"")</f>
        <v/>
      </c>
      <c r="W365" s="23" t="e">
        <f>IF(#REF!&gt;0,$W$1,"")</f>
        <v>#REF!</v>
      </c>
      <c r="X365" s="23" t="e">
        <f>IF('Ft Wayne'!#REF!&gt;0,$X$1,"")</f>
        <v>#REF!</v>
      </c>
      <c r="Y365" s="23" t="e">
        <f>IF(#REF!&gt;0,$Y$1,"")</f>
        <v>#REF!</v>
      </c>
      <c r="Z365" s="23" t="e">
        <f>IF(#REF!&gt;0,$Z$1,"")</f>
        <v>#REF!</v>
      </c>
    </row>
    <row r="366" spans="1:26" ht="16.5" hidden="1" customHeight="1" x14ac:dyDescent="0.25">
      <c r="A366" s="23" t="str">
        <f t="shared" si="10"/>
        <v>0</v>
      </c>
      <c r="B366" s="178"/>
      <c r="C366" s="178"/>
      <c r="D366" s="178"/>
      <c r="E366" s="217"/>
      <c r="F366" s="538">
        <v>0</v>
      </c>
      <c r="G366" s="425">
        <f t="shared" si="15"/>
        <v>0</v>
      </c>
      <c r="H366" s="578" t="s">
        <v>9</v>
      </c>
      <c r="I366" s="265"/>
      <c r="J366" s="542"/>
      <c r="K366" s="639"/>
      <c r="N366" s="23" t="str">
        <f>IF(Jasper!$C357&gt;0,N$1,"")</f>
        <v>D34</v>
      </c>
      <c r="O366" s="23" t="e">
        <f>IF(#REF!&gt;0,O$1,"")</f>
        <v>#REF!</v>
      </c>
      <c r="P366" s="23" t="str">
        <f>IF(Versailles!$C358&gt;0,P$1,"")</f>
        <v/>
      </c>
      <c r="Q366" s="23" t="str">
        <f>IF(Sellersburg!$D361&gt;0,Q$1,"")</f>
        <v/>
      </c>
      <c r="R366" s="23" t="str">
        <f>IF(Pendleton!$D334&gt;0,R$1,"")</f>
        <v/>
      </c>
      <c r="S366" s="23" t="e">
        <f>IF(#REF!&gt;0,S$1,"")</f>
        <v>#REF!</v>
      </c>
      <c r="T366" s="23" t="e">
        <f>IF(#REF!&gt;0,$T$1,"")</f>
        <v>#REF!</v>
      </c>
      <c r="U366" s="23" t="str">
        <f>IF(Lafayette!D213&gt;0,$U$1,"")</f>
        <v/>
      </c>
      <c r="V366" s="23" t="str">
        <f>IF(Peru!C73&gt;0,$V$1,"")</f>
        <v/>
      </c>
      <c r="W366" s="23" t="e">
        <f>IF(#REF!&gt;0,$W$1,"")</f>
        <v>#REF!</v>
      </c>
      <c r="X366" s="23" t="e">
        <f>IF('Ft Wayne'!#REF!&gt;0,$X$1,"")</f>
        <v>#REF!</v>
      </c>
      <c r="Y366" s="23" t="e">
        <f>IF(#REF!&gt;0,$Y$1,"")</f>
        <v>#REF!</v>
      </c>
      <c r="Z366" s="23" t="e">
        <f>IF(#REF!&gt;0,$Z$1,"")</f>
        <v>#REF!</v>
      </c>
    </row>
    <row r="367" spans="1:26" ht="16.5" hidden="1" customHeight="1" x14ac:dyDescent="0.25">
      <c r="A367" s="23" t="str">
        <f t="shared" si="10"/>
        <v>0</v>
      </c>
      <c r="B367" s="178"/>
      <c r="C367" s="178"/>
      <c r="D367" s="178"/>
      <c r="E367" s="217"/>
      <c r="F367" s="538">
        <v>0</v>
      </c>
      <c r="G367" s="425">
        <f t="shared" si="15"/>
        <v>0</v>
      </c>
      <c r="H367" s="578" t="s">
        <v>9</v>
      </c>
      <c r="I367" s="265"/>
      <c r="J367" s="542"/>
      <c r="K367" s="639"/>
      <c r="N367" s="23" t="str">
        <f>IF(Jasper!$C358&gt;0,N$1,"")</f>
        <v>D34</v>
      </c>
      <c r="O367" s="23" t="e">
        <f>IF(#REF!&gt;0,O$1,"")</f>
        <v>#REF!</v>
      </c>
      <c r="P367" s="23" t="str">
        <f>IF(Versailles!$C359&gt;0,P$1,"")</f>
        <v/>
      </c>
      <c r="Q367" s="23" t="str">
        <f>IF(Sellersburg!$D362&gt;0,Q$1,"")</f>
        <v/>
      </c>
      <c r="R367" s="23" t="str">
        <f>IF(Pendleton!$D335&gt;0,R$1,"")</f>
        <v/>
      </c>
      <c r="S367" s="23" t="e">
        <f>IF(#REF!&gt;0,S$1,"")</f>
        <v>#REF!</v>
      </c>
      <c r="T367" s="23" t="e">
        <f>IF(#REF!&gt;0,$T$1,"")</f>
        <v>#REF!</v>
      </c>
      <c r="U367" s="23" t="str">
        <f>IF(Lafayette!D214&gt;0,$U$1,"")</f>
        <v/>
      </c>
      <c r="V367" s="23" t="str">
        <f>IF(Peru!C74&gt;0,$V$1,"")</f>
        <v/>
      </c>
      <c r="W367" s="23" t="e">
        <f>IF(#REF!&gt;0,$W$1,"")</f>
        <v>#REF!</v>
      </c>
      <c r="X367" s="23" t="e">
        <f>IF('Ft Wayne'!#REF!&gt;0,$X$1,"")</f>
        <v>#REF!</v>
      </c>
      <c r="Y367" s="23" t="e">
        <f>IF(#REF!&gt;0,$Y$1,"")</f>
        <v>#REF!</v>
      </c>
      <c r="Z367" s="23" t="e">
        <f>IF(#REF!&gt;0,$Z$1,"")</f>
        <v>#REF!</v>
      </c>
    </row>
    <row r="368" spans="1:26" ht="16.5" hidden="1" customHeight="1" x14ac:dyDescent="0.25">
      <c r="A368" s="23" t="str">
        <f t="shared" si="10"/>
        <v>0</v>
      </c>
      <c r="B368" s="178"/>
      <c r="C368" s="178"/>
      <c r="D368" s="178"/>
      <c r="E368" s="217"/>
      <c r="F368" s="538">
        <v>0</v>
      </c>
      <c r="G368" s="425">
        <f t="shared" si="15"/>
        <v>0</v>
      </c>
      <c r="H368" s="578" t="s">
        <v>9</v>
      </c>
      <c r="I368" s="265"/>
      <c r="J368" s="542"/>
      <c r="K368" s="639"/>
      <c r="N368" s="23" t="str">
        <f>IF(Jasper!$C359&gt;0,N$1,"")</f>
        <v>D34</v>
      </c>
      <c r="O368" s="23" t="e">
        <f>IF(#REF!&gt;0,O$1,"")</f>
        <v>#REF!</v>
      </c>
      <c r="P368" s="23" t="str">
        <f>IF(Versailles!$C360&gt;0,P$1,"")</f>
        <v/>
      </c>
      <c r="Q368" s="23" t="str">
        <f>IF(Sellersburg!$D363&gt;0,Q$1,"")</f>
        <v/>
      </c>
      <c r="R368" s="23" t="str">
        <f>IF(Pendleton!$D336&gt;0,R$1,"")</f>
        <v/>
      </c>
      <c r="S368" s="23" t="e">
        <f>IF(#REF!&gt;0,S$1,"")</f>
        <v>#REF!</v>
      </c>
      <c r="T368" s="23" t="e">
        <f>IF(#REF!&gt;0,$T$1,"")</f>
        <v>#REF!</v>
      </c>
      <c r="U368" s="23" t="str">
        <f>IF(Lafayette!D215&gt;0,$U$1,"")</f>
        <v/>
      </c>
      <c r="V368" s="23" t="str">
        <f>IF(Peru!C75&gt;0,$V$1,"")</f>
        <v/>
      </c>
      <c r="W368" s="23" t="e">
        <f>IF(#REF!&gt;0,$W$1,"")</f>
        <v>#REF!</v>
      </c>
      <c r="X368" s="23" t="e">
        <f>IF('Ft Wayne'!#REF!&gt;0,$X$1,"")</f>
        <v>#REF!</v>
      </c>
      <c r="Y368" s="23" t="e">
        <f>IF(#REF!&gt;0,$Y$1,"")</f>
        <v>#REF!</v>
      </c>
      <c r="Z368" s="23" t="e">
        <f>IF(#REF!&gt;0,$Z$1,"")</f>
        <v>#REF!</v>
      </c>
    </row>
    <row r="369" spans="1:26" ht="16.5" hidden="1" customHeight="1" x14ac:dyDescent="0.25">
      <c r="A369" s="23" t="str">
        <f t="shared" si="10"/>
        <v>0</v>
      </c>
      <c r="B369" s="178"/>
      <c r="C369" s="178"/>
      <c r="D369" s="178"/>
      <c r="E369" s="217"/>
      <c r="F369" s="538">
        <v>0</v>
      </c>
      <c r="G369" s="425">
        <f t="shared" si="15"/>
        <v>0</v>
      </c>
      <c r="H369" s="578" t="s">
        <v>9</v>
      </c>
      <c r="I369" s="265"/>
      <c r="J369" s="542"/>
      <c r="K369" s="639"/>
      <c r="N369" s="23" t="str">
        <f>IF(Jasper!$C360&gt;0,N$1,"")</f>
        <v>D34</v>
      </c>
      <c r="O369" s="23" t="e">
        <f>IF(#REF!&gt;0,O$1,"")</f>
        <v>#REF!</v>
      </c>
      <c r="P369" s="23" t="str">
        <f>IF(Versailles!$C361&gt;0,P$1,"")</f>
        <v/>
      </c>
      <c r="Q369" s="23" t="str">
        <f>IF(Sellersburg!$D364&gt;0,Q$1,"")</f>
        <v/>
      </c>
      <c r="R369" s="23" t="str">
        <f>IF(Pendleton!$D337&gt;0,R$1,"")</f>
        <v/>
      </c>
      <c r="S369" s="23" t="e">
        <f>IF(#REF!&gt;0,S$1,"")</f>
        <v>#REF!</v>
      </c>
      <c r="T369" s="23" t="e">
        <f>IF(#REF!&gt;0,$T$1,"")</f>
        <v>#REF!</v>
      </c>
      <c r="U369" s="23" t="str">
        <f>IF(Lafayette!D216&gt;0,$U$1,"")</f>
        <v/>
      </c>
      <c r="V369" s="23" t="str">
        <f>IF(Peru!C76&gt;0,$V$1,"")</f>
        <v/>
      </c>
      <c r="W369" s="23" t="e">
        <f>IF(#REF!&gt;0,$W$1,"")</f>
        <v>#REF!</v>
      </c>
      <c r="X369" s="23" t="e">
        <f>IF('Ft Wayne'!#REF!&gt;0,$X$1,"")</f>
        <v>#REF!</v>
      </c>
      <c r="Y369" s="23" t="e">
        <f>IF(#REF!&gt;0,$Y$1,"")</f>
        <v>#REF!</v>
      </c>
      <c r="Z369" s="23" t="e">
        <f>IF(#REF!&gt;0,$Z$1,"")</f>
        <v>#REF!</v>
      </c>
    </row>
    <row r="370" spans="1:26" ht="16.5" hidden="1" customHeight="1" x14ac:dyDescent="0.25">
      <c r="A370" s="23" t="str">
        <f t="shared" si="10"/>
        <v>0</v>
      </c>
      <c r="B370" s="178"/>
      <c r="C370" s="178"/>
      <c r="D370" s="178"/>
      <c r="E370" s="217"/>
      <c r="F370" s="538">
        <v>0</v>
      </c>
      <c r="G370" s="425">
        <f t="shared" si="15"/>
        <v>0</v>
      </c>
      <c r="H370" s="578" t="s">
        <v>9</v>
      </c>
      <c r="I370" s="265"/>
      <c r="J370" s="542"/>
      <c r="K370" s="639"/>
      <c r="N370" s="23" t="str">
        <f>IF(Jasper!$C361&gt;0,N$1,"")</f>
        <v>D34</v>
      </c>
      <c r="O370" s="23" t="e">
        <f>IF(#REF!&gt;0,O$1,"")</f>
        <v>#REF!</v>
      </c>
      <c r="P370" s="23" t="str">
        <f>IF(Versailles!$C362&gt;0,P$1,"")</f>
        <v/>
      </c>
      <c r="Q370" s="23" t="str">
        <f>IF(Sellersburg!$D365&gt;0,Q$1,"")</f>
        <v/>
      </c>
      <c r="R370" s="23" t="str">
        <f>IF(Pendleton!$D338&gt;0,R$1,"")</f>
        <v/>
      </c>
      <c r="S370" s="23" t="e">
        <f>IF(#REF!&gt;0,S$1,"")</f>
        <v>#REF!</v>
      </c>
      <c r="T370" s="23" t="e">
        <f>IF(#REF!&gt;0,$T$1,"")</f>
        <v>#REF!</v>
      </c>
      <c r="U370" s="23" t="str">
        <f>IF(Lafayette!D217&gt;0,$U$1,"")</f>
        <v/>
      </c>
      <c r="V370" s="23" t="str">
        <f>IF(Peru!C77&gt;0,$V$1,"")</f>
        <v/>
      </c>
      <c r="W370" s="23" t="e">
        <f>IF(#REF!&gt;0,$W$1,"")</f>
        <v>#REF!</v>
      </c>
      <c r="X370" s="23" t="e">
        <f>IF('Ft Wayne'!#REF!&gt;0,$X$1,"")</f>
        <v>#REF!</v>
      </c>
      <c r="Y370" s="23" t="e">
        <f>IF(#REF!&gt;0,$Y$1,"")</f>
        <v>#REF!</v>
      </c>
      <c r="Z370" s="23" t="e">
        <f>IF(#REF!&gt;0,$Z$1,"")</f>
        <v>#REF!</v>
      </c>
    </row>
    <row r="371" spans="1:26" ht="16.5" hidden="1" customHeight="1" x14ac:dyDescent="0.25">
      <c r="A371" s="23" t="str">
        <f t="shared" si="10"/>
        <v>0</v>
      </c>
      <c r="B371" s="178"/>
      <c r="C371" s="178"/>
      <c r="D371" s="178"/>
      <c r="E371" s="217"/>
      <c r="F371" s="538">
        <v>0</v>
      </c>
      <c r="G371" s="425">
        <f t="shared" si="15"/>
        <v>0</v>
      </c>
      <c r="H371" s="578" t="s">
        <v>9</v>
      </c>
      <c r="I371" s="265"/>
      <c r="J371" s="542"/>
      <c r="K371" s="639"/>
      <c r="N371" s="23" t="str">
        <f>IF(Jasper!$C362&gt;0,N$1,"")</f>
        <v>D34</v>
      </c>
      <c r="O371" s="23" t="e">
        <f>IF(#REF!&gt;0,O$1,"")</f>
        <v>#REF!</v>
      </c>
      <c r="P371" s="23" t="str">
        <f>IF(Versailles!$C363&gt;0,P$1,"")</f>
        <v/>
      </c>
      <c r="Q371" s="23" t="str">
        <f>IF(Sellersburg!$D366&gt;0,Q$1,"")</f>
        <v/>
      </c>
      <c r="R371" s="23" t="str">
        <f>IF(Pendleton!$D339&gt;0,R$1,"")</f>
        <v/>
      </c>
      <c r="S371" s="23" t="e">
        <f>IF(#REF!&gt;0,S$1,"")</f>
        <v>#REF!</v>
      </c>
      <c r="T371" s="23" t="e">
        <f>IF(#REF!&gt;0,$T$1,"")</f>
        <v>#REF!</v>
      </c>
      <c r="U371" s="23" t="str">
        <f>IF(Lafayette!D218&gt;0,$U$1,"")</f>
        <v/>
      </c>
      <c r="V371" s="23" t="str">
        <f>IF(Peru!C78&gt;0,$V$1,"")</f>
        <v/>
      </c>
      <c r="W371" s="23" t="e">
        <f>IF(#REF!&gt;0,$W$1,"")</f>
        <v>#REF!</v>
      </c>
      <c r="X371" s="23" t="e">
        <f>IF('Ft Wayne'!#REF!&gt;0,$X$1,"")</f>
        <v>#REF!</v>
      </c>
      <c r="Y371" s="23" t="e">
        <f>IF(#REF!&gt;0,$Y$1,"")</f>
        <v>#REF!</v>
      </c>
      <c r="Z371" s="23" t="e">
        <f>IF(#REF!&gt;0,$Z$1,"")</f>
        <v>#REF!</v>
      </c>
    </row>
    <row r="372" spans="1:26" ht="16.5" hidden="1" customHeight="1" x14ac:dyDescent="0.25">
      <c r="A372" s="23" t="str">
        <f t="shared" si="10"/>
        <v>0</v>
      </c>
      <c r="B372" s="178"/>
      <c r="C372" s="178"/>
      <c r="D372" s="178"/>
      <c r="E372" s="217"/>
      <c r="F372" s="538">
        <v>0</v>
      </c>
      <c r="G372" s="425">
        <f t="shared" si="15"/>
        <v>0</v>
      </c>
      <c r="H372" s="578" t="s">
        <v>9</v>
      </c>
      <c r="I372" s="265"/>
      <c r="J372" s="542"/>
      <c r="K372" s="639"/>
      <c r="N372" s="23" t="str">
        <f>IF(Jasper!$C363&gt;0,N$1,"")</f>
        <v>D34</v>
      </c>
      <c r="O372" s="23" t="e">
        <f>IF(#REF!&gt;0,O$1,"")</f>
        <v>#REF!</v>
      </c>
      <c r="P372" s="23" t="str">
        <f>IF(Versailles!$C364&gt;0,P$1,"")</f>
        <v/>
      </c>
      <c r="Q372" s="23" t="str">
        <f>IF(Sellersburg!$D367&gt;0,Q$1,"")</f>
        <v/>
      </c>
      <c r="R372" s="23" t="str">
        <f>IF(Pendleton!$D340&gt;0,R$1,"")</f>
        <v/>
      </c>
      <c r="S372" s="23" t="e">
        <f>IF(#REF!&gt;0,S$1,"")</f>
        <v>#REF!</v>
      </c>
      <c r="T372" s="23" t="e">
        <f>IF(#REF!&gt;0,$T$1,"")</f>
        <v>#REF!</v>
      </c>
      <c r="U372" s="23" t="str">
        <f>IF(Lafayette!D219&gt;0,$U$1,"")</f>
        <v/>
      </c>
      <c r="V372" s="23" t="str">
        <f>IF(Peru!C79&gt;0,$V$1,"")</f>
        <v/>
      </c>
      <c r="W372" s="23" t="e">
        <f>IF(#REF!&gt;0,$W$1,"")</f>
        <v>#REF!</v>
      </c>
      <c r="X372" s="23" t="e">
        <f>IF('Ft Wayne'!#REF!&gt;0,$X$1,"")</f>
        <v>#REF!</v>
      </c>
      <c r="Y372" s="23" t="e">
        <f>IF(#REF!&gt;0,$Y$1,"")</f>
        <v>#REF!</v>
      </c>
      <c r="Z372" s="23" t="e">
        <f>IF(#REF!&gt;0,$Z$1,"")</f>
        <v>#REF!</v>
      </c>
    </row>
    <row r="373" spans="1:26" ht="16.5" hidden="1" customHeight="1" x14ac:dyDescent="0.25">
      <c r="A373" s="23" t="str">
        <f t="shared" si="10"/>
        <v>0</v>
      </c>
      <c r="B373" s="178"/>
      <c r="C373" s="178"/>
      <c r="D373" s="178"/>
      <c r="E373" s="217"/>
      <c r="F373" s="538">
        <v>0</v>
      </c>
      <c r="G373" s="425">
        <f t="shared" si="15"/>
        <v>0</v>
      </c>
      <c r="H373" s="578" t="s">
        <v>9</v>
      </c>
      <c r="I373" s="265"/>
      <c r="J373" s="542"/>
      <c r="K373" s="639"/>
      <c r="N373" s="23" t="str">
        <f>IF(Jasper!$C364&gt;0,N$1,"")</f>
        <v>D34</v>
      </c>
      <c r="O373" s="23" t="e">
        <f>IF(#REF!&gt;0,O$1,"")</f>
        <v>#REF!</v>
      </c>
      <c r="P373" s="23" t="str">
        <f>IF(Versailles!$C365&gt;0,P$1,"")</f>
        <v/>
      </c>
      <c r="Q373" s="23" t="str">
        <f>IF(Sellersburg!$D368&gt;0,Q$1,"")</f>
        <v/>
      </c>
      <c r="R373" s="23" t="str">
        <f>IF(Pendleton!$D341&gt;0,R$1,"")</f>
        <v/>
      </c>
      <c r="S373" s="23" t="e">
        <f>IF(#REF!&gt;0,S$1,"")</f>
        <v>#REF!</v>
      </c>
      <c r="T373" s="23" t="e">
        <f>IF(#REF!&gt;0,$T$1,"")</f>
        <v>#REF!</v>
      </c>
      <c r="U373" s="23" t="str">
        <f>IF(Lafayette!D220&gt;0,$U$1,"")</f>
        <v/>
      </c>
      <c r="V373" s="23" t="str">
        <f>IF(Peru!C80&gt;0,$V$1,"")</f>
        <v/>
      </c>
      <c r="W373" s="23" t="e">
        <f>IF(#REF!&gt;0,$W$1,"")</f>
        <v>#REF!</v>
      </c>
      <c r="X373" s="23" t="e">
        <f>IF('Ft Wayne'!#REF!&gt;0,$X$1,"")</f>
        <v>#REF!</v>
      </c>
      <c r="Y373" s="23" t="e">
        <f>IF(#REF!&gt;0,$Y$1,"")</f>
        <v>#REF!</v>
      </c>
      <c r="Z373" s="23" t="e">
        <f>IF(#REF!&gt;0,$Z$1,"")</f>
        <v>#REF!</v>
      </c>
    </row>
    <row r="374" spans="1:26" ht="16.5" hidden="1" customHeight="1" x14ac:dyDescent="0.25">
      <c r="A374" s="23" t="str">
        <f t="shared" si="10"/>
        <v>0</v>
      </c>
      <c r="B374" s="108"/>
      <c r="C374" s="9"/>
      <c r="D374" s="9"/>
      <c r="E374" s="60"/>
      <c r="F374" s="538">
        <v>0</v>
      </c>
      <c r="G374" s="425">
        <f t="shared" ref="G374:G394" si="16">PRODUCT(E374,F374)</f>
        <v>0</v>
      </c>
      <c r="H374" s="578" t="s">
        <v>9</v>
      </c>
      <c r="I374" s="545"/>
      <c r="J374" s="544">
        <f>MstList!K374</f>
        <v>0</v>
      </c>
      <c r="K374" s="639"/>
      <c r="N374" s="23" t="str">
        <f>IF(Jasper!$C365&gt;0,N$1,"")</f>
        <v>D34</v>
      </c>
      <c r="O374" s="23" t="e">
        <f>IF(#REF!&gt;0,O$1,"")</f>
        <v>#REF!</v>
      </c>
      <c r="P374" s="23" t="str">
        <f>IF(Versailles!$C366&gt;0,P$1,"")</f>
        <v/>
      </c>
      <c r="Q374" s="23" t="str">
        <f>IF(Sellersburg!$D369&gt;0,Q$1,"")</f>
        <v/>
      </c>
      <c r="R374" s="23" t="str">
        <f>IF(Pendleton!$D342&gt;0,R$1,"")</f>
        <v/>
      </c>
      <c r="S374" s="23" t="e">
        <f>IF(#REF!&gt;0,S$1,"")</f>
        <v>#REF!</v>
      </c>
      <c r="T374" s="23" t="e">
        <f>IF(#REF!&gt;0,$T$1,"")</f>
        <v>#REF!</v>
      </c>
      <c r="U374" s="23" t="str">
        <f>IF(Lafayette!D221&gt;0,$U$1,"")</f>
        <v/>
      </c>
      <c r="V374" s="23" t="str">
        <f>IF(Peru!C81&gt;0,$V$1,"")</f>
        <v/>
      </c>
      <c r="W374" s="23" t="e">
        <f>IF(#REF!&gt;0,$W$1,"")</f>
        <v>#REF!</v>
      </c>
      <c r="X374" s="23" t="e">
        <f>IF('Ft Wayne'!#REF!&gt;0,$X$1,"")</f>
        <v>#REF!</v>
      </c>
      <c r="Y374" s="23" t="e">
        <f>IF(#REF!&gt;0,$Y$1,"")</f>
        <v>#REF!</v>
      </c>
      <c r="Z374" s="23" t="e">
        <f>IF(#REF!&gt;0,$Z$1,"")</f>
        <v>#REF!</v>
      </c>
    </row>
    <row r="375" spans="1:26" ht="16.5" hidden="1" customHeight="1" x14ac:dyDescent="0.25">
      <c r="A375" s="23" t="str">
        <f t="shared" si="10"/>
        <v>0</v>
      </c>
      <c r="B375" s="108"/>
      <c r="C375" s="9"/>
      <c r="D375" s="9"/>
      <c r="E375" s="60"/>
      <c r="F375" s="538">
        <v>0</v>
      </c>
      <c r="G375" s="425">
        <f t="shared" si="16"/>
        <v>0</v>
      </c>
      <c r="H375" s="578" t="s">
        <v>9</v>
      </c>
      <c r="I375" s="545"/>
      <c r="J375" s="544">
        <f>MstList!K375</f>
        <v>0</v>
      </c>
      <c r="K375" s="639"/>
      <c r="N375" s="23" t="str">
        <f>IF(Jasper!$C366&gt;0,N$1,"")</f>
        <v>D34</v>
      </c>
      <c r="O375" s="23" t="e">
        <f>IF(#REF!&gt;0,O$1,"")</f>
        <v>#REF!</v>
      </c>
      <c r="P375" s="23" t="str">
        <f>IF(Versailles!$C367&gt;0,P$1,"")</f>
        <v/>
      </c>
      <c r="Q375" s="23" t="str">
        <f>IF(Sellersburg!$D370&gt;0,Q$1,"")</f>
        <v/>
      </c>
      <c r="R375" s="23" t="str">
        <f>IF(Pendleton!$D343&gt;0,R$1,"")</f>
        <v/>
      </c>
      <c r="S375" s="23" t="e">
        <f>IF(#REF!&gt;0,S$1,"")</f>
        <v>#REF!</v>
      </c>
      <c r="T375" s="23" t="e">
        <f>IF(#REF!&gt;0,$T$1,"")</f>
        <v>#REF!</v>
      </c>
      <c r="U375" s="23" t="str">
        <f>IF(Lafayette!D222&gt;0,$U$1,"")</f>
        <v/>
      </c>
      <c r="V375" s="23" t="str">
        <f>IF(Peru!C82&gt;0,$V$1,"")</f>
        <v/>
      </c>
      <c r="W375" s="23" t="e">
        <f>IF(#REF!&gt;0,$W$1,"")</f>
        <v>#REF!</v>
      </c>
      <c r="X375" s="23" t="e">
        <f>IF('Ft Wayne'!#REF!&gt;0,$X$1,"")</f>
        <v>#REF!</v>
      </c>
      <c r="Y375" s="23" t="e">
        <f>IF(#REF!&gt;0,$Y$1,"")</f>
        <v>#REF!</v>
      </c>
      <c r="Z375" s="23" t="e">
        <f>IF(#REF!&gt;0,$Z$1,"")</f>
        <v>#REF!</v>
      </c>
    </row>
    <row r="376" spans="1:26" ht="16.5" hidden="1" customHeight="1" x14ac:dyDescent="0.25">
      <c r="A376" s="23" t="str">
        <f t="shared" si="10"/>
        <v>0</v>
      </c>
      <c r="B376" s="108"/>
      <c r="C376" s="9"/>
      <c r="D376" s="9"/>
      <c r="E376" s="60"/>
      <c r="F376" s="538">
        <v>0</v>
      </c>
      <c r="G376" s="425">
        <f t="shared" si="16"/>
        <v>0</v>
      </c>
      <c r="H376" s="578" t="s">
        <v>9</v>
      </c>
      <c r="I376" s="546"/>
      <c r="J376" s="97">
        <f>MstList!K376</f>
        <v>0</v>
      </c>
      <c r="K376" s="639"/>
      <c r="N376" s="23" t="str">
        <f>IF(Jasper!$C367&gt;0,N$1,"")</f>
        <v>D34</v>
      </c>
      <c r="O376" s="23" t="e">
        <f>IF(#REF!&gt;0,O$1,"")</f>
        <v>#REF!</v>
      </c>
      <c r="P376" s="23" t="str">
        <f>IF(Versailles!$C368&gt;0,P$1,"")</f>
        <v/>
      </c>
      <c r="Q376" s="23" t="str">
        <f>IF(Sellersburg!$D371&gt;0,Q$1,"")</f>
        <v/>
      </c>
      <c r="R376" s="23" t="str">
        <f>IF(Pendleton!$D344&gt;0,R$1,"")</f>
        <v/>
      </c>
      <c r="S376" s="23" t="e">
        <f>IF(#REF!&gt;0,S$1,"")</f>
        <v>#REF!</v>
      </c>
      <c r="T376" s="23" t="e">
        <f>IF(#REF!&gt;0,$T$1,"")</f>
        <v>#REF!</v>
      </c>
      <c r="U376" s="23" t="str">
        <f>IF(Lafayette!D223&gt;0,$U$1,"")</f>
        <v/>
      </c>
      <c r="V376" s="23" t="str">
        <f>IF(Peru!C83&gt;0,$V$1,"")</f>
        <v/>
      </c>
      <c r="W376" s="23" t="e">
        <f>IF(#REF!&gt;0,$W$1,"")</f>
        <v>#REF!</v>
      </c>
      <c r="X376" s="23" t="e">
        <f>IF('Ft Wayne'!#REF!&gt;0,$X$1,"")</f>
        <v>#REF!</v>
      </c>
      <c r="Y376" s="23" t="e">
        <f>IF(#REF!&gt;0,$Y$1,"")</f>
        <v>#REF!</v>
      </c>
      <c r="Z376" s="23" t="e">
        <f>IF(#REF!&gt;0,$Z$1,"")</f>
        <v>#REF!</v>
      </c>
    </row>
    <row r="377" spans="1:26" ht="16.5" hidden="1" customHeight="1" x14ac:dyDescent="0.25">
      <c r="A377" s="23" t="str">
        <f t="shared" si="10"/>
        <v>0</v>
      </c>
      <c r="B377" s="108"/>
      <c r="C377" s="9"/>
      <c r="D377" s="9"/>
      <c r="E377" s="60"/>
      <c r="F377" s="538">
        <v>0</v>
      </c>
      <c r="G377" s="425">
        <f t="shared" si="16"/>
        <v>0</v>
      </c>
      <c r="H377" s="578" t="s">
        <v>9</v>
      </c>
      <c r="I377" s="546"/>
      <c r="J377" s="97">
        <f>MstList!K377</f>
        <v>0</v>
      </c>
      <c r="K377" s="639"/>
      <c r="N377" s="23" t="str">
        <f>IF(Jasper!$C368&gt;0,N$1,"")</f>
        <v>D34</v>
      </c>
      <c r="O377" s="23" t="e">
        <f>IF(#REF!&gt;0,O$1,"")</f>
        <v>#REF!</v>
      </c>
      <c r="P377" s="23" t="str">
        <f>IF(Versailles!$C369&gt;0,P$1,"")</f>
        <v/>
      </c>
      <c r="Q377" s="23" t="str">
        <f>IF(Sellersburg!$D372&gt;0,Q$1,"")</f>
        <v/>
      </c>
      <c r="R377" s="23" t="str">
        <f>IF(Pendleton!$D345&gt;0,R$1,"")</f>
        <v/>
      </c>
      <c r="S377" s="23" t="e">
        <f>IF(#REF!&gt;0,S$1,"")</f>
        <v>#REF!</v>
      </c>
      <c r="T377" s="23" t="e">
        <f>IF(#REF!&gt;0,$T$1,"")</f>
        <v>#REF!</v>
      </c>
      <c r="U377" s="23" t="str">
        <f>IF(Lafayette!D224&gt;0,$U$1,"")</f>
        <v/>
      </c>
      <c r="V377" s="23" t="str">
        <f>IF(Peru!C84&gt;0,$V$1,"")</f>
        <v/>
      </c>
      <c r="W377" s="23" t="e">
        <f>IF(#REF!&gt;0,$W$1,"")</f>
        <v>#REF!</v>
      </c>
      <c r="X377" s="23" t="e">
        <f>IF('Ft Wayne'!#REF!&gt;0,$X$1,"")</f>
        <v>#REF!</v>
      </c>
      <c r="Y377" s="23" t="e">
        <f>IF(#REF!&gt;0,$Y$1,"")</f>
        <v>#REF!</v>
      </c>
      <c r="Z377" s="23" t="e">
        <f>IF(#REF!&gt;0,$Z$1,"")</f>
        <v>#REF!</v>
      </c>
    </row>
    <row r="378" spans="1:26" ht="16.5" hidden="1" customHeight="1" x14ac:dyDescent="0.25">
      <c r="A378" s="23" t="str">
        <f t="shared" si="10"/>
        <v>0</v>
      </c>
      <c r="B378" s="108"/>
      <c r="C378" s="9"/>
      <c r="D378" s="9"/>
      <c r="E378" s="60"/>
      <c r="F378" s="538">
        <v>0</v>
      </c>
      <c r="G378" s="425">
        <f t="shared" si="16"/>
        <v>0</v>
      </c>
      <c r="H378" s="578" t="s">
        <v>9</v>
      </c>
      <c r="I378" s="545"/>
      <c r="J378" s="544">
        <f>MstList!K378</f>
        <v>0</v>
      </c>
      <c r="K378" s="639"/>
      <c r="N378" s="23" t="str">
        <f>IF(Jasper!$C369&gt;0,N$1,"")</f>
        <v>D34</v>
      </c>
      <c r="O378" s="23" t="e">
        <f>IF(#REF!&gt;0,O$1,"")</f>
        <v>#REF!</v>
      </c>
      <c r="P378" s="23" t="str">
        <f>IF(Versailles!$C370&gt;0,P$1,"")</f>
        <v/>
      </c>
      <c r="Q378" s="23" t="str">
        <f>IF(Sellersburg!$D373&gt;0,Q$1,"")</f>
        <v/>
      </c>
      <c r="R378" s="23" t="str">
        <f>IF(Pendleton!$D346&gt;0,R$1,"")</f>
        <v/>
      </c>
      <c r="S378" s="23" t="e">
        <f>IF(#REF!&gt;0,S$1,"")</f>
        <v>#REF!</v>
      </c>
      <c r="T378" s="23" t="e">
        <f>IF(#REF!&gt;0,$T$1,"")</f>
        <v>#REF!</v>
      </c>
      <c r="U378" s="23" t="str">
        <f>IF(Lafayette!D225&gt;0,$U$1,"")</f>
        <v/>
      </c>
      <c r="V378" s="23" t="str">
        <f>IF(Peru!C85&gt;0,$V$1,"")</f>
        <v/>
      </c>
      <c r="W378" s="23" t="e">
        <f>IF(#REF!&gt;0,$W$1,"")</f>
        <v>#REF!</v>
      </c>
      <c r="X378" s="23" t="e">
        <f>IF('Ft Wayne'!#REF!&gt;0,$X$1,"")</f>
        <v>#REF!</v>
      </c>
      <c r="Y378" s="23" t="e">
        <f>IF(#REF!&gt;0,$Y$1,"")</f>
        <v>#REF!</v>
      </c>
      <c r="Z378" s="23" t="e">
        <f>IF(#REF!&gt;0,$Z$1,"")</f>
        <v>#REF!</v>
      </c>
    </row>
    <row r="379" spans="1:26" ht="16.5" hidden="1" customHeight="1" x14ac:dyDescent="0.25">
      <c r="A379" s="23" t="str">
        <f t="shared" si="10"/>
        <v>0</v>
      </c>
      <c r="B379" s="108"/>
      <c r="C379" s="9"/>
      <c r="D379" s="9"/>
      <c r="E379" s="60"/>
      <c r="F379" s="538">
        <v>0</v>
      </c>
      <c r="G379" s="425">
        <f t="shared" si="16"/>
        <v>0</v>
      </c>
      <c r="H379" s="578" t="s">
        <v>9</v>
      </c>
      <c r="I379" s="545"/>
      <c r="J379" s="544">
        <f>MstList!K379</f>
        <v>0</v>
      </c>
      <c r="K379" s="639"/>
      <c r="N379" s="23" t="str">
        <f>IF(Jasper!$C370&gt;0,N$1,"")</f>
        <v>D34</v>
      </c>
      <c r="O379" s="23" t="e">
        <f>IF(#REF!&gt;0,O$1,"")</f>
        <v>#REF!</v>
      </c>
      <c r="P379" s="23" t="str">
        <f>IF(Versailles!$C371&gt;0,P$1,"")</f>
        <v/>
      </c>
      <c r="Q379" s="23" t="str">
        <f>IF(Sellersburg!$D374&gt;0,Q$1,"")</f>
        <v/>
      </c>
      <c r="R379" s="23" t="str">
        <f>IF(Pendleton!$D347&gt;0,R$1,"")</f>
        <v/>
      </c>
      <c r="S379" s="23" t="e">
        <f>IF(#REF!&gt;0,S$1,"")</f>
        <v>#REF!</v>
      </c>
      <c r="T379" s="23" t="e">
        <f>IF(#REF!&gt;0,$T$1,"")</f>
        <v>#REF!</v>
      </c>
      <c r="U379" s="23" t="str">
        <f>IF(Lafayette!D226&gt;0,$U$1,"")</f>
        <v/>
      </c>
      <c r="V379" s="23" t="str">
        <f>IF(Peru!C86&gt;0,$V$1,"")</f>
        <v/>
      </c>
      <c r="W379" s="23" t="e">
        <f>IF(#REF!&gt;0,$W$1,"")</f>
        <v>#REF!</v>
      </c>
      <c r="X379" s="23" t="e">
        <f>IF('Ft Wayne'!#REF!&gt;0,$X$1,"")</f>
        <v>#REF!</v>
      </c>
      <c r="Y379" s="23" t="e">
        <f>IF(#REF!&gt;0,$Y$1,"")</f>
        <v>#REF!</v>
      </c>
      <c r="Z379" s="23" t="e">
        <f>IF(#REF!&gt;0,$Z$1,"")</f>
        <v>#REF!</v>
      </c>
    </row>
    <row r="380" spans="1:26" ht="16.5" hidden="1" customHeight="1" x14ac:dyDescent="0.25">
      <c r="A380" s="23" t="str">
        <f t="shared" si="10"/>
        <v>0</v>
      </c>
      <c r="B380" s="533"/>
      <c r="C380" s="9"/>
      <c r="D380" s="9"/>
      <c r="E380" s="60"/>
      <c r="F380" s="538">
        <v>0</v>
      </c>
      <c r="G380" s="425">
        <f t="shared" si="16"/>
        <v>0</v>
      </c>
      <c r="H380" s="578" t="s">
        <v>9</v>
      </c>
      <c r="I380" s="546"/>
      <c r="J380" s="97">
        <f>MstList!K380</f>
        <v>0</v>
      </c>
      <c r="K380" s="639"/>
      <c r="N380" s="23" t="str">
        <f>IF(Jasper!$C371&gt;0,N$1,"")</f>
        <v>D34</v>
      </c>
      <c r="O380" s="23" t="e">
        <f>IF(#REF!&gt;0,O$1,"")</f>
        <v>#REF!</v>
      </c>
      <c r="P380" s="23" t="str">
        <f>IF(Versailles!$C372&gt;0,P$1,"")</f>
        <v/>
      </c>
      <c r="Q380" s="23" t="str">
        <f>IF(Sellersburg!$D375&gt;0,Q$1,"")</f>
        <v/>
      </c>
      <c r="R380" s="23" t="str">
        <f>IF(Pendleton!$D348&gt;0,R$1,"")</f>
        <v/>
      </c>
      <c r="S380" s="23" t="e">
        <f>IF(#REF!&gt;0,S$1,"")</f>
        <v>#REF!</v>
      </c>
      <c r="T380" s="23" t="e">
        <f>IF(#REF!&gt;0,$T$1,"")</f>
        <v>#REF!</v>
      </c>
      <c r="U380" s="23" t="str">
        <f>IF(Lafayette!D227&gt;0,$U$1,"")</f>
        <v/>
      </c>
      <c r="V380" s="23" t="str">
        <f>IF(Peru!C87&gt;0,$V$1,"")</f>
        <v/>
      </c>
      <c r="W380" s="23" t="e">
        <f>IF(#REF!&gt;0,$W$1,"")</f>
        <v>#REF!</v>
      </c>
      <c r="X380" s="23" t="e">
        <f>IF('Ft Wayne'!#REF!&gt;0,$X$1,"")</f>
        <v>#REF!</v>
      </c>
      <c r="Y380" s="23" t="e">
        <f>IF(#REF!&gt;0,$Y$1,"")</f>
        <v>#REF!</v>
      </c>
      <c r="Z380" s="23" t="e">
        <f>IF(#REF!&gt;0,$Z$1,"")</f>
        <v>#REF!</v>
      </c>
    </row>
    <row r="381" spans="1:26" ht="16.5" hidden="1" customHeight="1" x14ac:dyDescent="0.25">
      <c r="A381" s="23" t="str">
        <f t="shared" si="10"/>
        <v>0</v>
      </c>
      <c r="B381" s="108"/>
      <c r="C381" s="9"/>
      <c r="D381" s="9"/>
      <c r="E381" s="60"/>
      <c r="F381" s="538">
        <v>0</v>
      </c>
      <c r="G381" s="425">
        <f t="shared" si="16"/>
        <v>0</v>
      </c>
      <c r="H381" s="578" t="s">
        <v>9</v>
      </c>
      <c r="I381" s="546"/>
      <c r="J381" s="97">
        <f>MstList!K381</f>
        <v>0</v>
      </c>
      <c r="K381" s="639"/>
      <c r="N381" s="23" t="str">
        <f>IF(Jasper!$C372&gt;0,N$1,"")</f>
        <v>D34</v>
      </c>
      <c r="O381" s="23" t="e">
        <f>IF(#REF!&gt;0,O$1,"")</f>
        <v>#REF!</v>
      </c>
      <c r="P381" s="23" t="str">
        <f>IF(Versailles!$C373&gt;0,P$1,"")</f>
        <v/>
      </c>
      <c r="Q381" s="23" t="str">
        <f>IF(Sellersburg!$D376&gt;0,Q$1,"")</f>
        <v/>
      </c>
      <c r="R381" s="23" t="str">
        <f>IF(Pendleton!$D349&gt;0,R$1,"")</f>
        <v/>
      </c>
      <c r="S381" s="23" t="e">
        <f>IF(#REF!&gt;0,S$1,"")</f>
        <v>#REF!</v>
      </c>
      <c r="T381" s="23" t="e">
        <f>IF(#REF!&gt;0,$T$1,"")</f>
        <v>#REF!</v>
      </c>
      <c r="U381" s="23" t="str">
        <f>IF(Lafayette!D228&gt;0,$U$1,"")</f>
        <v/>
      </c>
      <c r="V381" s="23" t="str">
        <f>IF(Peru!C88&gt;0,$V$1,"")</f>
        <v/>
      </c>
      <c r="W381" s="23" t="e">
        <f>IF(#REF!&gt;0,$W$1,"")</f>
        <v>#REF!</v>
      </c>
      <c r="X381" s="23" t="e">
        <f>IF('Ft Wayne'!#REF!&gt;0,$X$1,"")</f>
        <v>#REF!</v>
      </c>
      <c r="Y381" s="23" t="e">
        <f>IF(#REF!&gt;0,$Y$1,"")</f>
        <v>#REF!</v>
      </c>
      <c r="Z381" s="23" t="e">
        <f>IF(#REF!&gt;0,$Z$1,"")</f>
        <v>#REF!</v>
      </c>
    </row>
    <row r="382" spans="1:26" ht="16.5" hidden="1" customHeight="1" x14ac:dyDescent="0.25">
      <c r="A382" s="23" t="str">
        <f t="shared" si="10"/>
        <v>0</v>
      </c>
      <c r="B382" s="108"/>
      <c r="C382" s="9"/>
      <c r="D382" s="9"/>
      <c r="E382" s="60"/>
      <c r="F382" s="538">
        <v>0</v>
      </c>
      <c r="G382" s="425">
        <f t="shared" si="16"/>
        <v>0</v>
      </c>
      <c r="H382" s="578" t="s">
        <v>9</v>
      </c>
      <c r="I382" s="546"/>
      <c r="J382" s="97">
        <f>MstList!K382</f>
        <v>0</v>
      </c>
      <c r="K382" s="639"/>
      <c r="N382" s="23" t="str">
        <f>IF(Jasper!$C373&gt;0,N$1,"")</f>
        <v>D34</v>
      </c>
      <c r="O382" s="23" t="e">
        <f>IF(#REF!&gt;0,O$1,"")</f>
        <v>#REF!</v>
      </c>
      <c r="P382" s="23" t="str">
        <f>IF(Versailles!$C374&gt;0,P$1,"")</f>
        <v/>
      </c>
      <c r="Q382" s="23" t="str">
        <f>IF(Sellersburg!$D377&gt;0,Q$1,"")</f>
        <v/>
      </c>
      <c r="R382" s="23" t="str">
        <f>IF(Pendleton!$D350&gt;0,R$1,"")</f>
        <v/>
      </c>
      <c r="S382" s="23" t="e">
        <f>IF(#REF!&gt;0,S$1,"")</f>
        <v>#REF!</v>
      </c>
      <c r="T382" s="23" t="e">
        <f>IF(#REF!&gt;0,$T$1,"")</f>
        <v>#REF!</v>
      </c>
      <c r="U382" s="23" t="str">
        <f>IF(Lafayette!D229&gt;0,$U$1,"")</f>
        <v/>
      </c>
      <c r="V382" s="23" t="str">
        <f>IF(Peru!C89&gt;0,$V$1,"")</f>
        <v/>
      </c>
      <c r="W382" s="23" t="e">
        <f>IF(#REF!&gt;0,$W$1,"")</f>
        <v>#REF!</v>
      </c>
      <c r="X382" s="23" t="e">
        <f>IF('Ft Wayne'!#REF!&gt;0,$X$1,"")</f>
        <v>#REF!</v>
      </c>
      <c r="Y382" s="23" t="e">
        <f>IF(#REF!&gt;0,$Y$1,"")</f>
        <v>#REF!</v>
      </c>
      <c r="Z382" s="23" t="e">
        <f>IF(#REF!&gt;0,$Z$1,"")</f>
        <v>#REF!</v>
      </c>
    </row>
    <row r="383" spans="1:26" ht="16.5" hidden="1" customHeight="1" x14ac:dyDescent="0.25">
      <c r="A383" s="23" t="str">
        <f t="shared" si="10"/>
        <v>0</v>
      </c>
      <c r="B383" s="108"/>
      <c r="C383" s="9"/>
      <c r="D383" s="9"/>
      <c r="E383" s="60"/>
      <c r="F383" s="538">
        <v>0</v>
      </c>
      <c r="G383" s="425">
        <f t="shared" si="16"/>
        <v>0</v>
      </c>
      <c r="H383" s="578" t="s">
        <v>9</v>
      </c>
      <c r="I383" s="546"/>
      <c r="J383" s="97">
        <f>MstList!K383</f>
        <v>0</v>
      </c>
      <c r="K383" s="639"/>
      <c r="N383" s="23" t="str">
        <f>IF(Jasper!$C374&gt;0,N$1,"")</f>
        <v>D34</v>
      </c>
      <c r="O383" s="23" t="e">
        <f>IF(#REF!&gt;0,O$1,"")</f>
        <v>#REF!</v>
      </c>
      <c r="P383" s="23" t="str">
        <f>IF(Versailles!$C375&gt;0,P$1,"")</f>
        <v/>
      </c>
      <c r="Q383" s="23" t="str">
        <f>IF(Sellersburg!$D378&gt;0,Q$1,"")</f>
        <v/>
      </c>
      <c r="R383" s="23" t="str">
        <f>IF(Pendleton!$D351&gt;0,R$1,"")</f>
        <v/>
      </c>
      <c r="S383" s="23" t="e">
        <f>IF(#REF!&gt;0,S$1,"")</f>
        <v>#REF!</v>
      </c>
      <c r="T383" s="23" t="e">
        <f>IF(#REF!&gt;0,$T$1,"")</f>
        <v>#REF!</v>
      </c>
      <c r="U383" s="23" t="str">
        <f>IF(Lafayette!D230&gt;0,$U$1,"")</f>
        <v/>
      </c>
      <c r="V383" s="23" t="str">
        <f>IF(Peru!C90&gt;0,$V$1,"")</f>
        <v/>
      </c>
      <c r="W383" s="23" t="e">
        <f>IF(#REF!&gt;0,$W$1,"")</f>
        <v>#REF!</v>
      </c>
      <c r="X383" s="23" t="e">
        <f>IF('Ft Wayne'!#REF!&gt;0,$X$1,"")</f>
        <v>#REF!</v>
      </c>
      <c r="Y383" s="23" t="e">
        <f>IF(#REF!&gt;0,$Y$1,"")</f>
        <v>#REF!</v>
      </c>
      <c r="Z383" s="23" t="e">
        <f>IF(#REF!&gt;0,$Z$1,"")</f>
        <v>#REF!</v>
      </c>
    </row>
    <row r="384" spans="1:26" ht="16.5" hidden="1" customHeight="1" x14ac:dyDescent="0.25">
      <c r="A384" s="23" t="str">
        <f t="shared" si="10"/>
        <v>0</v>
      </c>
      <c r="B384" s="108"/>
      <c r="C384" s="9"/>
      <c r="D384" s="9"/>
      <c r="E384" s="60"/>
      <c r="F384" s="538">
        <v>0</v>
      </c>
      <c r="G384" s="425">
        <f t="shared" si="16"/>
        <v>0</v>
      </c>
      <c r="H384" s="578" t="s">
        <v>9</v>
      </c>
      <c r="I384" s="546"/>
      <c r="J384" s="97">
        <f>MstList!K384</f>
        <v>0</v>
      </c>
      <c r="K384" s="639"/>
      <c r="N384" s="23" t="str">
        <f>IF(Jasper!$C375&gt;0,N$1,"")</f>
        <v>D34</v>
      </c>
      <c r="O384" s="23" t="e">
        <f>IF(#REF!&gt;0,O$1,"")</f>
        <v>#REF!</v>
      </c>
      <c r="P384" s="23" t="str">
        <f>IF(Versailles!$C376&gt;0,P$1,"")</f>
        <v/>
      </c>
      <c r="Q384" s="23" t="str">
        <f>IF(Sellersburg!$D379&gt;0,Q$1,"")</f>
        <v/>
      </c>
      <c r="R384" s="23" t="str">
        <f>IF(Pendleton!$D352&gt;0,R$1,"")</f>
        <v/>
      </c>
      <c r="S384" s="23" t="e">
        <f>IF(#REF!&gt;0,S$1,"")</f>
        <v>#REF!</v>
      </c>
      <c r="T384" s="23" t="e">
        <f>IF(#REF!&gt;0,$T$1,"")</f>
        <v>#REF!</v>
      </c>
      <c r="U384" s="23" t="str">
        <f>IF(Lafayette!D231&gt;0,$U$1,"")</f>
        <v/>
      </c>
      <c r="V384" s="23" t="str">
        <f>IF(Peru!C91&gt;0,$V$1,"")</f>
        <v/>
      </c>
      <c r="W384" s="23" t="e">
        <f>IF(#REF!&gt;0,$W$1,"")</f>
        <v>#REF!</v>
      </c>
      <c r="X384" s="23" t="e">
        <f>IF('Ft Wayne'!#REF!&gt;0,$X$1,"")</f>
        <v>#REF!</v>
      </c>
      <c r="Y384" s="23" t="e">
        <f>IF(#REF!&gt;0,$Y$1,"")</f>
        <v>#REF!</v>
      </c>
      <c r="Z384" s="23" t="e">
        <f>IF(#REF!&gt;0,$Z$1,"")</f>
        <v>#REF!</v>
      </c>
    </row>
    <row r="385" spans="1:26" ht="16.5" hidden="1" customHeight="1" x14ac:dyDescent="0.25">
      <c r="A385" s="23" t="str">
        <f t="shared" si="10"/>
        <v>0</v>
      </c>
      <c r="B385" s="108"/>
      <c r="C385" s="9"/>
      <c r="D385" s="9"/>
      <c r="E385" s="60"/>
      <c r="F385" s="538">
        <v>0</v>
      </c>
      <c r="G385" s="425">
        <f t="shared" si="16"/>
        <v>0</v>
      </c>
      <c r="H385" s="578" t="s">
        <v>9</v>
      </c>
      <c r="I385" s="546"/>
      <c r="J385" s="97">
        <f>MstList!K385</f>
        <v>0</v>
      </c>
      <c r="K385" s="639"/>
      <c r="N385" s="23" t="str">
        <f>IF(Jasper!$C376&gt;0,N$1,"")</f>
        <v>D34</v>
      </c>
      <c r="O385" s="23" t="e">
        <f>IF(#REF!&gt;0,O$1,"")</f>
        <v>#REF!</v>
      </c>
      <c r="P385" s="23" t="str">
        <f>IF(Versailles!$C377&gt;0,P$1,"")</f>
        <v/>
      </c>
      <c r="Q385" s="23" t="str">
        <f>IF(Sellersburg!$D380&gt;0,Q$1,"")</f>
        <v/>
      </c>
      <c r="R385" s="23" t="str">
        <f>IF(Pendleton!$D353&gt;0,R$1,"")</f>
        <v/>
      </c>
      <c r="S385" s="23" t="e">
        <f>IF(#REF!&gt;0,S$1,"")</f>
        <v>#REF!</v>
      </c>
      <c r="T385" s="23" t="e">
        <f>IF(#REF!&gt;0,$T$1,"")</f>
        <v>#REF!</v>
      </c>
      <c r="U385" s="23" t="str">
        <f>IF(Lafayette!D232&gt;0,$U$1,"")</f>
        <v/>
      </c>
      <c r="V385" s="23" t="str">
        <f>IF(Peru!C92&gt;0,$V$1,"")</f>
        <v/>
      </c>
      <c r="W385" s="23" t="e">
        <f>IF(#REF!&gt;0,$W$1,"")</f>
        <v>#REF!</v>
      </c>
      <c r="X385" s="23" t="e">
        <f>IF('Ft Wayne'!#REF!&gt;0,$X$1,"")</f>
        <v>#REF!</v>
      </c>
      <c r="Y385" s="23" t="e">
        <f>IF(#REF!&gt;0,$Y$1,"")</f>
        <v>#REF!</v>
      </c>
      <c r="Z385" s="23" t="e">
        <f>IF(#REF!&gt;0,$Z$1,"")</f>
        <v>#REF!</v>
      </c>
    </row>
    <row r="386" spans="1:26" ht="16.5" hidden="1" customHeight="1" x14ac:dyDescent="0.25">
      <c r="A386" s="23" t="str">
        <f t="shared" si="10"/>
        <v>0</v>
      </c>
      <c r="B386" s="108"/>
      <c r="C386" s="9"/>
      <c r="D386" s="9"/>
      <c r="E386" s="60"/>
      <c r="F386" s="538">
        <v>0</v>
      </c>
      <c r="G386" s="425">
        <f t="shared" si="16"/>
        <v>0</v>
      </c>
      <c r="H386" s="578" t="s">
        <v>9</v>
      </c>
      <c r="I386" s="546"/>
      <c r="J386" s="97">
        <f>MstList!K386</f>
        <v>0</v>
      </c>
      <c r="K386" s="639"/>
      <c r="N386" s="23" t="str">
        <f>IF(Jasper!$C377&gt;0,N$1,"")</f>
        <v>D34</v>
      </c>
      <c r="O386" s="23" t="e">
        <f>IF(#REF!&gt;0,O$1,"")</f>
        <v>#REF!</v>
      </c>
      <c r="P386" s="23" t="str">
        <f>IF(Versailles!$C378&gt;0,P$1,"")</f>
        <v/>
      </c>
      <c r="Q386" s="23" t="str">
        <f>IF(Sellersburg!$D381&gt;0,Q$1,"")</f>
        <v/>
      </c>
      <c r="R386" s="23" t="str">
        <f>IF(Pendleton!$D354&gt;0,R$1,"")</f>
        <v/>
      </c>
      <c r="S386" s="23" t="e">
        <f>IF(#REF!&gt;0,S$1,"")</f>
        <v>#REF!</v>
      </c>
      <c r="T386" s="23" t="e">
        <f>IF(#REF!&gt;0,$T$1,"")</f>
        <v>#REF!</v>
      </c>
      <c r="U386" s="23" t="str">
        <f>IF(Lafayette!D233&gt;0,$U$1,"")</f>
        <v/>
      </c>
      <c r="V386" s="23" t="str">
        <f>IF(Peru!C93&gt;0,$V$1,"")</f>
        <v/>
      </c>
      <c r="W386" s="23" t="e">
        <f>IF(#REF!&gt;0,$W$1,"")</f>
        <v>#REF!</v>
      </c>
      <c r="X386" s="23" t="e">
        <f>IF('Ft Wayne'!#REF!&gt;0,$X$1,"")</f>
        <v>#REF!</v>
      </c>
      <c r="Y386" s="23" t="e">
        <f>IF(#REF!&gt;0,$Y$1,"")</f>
        <v>#REF!</v>
      </c>
      <c r="Z386" s="23" t="e">
        <f>IF(#REF!&gt;0,$Z$1,"")</f>
        <v>#REF!</v>
      </c>
    </row>
    <row r="387" spans="1:26" ht="16.5" hidden="1" customHeight="1" x14ac:dyDescent="0.25">
      <c r="A387" s="23" t="str">
        <f t="shared" si="10"/>
        <v>0</v>
      </c>
      <c r="B387" s="108"/>
      <c r="C387" s="9"/>
      <c r="D387" s="9"/>
      <c r="E387" s="60"/>
      <c r="F387" s="538">
        <v>0</v>
      </c>
      <c r="G387" s="425">
        <f t="shared" si="16"/>
        <v>0</v>
      </c>
      <c r="H387" s="578" t="s">
        <v>9</v>
      </c>
      <c r="I387" s="546"/>
      <c r="J387" s="97">
        <f>MstList!K387</f>
        <v>0</v>
      </c>
      <c r="K387" s="639"/>
      <c r="N387" s="23" t="str">
        <f>IF(Jasper!$C378&gt;0,N$1,"")</f>
        <v>D34</v>
      </c>
      <c r="O387" s="23" t="e">
        <f>IF(#REF!&gt;0,O$1,"")</f>
        <v>#REF!</v>
      </c>
      <c r="P387" s="23" t="str">
        <f>IF(Versailles!$C379&gt;0,P$1,"")</f>
        <v/>
      </c>
      <c r="Q387" s="23" t="str">
        <f>IF(Sellersburg!$D382&gt;0,Q$1,"")</f>
        <v/>
      </c>
      <c r="R387" s="23" t="str">
        <f>IF(Pendleton!$D355&gt;0,R$1,"")</f>
        <v/>
      </c>
      <c r="S387" s="23" t="e">
        <f>IF(#REF!&gt;0,S$1,"")</f>
        <v>#REF!</v>
      </c>
      <c r="T387" s="23" t="e">
        <f>IF(#REF!&gt;0,$T$1,"")</f>
        <v>#REF!</v>
      </c>
      <c r="U387" s="23" t="str">
        <f>IF(Lafayette!D234&gt;0,$U$1,"")</f>
        <v/>
      </c>
      <c r="V387" s="23" t="str">
        <f>IF(Peru!C94&gt;0,$V$1,"")</f>
        <v/>
      </c>
      <c r="W387" s="23" t="e">
        <f>IF(#REF!&gt;0,$W$1,"")</f>
        <v>#REF!</v>
      </c>
      <c r="X387" s="23" t="e">
        <f>IF('Ft Wayne'!#REF!&gt;0,$X$1,"")</f>
        <v>#REF!</v>
      </c>
      <c r="Y387" s="23" t="e">
        <f>IF(#REF!&gt;0,$Y$1,"")</f>
        <v>#REF!</v>
      </c>
      <c r="Z387" s="23" t="e">
        <f>IF(#REF!&gt;0,$Z$1,"")</f>
        <v>#REF!</v>
      </c>
    </row>
    <row r="388" spans="1:26" ht="16.5" hidden="1" customHeight="1" x14ac:dyDescent="0.25">
      <c r="A388" s="23" t="str">
        <f t="shared" ref="A388:A451" si="17">IF(E388="","0","1")</f>
        <v>0</v>
      </c>
      <c r="B388" s="108"/>
      <c r="C388" s="9"/>
      <c r="D388" s="9"/>
      <c r="E388" s="60"/>
      <c r="F388" s="538">
        <v>0</v>
      </c>
      <c r="G388" s="425">
        <f t="shared" si="16"/>
        <v>0</v>
      </c>
      <c r="H388" s="578" t="s">
        <v>9</v>
      </c>
      <c r="I388" s="546"/>
      <c r="J388" s="97">
        <f>MstList!K388</f>
        <v>0</v>
      </c>
      <c r="K388" s="639"/>
      <c r="N388" s="23" t="str">
        <f>IF(Jasper!$C379&gt;0,N$1,"")</f>
        <v>D34</v>
      </c>
      <c r="O388" s="23" t="e">
        <f>IF(#REF!&gt;0,O$1,"")</f>
        <v>#REF!</v>
      </c>
      <c r="P388" s="23" t="str">
        <f>IF(Versailles!$C380&gt;0,P$1,"")</f>
        <v/>
      </c>
      <c r="Q388" s="23" t="str">
        <f>IF(Sellersburg!$D383&gt;0,Q$1,"")</f>
        <v/>
      </c>
      <c r="R388" s="23" t="str">
        <f>IF(Pendleton!$D356&gt;0,R$1,"")</f>
        <v/>
      </c>
      <c r="S388" s="23" t="e">
        <f>IF(#REF!&gt;0,S$1,"")</f>
        <v>#REF!</v>
      </c>
      <c r="T388" s="23" t="e">
        <f>IF(#REF!&gt;0,$T$1,"")</f>
        <v>#REF!</v>
      </c>
      <c r="U388" s="23" t="str">
        <f>IF(Lafayette!D235&gt;0,$U$1,"")</f>
        <v/>
      </c>
      <c r="V388" s="23" t="str">
        <f>IF(Peru!C95&gt;0,$V$1,"")</f>
        <v/>
      </c>
      <c r="W388" s="23" t="e">
        <f>IF(#REF!&gt;0,$W$1,"")</f>
        <v>#REF!</v>
      </c>
      <c r="X388" s="23" t="e">
        <f>IF('Ft Wayne'!#REF!&gt;0,$X$1,"")</f>
        <v>#REF!</v>
      </c>
      <c r="Y388" s="23" t="e">
        <f>IF(#REF!&gt;0,$Y$1,"")</f>
        <v>#REF!</v>
      </c>
      <c r="Z388" s="23" t="e">
        <f>IF(#REF!&gt;0,$Z$1,"")</f>
        <v>#REF!</v>
      </c>
    </row>
    <row r="389" spans="1:26" ht="16.5" hidden="1" customHeight="1" x14ac:dyDescent="0.25">
      <c r="A389" s="23" t="str">
        <f t="shared" si="17"/>
        <v>0</v>
      </c>
      <c r="B389" s="108"/>
      <c r="C389" s="9"/>
      <c r="D389" s="9"/>
      <c r="E389" s="60"/>
      <c r="F389" s="538">
        <v>0</v>
      </c>
      <c r="G389" s="425">
        <f t="shared" si="16"/>
        <v>0</v>
      </c>
      <c r="H389" s="578" t="s">
        <v>9</v>
      </c>
      <c r="I389" s="546"/>
      <c r="J389" s="97"/>
      <c r="K389" s="639"/>
      <c r="N389" s="23" t="str">
        <f>IF(Jasper!$C380&gt;0,N$1,"")</f>
        <v>D34</v>
      </c>
      <c r="O389" s="23" t="e">
        <f>IF(#REF!&gt;0,O$1,"")</f>
        <v>#REF!</v>
      </c>
      <c r="P389" s="23" t="str">
        <f>IF(Versailles!$C381&gt;0,P$1,"")</f>
        <v/>
      </c>
      <c r="Q389" s="23" t="str">
        <f>IF(Sellersburg!$D384&gt;0,Q$1,"")</f>
        <v/>
      </c>
      <c r="R389" s="23" t="str">
        <f>IF(Pendleton!$D357&gt;0,R$1,"")</f>
        <v/>
      </c>
      <c r="S389" s="23" t="e">
        <f>IF(#REF!&gt;0,S$1,"")</f>
        <v>#REF!</v>
      </c>
      <c r="T389" s="23" t="e">
        <f>IF(#REF!&gt;0,$T$1,"")</f>
        <v>#REF!</v>
      </c>
      <c r="U389" s="23" t="str">
        <f>IF(Lafayette!D236&gt;0,$U$1,"")</f>
        <v/>
      </c>
      <c r="V389" s="23" t="str">
        <f>IF(Peru!C96&gt;0,$V$1,"")</f>
        <v/>
      </c>
      <c r="W389" s="23" t="e">
        <f>IF(#REF!&gt;0,$W$1,"")</f>
        <v>#REF!</v>
      </c>
      <c r="X389" s="23" t="e">
        <f>IF('Ft Wayne'!#REF!&gt;0,$X$1,"")</f>
        <v>#REF!</v>
      </c>
      <c r="Y389" s="23" t="e">
        <f>IF(#REF!&gt;0,$Y$1,"")</f>
        <v>#REF!</v>
      </c>
      <c r="Z389" s="23" t="e">
        <f>IF(#REF!&gt;0,$Z$1,"")</f>
        <v>#REF!</v>
      </c>
    </row>
    <row r="390" spans="1:26" ht="16.5" hidden="1" customHeight="1" x14ac:dyDescent="0.25">
      <c r="A390" s="23" t="str">
        <f t="shared" si="17"/>
        <v>0</v>
      </c>
      <c r="B390" s="108"/>
      <c r="C390" s="9"/>
      <c r="D390" s="9"/>
      <c r="E390" s="60"/>
      <c r="F390" s="538">
        <v>0</v>
      </c>
      <c r="G390" s="425">
        <f t="shared" si="16"/>
        <v>0</v>
      </c>
      <c r="H390" s="578" t="s">
        <v>9</v>
      </c>
      <c r="I390" s="546"/>
      <c r="J390" s="97"/>
      <c r="K390" s="639"/>
      <c r="N390" s="23" t="str">
        <f>IF(Jasper!$C381&gt;0,N$1,"")</f>
        <v>D34</v>
      </c>
      <c r="O390" s="23" t="e">
        <f>IF(#REF!&gt;0,O$1,"")</f>
        <v>#REF!</v>
      </c>
      <c r="P390" s="23" t="str">
        <f>IF(Versailles!$C382&gt;0,P$1,"")</f>
        <v/>
      </c>
      <c r="Q390" s="23" t="str">
        <f>IF(Sellersburg!$D385&gt;0,Q$1,"")</f>
        <v/>
      </c>
      <c r="R390" s="23" t="str">
        <f>IF(Pendleton!$D358&gt;0,R$1,"")</f>
        <v/>
      </c>
      <c r="S390" s="23" t="e">
        <f>IF(#REF!&gt;0,S$1,"")</f>
        <v>#REF!</v>
      </c>
      <c r="T390" s="23" t="e">
        <f>IF(#REF!&gt;0,$T$1,"")</f>
        <v>#REF!</v>
      </c>
      <c r="U390" s="23" t="str">
        <f>IF(Lafayette!D237&gt;0,$U$1,"")</f>
        <v/>
      </c>
      <c r="V390" s="23" t="str">
        <f>IF(Peru!C97&gt;0,$V$1,"")</f>
        <v/>
      </c>
      <c r="W390" s="23" t="e">
        <f>IF(#REF!&gt;0,$W$1,"")</f>
        <v>#REF!</v>
      </c>
      <c r="X390" s="23" t="e">
        <f>IF('Ft Wayne'!#REF!&gt;0,$X$1,"")</f>
        <v>#REF!</v>
      </c>
      <c r="Y390" s="23" t="e">
        <f>IF(#REF!&gt;0,$Y$1,"")</f>
        <v>#REF!</v>
      </c>
      <c r="Z390" s="23" t="e">
        <f>IF(#REF!&gt;0,$Z$1,"")</f>
        <v>#REF!</v>
      </c>
    </row>
    <row r="391" spans="1:26" ht="16.5" hidden="1" customHeight="1" x14ac:dyDescent="0.25">
      <c r="A391" s="23" t="str">
        <f t="shared" si="17"/>
        <v>0</v>
      </c>
      <c r="B391" s="108"/>
      <c r="C391" s="9"/>
      <c r="D391" s="9"/>
      <c r="E391" s="60"/>
      <c r="F391" s="538">
        <v>0</v>
      </c>
      <c r="G391" s="425">
        <f t="shared" si="16"/>
        <v>0</v>
      </c>
      <c r="H391" s="578" t="s">
        <v>9</v>
      </c>
      <c r="I391" s="546"/>
      <c r="J391" s="97"/>
      <c r="K391" s="639"/>
      <c r="N391" s="23" t="str">
        <f>IF(Jasper!$C382&gt;0,N$1,"")</f>
        <v>D34</v>
      </c>
      <c r="O391" s="23" t="e">
        <f>IF(#REF!&gt;0,O$1,"")</f>
        <v>#REF!</v>
      </c>
      <c r="P391" s="23" t="str">
        <f>IF(Versailles!$C383&gt;0,P$1,"")</f>
        <v/>
      </c>
      <c r="Q391" s="23" t="str">
        <f>IF(Sellersburg!$D386&gt;0,Q$1,"")</f>
        <v/>
      </c>
      <c r="R391" s="23" t="str">
        <f>IF(Pendleton!$D359&gt;0,R$1,"")</f>
        <v/>
      </c>
      <c r="S391" s="23" t="e">
        <f>IF(#REF!&gt;0,S$1,"")</f>
        <v>#REF!</v>
      </c>
      <c r="T391" s="23" t="e">
        <f>IF(#REF!&gt;0,$T$1,"")</f>
        <v>#REF!</v>
      </c>
      <c r="U391" s="23" t="str">
        <f>IF(Lafayette!D238&gt;0,$U$1,"")</f>
        <v/>
      </c>
      <c r="V391" s="23" t="str">
        <f>IF(Peru!C98&gt;0,$V$1,"")</f>
        <v/>
      </c>
      <c r="W391" s="23" t="e">
        <f>IF(#REF!&gt;0,$W$1,"")</f>
        <v>#REF!</v>
      </c>
      <c r="X391" s="23" t="e">
        <f>IF('Ft Wayne'!#REF!&gt;0,$X$1,"")</f>
        <v>#REF!</v>
      </c>
      <c r="Y391" s="23" t="e">
        <f>IF(#REF!&gt;0,$Y$1,"")</f>
        <v>#REF!</v>
      </c>
      <c r="Z391" s="23" t="e">
        <f>IF(#REF!&gt;0,$Z$1,"")</f>
        <v>#REF!</v>
      </c>
    </row>
    <row r="392" spans="1:26" ht="16.5" hidden="1" customHeight="1" x14ac:dyDescent="0.25">
      <c r="A392" s="23" t="str">
        <f t="shared" si="17"/>
        <v>0</v>
      </c>
      <c r="B392" s="108"/>
      <c r="C392" s="9"/>
      <c r="D392" s="9"/>
      <c r="E392" s="60"/>
      <c r="F392" s="538">
        <v>0</v>
      </c>
      <c r="G392" s="425">
        <f t="shared" si="16"/>
        <v>0</v>
      </c>
      <c r="H392" s="578" t="s">
        <v>9</v>
      </c>
      <c r="I392" s="546"/>
      <c r="J392" s="97"/>
      <c r="K392" s="639"/>
      <c r="N392" s="23" t="str">
        <f>IF(Jasper!$C383&gt;0,N$1,"")</f>
        <v>D34</v>
      </c>
      <c r="O392" s="23" t="e">
        <f>IF(#REF!&gt;0,O$1,"")</f>
        <v>#REF!</v>
      </c>
      <c r="P392" s="23" t="str">
        <f>IF(Versailles!$C384&gt;0,P$1,"")</f>
        <v/>
      </c>
      <c r="Q392" s="23" t="str">
        <f>IF(Sellersburg!$D387&gt;0,Q$1,"")</f>
        <v/>
      </c>
      <c r="R392" s="23" t="str">
        <f>IF(Pendleton!$D360&gt;0,R$1,"")</f>
        <v/>
      </c>
      <c r="S392" s="23" t="e">
        <f>IF(#REF!&gt;0,S$1,"")</f>
        <v>#REF!</v>
      </c>
      <c r="T392" s="23" t="e">
        <f>IF(#REF!&gt;0,$T$1,"")</f>
        <v>#REF!</v>
      </c>
      <c r="U392" s="23" t="str">
        <f>IF(Lafayette!D239&gt;0,$U$1,"")</f>
        <v/>
      </c>
      <c r="V392" s="23" t="str">
        <f>IF(Peru!C99&gt;0,$V$1,"")</f>
        <v/>
      </c>
      <c r="W392" s="23" t="e">
        <f>IF(#REF!&gt;0,$W$1,"")</f>
        <v>#REF!</v>
      </c>
      <c r="X392" s="23" t="e">
        <f>IF('Ft Wayne'!#REF!&gt;0,$X$1,"")</f>
        <v>#REF!</v>
      </c>
      <c r="Y392" s="23" t="e">
        <f>IF(#REF!&gt;0,$Y$1,"")</f>
        <v>#REF!</v>
      </c>
      <c r="Z392" s="23" t="e">
        <f>IF(#REF!&gt;0,$Z$1,"")</f>
        <v>#REF!</v>
      </c>
    </row>
    <row r="393" spans="1:26" ht="16.5" hidden="1" customHeight="1" x14ac:dyDescent="0.25">
      <c r="A393" s="23" t="str">
        <f t="shared" si="17"/>
        <v>0</v>
      </c>
      <c r="B393" s="108"/>
      <c r="C393" s="9"/>
      <c r="D393" s="9"/>
      <c r="E393" s="60"/>
      <c r="F393" s="538">
        <v>0</v>
      </c>
      <c r="G393" s="425">
        <f t="shared" si="16"/>
        <v>0</v>
      </c>
      <c r="H393" s="578" t="s">
        <v>9</v>
      </c>
      <c r="I393" s="546"/>
      <c r="J393" s="97"/>
      <c r="K393" s="639"/>
      <c r="N393" s="23" t="str">
        <f>IF(Jasper!$C384&gt;0,N$1,"")</f>
        <v>D34</v>
      </c>
      <c r="O393" s="23" t="e">
        <f>IF(#REF!&gt;0,O$1,"")</f>
        <v>#REF!</v>
      </c>
      <c r="P393" s="23" t="str">
        <f>IF(Versailles!$C385&gt;0,P$1,"")</f>
        <v/>
      </c>
      <c r="Q393" s="23" t="str">
        <f>IF(Sellersburg!$D388&gt;0,Q$1,"")</f>
        <v/>
      </c>
      <c r="R393" s="23" t="str">
        <f>IF(Pendleton!$D361&gt;0,R$1,"")</f>
        <v/>
      </c>
      <c r="S393" s="23" t="e">
        <f>IF(#REF!&gt;0,S$1,"")</f>
        <v>#REF!</v>
      </c>
      <c r="T393" s="23" t="e">
        <f>IF(#REF!&gt;0,$T$1,"")</f>
        <v>#REF!</v>
      </c>
      <c r="U393" s="23" t="str">
        <f>IF(Lafayette!D240&gt;0,$U$1,"")</f>
        <v/>
      </c>
      <c r="V393" s="23" t="str">
        <f>IF(Peru!C100&gt;0,$V$1,"")</f>
        <v/>
      </c>
      <c r="W393" s="23" t="e">
        <f>IF(#REF!&gt;0,$W$1,"")</f>
        <v>#REF!</v>
      </c>
      <c r="X393" s="23" t="e">
        <f>IF('Ft Wayne'!#REF!&gt;0,$X$1,"")</f>
        <v>#REF!</v>
      </c>
      <c r="Y393" s="23" t="e">
        <f>IF(#REF!&gt;0,$Y$1,"")</f>
        <v>#REF!</v>
      </c>
      <c r="Z393" s="23" t="e">
        <f>IF(#REF!&gt;0,$Z$1,"")</f>
        <v>#REF!</v>
      </c>
    </row>
    <row r="394" spans="1:26" ht="16.5" hidden="1" customHeight="1" x14ac:dyDescent="0.25">
      <c r="A394" s="23" t="str">
        <f t="shared" si="17"/>
        <v>0</v>
      </c>
      <c r="B394" s="108"/>
      <c r="C394" s="9"/>
      <c r="D394" s="9"/>
      <c r="E394" s="60"/>
      <c r="F394" s="538">
        <v>0</v>
      </c>
      <c r="G394" s="425">
        <f t="shared" si="16"/>
        <v>0</v>
      </c>
      <c r="H394" s="578" t="s">
        <v>9</v>
      </c>
      <c r="I394" s="546"/>
      <c r="J394" s="97"/>
      <c r="K394" s="639"/>
      <c r="N394" s="23" t="str">
        <f>IF(Jasper!$C385&gt;0,N$1,"")</f>
        <v>D34</v>
      </c>
      <c r="O394" s="23" t="e">
        <f>IF(#REF!&gt;0,O$1,"")</f>
        <v>#REF!</v>
      </c>
      <c r="P394" s="23" t="str">
        <f>IF(Versailles!$C386&gt;0,P$1,"")</f>
        <v/>
      </c>
      <c r="Q394" s="23" t="str">
        <f>IF(Sellersburg!$D389&gt;0,Q$1,"")</f>
        <v/>
      </c>
      <c r="R394" s="23" t="str">
        <f>IF(Pendleton!$D362&gt;0,R$1,"")</f>
        <v/>
      </c>
      <c r="S394" s="23" t="e">
        <f>IF(#REF!&gt;0,S$1,"")</f>
        <v>#REF!</v>
      </c>
      <c r="T394" s="23" t="e">
        <f>IF(#REF!&gt;0,$T$1,"")</f>
        <v>#REF!</v>
      </c>
      <c r="U394" s="23" t="str">
        <f>IF(Lafayette!D241&gt;0,$U$1,"")</f>
        <v/>
      </c>
      <c r="V394" s="23" t="str">
        <f>IF(Peru!C101&gt;0,$V$1,"")</f>
        <v/>
      </c>
      <c r="W394" s="23" t="e">
        <f>IF(#REF!&gt;0,$W$1,"")</f>
        <v>#REF!</v>
      </c>
      <c r="X394" s="23" t="e">
        <f>IF('Ft Wayne'!#REF!&gt;0,$X$1,"")</f>
        <v>#REF!</v>
      </c>
      <c r="Y394" s="23" t="e">
        <f>IF(#REF!&gt;0,$Y$1,"")</f>
        <v>#REF!</v>
      </c>
      <c r="Z394" s="23" t="e">
        <f>IF(#REF!&gt;0,$Z$1,"")</f>
        <v>#REF!</v>
      </c>
    </row>
    <row r="395" spans="1:26" ht="16.5" hidden="1" customHeight="1" x14ac:dyDescent="0.25">
      <c r="A395" s="23" t="str">
        <f t="shared" si="17"/>
        <v>0</v>
      </c>
      <c r="B395" s="108"/>
      <c r="C395" s="9"/>
      <c r="D395" s="9"/>
      <c r="E395" s="60"/>
      <c r="F395" s="538">
        <v>0</v>
      </c>
      <c r="G395" s="425">
        <f t="shared" ref="G395:G410" si="18">PRODUCT(E395,F395)</f>
        <v>0</v>
      </c>
      <c r="H395" s="578" t="s">
        <v>9</v>
      </c>
      <c r="I395" s="546"/>
      <c r="J395" s="97">
        <f>MstList!K395</f>
        <v>0</v>
      </c>
      <c r="K395" s="639"/>
      <c r="N395" s="23" t="str">
        <f>IF(Jasper!$C386&gt;0,N$1,"")</f>
        <v>D34</v>
      </c>
      <c r="O395" s="23" t="e">
        <f>IF(#REF!&gt;0,O$1,"")</f>
        <v>#REF!</v>
      </c>
      <c r="P395" s="23" t="str">
        <f>IF(Versailles!$C387&gt;0,P$1,"")</f>
        <v/>
      </c>
      <c r="Q395" s="23" t="str">
        <f>IF(Sellersburg!$D390&gt;0,Q$1,"")</f>
        <v/>
      </c>
      <c r="R395" s="23" t="str">
        <f>IF(Pendleton!$D363&gt;0,R$1,"")</f>
        <v/>
      </c>
      <c r="S395" s="23" t="e">
        <f>IF(#REF!&gt;0,S$1,"")</f>
        <v>#REF!</v>
      </c>
      <c r="T395" s="23" t="e">
        <f>IF(#REF!&gt;0,$T$1,"")</f>
        <v>#REF!</v>
      </c>
      <c r="U395" s="23" t="str">
        <f>IF(Lafayette!D242&gt;0,$U$1,"")</f>
        <v/>
      </c>
      <c r="V395" s="23" t="str">
        <f>IF(Peru!C102&gt;0,$V$1,"")</f>
        <v/>
      </c>
      <c r="W395" s="23" t="e">
        <f>IF(#REF!&gt;0,$W$1,"")</f>
        <v>#REF!</v>
      </c>
      <c r="X395" s="23" t="e">
        <f>IF('Ft Wayne'!#REF!&gt;0,$X$1,"")</f>
        <v>#REF!</v>
      </c>
      <c r="Y395" s="23" t="e">
        <f>IF(#REF!&gt;0,$Y$1,"")</f>
        <v>#REF!</v>
      </c>
      <c r="Z395" s="23" t="e">
        <f>IF(#REF!&gt;0,$Z$1,"")</f>
        <v>#REF!</v>
      </c>
    </row>
    <row r="396" spans="1:26" ht="16.5" hidden="1" customHeight="1" x14ac:dyDescent="0.25">
      <c r="A396" s="23" t="str">
        <f t="shared" si="17"/>
        <v>0</v>
      </c>
      <c r="B396" s="108"/>
      <c r="C396" s="9"/>
      <c r="D396" s="9"/>
      <c r="E396" s="60"/>
      <c r="F396" s="538">
        <v>0</v>
      </c>
      <c r="G396" s="425">
        <f t="shared" si="18"/>
        <v>0</v>
      </c>
      <c r="H396" s="578" t="s">
        <v>9</v>
      </c>
      <c r="I396" s="546"/>
      <c r="J396" s="97"/>
      <c r="K396" s="639"/>
      <c r="N396" s="23" t="str">
        <f>IF(Jasper!$C387&gt;0,N$1,"")</f>
        <v>D34</v>
      </c>
      <c r="O396" s="23" t="e">
        <f>IF(#REF!&gt;0,O$1,"")</f>
        <v>#REF!</v>
      </c>
      <c r="P396" s="23" t="str">
        <f>IF(Versailles!$C388&gt;0,P$1,"")</f>
        <v/>
      </c>
      <c r="Q396" s="23" t="str">
        <f>IF(Sellersburg!$D391&gt;0,Q$1,"")</f>
        <v/>
      </c>
      <c r="R396" s="23" t="str">
        <f>IF(Pendleton!$D364&gt;0,R$1,"")</f>
        <v/>
      </c>
      <c r="S396" s="23" t="e">
        <f>IF(#REF!&gt;0,S$1,"")</f>
        <v>#REF!</v>
      </c>
      <c r="T396" s="23" t="e">
        <f>IF(#REF!&gt;0,$T$1,"")</f>
        <v>#REF!</v>
      </c>
      <c r="U396" s="23" t="str">
        <f>IF(Lafayette!D243&gt;0,$U$1,"")</f>
        <v/>
      </c>
      <c r="V396" s="23" t="str">
        <f>IF(Peru!C103&gt;0,$V$1,"")</f>
        <v/>
      </c>
      <c r="W396" s="23" t="e">
        <f>IF(#REF!&gt;0,$W$1,"")</f>
        <v>#REF!</v>
      </c>
      <c r="X396" s="23" t="e">
        <f>IF('Ft Wayne'!#REF!&gt;0,$X$1,"")</f>
        <v>#REF!</v>
      </c>
      <c r="Y396" s="23" t="e">
        <f>IF(#REF!&gt;0,$Y$1,"")</f>
        <v>#REF!</v>
      </c>
      <c r="Z396" s="23" t="e">
        <f>IF(#REF!&gt;0,$Z$1,"")</f>
        <v>#REF!</v>
      </c>
    </row>
    <row r="397" spans="1:26" ht="16.5" hidden="1" customHeight="1" x14ac:dyDescent="0.25">
      <c r="A397" s="23" t="str">
        <f t="shared" si="17"/>
        <v>0</v>
      </c>
      <c r="B397" s="106"/>
      <c r="C397" s="72"/>
      <c r="D397" s="72"/>
      <c r="E397" s="136"/>
      <c r="F397" s="538">
        <v>0</v>
      </c>
      <c r="G397" s="425">
        <f t="shared" si="18"/>
        <v>0</v>
      </c>
      <c r="H397" s="578" t="s">
        <v>9</v>
      </c>
      <c r="I397" s="548"/>
      <c r="J397" s="547"/>
      <c r="K397" s="639"/>
      <c r="N397" s="23" t="str">
        <f>IF(Jasper!$C388&gt;0,N$1,"")</f>
        <v>D34</v>
      </c>
      <c r="O397" s="23" t="e">
        <f>IF(#REF!&gt;0,O$1,"")</f>
        <v>#REF!</v>
      </c>
      <c r="P397" s="23" t="str">
        <f>IF(Versailles!$C389&gt;0,P$1,"")</f>
        <v/>
      </c>
      <c r="Q397" s="23" t="str">
        <f>IF(Sellersburg!$D392&gt;0,Q$1,"")</f>
        <v/>
      </c>
      <c r="R397" s="23" t="str">
        <f>IF(Pendleton!$D365&gt;0,R$1,"")</f>
        <v/>
      </c>
      <c r="S397" s="23" t="e">
        <f>IF(#REF!&gt;0,S$1,"")</f>
        <v>#REF!</v>
      </c>
      <c r="T397" s="23" t="e">
        <f>IF(#REF!&gt;0,$T$1,"")</f>
        <v>#REF!</v>
      </c>
      <c r="U397" s="23" t="str">
        <f>IF(Lafayette!D244&gt;0,$U$1,"")</f>
        <v/>
      </c>
      <c r="V397" s="23" t="str">
        <f>IF(Peru!C104&gt;0,$V$1,"")</f>
        <v/>
      </c>
      <c r="W397" s="23" t="e">
        <f>IF(#REF!&gt;0,$W$1,"")</f>
        <v>#REF!</v>
      </c>
      <c r="X397" s="23" t="e">
        <f>IF('Ft Wayne'!#REF!&gt;0,$X$1,"")</f>
        <v>#REF!</v>
      </c>
      <c r="Y397" s="23" t="e">
        <f>IF(#REF!&gt;0,$Y$1,"")</f>
        <v>#REF!</v>
      </c>
      <c r="Z397" s="23" t="e">
        <f>IF(#REF!&gt;0,$Z$1,"")</f>
        <v>#REF!</v>
      </c>
    </row>
    <row r="398" spans="1:26" ht="16.5" hidden="1" customHeight="1" x14ac:dyDescent="0.25">
      <c r="A398" s="23" t="str">
        <f t="shared" si="17"/>
        <v>0</v>
      </c>
      <c r="B398" s="106"/>
      <c r="C398" s="72"/>
      <c r="D398" s="72"/>
      <c r="E398" s="136"/>
      <c r="F398" s="538">
        <v>0</v>
      </c>
      <c r="G398" s="425">
        <f t="shared" si="18"/>
        <v>0</v>
      </c>
      <c r="H398" s="578" t="s">
        <v>9</v>
      </c>
      <c r="I398" s="548"/>
      <c r="J398" s="547"/>
      <c r="K398" s="639"/>
      <c r="N398" s="23" t="str">
        <f>IF(Jasper!$C389&gt;0,N$1,"")</f>
        <v>D34</v>
      </c>
      <c r="O398" s="23" t="e">
        <f>IF(#REF!&gt;0,O$1,"")</f>
        <v>#REF!</v>
      </c>
      <c r="P398" s="23" t="str">
        <f>IF(Versailles!$C390&gt;0,P$1,"")</f>
        <v/>
      </c>
      <c r="Q398" s="23" t="str">
        <f>IF(Sellersburg!$D393&gt;0,Q$1,"")</f>
        <v/>
      </c>
      <c r="R398" s="23" t="str">
        <f>IF(Pendleton!$D366&gt;0,R$1,"")</f>
        <v/>
      </c>
      <c r="S398" s="23" t="e">
        <f>IF(#REF!&gt;0,S$1,"")</f>
        <v>#REF!</v>
      </c>
      <c r="T398" s="23" t="e">
        <f>IF(#REF!&gt;0,$T$1,"")</f>
        <v>#REF!</v>
      </c>
      <c r="U398" s="23" t="str">
        <f>IF(Lafayette!D245&gt;0,$U$1,"")</f>
        <v/>
      </c>
      <c r="V398" s="23" t="str">
        <f>IF(Peru!C105&gt;0,$V$1,"")</f>
        <v/>
      </c>
      <c r="W398" s="23" t="e">
        <f>IF(#REF!&gt;0,$W$1,"")</f>
        <v>#REF!</v>
      </c>
      <c r="X398" s="23" t="e">
        <f>IF('Ft Wayne'!#REF!&gt;0,$X$1,"")</f>
        <v>#REF!</v>
      </c>
      <c r="Y398" s="23" t="e">
        <f>IF(#REF!&gt;0,$Y$1,"")</f>
        <v>#REF!</v>
      </c>
      <c r="Z398" s="23" t="e">
        <f>IF(#REF!&gt;0,$Z$1,"")</f>
        <v>#REF!</v>
      </c>
    </row>
    <row r="399" spans="1:26" ht="16.5" hidden="1" customHeight="1" x14ac:dyDescent="0.25">
      <c r="A399" s="23" t="str">
        <f t="shared" si="17"/>
        <v>0</v>
      </c>
      <c r="B399" s="108"/>
      <c r="C399" s="1"/>
      <c r="D399" s="22"/>
      <c r="E399" s="136"/>
      <c r="F399" s="538">
        <v>0</v>
      </c>
      <c r="G399" s="425">
        <f t="shared" si="18"/>
        <v>0</v>
      </c>
      <c r="H399" s="578" t="s">
        <v>9</v>
      </c>
      <c r="I399" s="550"/>
      <c r="J399" s="549"/>
      <c r="K399" s="641"/>
      <c r="N399" s="23" t="str">
        <f>IF(Jasper!$C390&gt;0,N$1,"")</f>
        <v>D34</v>
      </c>
      <c r="O399" s="23" t="e">
        <f>IF(#REF!&gt;0,O$1,"")</f>
        <v>#REF!</v>
      </c>
      <c r="P399" s="23" t="str">
        <f>IF(Versailles!$C391&gt;0,P$1,"")</f>
        <v/>
      </c>
      <c r="Q399" s="23" t="str">
        <f>IF(Sellersburg!$D394&gt;0,Q$1,"")</f>
        <v/>
      </c>
      <c r="R399" s="23" t="str">
        <f>IF(Pendleton!$D367&gt;0,R$1,"")</f>
        <v/>
      </c>
      <c r="S399" s="23" t="e">
        <f>IF(#REF!&gt;0,S$1,"")</f>
        <v>#REF!</v>
      </c>
      <c r="T399" s="23" t="e">
        <f>IF(#REF!&gt;0,$T$1,"")</f>
        <v>#REF!</v>
      </c>
      <c r="U399" s="23" t="str">
        <f>IF(Lafayette!D246&gt;0,$U$1,"")</f>
        <v/>
      </c>
      <c r="V399" s="23" t="str">
        <f>IF(Peru!C106&gt;0,$V$1,"")</f>
        <v/>
      </c>
      <c r="W399" s="23" t="e">
        <f>IF(#REF!&gt;0,$W$1,"")</f>
        <v>#REF!</v>
      </c>
      <c r="X399" s="23" t="e">
        <f>IF('Ft Wayne'!#REF!&gt;0,$X$1,"")</f>
        <v>#REF!</v>
      </c>
      <c r="Y399" s="23" t="e">
        <f>IF(#REF!&gt;0,$Y$1,"")</f>
        <v>#REF!</v>
      </c>
      <c r="Z399" s="23" t="e">
        <f>IF(#REF!&gt;0,$Z$1,"")</f>
        <v>#REF!</v>
      </c>
    </row>
    <row r="400" spans="1:26" ht="16.5" hidden="1" customHeight="1" x14ac:dyDescent="0.25">
      <c r="A400" s="23" t="str">
        <f t="shared" si="17"/>
        <v>0</v>
      </c>
      <c r="B400" s="108"/>
      <c r="C400" s="1"/>
      <c r="D400" s="22"/>
      <c r="E400" s="136"/>
      <c r="F400" s="538">
        <v>0</v>
      </c>
      <c r="G400" s="425">
        <f t="shared" si="18"/>
        <v>0</v>
      </c>
      <c r="H400" s="578" t="s">
        <v>9</v>
      </c>
      <c r="I400" s="550"/>
      <c r="J400" s="549"/>
      <c r="K400" s="641"/>
      <c r="N400" s="23" t="str">
        <f>IF(Jasper!$C391&gt;0,N$1,"")</f>
        <v>D34</v>
      </c>
      <c r="O400" s="23" t="e">
        <f>IF(#REF!&gt;0,O$1,"")</f>
        <v>#REF!</v>
      </c>
      <c r="P400" s="23" t="str">
        <f>IF(Versailles!$C392&gt;0,P$1,"")</f>
        <v/>
      </c>
      <c r="Q400" s="23" t="str">
        <f>IF(Sellersburg!$D395&gt;0,Q$1,"")</f>
        <v/>
      </c>
      <c r="R400" s="23" t="str">
        <f>IF(Pendleton!$D368&gt;0,R$1,"")</f>
        <v/>
      </c>
      <c r="S400" s="23" t="e">
        <f>IF(#REF!&gt;0,S$1,"")</f>
        <v>#REF!</v>
      </c>
      <c r="T400" s="23" t="e">
        <f>IF(#REF!&gt;0,$T$1,"")</f>
        <v>#REF!</v>
      </c>
      <c r="U400" s="23" t="str">
        <f>IF(Lafayette!D247&gt;0,$U$1,"")</f>
        <v/>
      </c>
      <c r="V400" s="23" t="str">
        <f>IF(Peru!C107&gt;0,$V$1,"")</f>
        <v/>
      </c>
      <c r="W400" s="23" t="e">
        <f>IF(#REF!&gt;0,$W$1,"")</f>
        <v>#REF!</v>
      </c>
      <c r="X400" s="23" t="e">
        <f>IF('Ft Wayne'!#REF!&gt;0,$X$1,"")</f>
        <v>#REF!</v>
      </c>
      <c r="Y400" s="23" t="e">
        <f>IF(#REF!&gt;0,$Y$1,"")</f>
        <v>#REF!</v>
      </c>
      <c r="Z400" s="23" t="e">
        <f>IF(#REF!&gt;0,$Z$1,"")</f>
        <v>#REF!</v>
      </c>
    </row>
    <row r="401" spans="1:26" ht="16.5" hidden="1" customHeight="1" x14ac:dyDescent="0.25">
      <c r="A401" s="23" t="str">
        <f t="shared" si="17"/>
        <v>0</v>
      </c>
      <c r="B401" s="108"/>
      <c r="C401" s="9"/>
      <c r="D401" s="22"/>
      <c r="E401" s="136"/>
      <c r="F401" s="538">
        <v>0</v>
      </c>
      <c r="G401" s="425">
        <f t="shared" si="18"/>
        <v>0</v>
      </c>
      <c r="H401" s="578" t="s">
        <v>9</v>
      </c>
      <c r="I401" s="550"/>
      <c r="J401" s="549"/>
      <c r="K401" s="641"/>
      <c r="N401" s="23" t="str">
        <f>IF(Jasper!$C392&gt;0,N$1,"")</f>
        <v>D34</v>
      </c>
      <c r="O401" s="23" t="e">
        <f>IF(#REF!&gt;0,O$1,"")</f>
        <v>#REF!</v>
      </c>
      <c r="P401" s="23" t="str">
        <f>IF(Versailles!$C393&gt;0,P$1,"")</f>
        <v/>
      </c>
      <c r="Q401" s="23" t="str">
        <f>IF(Sellersburg!$D396&gt;0,Q$1,"")</f>
        <v/>
      </c>
      <c r="R401" s="23" t="str">
        <f>IF(Pendleton!$D369&gt;0,R$1,"")</f>
        <v/>
      </c>
      <c r="S401" s="23" t="e">
        <f>IF(#REF!&gt;0,S$1,"")</f>
        <v>#REF!</v>
      </c>
      <c r="T401" s="23" t="e">
        <f>IF(#REF!&gt;0,$T$1,"")</f>
        <v>#REF!</v>
      </c>
      <c r="U401" s="23" t="str">
        <f>IF(Lafayette!D248&gt;0,$U$1,"")</f>
        <v/>
      </c>
      <c r="V401" s="23" t="str">
        <f>IF(Peru!C108&gt;0,$V$1,"")</f>
        <v/>
      </c>
      <c r="W401" s="23" t="e">
        <f>IF(#REF!&gt;0,$W$1,"")</f>
        <v>#REF!</v>
      </c>
      <c r="X401" s="23" t="e">
        <f>IF('Ft Wayne'!#REF!&gt;0,$X$1,"")</f>
        <v>#REF!</v>
      </c>
      <c r="Y401" s="23" t="e">
        <f>IF(#REF!&gt;0,$Y$1,"")</f>
        <v>#REF!</v>
      </c>
      <c r="Z401" s="23" t="e">
        <f>IF(#REF!&gt;0,$Z$1,"")</f>
        <v>#REF!</v>
      </c>
    </row>
    <row r="402" spans="1:26" ht="16.5" hidden="1" customHeight="1" x14ac:dyDescent="0.25">
      <c r="A402" s="23" t="str">
        <f t="shared" si="17"/>
        <v>0</v>
      </c>
      <c r="B402" s="106"/>
      <c r="C402" s="22"/>
      <c r="D402" s="22"/>
      <c r="E402" s="136"/>
      <c r="F402" s="538">
        <v>0</v>
      </c>
      <c r="G402" s="425">
        <f t="shared" si="18"/>
        <v>0</v>
      </c>
      <c r="H402" s="578" t="s">
        <v>9</v>
      </c>
      <c r="I402" s="550"/>
      <c r="J402" s="549"/>
      <c r="K402" s="641"/>
      <c r="N402" s="23" t="str">
        <f>IF(Jasper!$C393&gt;0,N$1,"")</f>
        <v>D34</v>
      </c>
      <c r="O402" s="23" t="e">
        <f>IF(#REF!&gt;0,O$1,"")</f>
        <v>#REF!</v>
      </c>
      <c r="P402" s="23" t="str">
        <f>IF(Versailles!$C394&gt;0,P$1,"")</f>
        <v/>
      </c>
      <c r="Q402" s="23" t="str">
        <f>IF(Sellersburg!$D397&gt;0,Q$1,"")</f>
        <v/>
      </c>
      <c r="R402" s="23" t="str">
        <f>IF(Pendleton!$D370&gt;0,R$1,"")</f>
        <v/>
      </c>
      <c r="S402" s="23" t="e">
        <f>IF(#REF!&gt;0,S$1,"")</f>
        <v>#REF!</v>
      </c>
      <c r="T402" s="23" t="e">
        <f>IF(#REF!&gt;0,$T$1,"")</f>
        <v>#REF!</v>
      </c>
      <c r="U402" s="23" t="str">
        <f>IF(Lafayette!D249&gt;0,$U$1,"")</f>
        <v/>
      </c>
      <c r="V402" s="23" t="str">
        <f>IF(Peru!C109&gt;0,$V$1,"")</f>
        <v/>
      </c>
      <c r="W402" s="23" t="e">
        <f>IF(#REF!&gt;0,$W$1,"")</f>
        <v>#REF!</v>
      </c>
      <c r="X402" s="23" t="e">
        <f>IF('Ft Wayne'!#REF!&gt;0,$X$1,"")</f>
        <v>#REF!</v>
      </c>
      <c r="Y402" s="23" t="e">
        <f>IF(#REF!&gt;0,$Y$1,"")</f>
        <v>#REF!</v>
      </c>
      <c r="Z402" s="23" t="e">
        <f>IF(#REF!&gt;0,$Z$1,"")</f>
        <v>#REF!</v>
      </c>
    </row>
    <row r="403" spans="1:26" ht="16.5" hidden="1" customHeight="1" x14ac:dyDescent="0.25">
      <c r="A403" s="23" t="str">
        <f t="shared" si="17"/>
        <v>0</v>
      </c>
      <c r="B403" s="106"/>
      <c r="C403" s="22"/>
      <c r="D403" s="22"/>
      <c r="E403" s="136"/>
      <c r="F403" s="538">
        <v>0</v>
      </c>
      <c r="G403" s="425">
        <f t="shared" si="18"/>
        <v>0</v>
      </c>
      <c r="H403" s="578" t="s">
        <v>9</v>
      </c>
      <c r="I403" s="550"/>
      <c r="J403" s="549"/>
      <c r="N403" s="23" t="str">
        <f>IF(Jasper!$C394&gt;0,N$1,"")</f>
        <v>D34</v>
      </c>
      <c r="O403" s="23" t="e">
        <f>IF(#REF!&gt;0,O$1,"")</f>
        <v>#REF!</v>
      </c>
      <c r="P403" s="23" t="str">
        <f>IF(Versailles!$C395&gt;0,P$1,"")</f>
        <v/>
      </c>
      <c r="Q403" s="23" t="str">
        <f>IF(Sellersburg!$D398&gt;0,Q$1,"")</f>
        <v/>
      </c>
      <c r="R403" s="23" t="str">
        <f>IF(Pendleton!$D371&gt;0,R$1,"")</f>
        <v/>
      </c>
      <c r="S403" s="23" t="e">
        <f>IF(#REF!&gt;0,S$1,"")</f>
        <v>#REF!</v>
      </c>
      <c r="T403" s="23" t="e">
        <f>IF(#REF!&gt;0,$T$1,"")</f>
        <v>#REF!</v>
      </c>
      <c r="U403" s="23" t="str">
        <f>IF(Lafayette!D250&gt;0,$U$1,"")</f>
        <v/>
      </c>
      <c r="V403" s="23" t="str">
        <f>IF(Peru!C110&gt;0,$V$1,"")</f>
        <v/>
      </c>
      <c r="W403" s="23" t="e">
        <f>IF(#REF!&gt;0,$W$1,"")</f>
        <v>#REF!</v>
      </c>
      <c r="X403" s="23" t="e">
        <f>IF('Ft Wayne'!#REF!&gt;0,$X$1,"")</f>
        <v>#REF!</v>
      </c>
      <c r="Y403" s="23" t="e">
        <f>IF(#REF!&gt;0,$Y$1,"")</f>
        <v>#REF!</v>
      </c>
      <c r="Z403" s="23" t="e">
        <f>IF(#REF!&gt;0,$Z$1,"")</f>
        <v>#REF!</v>
      </c>
    </row>
    <row r="404" spans="1:26" ht="16.5" hidden="1" customHeight="1" x14ac:dyDescent="0.25">
      <c r="A404" s="23" t="str">
        <f t="shared" si="17"/>
        <v>0</v>
      </c>
      <c r="B404" s="106"/>
      <c r="C404" s="22"/>
      <c r="D404" s="22"/>
      <c r="E404" s="136"/>
      <c r="F404" s="538">
        <v>0</v>
      </c>
      <c r="G404" s="425">
        <f t="shared" si="18"/>
        <v>0</v>
      </c>
      <c r="H404" s="578" t="s">
        <v>9</v>
      </c>
      <c r="I404" s="550"/>
      <c r="J404" s="549"/>
      <c r="N404" s="23" t="str">
        <f>IF(Jasper!$C395&gt;0,N$1,"")</f>
        <v>D34</v>
      </c>
      <c r="O404" s="23" t="e">
        <f>IF(#REF!&gt;0,O$1,"")</f>
        <v>#REF!</v>
      </c>
      <c r="P404" s="23" t="str">
        <f>IF(Versailles!$C396&gt;0,P$1,"")</f>
        <v/>
      </c>
      <c r="Q404" s="23" t="str">
        <f>IF(Sellersburg!$D399&gt;0,Q$1,"")</f>
        <v/>
      </c>
      <c r="R404" s="23" t="str">
        <f>IF(Pendleton!$D372&gt;0,R$1,"")</f>
        <v/>
      </c>
      <c r="S404" s="23" t="e">
        <f>IF(#REF!&gt;0,S$1,"")</f>
        <v>#REF!</v>
      </c>
      <c r="T404" s="23" t="e">
        <f>IF(#REF!&gt;0,$T$1,"")</f>
        <v>#REF!</v>
      </c>
      <c r="U404" s="23" t="str">
        <f>IF(Lafayette!D251&gt;0,$U$1,"")</f>
        <v/>
      </c>
      <c r="V404" s="23" t="str">
        <f>IF(Peru!C111&gt;0,$V$1,"")</f>
        <v/>
      </c>
      <c r="W404" s="23" t="e">
        <f>IF(#REF!&gt;0,$W$1,"")</f>
        <v>#REF!</v>
      </c>
      <c r="X404" s="23" t="e">
        <f>IF('Ft Wayne'!#REF!&gt;0,$X$1,"")</f>
        <v>#REF!</v>
      </c>
      <c r="Y404" s="23" t="e">
        <f>IF(#REF!&gt;0,$Y$1,"")</f>
        <v>#REF!</v>
      </c>
      <c r="Z404" s="23" t="e">
        <f>IF(#REF!&gt;0,$Z$1,"")</f>
        <v>#REF!</v>
      </c>
    </row>
    <row r="405" spans="1:26" ht="16.5" hidden="1" customHeight="1" x14ac:dyDescent="0.25">
      <c r="A405" s="23" t="str">
        <f t="shared" si="17"/>
        <v>0</v>
      </c>
      <c r="B405" s="106"/>
      <c r="C405" s="22"/>
      <c r="D405" s="22"/>
      <c r="E405" s="136"/>
      <c r="F405" s="538">
        <v>0</v>
      </c>
      <c r="G405" s="425">
        <f t="shared" si="18"/>
        <v>0</v>
      </c>
      <c r="H405" s="578" t="s">
        <v>9</v>
      </c>
      <c r="I405" s="550"/>
      <c r="J405" s="549"/>
      <c r="N405" s="23" t="str">
        <f>IF(Jasper!$C396&gt;0,N$1,"")</f>
        <v>D34</v>
      </c>
      <c r="O405" s="23" t="e">
        <f>IF(#REF!&gt;0,O$1,"")</f>
        <v>#REF!</v>
      </c>
      <c r="P405" s="23" t="str">
        <f>IF(Versailles!$C397&gt;0,P$1,"")</f>
        <v/>
      </c>
      <c r="Q405" s="23" t="str">
        <f>IF(Sellersburg!$D400&gt;0,Q$1,"")</f>
        <v/>
      </c>
      <c r="R405" s="23" t="str">
        <f>IF(Pendleton!$D373&gt;0,R$1,"")</f>
        <v/>
      </c>
      <c r="S405" s="23" t="e">
        <f>IF(#REF!&gt;0,S$1,"")</f>
        <v>#REF!</v>
      </c>
      <c r="T405" s="23" t="e">
        <f>IF(#REF!&gt;0,$T$1,"")</f>
        <v>#REF!</v>
      </c>
      <c r="U405" s="23" t="str">
        <f>IF(Lafayette!D252&gt;0,$U$1,"")</f>
        <v/>
      </c>
      <c r="V405" s="23" t="str">
        <f>IF(Peru!C112&gt;0,$V$1,"")</f>
        <v/>
      </c>
      <c r="W405" s="23" t="e">
        <f>IF(#REF!&gt;0,$W$1,"")</f>
        <v>#REF!</v>
      </c>
      <c r="X405" s="23" t="e">
        <f>IF('Ft Wayne'!#REF!&gt;0,$X$1,"")</f>
        <v>#REF!</v>
      </c>
      <c r="Y405" s="23" t="e">
        <f>IF(#REF!&gt;0,$Y$1,"")</f>
        <v>#REF!</v>
      </c>
      <c r="Z405" s="23" t="e">
        <f>IF(#REF!&gt;0,$Z$1,"")</f>
        <v>#REF!</v>
      </c>
    </row>
    <row r="406" spans="1:26" ht="16.5" hidden="1" customHeight="1" x14ac:dyDescent="0.25">
      <c r="A406" s="23" t="str">
        <f t="shared" si="17"/>
        <v>0</v>
      </c>
      <c r="B406" s="106"/>
      <c r="C406" s="22"/>
      <c r="D406" s="22"/>
      <c r="E406" s="136"/>
      <c r="F406" s="538">
        <v>0</v>
      </c>
      <c r="G406" s="425">
        <f t="shared" si="18"/>
        <v>0</v>
      </c>
      <c r="H406" s="578" t="s">
        <v>9</v>
      </c>
      <c r="I406" s="550"/>
      <c r="J406" s="549"/>
      <c r="N406" s="23" t="str">
        <f>IF(Jasper!$C397&gt;0,N$1,"")</f>
        <v>D34</v>
      </c>
      <c r="O406" s="23" t="e">
        <f>IF(#REF!&gt;0,O$1,"")</f>
        <v>#REF!</v>
      </c>
      <c r="P406" s="23" t="str">
        <f>IF(Versailles!$C398&gt;0,P$1,"")</f>
        <v/>
      </c>
      <c r="Q406" s="23" t="str">
        <f>IF(Sellersburg!$D401&gt;0,Q$1,"")</f>
        <v/>
      </c>
      <c r="R406" s="23" t="str">
        <f>IF(Pendleton!$D374&gt;0,R$1,"")</f>
        <v/>
      </c>
      <c r="S406" s="23" t="e">
        <f>IF(#REF!&gt;0,S$1,"")</f>
        <v>#REF!</v>
      </c>
      <c r="T406" s="23" t="e">
        <f>IF(#REF!&gt;0,$T$1,"")</f>
        <v>#REF!</v>
      </c>
      <c r="U406" s="23" t="str">
        <f>IF(Lafayette!D253&gt;0,$U$1,"")</f>
        <v/>
      </c>
      <c r="V406" s="23" t="str">
        <f>IF(Peru!C113&gt;0,$V$1,"")</f>
        <v/>
      </c>
      <c r="W406" s="23" t="e">
        <f>IF(#REF!&gt;0,$W$1,"")</f>
        <v>#REF!</v>
      </c>
      <c r="X406" s="23" t="e">
        <f>IF('Ft Wayne'!#REF!&gt;0,$X$1,"")</f>
        <v>#REF!</v>
      </c>
      <c r="Y406" s="23" t="e">
        <f>IF(#REF!&gt;0,$Y$1,"")</f>
        <v>#REF!</v>
      </c>
      <c r="Z406" s="23" t="e">
        <f>IF(#REF!&gt;0,$Z$1,"")</f>
        <v>#REF!</v>
      </c>
    </row>
    <row r="407" spans="1:26" ht="16.5" hidden="1" customHeight="1" x14ac:dyDescent="0.25">
      <c r="A407" s="23" t="str">
        <f t="shared" si="17"/>
        <v>0</v>
      </c>
      <c r="B407" s="106"/>
      <c r="C407" s="22"/>
      <c r="D407" s="22"/>
      <c r="E407" s="136"/>
      <c r="F407" s="538">
        <v>0</v>
      </c>
      <c r="G407" s="425">
        <f t="shared" si="18"/>
        <v>0</v>
      </c>
      <c r="H407" s="578" t="s">
        <v>9</v>
      </c>
      <c r="I407" s="550"/>
      <c r="J407" s="549"/>
      <c r="N407" s="23" t="str">
        <f>IF(Jasper!$C398&gt;0,N$1,"")</f>
        <v>D34</v>
      </c>
      <c r="O407" s="23" t="e">
        <f>IF(#REF!&gt;0,O$1,"")</f>
        <v>#REF!</v>
      </c>
      <c r="P407" s="23" t="str">
        <f>IF(Versailles!$C399&gt;0,P$1,"")</f>
        <v/>
      </c>
      <c r="Q407" s="23" t="str">
        <f>IF(Sellersburg!$D402&gt;0,Q$1,"")</f>
        <v/>
      </c>
      <c r="R407" s="23" t="str">
        <f>IF(Pendleton!$D375&gt;0,R$1,"")</f>
        <v/>
      </c>
      <c r="S407" s="23" t="e">
        <f>IF(#REF!&gt;0,S$1,"")</f>
        <v>#REF!</v>
      </c>
      <c r="T407" s="23" t="e">
        <f>IF(#REF!&gt;0,$T$1,"")</f>
        <v>#REF!</v>
      </c>
      <c r="U407" s="23" t="str">
        <f>IF(Lafayette!D254&gt;0,$U$1,"")</f>
        <v/>
      </c>
      <c r="V407" s="23" t="str">
        <f>IF(Peru!C114&gt;0,$V$1,"")</f>
        <v/>
      </c>
      <c r="W407" s="23" t="e">
        <f>IF(#REF!&gt;0,$W$1,"")</f>
        <v>#REF!</v>
      </c>
      <c r="X407" s="23" t="e">
        <f>IF('Ft Wayne'!#REF!&gt;0,$X$1,"")</f>
        <v>#REF!</v>
      </c>
      <c r="Y407" s="23" t="e">
        <f>IF(#REF!&gt;0,$Y$1,"")</f>
        <v>#REF!</v>
      </c>
      <c r="Z407" s="23" t="e">
        <f>IF(#REF!&gt;0,$Z$1,"")</f>
        <v>#REF!</v>
      </c>
    </row>
    <row r="408" spans="1:26" ht="16.5" hidden="1" customHeight="1" x14ac:dyDescent="0.25">
      <c r="A408" s="23" t="str">
        <f t="shared" si="17"/>
        <v>0</v>
      </c>
      <c r="B408" s="106"/>
      <c r="C408" s="22"/>
      <c r="D408" s="22"/>
      <c r="E408" s="136"/>
      <c r="F408" s="538">
        <v>0</v>
      </c>
      <c r="G408" s="425">
        <f t="shared" si="18"/>
        <v>0</v>
      </c>
      <c r="H408" s="578" t="s">
        <v>9</v>
      </c>
      <c r="I408" s="550"/>
      <c r="J408" s="549"/>
      <c r="N408" s="23" t="str">
        <f>IF(Jasper!$C399&gt;0,N$1,"")</f>
        <v>D34</v>
      </c>
      <c r="O408" s="23" t="e">
        <f>IF(#REF!&gt;0,O$1,"")</f>
        <v>#REF!</v>
      </c>
      <c r="P408" s="23" t="str">
        <f>IF(Versailles!$C400&gt;0,P$1,"")</f>
        <v/>
      </c>
      <c r="Q408" s="23" t="str">
        <f>IF(Sellersburg!$D403&gt;0,Q$1,"")</f>
        <v/>
      </c>
      <c r="R408" s="23" t="str">
        <f>IF(Pendleton!$D376&gt;0,R$1,"")</f>
        <v/>
      </c>
      <c r="S408" s="23" t="e">
        <f>IF(#REF!&gt;0,S$1,"")</f>
        <v>#REF!</v>
      </c>
      <c r="T408" s="23" t="e">
        <f>IF(#REF!&gt;0,$T$1,"")</f>
        <v>#REF!</v>
      </c>
      <c r="U408" s="23" t="str">
        <f>IF(Lafayette!D255&gt;0,$U$1,"")</f>
        <v/>
      </c>
      <c r="V408" s="23" t="str">
        <f>IF(Peru!C115&gt;0,$V$1,"")</f>
        <v/>
      </c>
      <c r="W408" s="23" t="e">
        <f>IF(#REF!&gt;0,$W$1,"")</f>
        <v>#REF!</v>
      </c>
      <c r="X408" s="23" t="e">
        <f>IF('Ft Wayne'!#REF!&gt;0,$X$1,"")</f>
        <v>#REF!</v>
      </c>
      <c r="Y408" s="23" t="e">
        <f>IF(#REF!&gt;0,$Y$1,"")</f>
        <v>#REF!</v>
      </c>
      <c r="Z408" s="23" t="e">
        <f>IF(#REF!&gt;0,$Z$1,"")</f>
        <v>#REF!</v>
      </c>
    </row>
    <row r="409" spans="1:26" ht="16.5" hidden="1" customHeight="1" x14ac:dyDescent="0.25">
      <c r="A409" s="23" t="str">
        <f t="shared" si="17"/>
        <v>0</v>
      </c>
      <c r="B409" s="106"/>
      <c r="C409" s="22"/>
      <c r="D409" s="22"/>
      <c r="E409" s="136"/>
      <c r="F409" s="538">
        <v>0</v>
      </c>
      <c r="G409" s="425">
        <f t="shared" si="18"/>
        <v>0</v>
      </c>
      <c r="H409" s="578" t="s">
        <v>9</v>
      </c>
      <c r="I409" s="550"/>
      <c r="J409" s="549"/>
      <c r="N409" s="23" t="str">
        <f>IF(Jasper!$C400&gt;0,N$1,"")</f>
        <v>D34</v>
      </c>
      <c r="O409" s="23" t="e">
        <f>IF(#REF!&gt;0,O$1,"")</f>
        <v>#REF!</v>
      </c>
      <c r="P409" s="23" t="str">
        <f>IF(Versailles!$C401&gt;0,P$1,"")</f>
        <v/>
      </c>
      <c r="Q409" s="23" t="str">
        <f>IF(Sellersburg!$D404&gt;0,Q$1,"")</f>
        <v/>
      </c>
      <c r="R409" s="23" t="str">
        <f>IF(Pendleton!$D377&gt;0,R$1,"")</f>
        <v/>
      </c>
      <c r="S409" s="23" t="e">
        <f>IF(#REF!&gt;0,S$1,"")</f>
        <v>#REF!</v>
      </c>
      <c r="T409" s="23" t="e">
        <f>IF(#REF!&gt;0,$T$1,"")</f>
        <v>#REF!</v>
      </c>
      <c r="U409" s="23" t="str">
        <f>IF(Lafayette!D256&gt;0,$U$1,"")</f>
        <v/>
      </c>
      <c r="V409" s="23" t="str">
        <f>IF(Peru!C116&gt;0,$V$1,"")</f>
        <v/>
      </c>
      <c r="W409" s="23" t="e">
        <f>IF(#REF!&gt;0,$W$1,"")</f>
        <v>#REF!</v>
      </c>
      <c r="X409" s="23" t="e">
        <f>IF('Ft Wayne'!#REF!&gt;0,$X$1,"")</f>
        <v>#REF!</v>
      </c>
      <c r="Y409" s="23" t="e">
        <f>IF(#REF!&gt;0,$Y$1,"")</f>
        <v>#REF!</v>
      </c>
      <c r="Z409" s="23" t="e">
        <f>IF(#REF!&gt;0,$Z$1,"")</f>
        <v>#REF!</v>
      </c>
    </row>
    <row r="410" spans="1:26" ht="16.5" hidden="1" customHeight="1" x14ac:dyDescent="0.25">
      <c r="A410" s="23" t="str">
        <f t="shared" si="17"/>
        <v>0</v>
      </c>
      <c r="B410" s="106"/>
      <c r="C410" s="22"/>
      <c r="D410" s="22"/>
      <c r="E410" s="136"/>
      <c r="F410" s="538">
        <v>0</v>
      </c>
      <c r="G410" s="425">
        <f t="shared" si="18"/>
        <v>0</v>
      </c>
      <c r="H410" s="578" t="s">
        <v>9</v>
      </c>
      <c r="I410" s="550"/>
      <c r="J410" s="549"/>
      <c r="N410" s="23" t="str">
        <f>IF(Jasper!$C401&gt;0,N$1,"")</f>
        <v>D34</v>
      </c>
      <c r="O410" s="23" t="e">
        <f>IF(#REF!&gt;0,O$1,"")</f>
        <v>#REF!</v>
      </c>
      <c r="P410" s="23" t="str">
        <f>IF(Versailles!$C402&gt;0,P$1,"")</f>
        <v/>
      </c>
      <c r="Q410" s="23" t="str">
        <f>IF(Sellersburg!$D405&gt;0,Q$1,"")</f>
        <v/>
      </c>
      <c r="R410" s="23" t="str">
        <f>IF(Pendleton!$D378&gt;0,R$1,"")</f>
        <v/>
      </c>
      <c r="S410" s="23" t="e">
        <f>IF(#REF!&gt;0,S$1,"")</f>
        <v>#REF!</v>
      </c>
      <c r="T410" s="23" t="e">
        <f>IF(#REF!&gt;0,$T$1,"")</f>
        <v>#REF!</v>
      </c>
      <c r="U410" s="23" t="str">
        <f>IF(Lafayette!D257&gt;0,$U$1,"")</f>
        <v/>
      </c>
      <c r="V410" s="23" t="str">
        <f>IF(Peru!C117&gt;0,$V$1,"")</f>
        <v/>
      </c>
      <c r="W410" s="23" t="e">
        <f>IF(#REF!&gt;0,$W$1,"")</f>
        <v>#REF!</v>
      </c>
      <c r="X410" s="23" t="e">
        <f>IF('Ft Wayne'!#REF!&gt;0,$X$1,"")</f>
        <v>#REF!</v>
      </c>
      <c r="Y410" s="23" t="e">
        <f>IF(#REF!&gt;0,$Y$1,"")</f>
        <v>#REF!</v>
      </c>
      <c r="Z410" s="23" t="e">
        <f>IF(#REF!&gt;0,$Z$1,"")</f>
        <v>#REF!</v>
      </c>
    </row>
    <row r="411" spans="1:26" ht="16.5" hidden="1" customHeight="1" x14ac:dyDescent="0.25">
      <c r="A411" s="23" t="str">
        <f t="shared" si="17"/>
        <v>0</v>
      </c>
      <c r="B411" s="106"/>
      <c r="C411" s="22"/>
      <c r="D411" s="22"/>
      <c r="E411" s="136"/>
      <c r="F411" s="538">
        <v>0</v>
      </c>
      <c r="G411" s="425">
        <f t="shared" ref="G411:G474" si="19">PRODUCT(E411,F411)</f>
        <v>0</v>
      </c>
      <c r="H411" s="578" t="s">
        <v>9</v>
      </c>
      <c r="I411" s="550"/>
      <c r="J411" s="549"/>
      <c r="N411" s="23" t="str">
        <f>IF(Jasper!$C402&gt;0,N$1,"")</f>
        <v>D34</v>
      </c>
      <c r="O411" s="23" t="e">
        <f>IF(#REF!&gt;0,O$1,"")</f>
        <v>#REF!</v>
      </c>
      <c r="P411" s="23" t="str">
        <f>IF(Versailles!$C403&gt;0,P$1,"")</f>
        <v/>
      </c>
      <c r="Q411" s="23" t="str">
        <f>IF(Sellersburg!$D406&gt;0,Q$1,"")</f>
        <v/>
      </c>
      <c r="R411" s="23" t="str">
        <f>IF(Pendleton!$D379&gt;0,R$1,"")</f>
        <v/>
      </c>
      <c r="S411" s="23" t="e">
        <f>IF(#REF!&gt;0,S$1,"")</f>
        <v>#REF!</v>
      </c>
      <c r="T411" s="23" t="e">
        <f>IF(#REF!&gt;0,$T$1,"")</f>
        <v>#REF!</v>
      </c>
      <c r="U411" s="23" t="str">
        <f>IF(Lafayette!D258&gt;0,$U$1,"")</f>
        <v/>
      </c>
      <c r="V411" s="23" t="str">
        <f>IF(Peru!C118&gt;0,$V$1,"")</f>
        <v/>
      </c>
      <c r="W411" s="23" t="e">
        <f>IF(#REF!&gt;0,$W$1,"")</f>
        <v>#REF!</v>
      </c>
      <c r="X411" s="23" t="e">
        <f>IF('Ft Wayne'!#REF!&gt;0,$X$1,"")</f>
        <v>#REF!</v>
      </c>
      <c r="Y411" s="23" t="e">
        <f>IF(#REF!&gt;0,$Y$1,"")</f>
        <v>#REF!</v>
      </c>
      <c r="Z411" s="23" t="e">
        <f>IF(#REF!&gt;0,$Z$1,"")</f>
        <v>#REF!</v>
      </c>
    </row>
    <row r="412" spans="1:26" ht="16.5" hidden="1" customHeight="1" x14ac:dyDescent="0.25">
      <c r="A412" s="23" t="str">
        <f t="shared" si="17"/>
        <v>0</v>
      </c>
      <c r="B412" s="106"/>
      <c r="C412" s="22"/>
      <c r="D412" s="22"/>
      <c r="E412" s="136"/>
      <c r="F412" s="538">
        <v>0</v>
      </c>
      <c r="G412" s="425">
        <f t="shared" si="19"/>
        <v>0</v>
      </c>
      <c r="H412" s="578" t="s">
        <v>9</v>
      </c>
      <c r="I412" s="550"/>
      <c r="J412" s="549"/>
      <c r="N412" s="23" t="str">
        <f>IF(Jasper!$C403&gt;0,N$1,"")</f>
        <v>D34</v>
      </c>
      <c r="O412" s="23" t="e">
        <f>IF(#REF!&gt;0,O$1,"")</f>
        <v>#REF!</v>
      </c>
      <c r="P412" s="23" t="str">
        <f>IF(Versailles!$C404&gt;0,P$1,"")</f>
        <v/>
      </c>
      <c r="Q412" s="23" t="str">
        <f>IF(Sellersburg!$D407&gt;0,Q$1,"")</f>
        <v/>
      </c>
      <c r="R412" s="23" t="str">
        <f>IF(Pendleton!$D380&gt;0,R$1,"")</f>
        <v/>
      </c>
      <c r="S412" s="23" t="e">
        <f>IF(#REF!&gt;0,S$1,"")</f>
        <v>#REF!</v>
      </c>
      <c r="T412" s="23" t="e">
        <f>IF(#REF!&gt;0,$T$1,"")</f>
        <v>#REF!</v>
      </c>
      <c r="U412" s="23" t="str">
        <f>IF(Lafayette!D259&gt;0,$U$1,"")</f>
        <v/>
      </c>
      <c r="V412" s="23" t="str">
        <f>IF(Peru!C119&gt;0,$V$1,"")</f>
        <v/>
      </c>
      <c r="W412" s="23" t="e">
        <f>IF(#REF!&gt;0,$W$1,"")</f>
        <v>#REF!</v>
      </c>
      <c r="X412" s="23" t="e">
        <f>IF('Ft Wayne'!#REF!&gt;0,$X$1,"")</f>
        <v>#REF!</v>
      </c>
      <c r="Y412" s="23" t="e">
        <f>IF(#REF!&gt;0,$Y$1,"")</f>
        <v>#REF!</v>
      </c>
      <c r="Z412" s="23" t="e">
        <f>IF(#REF!&gt;0,$Z$1,"")</f>
        <v>#REF!</v>
      </c>
    </row>
    <row r="413" spans="1:26" ht="16.5" hidden="1" customHeight="1" x14ac:dyDescent="0.25">
      <c r="A413" s="23" t="str">
        <f t="shared" si="17"/>
        <v>0</v>
      </c>
      <c r="B413" s="106"/>
      <c r="C413" s="22"/>
      <c r="D413" s="22"/>
      <c r="E413" s="136"/>
      <c r="F413" s="538">
        <v>0</v>
      </c>
      <c r="G413" s="425">
        <f t="shared" si="19"/>
        <v>0</v>
      </c>
      <c r="H413" s="578" t="s">
        <v>9</v>
      </c>
      <c r="I413" s="550"/>
      <c r="J413" s="549"/>
      <c r="N413" s="23" t="str">
        <f>IF(Jasper!$C404&gt;0,N$1,"")</f>
        <v>D34</v>
      </c>
      <c r="O413" s="23" t="e">
        <f>IF(#REF!&gt;0,O$1,"")</f>
        <v>#REF!</v>
      </c>
      <c r="P413" s="23" t="str">
        <f>IF(Versailles!$C405&gt;0,P$1,"")</f>
        <v/>
      </c>
      <c r="Q413" s="23" t="str">
        <f>IF(Sellersburg!$D408&gt;0,Q$1,"")</f>
        <v/>
      </c>
      <c r="R413" s="23" t="str">
        <f>IF(Pendleton!$D381&gt;0,R$1,"")</f>
        <v/>
      </c>
      <c r="S413" s="23" t="e">
        <f>IF(#REF!&gt;0,S$1,"")</f>
        <v>#REF!</v>
      </c>
      <c r="T413" s="23" t="e">
        <f>IF(#REF!&gt;0,$T$1,"")</f>
        <v>#REF!</v>
      </c>
      <c r="U413" s="23" t="str">
        <f>IF(Lafayette!D260&gt;0,$U$1,"")</f>
        <v/>
      </c>
      <c r="V413" s="23" t="str">
        <f>IF(Peru!C120&gt;0,$V$1,"")</f>
        <v/>
      </c>
      <c r="W413" s="23" t="e">
        <f>IF(#REF!&gt;0,$W$1,"")</f>
        <v>#REF!</v>
      </c>
      <c r="X413" s="23" t="e">
        <f>IF('Ft Wayne'!#REF!&gt;0,$X$1,"")</f>
        <v>#REF!</v>
      </c>
      <c r="Y413" s="23" t="e">
        <f>IF(#REF!&gt;0,$Y$1,"")</f>
        <v>#REF!</v>
      </c>
      <c r="Z413" s="23" t="e">
        <f>IF(#REF!&gt;0,$Z$1,"")</f>
        <v>#REF!</v>
      </c>
    </row>
    <row r="414" spans="1:26" ht="16.5" hidden="1" customHeight="1" x14ac:dyDescent="0.25">
      <c r="A414" s="23" t="str">
        <f t="shared" si="17"/>
        <v>0</v>
      </c>
      <c r="B414" s="106"/>
      <c r="C414" s="22"/>
      <c r="D414" s="22"/>
      <c r="E414" s="136"/>
      <c r="F414" s="538">
        <v>0</v>
      </c>
      <c r="G414" s="425">
        <f t="shared" si="19"/>
        <v>0</v>
      </c>
      <c r="H414" s="578" t="s">
        <v>9</v>
      </c>
      <c r="I414" s="550"/>
      <c r="J414" s="549"/>
      <c r="N414" s="23" t="str">
        <f>IF(Jasper!$C405&gt;0,N$1,"")</f>
        <v>D34</v>
      </c>
      <c r="O414" s="23" t="e">
        <f>IF(#REF!&gt;0,O$1,"")</f>
        <v>#REF!</v>
      </c>
      <c r="P414" s="23" t="str">
        <f>IF(Versailles!$C406&gt;0,P$1,"")</f>
        <v/>
      </c>
      <c r="Q414" s="23" t="str">
        <f>IF(Sellersburg!$D409&gt;0,Q$1,"")</f>
        <v/>
      </c>
      <c r="R414" s="23" t="str">
        <f>IF(Pendleton!$D382&gt;0,R$1,"")</f>
        <v/>
      </c>
      <c r="S414" s="23" t="e">
        <f>IF(#REF!&gt;0,S$1,"")</f>
        <v>#REF!</v>
      </c>
      <c r="T414" s="23" t="e">
        <f>IF(#REF!&gt;0,$T$1,"")</f>
        <v>#REF!</v>
      </c>
      <c r="U414" s="23" t="str">
        <f>IF(Lafayette!D261&gt;0,$U$1,"")</f>
        <v/>
      </c>
      <c r="V414" s="23" t="str">
        <f>IF(Peru!C121&gt;0,$V$1,"")</f>
        <v/>
      </c>
      <c r="W414" s="23" t="e">
        <f>IF(#REF!&gt;0,$W$1,"")</f>
        <v>#REF!</v>
      </c>
      <c r="X414" s="23" t="e">
        <f>IF('Ft Wayne'!#REF!&gt;0,$X$1,"")</f>
        <v>#REF!</v>
      </c>
      <c r="Y414" s="23" t="e">
        <f>IF(#REF!&gt;0,$Y$1,"")</f>
        <v>#REF!</v>
      </c>
      <c r="Z414" s="23" t="e">
        <f>IF(#REF!&gt;0,$Z$1,"")</f>
        <v>#REF!</v>
      </c>
    </row>
    <row r="415" spans="1:26" ht="16.5" hidden="1" customHeight="1" x14ac:dyDescent="0.3">
      <c r="A415" s="23" t="str">
        <f t="shared" si="17"/>
        <v>0</v>
      </c>
      <c r="B415" s="551"/>
      <c r="C415" s="573"/>
      <c r="D415" s="574"/>
      <c r="E415" s="672"/>
      <c r="F415" s="538">
        <v>0</v>
      </c>
      <c r="G415" s="425">
        <f t="shared" si="19"/>
        <v>0</v>
      </c>
      <c r="H415" s="578" t="s">
        <v>9</v>
      </c>
      <c r="I415" s="552"/>
      <c r="J415" s="553"/>
    </row>
    <row r="416" spans="1:26" ht="16.5" hidden="1" customHeight="1" x14ac:dyDescent="0.25">
      <c r="A416" s="23" t="str">
        <f t="shared" si="17"/>
        <v>1</v>
      </c>
      <c r="B416" s="466"/>
      <c r="C416" s="142"/>
      <c r="D416" s="165"/>
      <c r="E416" s="218">
        <f>Quantities!D416</f>
        <v>0</v>
      </c>
      <c r="F416" s="538">
        <v>0</v>
      </c>
      <c r="G416" s="425">
        <f t="shared" si="19"/>
        <v>0</v>
      </c>
      <c r="H416" s="578" t="s">
        <v>9</v>
      </c>
      <c r="I416" s="543"/>
      <c r="J416" s="631"/>
      <c r="K416" s="370"/>
    </row>
    <row r="417" spans="1:12" ht="16.5" hidden="1" customHeight="1" x14ac:dyDescent="0.25">
      <c r="A417" s="23" t="str">
        <f t="shared" si="17"/>
        <v>1</v>
      </c>
      <c r="B417" s="466"/>
      <c r="C417" s="178"/>
      <c r="D417" s="178"/>
      <c r="E417" s="217">
        <f>Quantities!D417</f>
        <v>0</v>
      </c>
      <c r="F417" s="538">
        <v>0</v>
      </c>
      <c r="G417" s="425">
        <f t="shared" si="19"/>
        <v>0</v>
      </c>
      <c r="H417" s="578" t="s">
        <v>9</v>
      </c>
      <c r="I417" s="540"/>
      <c r="J417" s="542"/>
    </row>
    <row r="418" spans="1:12" ht="16.5" hidden="1" customHeight="1" x14ac:dyDescent="0.25">
      <c r="A418" s="23" t="str">
        <f t="shared" si="17"/>
        <v>1</v>
      </c>
      <c r="B418" s="168"/>
      <c r="C418" s="178"/>
      <c r="D418" s="178"/>
      <c r="E418" s="217">
        <f>Quantities!D418</f>
        <v>0</v>
      </c>
      <c r="F418" s="538">
        <v>0</v>
      </c>
      <c r="G418" s="425">
        <f t="shared" si="19"/>
        <v>0</v>
      </c>
      <c r="H418" s="578" t="s">
        <v>9</v>
      </c>
      <c r="I418" s="541"/>
      <c r="J418" s="542"/>
      <c r="K418" s="642"/>
      <c r="L418" s="362"/>
    </row>
    <row r="419" spans="1:12" ht="16.5" hidden="1" customHeight="1" x14ac:dyDescent="0.25">
      <c r="A419" s="23" t="str">
        <f t="shared" si="17"/>
        <v>1</v>
      </c>
      <c r="B419" s="168"/>
      <c r="C419" s="178"/>
      <c r="D419" s="178"/>
      <c r="E419" s="217">
        <f>Quantities!D419</f>
        <v>0</v>
      </c>
      <c r="F419" s="538">
        <v>0</v>
      </c>
      <c r="G419" s="425">
        <f t="shared" si="19"/>
        <v>0</v>
      </c>
      <c r="H419" s="578" t="s">
        <v>9</v>
      </c>
      <c r="I419" s="540"/>
      <c r="J419" s="542"/>
    </row>
    <row r="420" spans="1:12" ht="16.5" hidden="1" customHeight="1" x14ac:dyDescent="0.25">
      <c r="A420" s="23" t="str">
        <f t="shared" si="17"/>
        <v>1</v>
      </c>
      <c r="B420" s="168"/>
      <c r="C420" s="142"/>
      <c r="D420" s="165"/>
      <c r="E420" s="218">
        <f>Quantities!D420</f>
        <v>0</v>
      </c>
      <c r="F420" s="538">
        <v>0</v>
      </c>
      <c r="G420" s="425">
        <f t="shared" si="19"/>
        <v>0</v>
      </c>
      <c r="H420" s="578" t="s">
        <v>9</v>
      </c>
      <c r="I420" s="543"/>
      <c r="J420" s="631"/>
    </row>
    <row r="421" spans="1:12" ht="16.5" hidden="1" customHeight="1" x14ac:dyDescent="0.25">
      <c r="A421" s="23" t="str">
        <f t="shared" si="17"/>
        <v>1</v>
      </c>
      <c r="B421" s="466"/>
      <c r="C421" s="142"/>
      <c r="D421" s="165"/>
      <c r="E421" s="218">
        <f>Quantities!D421</f>
        <v>0</v>
      </c>
      <c r="F421" s="538">
        <v>0</v>
      </c>
      <c r="G421" s="425">
        <f t="shared" si="19"/>
        <v>0</v>
      </c>
      <c r="H421" s="578" t="s">
        <v>9</v>
      </c>
      <c r="I421" s="543"/>
      <c r="J421" s="631"/>
    </row>
    <row r="422" spans="1:12" ht="16.5" hidden="1" customHeight="1" x14ac:dyDescent="0.25">
      <c r="A422" s="23" t="str">
        <f t="shared" si="17"/>
        <v>1</v>
      </c>
      <c r="B422" s="466"/>
      <c r="C422" s="178"/>
      <c r="D422" s="178"/>
      <c r="E422" s="217">
        <f>Quantities!D422</f>
        <v>0</v>
      </c>
      <c r="F422" s="538">
        <v>0</v>
      </c>
      <c r="G422" s="425">
        <f t="shared" si="19"/>
        <v>0</v>
      </c>
      <c r="H422" s="578" t="s">
        <v>9</v>
      </c>
      <c r="I422" s="540"/>
      <c r="J422" s="542"/>
    </row>
    <row r="423" spans="1:12" ht="16.5" hidden="1" customHeight="1" x14ac:dyDescent="0.25">
      <c r="A423" s="23" t="str">
        <f t="shared" si="17"/>
        <v>1</v>
      </c>
      <c r="B423" s="496"/>
      <c r="C423" s="178"/>
      <c r="D423" s="178"/>
      <c r="E423" s="217">
        <f>Quantities!D423</f>
        <v>0</v>
      </c>
      <c r="F423" s="538">
        <v>0</v>
      </c>
      <c r="G423" s="425">
        <f t="shared" si="19"/>
        <v>0</v>
      </c>
      <c r="H423" s="578" t="s">
        <v>9</v>
      </c>
      <c r="I423" s="540"/>
      <c r="J423" s="542"/>
    </row>
    <row r="424" spans="1:12" ht="16.5" hidden="1" customHeight="1" x14ac:dyDescent="0.25">
      <c r="A424" s="23" t="str">
        <f t="shared" si="17"/>
        <v>1</v>
      </c>
      <c r="B424" s="496"/>
      <c r="C424" s="178"/>
      <c r="D424" s="178"/>
      <c r="E424" s="217">
        <f>Quantities!D424</f>
        <v>0</v>
      </c>
      <c r="F424" s="538">
        <v>0</v>
      </c>
      <c r="G424" s="425">
        <f t="shared" si="19"/>
        <v>0</v>
      </c>
      <c r="H424" s="578" t="s">
        <v>9</v>
      </c>
      <c r="I424" s="540"/>
      <c r="J424" s="542"/>
    </row>
    <row r="425" spans="1:12" ht="16.5" hidden="1" customHeight="1" x14ac:dyDescent="0.25">
      <c r="A425" s="23" t="str">
        <f t="shared" si="17"/>
        <v>1</v>
      </c>
      <c r="B425" s="168"/>
      <c r="C425" s="178"/>
      <c r="D425" s="178"/>
      <c r="E425" s="217">
        <f>Quantities!D425</f>
        <v>0</v>
      </c>
      <c r="F425" s="538">
        <v>0</v>
      </c>
      <c r="G425" s="425">
        <f t="shared" si="19"/>
        <v>0</v>
      </c>
      <c r="H425" s="578" t="s">
        <v>9</v>
      </c>
      <c r="I425" s="540"/>
      <c r="J425" s="542"/>
    </row>
    <row r="426" spans="1:12" ht="16.5" hidden="1" customHeight="1" x14ac:dyDescent="0.25">
      <c r="A426" s="23" t="str">
        <f t="shared" si="17"/>
        <v>1</v>
      </c>
      <c r="B426" s="168"/>
      <c r="C426" s="178"/>
      <c r="D426" s="178"/>
      <c r="E426" s="217">
        <f>Quantities!D426</f>
        <v>0</v>
      </c>
      <c r="F426" s="538">
        <v>0</v>
      </c>
      <c r="G426" s="425">
        <f t="shared" si="19"/>
        <v>0</v>
      </c>
      <c r="H426" s="578" t="s">
        <v>9</v>
      </c>
      <c r="I426" s="540"/>
      <c r="J426" s="542"/>
    </row>
    <row r="427" spans="1:12" ht="16.5" hidden="1" customHeight="1" x14ac:dyDescent="0.25">
      <c r="A427" s="23" t="str">
        <f t="shared" si="17"/>
        <v>1</v>
      </c>
      <c r="B427" s="168"/>
      <c r="C427" s="178"/>
      <c r="D427" s="178"/>
      <c r="E427" s="217">
        <f>Quantities!D427</f>
        <v>0</v>
      </c>
      <c r="F427" s="538">
        <v>0</v>
      </c>
      <c r="G427" s="425">
        <f t="shared" si="19"/>
        <v>0</v>
      </c>
      <c r="H427" s="578" t="s">
        <v>9</v>
      </c>
      <c r="I427" s="540"/>
      <c r="J427" s="542"/>
    </row>
    <row r="428" spans="1:12" ht="16.5" hidden="1" customHeight="1" x14ac:dyDescent="0.25">
      <c r="A428" s="23" t="str">
        <f t="shared" si="17"/>
        <v>1</v>
      </c>
      <c r="B428" s="168"/>
      <c r="C428" s="178"/>
      <c r="D428" s="178"/>
      <c r="E428" s="217">
        <f>Quantities!D428</f>
        <v>0</v>
      </c>
      <c r="F428" s="538">
        <v>0</v>
      </c>
      <c r="G428" s="425">
        <f t="shared" si="19"/>
        <v>0</v>
      </c>
      <c r="H428" s="578" t="s">
        <v>9</v>
      </c>
      <c r="I428" s="540"/>
      <c r="J428" s="542"/>
    </row>
    <row r="429" spans="1:12" ht="16.5" hidden="1" customHeight="1" x14ac:dyDescent="0.25">
      <c r="A429" s="23" t="str">
        <f t="shared" si="17"/>
        <v>1</v>
      </c>
      <c r="B429" s="168"/>
      <c r="C429" s="178"/>
      <c r="D429" s="178"/>
      <c r="E429" s="217">
        <f>Quantities!D429</f>
        <v>0</v>
      </c>
      <c r="F429" s="538">
        <v>0</v>
      </c>
      <c r="G429" s="425">
        <f t="shared" si="19"/>
        <v>0</v>
      </c>
      <c r="H429" s="578" t="s">
        <v>9</v>
      </c>
      <c r="I429" s="540"/>
      <c r="J429" s="542"/>
    </row>
    <row r="430" spans="1:12" ht="16.5" hidden="1" customHeight="1" x14ac:dyDescent="0.25">
      <c r="A430" s="23" t="str">
        <f t="shared" si="17"/>
        <v>1</v>
      </c>
      <c r="B430" s="168"/>
      <c r="C430" s="178"/>
      <c r="D430" s="178"/>
      <c r="E430" s="217">
        <f>Quantities!D430</f>
        <v>0</v>
      </c>
      <c r="F430" s="538">
        <v>0</v>
      </c>
      <c r="G430" s="425">
        <f t="shared" si="19"/>
        <v>0</v>
      </c>
      <c r="H430" s="578" t="s">
        <v>9</v>
      </c>
      <c r="I430" s="540"/>
      <c r="J430" s="542"/>
    </row>
    <row r="431" spans="1:12" ht="16.5" hidden="1" customHeight="1" x14ac:dyDescent="0.25">
      <c r="A431" s="23" t="str">
        <f t="shared" si="17"/>
        <v>1</v>
      </c>
      <c r="B431" s="168"/>
      <c r="C431" s="178"/>
      <c r="D431" s="178"/>
      <c r="E431" s="217">
        <f>Quantities!D431</f>
        <v>0</v>
      </c>
      <c r="F431" s="538">
        <v>0</v>
      </c>
      <c r="G431" s="425">
        <f t="shared" si="19"/>
        <v>0</v>
      </c>
      <c r="H431" s="578" t="s">
        <v>9</v>
      </c>
      <c r="I431" s="540"/>
      <c r="J431" s="542"/>
    </row>
    <row r="432" spans="1:12" ht="16.5" hidden="1" customHeight="1" x14ac:dyDescent="0.25">
      <c r="A432" s="23" t="str">
        <f t="shared" si="17"/>
        <v>1</v>
      </c>
      <c r="B432" s="168"/>
      <c r="C432" s="178"/>
      <c r="D432" s="178"/>
      <c r="E432" s="217">
        <f>Quantities!D432</f>
        <v>0</v>
      </c>
      <c r="F432" s="538">
        <v>0</v>
      </c>
      <c r="G432" s="425">
        <f t="shared" si="19"/>
        <v>0</v>
      </c>
      <c r="H432" s="578" t="s">
        <v>9</v>
      </c>
      <c r="I432" s="540"/>
      <c r="J432" s="542"/>
    </row>
    <row r="433" spans="1:10" ht="16.5" hidden="1" customHeight="1" x14ac:dyDescent="0.25">
      <c r="A433" s="23" t="str">
        <f t="shared" si="17"/>
        <v>1</v>
      </c>
      <c r="B433" s="168"/>
      <c r="C433" s="178"/>
      <c r="D433" s="178"/>
      <c r="E433" s="217">
        <f>Quantities!D433</f>
        <v>0</v>
      </c>
      <c r="F433" s="538">
        <v>0</v>
      </c>
      <c r="G433" s="425">
        <f t="shared" si="19"/>
        <v>0</v>
      </c>
      <c r="H433" s="578" t="s">
        <v>9</v>
      </c>
      <c r="I433" s="540"/>
      <c r="J433" s="542"/>
    </row>
    <row r="434" spans="1:10" ht="16.5" hidden="1" customHeight="1" x14ac:dyDescent="0.25">
      <c r="A434" s="23" t="str">
        <f t="shared" si="17"/>
        <v>1</v>
      </c>
      <c r="B434" s="168"/>
      <c r="C434" s="178"/>
      <c r="D434" s="178"/>
      <c r="E434" s="217">
        <f>Quantities!D434</f>
        <v>0</v>
      </c>
      <c r="F434" s="538">
        <v>0</v>
      </c>
      <c r="G434" s="425">
        <f t="shared" si="19"/>
        <v>0</v>
      </c>
      <c r="H434" s="578" t="s">
        <v>9</v>
      </c>
      <c r="I434" s="540"/>
      <c r="J434" s="542"/>
    </row>
    <row r="435" spans="1:10" ht="16.5" hidden="1" customHeight="1" x14ac:dyDescent="0.25">
      <c r="A435" s="23" t="str">
        <f t="shared" si="17"/>
        <v>1</v>
      </c>
      <c r="B435" s="168"/>
      <c r="C435" s="178"/>
      <c r="D435" s="178"/>
      <c r="E435" s="217">
        <f>Quantities!D435</f>
        <v>0</v>
      </c>
      <c r="F435" s="538">
        <v>0</v>
      </c>
      <c r="G435" s="425">
        <f t="shared" si="19"/>
        <v>0</v>
      </c>
      <c r="H435" s="578" t="s">
        <v>9</v>
      </c>
      <c r="I435" s="540"/>
      <c r="J435" s="542"/>
    </row>
    <row r="436" spans="1:10" ht="16.5" hidden="1" customHeight="1" x14ac:dyDescent="0.25">
      <c r="A436" s="23" t="str">
        <f t="shared" si="17"/>
        <v>1</v>
      </c>
      <c r="B436" s="168"/>
      <c r="C436" s="172"/>
      <c r="D436" s="172"/>
      <c r="E436" s="217">
        <f>Quantities!D436</f>
        <v>0</v>
      </c>
      <c r="F436" s="538">
        <v>0</v>
      </c>
      <c r="G436" s="425">
        <f t="shared" si="19"/>
        <v>0</v>
      </c>
      <c r="H436" s="578" t="s">
        <v>9</v>
      </c>
      <c r="I436" s="555"/>
      <c r="J436" s="578"/>
    </row>
    <row r="437" spans="1:10" ht="16.5" hidden="1" customHeight="1" x14ac:dyDescent="0.25">
      <c r="A437" s="23" t="str">
        <f t="shared" si="17"/>
        <v>1</v>
      </c>
      <c r="B437" s="168"/>
      <c r="C437" s="172"/>
      <c r="D437" s="172"/>
      <c r="E437" s="217">
        <f>Quantities!D437</f>
        <v>0</v>
      </c>
      <c r="F437" s="538">
        <v>0</v>
      </c>
      <c r="G437" s="425">
        <f t="shared" si="19"/>
        <v>0</v>
      </c>
      <c r="H437" s="578" t="s">
        <v>9</v>
      </c>
      <c r="I437" s="555"/>
      <c r="J437" s="578"/>
    </row>
    <row r="438" spans="1:10" ht="16.5" hidden="1" customHeight="1" x14ac:dyDescent="0.25">
      <c r="A438" s="23" t="str">
        <f t="shared" si="17"/>
        <v>1</v>
      </c>
      <c r="B438" s="168"/>
      <c r="C438" s="172"/>
      <c r="D438" s="172"/>
      <c r="E438" s="217">
        <f>Quantities!D438</f>
        <v>0</v>
      </c>
      <c r="F438" s="538">
        <v>0</v>
      </c>
      <c r="G438" s="425">
        <f t="shared" si="19"/>
        <v>0</v>
      </c>
      <c r="H438" s="578" t="s">
        <v>9</v>
      </c>
      <c r="I438" s="555"/>
      <c r="J438" s="578"/>
    </row>
    <row r="439" spans="1:10" ht="16.5" hidden="1" customHeight="1" x14ac:dyDescent="0.25">
      <c r="A439" s="23" t="str">
        <f t="shared" si="17"/>
        <v>1</v>
      </c>
      <c r="B439" s="168"/>
      <c r="C439" s="172"/>
      <c r="D439" s="172"/>
      <c r="E439" s="217">
        <f>Quantities!D439</f>
        <v>0</v>
      </c>
      <c r="F439" s="538">
        <v>0</v>
      </c>
      <c r="G439" s="425">
        <f t="shared" si="19"/>
        <v>0</v>
      </c>
      <c r="H439" s="578" t="s">
        <v>9</v>
      </c>
      <c r="I439" s="555"/>
      <c r="J439" s="578"/>
    </row>
    <row r="440" spans="1:10" ht="16.5" hidden="1" customHeight="1" x14ac:dyDescent="0.25">
      <c r="A440" s="23" t="str">
        <f t="shared" si="17"/>
        <v>1</v>
      </c>
      <c r="B440" s="168"/>
      <c r="C440" s="172"/>
      <c r="D440" s="172"/>
      <c r="E440" s="217">
        <f>Quantities!D440</f>
        <v>0</v>
      </c>
      <c r="F440" s="538">
        <v>0</v>
      </c>
      <c r="G440" s="425">
        <f t="shared" si="19"/>
        <v>0</v>
      </c>
      <c r="H440" s="578" t="s">
        <v>9</v>
      </c>
      <c r="I440" s="555"/>
      <c r="J440" s="578"/>
    </row>
    <row r="441" spans="1:10" ht="16.5" hidden="1" customHeight="1" x14ac:dyDescent="0.25">
      <c r="A441" s="23" t="str">
        <f t="shared" si="17"/>
        <v>1</v>
      </c>
      <c r="B441" s="168"/>
      <c r="C441" s="172"/>
      <c r="D441" s="172"/>
      <c r="E441" s="217">
        <f>Quantities!D441</f>
        <v>0</v>
      </c>
      <c r="F441" s="538">
        <v>0</v>
      </c>
      <c r="G441" s="425">
        <f t="shared" si="19"/>
        <v>0</v>
      </c>
      <c r="H441" s="578" t="s">
        <v>9</v>
      </c>
      <c r="I441" s="555"/>
      <c r="J441" s="578"/>
    </row>
    <row r="442" spans="1:10" ht="16.5" hidden="1" customHeight="1" x14ac:dyDescent="0.25">
      <c r="A442" s="23" t="str">
        <f t="shared" si="17"/>
        <v>1</v>
      </c>
      <c r="B442" s="168"/>
      <c r="C442" s="172"/>
      <c r="D442" s="172"/>
      <c r="E442" s="217">
        <f>Quantities!D442</f>
        <v>0</v>
      </c>
      <c r="F442" s="538">
        <v>0</v>
      </c>
      <c r="G442" s="425">
        <f t="shared" si="19"/>
        <v>0</v>
      </c>
      <c r="H442" s="578" t="s">
        <v>9</v>
      </c>
      <c r="I442" s="555"/>
      <c r="J442" s="578"/>
    </row>
    <row r="443" spans="1:10" ht="16.5" hidden="1" customHeight="1" x14ac:dyDescent="0.25">
      <c r="A443" s="23" t="str">
        <f t="shared" si="17"/>
        <v>1</v>
      </c>
      <c r="B443" s="168"/>
      <c r="C443" s="172"/>
      <c r="D443" s="172"/>
      <c r="E443" s="217">
        <f>Quantities!D443</f>
        <v>0</v>
      </c>
      <c r="F443" s="538">
        <v>0</v>
      </c>
      <c r="G443" s="425">
        <f t="shared" si="19"/>
        <v>0</v>
      </c>
      <c r="H443" s="578" t="s">
        <v>9</v>
      </c>
      <c r="I443" s="555"/>
      <c r="J443" s="578"/>
    </row>
    <row r="444" spans="1:10" ht="16.5" hidden="1" customHeight="1" x14ac:dyDescent="0.25">
      <c r="A444" s="23" t="str">
        <f t="shared" si="17"/>
        <v>1</v>
      </c>
      <c r="B444" s="168"/>
      <c r="C444" s="172"/>
      <c r="D444" s="172"/>
      <c r="E444" s="217">
        <f>Quantities!D444</f>
        <v>0</v>
      </c>
      <c r="F444" s="538">
        <v>0</v>
      </c>
      <c r="G444" s="425">
        <f t="shared" si="19"/>
        <v>0</v>
      </c>
      <c r="H444" s="578" t="s">
        <v>9</v>
      </c>
      <c r="I444" s="555"/>
      <c r="J444" s="578"/>
    </row>
    <row r="445" spans="1:10" ht="16.5" hidden="1" customHeight="1" x14ac:dyDescent="0.25">
      <c r="A445" s="23" t="str">
        <f t="shared" si="17"/>
        <v>1</v>
      </c>
      <c r="B445" s="168"/>
      <c r="C445" s="172"/>
      <c r="D445" s="172"/>
      <c r="E445" s="217">
        <f>Quantities!D445</f>
        <v>0</v>
      </c>
      <c r="F445" s="538">
        <v>0</v>
      </c>
      <c r="G445" s="425">
        <f t="shared" si="19"/>
        <v>0</v>
      </c>
      <c r="H445" s="578" t="s">
        <v>9</v>
      </c>
      <c r="I445" s="555"/>
      <c r="J445" s="578"/>
    </row>
    <row r="446" spans="1:10" ht="16.5" hidden="1" customHeight="1" x14ac:dyDescent="0.25">
      <c r="A446" s="23" t="str">
        <f t="shared" si="17"/>
        <v>1</v>
      </c>
      <c r="B446" s="168"/>
      <c r="C446" s="172"/>
      <c r="D446" s="172"/>
      <c r="E446" s="217">
        <f>Quantities!D446</f>
        <v>0</v>
      </c>
      <c r="F446" s="538">
        <v>0</v>
      </c>
      <c r="G446" s="425">
        <f t="shared" si="19"/>
        <v>0</v>
      </c>
      <c r="H446" s="578" t="s">
        <v>9</v>
      </c>
      <c r="I446" s="555"/>
      <c r="J446" s="578"/>
    </row>
    <row r="447" spans="1:10" ht="16.5" hidden="1" customHeight="1" x14ac:dyDescent="0.25">
      <c r="A447" s="23" t="str">
        <f t="shared" si="17"/>
        <v>1</v>
      </c>
      <c r="B447" s="168"/>
      <c r="C447" s="172"/>
      <c r="D447" s="172"/>
      <c r="E447" s="217">
        <f>Quantities!D447</f>
        <v>0</v>
      </c>
      <c r="F447" s="538">
        <v>0</v>
      </c>
      <c r="G447" s="425">
        <f t="shared" si="19"/>
        <v>0</v>
      </c>
      <c r="H447" s="578" t="s">
        <v>9</v>
      </c>
      <c r="I447" s="555"/>
      <c r="J447" s="578"/>
    </row>
    <row r="448" spans="1:10" ht="16.5" hidden="1" customHeight="1" x14ac:dyDescent="0.25">
      <c r="A448" s="23" t="str">
        <f t="shared" si="17"/>
        <v>1</v>
      </c>
      <c r="B448" s="168"/>
      <c r="C448" s="172"/>
      <c r="D448" s="172"/>
      <c r="E448" s="217">
        <f>Quantities!D448</f>
        <v>0</v>
      </c>
      <c r="F448" s="538">
        <v>0</v>
      </c>
      <c r="G448" s="425">
        <f t="shared" si="19"/>
        <v>0</v>
      </c>
      <c r="H448" s="578" t="s">
        <v>9</v>
      </c>
      <c r="I448" s="555"/>
      <c r="J448" s="578"/>
    </row>
    <row r="449" spans="1:10" ht="16.5" hidden="1" customHeight="1" x14ac:dyDescent="0.25">
      <c r="A449" s="23" t="str">
        <f t="shared" si="17"/>
        <v>1</v>
      </c>
      <c r="B449" s="168"/>
      <c r="C449" s="172"/>
      <c r="D449" s="172"/>
      <c r="E449" s="217">
        <f>Quantities!D449</f>
        <v>0</v>
      </c>
      <c r="F449" s="538">
        <v>0</v>
      </c>
      <c r="G449" s="425">
        <f t="shared" si="19"/>
        <v>0</v>
      </c>
      <c r="H449" s="578" t="s">
        <v>9</v>
      </c>
      <c r="I449" s="555"/>
      <c r="J449" s="578"/>
    </row>
    <row r="450" spans="1:10" ht="16.5" hidden="1" customHeight="1" x14ac:dyDescent="0.25">
      <c r="A450" s="23" t="str">
        <f t="shared" si="17"/>
        <v>1</v>
      </c>
      <c r="B450" s="168"/>
      <c r="C450" s="172"/>
      <c r="D450" s="172"/>
      <c r="E450" s="217">
        <f>Quantities!D450</f>
        <v>0</v>
      </c>
      <c r="F450" s="538">
        <v>0</v>
      </c>
      <c r="G450" s="425">
        <f t="shared" si="19"/>
        <v>0</v>
      </c>
      <c r="H450" s="578" t="s">
        <v>9</v>
      </c>
      <c r="I450" s="555"/>
      <c r="J450" s="578"/>
    </row>
    <row r="451" spans="1:10" ht="16.5" hidden="1" customHeight="1" x14ac:dyDescent="0.25">
      <c r="A451" s="23" t="str">
        <f t="shared" si="17"/>
        <v>1</v>
      </c>
      <c r="B451" s="168"/>
      <c r="C451" s="172"/>
      <c r="D451" s="172"/>
      <c r="E451" s="217">
        <f>Quantities!D451</f>
        <v>0</v>
      </c>
      <c r="F451" s="538">
        <v>0</v>
      </c>
      <c r="G451" s="425">
        <f t="shared" si="19"/>
        <v>0</v>
      </c>
      <c r="H451" s="578" t="s">
        <v>9</v>
      </c>
      <c r="I451" s="555"/>
      <c r="J451" s="578"/>
    </row>
    <row r="452" spans="1:10" ht="16.5" hidden="1" customHeight="1" x14ac:dyDescent="0.25">
      <c r="A452" s="23" t="str">
        <f t="shared" ref="A452:A499" si="20">IF(E452="","0","1")</f>
        <v>1</v>
      </c>
      <c r="B452" s="168"/>
      <c r="C452" s="172"/>
      <c r="D452" s="172"/>
      <c r="E452" s="217">
        <f>Quantities!D452</f>
        <v>0</v>
      </c>
      <c r="F452" s="538">
        <v>0</v>
      </c>
      <c r="G452" s="425">
        <f t="shared" si="19"/>
        <v>0</v>
      </c>
      <c r="H452" s="578" t="s">
        <v>9</v>
      </c>
      <c r="I452" s="555"/>
      <c r="J452" s="578"/>
    </row>
    <row r="453" spans="1:10" ht="16.5" hidden="1" customHeight="1" x14ac:dyDescent="0.25">
      <c r="A453" s="23" t="str">
        <f t="shared" si="20"/>
        <v>1</v>
      </c>
      <c r="B453" s="168"/>
      <c r="C453" s="172"/>
      <c r="D453" s="172"/>
      <c r="E453" s="217">
        <f>Quantities!D453</f>
        <v>0</v>
      </c>
      <c r="F453" s="538">
        <v>0</v>
      </c>
      <c r="G453" s="425">
        <f t="shared" si="19"/>
        <v>0</v>
      </c>
      <c r="H453" s="578" t="s">
        <v>9</v>
      </c>
      <c r="I453" s="555"/>
      <c r="J453" s="578"/>
    </row>
    <row r="454" spans="1:10" ht="16.5" hidden="1" customHeight="1" x14ac:dyDescent="0.25">
      <c r="A454" s="23" t="str">
        <f t="shared" si="20"/>
        <v>1</v>
      </c>
      <c r="B454" s="168"/>
      <c r="C454" s="172"/>
      <c r="D454" s="172"/>
      <c r="E454" s="217">
        <f>Quantities!D454</f>
        <v>0</v>
      </c>
      <c r="F454" s="538">
        <v>0</v>
      </c>
      <c r="G454" s="425">
        <f t="shared" si="19"/>
        <v>0</v>
      </c>
      <c r="H454" s="578" t="s">
        <v>9</v>
      </c>
      <c r="I454" s="555"/>
      <c r="J454" s="578"/>
    </row>
    <row r="455" spans="1:10" ht="16.5" hidden="1" customHeight="1" x14ac:dyDescent="0.25">
      <c r="A455" s="23" t="str">
        <f t="shared" si="20"/>
        <v>1</v>
      </c>
      <c r="B455" s="168"/>
      <c r="C455" s="172"/>
      <c r="D455" s="172"/>
      <c r="E455" s="217">
        <f>Quantities!D455</f>
        <v>0</v>
      </c>
      <c r="F455" s="538">
        <v>0</v>
      </c>
      <c r="G455" s="425">
        <f t="shared" si="19"/>
        <v>0</v>
      </c>
      <c r="H455" s="578" t="s">
        <v>9</v>
      </c>
      <c r="I455" s="555"/>
      <c r="J455" s="578"/>
    </row>
    <row r="456" spans="1:10" ht="16.5" hidden="1" customHeight="1" x14ac:dyDescent="0.25">
      <c r="A456" s="23" t="str">
        <f t="shared" si="20"/>
        <v>1</v>
      </c>
      <c r="B456" s="168"/>
      <c r="C456" s="172"/>
      <c r="D456" s="172"/>
      <c r="E456" s="217">
        <f>Quantities!D456</f>
        <v>0</v>
      </c>
      <c r="F456" s="538">
        <v>0</v>
      </c>
      <c r="G456" s="425">
        <f t="shared" si="19"/>
        <v>0</v>
      </c>
      <c r="H456" s="578" t="s">
        <v>9</v>
      </c>
      <c r="I456" s="555"/>
      <c r="J456" s="578"/>
    </row>
    <row r="457" spans="1:10" ht="16.5" hidden="1" customHeight="1" x14ac:dyDescent="0.25">
      <c r="A457" s="23" t="str">
        <f t="shared" si="20"/>
        <v>1</v>
      </c>
      <c r="B457" s="168"/>
      <c r="C457" s="172"/>
      <c r="D457" s="172"/>
      <c r="E457" s="217">
        <f>Quantities!D457</f>
        <v>0</v>
      </c>
      <c r="F457" s="538">
        <v>0</v>
      </c>
      <c r="G457" s="425">
        <f t="shared" si="19"/>
        <v>0</v>
      </c>
      <c r="H457" s="578" t="s">
        <v>9</v>
      </c>
      <c r="I457" s="555"/>
      <c r="J457" s="578"/>
    </row>
    <row r="458" spans="1:10" ht="16.5" hidden="1" customHeight="1" x14ac:dyDescent="0.25">
      <c r="A458" s="23" t="str">
        <f t="shared" si="20"/>
        <v>1</v>
      </c>
      <c r="B458" s="168"/>
      <c r="C458" s="172"/>
      <c r="D458" s="172"/>
      <c r="E458" s="217">
        <f>Quantities!D458</f>
        <v>0</v>
      </c>
      <c r="F458" s="538">
        <v>0</v>
      </c>
      <c r="G458" s="425">
        <f t="shared" si="19"/>
        <v>0</v>
      </c>
      <c r="H458" s="578" t="s">
        <v>9</v>
      </c>
      <c r="I458" s="555"/>
      <c r="J458" s="578"/>
    </row>
    <row r="459" spans="1:10" ht="16.5" hidden="1" customHeight="1" x14ac:dyDescent="0.25">
      <c r="A459" s="23" t="str">
        <f t="shared" si="20"/>
        <v>1</v>
      </c>
      <c r="B459" s="168"/>
      <c r="C459" s="172"/>
      <c r="D459" s="172"/>
      <c r="E459" s="217">
        <f>Quantities!D459</f>
        <v>0</v>
      </c>
      <c r="F459" s="538">
        <v>0</v>
      </c>
      <c r="G459" s="425">
        <f t="shared" si="19"/>
        <v>0</v>
      </c>
      <c r="H459" s="578" t="s">
        <v>9</v>
      </c>
      <c r="I459" s="555"/>
      <c r="J459" s="578"/>
    </row>
    <row r="460" spans="1:10" ht="16.5" hidden="1" customHeight="1" x14ac:dyDescent="0.25">
      <c r="A460" s="23" t="str">
        <f t="shared" si="20"/>
        <v>1</v>
      </c>
      <c r="B460" s="168"/>
      <c r="C460" s="172"/>
      <c r="D460" s="172"/>
      <c r="E460" s="217">
        <f>Quantities!D460</f>
        <v>0</v>
      </c>
      <c r="F460" s="538">
        <v>0</v>
      </c>
      <c r="G460" s="425">
        <f t="shared" si="19"/>
        <v>0</v>
      </c>
      <c r="H460" s="578" t="s">
        <v>9</v>
      </c>
      <c r="I460" s="555"/>
      <c r="J460" s="578"/>
    </row>
    <row r="461" spans="1:10" ht="16.5" hidden="1" customHeight="1" x14ac:dyDescent="0.25">
      <c r="A461" s="23" t="str">
        <f t="shared" si="20"/>
        <v>1</v>
      </c>
      <c r="B461" s="168"/>
      <c r="C461" s="172"/>
      <c r="D461" s="172"/>
      <c r="E461" s="217">
        <f>Quantities!D461</f>
        <v>0</v>
      </c>
      <c r="F461" s="538">
        <v>0</v>
      </c>
      <c r="G461" s="425">
        <f t="shared" si="19"/>
        <v>0</v>
      </c>
      <c r="H461" s="578" t="s">
        <v>9</v>
      </c>
      <c r="I461" s="555"/>
      <c r="J461" s="578"/>
    </row>
    <row r="462" spans="1:10" ht="16.5" hidden="1" customHeight="1" x14ac:dyDescent="0.25">
      <c r="A462" s="23" t="str">
        <f t="shared" si="20"/>
        <v>1</v>
      </c>
      <c r="B462" s="168"/>
      <c r="C462" s="172"/>
      <c r="D462" s="172"/>
      <c r="E462" s="217">
        <f>Quantities!D462</f>
        <v>0</v>
      </c>
      <c r="F462" s="538">
        <v>0</v>
      </c>
      <c r="G462" s="425">
        <f t="shared" si="19"/>
        <v>0</v>
      </c>
      <c r="H462" s="578" t="s">
        <v>9</v>
      </c>
      <c r="I462" s="555"/>
      <c r="J462" s="578"/>
    </row>
    <row r="463" spans="1:10" ht="16.5" hidden="1" customHeight="1" x14ac:dyDescent="0.25">
      <c r="A463" s="23" t="str">
        <f t="shared" si="20"/>
        <v>1</v>
      </c>
      <c r="B463" s="168"/>
      <c r="C463" s="172"/>
      <c r="D463" s="172"/>
      <c r="E463" s="217">
        <f>Quantities!D463</f>
        <v>0</v>
      </c>
      <c r="F463" s="538">
        <v>0</v>
      </c>
      <c r="G463" s="425">
        <f t="shared" si="19"/>
        <v>0</v>
      </c>
      <c r="H463" s="578" t="s">
        <v>9</v>
      </c>
      <c r="I463" s="555"/>
      <c r="J463" s="578"/>
    </row>
    <row r="464" spans="1:10" ht="16.5" hidden="1" customHeight="1" x14ac:dyDescent="0.25">
      <c r="A464" s="23" t="str">
        <f t="shared" si="20"/>
        <v>1</v>
      </c>
      <c r="B464" s="168"/>
      <c r="C464" s="172"/>
      <c r="D464" s="172"/>
      <c r="E464" s="217">
        <f>Quantities!D464</f>
        <v>0</v>
      </c>
      <c r="F464" s="538">
        <v>0</v>
      </c>
      <c r="G464" s="425">
        <f t="shared" si="19"/>
        <v>0</v>
      </c>
      <c r="H464" s="578" t="s">
        <v>9</v>
      </c>
      <c r="I464" s="555"/>
      <c r="J464" s="578"/>
    </row>
    <row r="465" spans="1:10" ht="16.5" hidden="1" customHeight="1" x14ac:dyDescent="0.25">
      <c r="A465" s="23" t="str">
        <f t="shared" si="20"/>
        <v>1</v>
      </c>
      <c r="B465" s="168"/>
      <c r="C465" s="172"/>
      <c r="D465" s="172"/>
      <c r="E465" s="217">
        <f>Quantities!D465</f>
        <v>0</v>
      </c>
      <c r="F465" s="538">
        <v>0</v>
      </c>
      <c r="G465" s="425">
        <f t="shared" si="19"/>
        <v>0</v>
      </c>
      <c r="H465" s="578" t="s">
        <v>9</v>
      </c>
      <c r="I465" s="555"/>
      <c r="J465" s="578"/>
    </row>
    <row r="466" spans="1:10" ht="16.5" hidden="1" customHeight="1" x14ac:dyDescent="0.25">
      <c r="A466" s="23" t="str">
        <f t="shared" si="20"/>
        <v>1</v>
      </c>
      <c r="B466" s="168"/>
      <c r="C466" s="172"/>
      <c r="D466" s="172"/>
      <c r="E466" s="217">
        <f>Quantities!D466</f>
        <v>0</v>
      </c>
      <c r="F466" s="538">
        <v>0</v>
      </c>
      <c r="G466" s="425">
        <f t="shared" si="19"/>
        <v>0</v>
      </c>
      <c r="H466" s="578" t="s">
        <v>9</v>
      </c>
      <c r="I466" s="555"/>
      <c r="J466" s="578"/>
    </row>
    <row r="467" spans="1:10" ht="16.5" hidden="1" customHeight="1" x14ac:dyDescent="0.25">
      <c r="A467" s="23" t="str">
        <f t="shared" si="20"/>
        <v>1</v>
      </c>
      <c r="B467" s="168"/>
      <c r="C467" s="172"/>
      <c r="D467" s="172"/>
      <c r="E467" s="217">
        <f>Quantities!D467</f>
        <v>0</v>
      </c>
      <c r="F467" s="538">
        <v>0</v>
      </c>
      <c r="G467" s="425">
        <f t="shared" si="19"/>
        <v>0</v>
      </c>
      <c r="H467" s="578" t="s">
        <v>9</v>
      </c>
      <c r="I467" s="555"/>
      <c r="J467" s="578"/>
    </row>
    <row r="468" spans="1:10" ht="16.5" hidden="1" customHeight="1" x14ac:dyDescent="0.25">
      <c r="A468" s="23" t="str">
        <f t="shared" si="20"/>
        <v>1</v>
      </c>
      <c r="B468" s="168"/>
      <c r="C468" s="172"/>
      <c r="D468" s="172"/>
      <c r="E468" s="217">
        <f>Quantities!D468</f>
        <v>0</v>
      </c>
      <c r="F468" s="538">
        <v>0</v>
      </c>
      <c r="G468" s="425">
        <f t="shared" si="19"/>
        <v>0</v>
      </c>
      <c r="H468" s="578" t="s">
        <v>9</v>
      </c>
      <c r="I468" s="555"/>
      <c r="J468" s="578"/>
    </row>
    <row r="469" spans="1:10" ht="16.5" hidden="1" customHeight="1" x14ac:dyDescent="0.25">
      <c r="A469" s="23" t="str">
        <f t="shared" si="20"/>
        <v>1</v>
      </c>
      <c r="B469" s="168"/>
      <c r="C469" s="172"/>
      <c r="D469" s="172"/>
      <c r="E469" s="217">
        <f>Quantities!D469</f>
        <v>0</v>
      </c>
      <c r="F469" s="538">
        <v>0</v>
      </c>
      <c r="G469" s="425">
        <f t="shared" si="19"/>
        <v>0</v>
      </c>
      <c r="H469" s="578" t="s">
        <v>9</v>
      </c>
      <c r="I469" s="555"/>
      <c r="J469" s="578"/>
    </row>
    <row r="470" spans="1:10" ht="16.5" hidden="1" customHeight="1" x14ac:dyDescent="0.25">
      <c r="A470" s="23" t="str">
        <f t="shared" si="20"/>
        <v>1</v>
      </c>
      <c r="B470" s="168"/>
      <c r="C470" s="172"/>
      <c r="D470" s="172"/>
      <c r="E470" s="217">
        <f>Quantities!D470</f>
        <v>0</v>
      </c>
      <c r="F470" s="538">
        <v>0</v>
      </c>
      <c r="G470" s="425">
        <f t="shared" si="19"/>
        <v>0</v>
      </c>
      <c r="H470" s="578" t="s">
        <v>9</v>
      </c>
      <c r="I470" s="555"/>
      <c r="J470" s="578"/>
    </row>
    <row r="471" spans="1:10" ht="16.5" hidden="1" customHeight="1" x14ac:dyDescent="0.25">
      <c r="A471" s="23" t="str">
        <f t="shared" si="20"/>
        <v>1</v>
      </c>
      <c r="B471" s="168"/>
      <c r="C471" s="172"/>
      <c r="D471" s="172"/>
      <c r="E471" s="217">
        <f>Quantities!D471</f>
        <v>0</v>
      </c>
      <c r="F471" s="538">
        <v>0</v>
      </c>
      <c r="G471" s="425">
        <f t="shared" si="19"/>
        <v>0</v>
      </c>
      <c r="H471" s="578" t="s">
        <v>9</v>
      </c>
      <c r="I471" s="555"/>
      <c r="J471" s="578"/>
    </row>
    <row r="472" spans="1:10" ht="16.5" hidden="1" customHeight="1" x14ac:dyDescent="0.25">
      <c r="A472" s="23" t="str">
        <f t="shared" si="20"/>
        <v>1</v>
      </c>
      <c r="B472" s="168"/>
      <c r="C472" s="172"/>
      <c r="D472" s="172"/>
      <c r="E472" s="217">
        <f>Quantities!D472</f>
        <v>0</v>
      </c>
      <c r="F472" s="538">
        <v>0</v>
      </c>
      <c r="G472" s="425">
        <f t="shared" si="19"/>
        <v>0</v>
      </c>
      <c r="H472" s="578" t="s">
        <v>9</v>
      </c>
      <c r="I472" s="555"/>
      <c r="J472" s="578"/>
    </row>
    <row r="473" spans="1:10" ht="16.5" hidden="1" customHeight="1" x14ac:dyDescent="0.25">
      <c r="A473" s="23" t="str">
        <f t="shared" si="20"/>
        <v>1</v>
      </c>
      <c r="B473" s="168"/>
      <c r="C473" s="172"/>
      <c r="D473" s="172"/>
      <c r="E473" s="217">
        <f>Quantities!D473</f>
        <v>0</v>
      </c>
      <c r="F473" s="538">
        <v>0</v>
      </c>
      <c r="G473" s="425">
        <f t="shared" si="19"/>
        <v>0</v>
      </c>
      <c r="H473" s="578" t="s">
        <v>9</v>
      </c>
      <c r="I473" s="555"/>
      <c r="J473" s="578"/>
    </row>
    <row r="474" spans="1:10" ht="16.5" hidden="1" customHeight="1" x14ac:dyDescent="0.25">
      <c r="A474" s="23" t="str">
        <f t="shared" si="20"/>
        <v>1</v>
      </c>
      <c r="B474" s="168"/>
      <c r="C474" s="172"/>
      <c r="D474" s="172"/>
      <c r="E474" s="217">
        <f>Quantities!D474</f>
        <v>0</v>
      </c>
      <c r="F474" s="538">
        <v>0</v>
      </c>
      <c r="G474" s="425">
        <f t="shared" si="19"/>
        <v>0</v>
      </c>
      <c r="H474" s="578" t="s">
        <v>9</v>
      </c>
      <c r="I474" s="555"/>
      <c r="J474" s="578"/>
    </row>
    <row r="475" spans="1:10" ht="16.5" hidden="1" customHeight="1" x14ac:dyDescent="0.25">
      <c r="A475" s="23" t="str">
        <f t="shared" si="20"/>
        <v>1</v>
      </c>
      <c r="B475" s="168"/>
      <c r="C475" s="172"/>
      <c r="D475" s="172"/>
      <c r="E475" s="217">
        <f>Quantities!D475</f>
        <v>0</v>
      </c>
      <c r="F475" s="538">
        <v>0</v>
      </c>
      <c r="G475" s="425">
        <f t="shared" ref="G475:G502" si="21">PRODUCT(E475,F475)</f>
        <v>0</v>
      </c>
      <c r="H475" s="578" t="s">
        <v>9</v>
      </c>
      <c r="I475" s="555"/>
      <c r="J475" s="578"/>
    </row>
    <row r="476" spans="1:10" ht="16.5" hidden="1" customHeight="1" x14ac:dyDescent="0.25">
      <c r="A476" s="23" t="str">
        <f t="shared" si="20"/>
        <v>1</v>
      </c>
      <c r="B476" s="168"/>
      <c r="C476" s="172"/>
      <c r="D476" s="172"/>
      <c r="E476" s="217">
        <f>Quantities!D476</f>
        <v>0</v>
      </c>
      <c r="F476" s="538">
        <v>0</v>
      </c>
      <c r="G476" s="425">
        <f t="shared" si="21"/>
        <v>0</v>
      </c>
      <c r="H476" s="578" t="s">
        <v>9</v>
      </c>
      <c r="I476" s="555"/>
      <c r="J476" s="556"/>
    </row>
    <row r="477" spans="1:10" ht="16.5" hidden="1" customHeight="1" x14ac:dyDescent="0.25">
      <c r="A477" s="23" t="str">
        <f t="shared" si="20"/>
        <v>1</v>
      </c>
      <c r="B477" s="168"/>
      <c r="C477" s="172"/>
      <c r="D477" s="172"/>
      <c r="E477" s="217">
        <f>Quantities!D477</f>
        <v>0</v>
      </c>
      <c r="F477" s="538">
        <v>0</v>
      </c>
      <c r="G477" s="425">
        <f t="shared" si="21"/>
        <v>0</v>
      </c>
      <c r="H477" s="578" t="s">
        <v>9</v>
      </c>
      <c r="I477" s="555"/>
      <c r="J477" s="556"/>
    </row>
    <row r="478" spans="1:10" ht="16.5" hidden="1" customHeight="1" x14ac:dyDescent="0.25">
      <c r="A478" s="23" t="str">
        <f t="shared" si="20"/>
        <v>1</v>
      </c>
      <c r="B478" s="168"/>
      <c r="C478" s="172"/>
      <c r="D478" s="172"/>
      <c r="E478" s="217">
        <f>Quantities!D478</f>
        <v>0</v>
      </c>
      <c r="F478" s="538">
        <v>0</v>
      </c>
      <c r="G478" s="425">
        <f t="shared" si="21"/>
        <v>0</v>
      </c>
      <c r="H478" s="578" t="s">
        <v>9</v>
      </c>
      <c r="I478" s="555"/>
      <c r="J478" s="556"/>
    </row>
    <row r="479" spans="1:10" ht="16.5" hidden="1" customHeight="1" x14ac:dyDescent="0.25">
      <c r="A479" s="23" t="str">
        <f t="shared" si="20"/>
        <v>1</v>
      </c>
      <c r="B479" s="168"/>
      <c r="C479" s="172"/>
      <c r="D479" s="172"/>
      <c r="E479" s="217">
        <f>Quantities!D479</f>
        <v>0</v>
      </c>
      <c r="F479" s="538">
        <v>0</v>
      </c>
      <c r="G479" s="425">
        <f t="shared" si="21"/>
        <v>0</v>
      </c>
      <c r="H479" s="578" t="s">
        <v>9</v>
      </c>
      <c r="I479" s="555"/>
      <c r="J479" s="556"/>
    </row>
    <row r="480" spans="1:10" ht="16.5" hidden="1" customHeight="1" x14ac:dyDescent="0.25">
      <c r="A480" s="23" t="str">
        <f t="shared" si="20"/>
        <v>1</v>
      </c>
      <c r="B480" s="168"/>
      <c r="C480" s="172"/>
      <c r="D480" s="172"/>
      <c r="E480" s="217">
        <f>Quantities!D480</f>
        <v>0</v>
      </c>
      <c r="F480" s="538">
        <v>0</v>
      </c>
      <c r="G480" s="425">
        <f t="shared" si="21"/>
        <v>0</v>
      </c>
      <c r="H480" s="578" t="s">
        <v>9</v>
      </c>
      <c r="I480" s="555"/>
      <c r="J480" s="556"/>
    </row>
    <row r="481" spans="1:19" ht="16.5" hidden="1" customHeight="1" x14ac:dyDescent="0.25">
      <c r="A481" s="23" t="str">
        <f t="shared" si="20"/>
        <v>1</v>
      </c>
      <c r="B481" s="168"/>
      <c r="C481" s="172"/>
      <c r="D481" s="172"/>
      <c r="E481" s="217">
        <f>Quantities!D481</f>
        <v>0</v>
      </c>
      <c r="F481" s="538">
        <v>0</v>
      </c>
      <c r="G481" s="425">
        <f t="shared" si="21"/>
        <v>0</v>
      </c>
      <c r="H481" s="578" t="s">
        <v>9</v>
      </c>
      <c r="I481" s="555"/>
      <c r="J481" s="556"/>
    </row>
    <row r="482" spans="1:19" ht="16.5" hidden="1" customHeight="1" x14ac:dyDescent="0.25">
      <c r="A482" s="23" t="str">
        <f t="shared" si="20"/>
        <v>1</v>
      </c>
      <c r="B482" s="168"/>
      <c r="C482" s="172"/>
      <c r="D482" s="172"/>
      <c r="E482" s="217">
        <f>Quantities!D482</f>
        <v>0</v>
      </c>
      <c r="F482" s="538">
        <v>0</v>
      </c>
      <c r="G482" s="425">
        <f t="shared" si="21"/>
        <v>0</v>
      </c>
      <c r="H482" s="578" t="s">
        <v>9</v>
      </c>
      <c r="I482" s="555"/>
      <c r="J482" s="556"/>
    </row>
    <row r="483" spans="1:19" ht="16.5" hidden="1" customHeight="1" x14ac:dyDescent="0.25">
      <c r="A483" s="23" t="str">
        <f t="shared" si="20"/>
        <v>1</v>
      </c>
      <c r="B483" s="168"/>
      <c r="C483" s="172"/>
      <c r="D483" s="172"/>
      <c r="E483" s="217">
        <f>Quantities!D483</f>
        <v>0</v>
      </c>
      <c r="F483" s="538">
        <v>0</v>
      </c>
      <c r="G483" s="425">
        <f t="shared" si="21"/>
        <v>0</v>
      </c>
      <c r="H483" s="578" t="s">
        <v>9</v>
      </c>
      <c r="I483" s="555"/>
      <c r="J483" s="556"/>
    </row>
    <row r="484" spans="1:19" ht="16.5" hidden="1" customHeight="1" x14ac:dyDescent="0.25">
      <c r="A484" s="23" t="str">
        <f t="shared" si="20"/>
        <v>1</v>
      </c>
      <c r="B484" s="168"/>
      <c r="C484" s="172"/>
      <c r="D484" s="172"/>
      <c r="E484" s="217">
        <f>Quantities!D484</f>
        <v>0</v>
      </c>
      <c r="F484" s="538">
        <v>0</v>
      </c>
      <c r="G484" s="425">
        <f t="shared" si="21"/>
        <v>0</v>
      </c>
      <c r="H484" s="578" t="s">
        <v>9</v>
      </c>
      <c r="I484" s="555"/>
      <c r="J484" s="556"/>
    </row>
    <row r="485" spans="1:19" ht="16.5" hidden="1" customHeight="1" x14ac:dyDescent="0.25">
      <c r="A485" s="23" t="str">
        <f t="shared" si="20"/>
        <v>1</v>
      </c>
      <c r="B485" s="168"/>
      <c r="C485" s="172"/>
      <c r="D485" s="172"/>
      <c r="E485" s="217">
        <f>Quantities!D485</f>
        <v>0</v>
      </c>
      <c r="F485" s="538">
        <v>0</v>
      </c>
      <c r="G485" s="425">
        <f t="shared" si="21"/>
        <v>0</v>
      </c>
      <c r="H485" s="578" t="s">
        <v>9</v>
      </c>
      <c r="I485" s="555"/>
      <c r="J485" s="556"/>
    </row>
    <row r="486" spans="1:19" ht="16.5" hidden="1" customHeight="1" x14ac:dyDescent="0.25">
      <c r="A486" s="23" t="str">
        <f t="shared" si="20"/>
        <v>1</v>
      </c>
      <c r="B486" s="168"/>
      <c r="C486" s="172"/>
      <c r="D486" s="172"/>
      <c r="E486" s="217">
        <f>Quantities!D486</f>
        <v>0</v>
      </c>
      <c r="F486" s="538">
        <v>0</v>
      </c>
      <c r="G486" s="425">
        <f t="shared" si="21"/>
        <v>0</v>
      </c>
      <c r="H486" s="578" t="s">
        <v>9</v>
      </c>
      <c r="I486" s="555"/>
      <c r="J486" s="556"/>
    </row>
    <row r="487" spans="1:19" ht="16.5" hidden="1" customHeight="1" x14ac:dyDescent="0.25">
      <c r="A487" s="23" t="str">
        <f t="shared" si="20"/>
        <v>1</v>
      </c>
      <c r="B487" s="557"/>
      <c r="C487" s="575"/>
      <c r="D487" s="575"/>
      <c r="E487" s="673">
        <f>Quantities!D487</f>
        <v>0</v>
      </c>
      <c r="F487" s="538">
        <v>0</v>
      </c>
      <c r="G487" s="425">
        <f t="shared" si="21"/>
        <v>0</v>
      </c>
      <c r="H487" s="578" t="s">
        <v>9</v>
      </c>
      <c r="I487" s="558"/>
      <c r="J487" s="556"/>
    </row>
    <row r="488" spans="1:19" ht="16.5" hidden="1" customHeight="1" x14ac:dyDescent="0.25">
      <c r="A488" s="96" t="str">
        <f t="shared" si="20"/>
        <v>1</v>
      </c>
      <c r="B488" s="168"/>
      <c r="C488" s="576"/>
      <c r="D488" s="576"/>
      <c r="E488" s="674">
        <f>Quantities!D488</f>
        <v>0</v>
      </c>
      <c r="F488" s="538">
        <v>0</v>
      </c>
      <c r="G488" s="425">
        <f t="shared" si="21"/>
        <v>0</v>
      </c>
      <c r="H488" s="578" t="s">
        <v>9</v>
      </c>
      <c r="I488" s="559"/>
      <c r="J488" s="560"/>
    </row>
    <row r="489" spans="1:19" ht="16.5" hidden="1" customHeight="1" x14ac:dyDescent="0.25">
      <c r="A489" s="96" t="str">
        <f t="shared" si="20"/>
        <v>1</v>
      </c>
      <c r="B489" s="168"/>
      <c r="C489" s="576"/>
      <c r="D489" s="576"/>
      <c r="E489" s="674">
        <f>Quantities!D489</f>
        <v>0</v>
      </c>
      <c r="F489" s="538">
        <v>0</v>
      </c>
      <c r="G489" s="425">
        <f t="shared" si="21"/>
        <v>0</v>
      </c>
      <c r="H489" s="578" t="s">
        <v>9</v>
      </c>
      <c r="I489" s="559"/>
      <c r="J489" s="560"/>
    </row>
    <row r="490" spans="1:19" ht="16.5" hidden="1" customHeight="1" x14ac:dyDescent="0.25">
      <c r="A490" s="96" t="str">
        <f t="shared" si="20"/>
        <v>1</v>
      </c>
      <c r="B490" s="561"/>
      <c r="C490" s="576"/>
      <c r="D490" s="576"/>
      <c r="E490" s="674">
        <f>Quantities!D490</f>
        <v>0</v>
      </c>
      <c r="F490" s="538">
        <v>0</v>
      </c>
      <c r="G490" s="425">
        <f t="shared" si="21"/>
        <v>0</v>
      </c>
      <c r="H490" s="578" t="s">
        <v>9</v>
      </c>
      <c r="I490" s="559"/>
      <c r="J490" s="560"/>
    </row>
    <row r="491" spans="1:19" ht="16.5" hidden="1" customHeight="1" x14ac:dyDescent="0.25">
      <c r="A491" s="96" t="str">
        <f t="shared" si="20"/>
        <v>1</v>
      </c>
      <c r="B491" s="561"/>
      <c r="C491" s="576"/>
      <c r="D491" s="576"/>
      <c r="E491" s="674">
        <f>Quantities!D491</f>
        <v>0</v>
      </c>
      <c r="F491" s="538">
        <v>0</v>
      </c>
      <c r="G491" s="425">
        <f t="shared" si="21"/>
        <v>0</v>
      </c>
      <c r="H491" s="578" t="s">
        <v>9</v>
      </c>
      <c r="I491" s="559"/>
      <c r="J491" s="560"/>
    </row>
    <row r="492" spans="1:19" ht="16.5" hidden="1" customHeight="1" x14ac:dyDescent="0.25">
      <c r="A492" s="96" t="str">
        <f t="shared" si="20"/>
        <v>1</v>
      </c>
      <c r="B492" s="561"/>
      <c r="C492" s="576"/>
      <c r="D492" s="576"/>
      <c r="E492" s="674">
        <f>Quantities!D492</f>
        <v>0</v>
      </c>
      <c r="F492" s="538">
        <v>0</v>
      </c>
      <c r="G492" s="425">
        <f t="shared" si="21"/>
        <v>0</v>
      </c>
      <c r="H492" s="578" t="s">
        <v>9</v>
      </c>
      <c r="I492" s="559"/>
      <c r="J492" s="560"/>
    </row>
    <row r="493" spans="1:19" ht="16.5" hidden="1" customHeight="1" x14ac:dyDescent="0.25">
      <c r="A493" s="96" t="str">
        <f t="shared" si="20"/>
        <v>1</v>
      </c>
      <c r="B493" s="561"/>
      <c r="C493" s="576"/>
      <c r="D493" s="576"/>
      <c r="E493" s="674">
        <f>Quantities!D493</f>
        <v>0</v>
      </c>
      <c r="F493" s="538">
        <v>0</v>
      </c>
      <c r="G493" s="425">
        <f t="shared" si="21"/>
        <v>0</v>
      </c>
      <c r="H493" s="578" t="s">
        <v>9</v>
      </c>
      <c r="I493" s="559"/>
      <c r="J493" s="560"/>
      <c r="P493" s="554"/>
      <c r="Q493" s="554"/>
      <c r="R493" s="554"/>
      <c r="S493" s="554"/>
    </row>
    <row r="494" spans="1:19" ht="16.5" hidden="1" customHeight="1" x14ac:dyDescent="0.25">
      <c r="A494" s="96" t="str">
        <f t="shared" si="20"/>
        <v>1</v>
      </c>
      <c r="B494" s="561"/>
      <c r="C494" s="576"/>
      <c r="D494" s="576"/>
      <c r="E494" s="674">
        <f>Quantities!D494</f>
        <v>0</v>
      </c>
      <c r="F494" s="538">
        <v>0</v>
      </c>
      <c r="G494" s="425">
        <f t="shared" si="21"/>
        <v>0</v>
      </c>
      <c r="H494" s="578" t="s">
        <v>9</v>
      </c>
      <c r="I494" s="559"/>
      <c r="J494" s="560"/>
      <c r="P494" s="96"/>
      <c r="Q494" s="96"/>
      <c r="R494" s="96"/>
      <c r="S494" s="96"/>
    </row>
    <row r="495" spans="1:19" ht="16.5" hidden="1" customHeight="1" x14ac:dyDescent="0.25">
      <c r="A495" s="96" t="str">
        <f t="shared" si="20"/>
        <v>1</v>
      </c>
      <c r="B495" s="561"/>
      <c r="C495" s="576"/>
      <c r="D495" s="576"/>
      <c r="E495" s="674">
        <f>Quantities!D495</f>
        <v>0</v>
      </c>
      <c r="F495" s="538">
        <v>0</v>
      </c>
      <c r="G495" s="425">
        <f t="shared" si="21"/>
        <v>0</v>
      </c>
      <c r="H495" s="578" t="s">
        <v>9</v>
      </c>
      <c r="I495" s="559"/>
      <c r="J495" s="560"/>
      <c r="P495" s="96"/>
      <c r="Q495" s="96"/>
      <c r="R495" s="96"/>
      <c r="S495" s="96"/>
    </row>
    <row r="496" spans="1:19" ht="16.5" hidden="1" customHeight="1" x14ac:dyDescent="0.25">
      <c r="A496" s="96" t="str">
        <f t="shared" si="20"/>
        <v>1</v>
      </c>
      <c r="B496" s="561"/>
      <c r="C496" s="576"/>
      <c r="D496" s="576"/>
      <c r="E496" s="674">
        <f>Quantities!D496</f>
        <v>0</v>
      </c>
      <c r="F496" s="538">
        <v>0</v>
      </c>
      <c r="G496" s="425">
        <f t="shared" si="21"/>
        <v>0</v>
      </c>
      <c r="H496" s="578" t="s">
        <v>9</v>
      </c>
      <c r="I496" s="559"/>
      <c r="J496" s="560"/>
    </row>
    <row r="497" spans="1:12" ht="16.5" hidden="1" customHeight="1" x14ac:dyDescent="0.25">
      <c r="A497" s="96" t="str">
        <f t="shared" si="20"/>
        <v>1</v>
      </c>
      <c r="B497" s="561"/>
      <c r="C497" s="576"/>
      <c r="D497" s="576"/>
      <c r="E497" s="674">
        <f>Quantities!D497</f>
        <v>0</v>
      </c>
      <c r="F497" s="538">
        <v>0</v>
      </c>
      <c r="G497" s="425">
        <f t="shared" si="21"/>
        <v>0</v>
      </c>
      <c r="H497" s="578" t="s">
        <v>9</v>
      </c>
      <c r="I497" s="559"/>
      <c r="J497" s="560"/>
    </row>
    <row r="498" spans="1:12" ht="16.5" hidden="1" customHeight="1" x14ac:dyDescent="0.25">
      <c r="A498" s="96" t="str">
        <f t="shared" si="20"/>
        <v>1</v>
      </c>
      <c r="B498" s="562"/>
      <c r="C498" s="147"/>
      <c r="D498" s="147"/>
      <c r="E498" s="675">
        <f>Quantities!D498</f>
        <v>0</v>
      </c>
      <c r="F498" s="538">
        <v>0</v>
      </c>
      <c r="G498" s="425">
        <f t="shared" si="21"/>
        <v>0</v>
      </c>
      <c r="H498" s="578" t="s">
        <v>9</v>
      </c>
      <c r="I498" s="563"/>
    </row>
    <row r="499" spans="1:12" ht="16.5" hidden="1" customHeight="1" x14ac:dyDescent="0.25">
      <c r="A499" s="96" t="str">
        <f t="shared" si="20"/>
        <v>1</v>
      </c>
      <c r="B499" s="562"/>
      <c r="C499" s="147"/>
      <c r="D499" s="147"/>
      <c r="E499" s="675">
        <f>Quantities!D499</f>
        <v>0</v>
      </c>
      <c r="F499" s="538">
        <v>0</v>
      </c>
      <c r="G499" s="425">
        <f t="shared" si="21"/>
        <v>0</v>
      </c>
      <c r="H499" s="578" t="s">
        <v>9</v>
      </c>
      <c r="I499" s="563"/>
    </row>
    <row r="500" spans="1:12" ht="16.5" customHeight="1" x14ac:dyDescent="0.25">
      <c r="B500" s="562" t="e">
        <f>FSS!#REF!</f>
        <v>#REF!</v>
      </c>
      <c r="C500" s="147" t="e">
        <f>FSS!#REF!</f>
        <v>#REF!</v>
      </c>
      <c r="D500" s="599" t="e">
        <f>FSS!#REF!</f>
        <v>#REF!</v>
      </c>
      <c r="E500" s="675" t="e">
        <f>FSS!#REF!</f>
        <v>#REF!</v>
      </c>
      <c r="F500" s="644">
        <v>63.28</v>
      </c>
      <c r="G500" s="645" t="e">
        <f t="shared" si="21"/>
        <v>#REF!</v>
      </c>
      <c r="H500" s="646" t="e">
        <f>FSS!#REF!</f>
        <v>#REF!</v>
      </c>
      <c r="I500" s="647" t="e">
        <f>FSS!#REF!</f>
        <v>#REF!</v>
      </c>
      <c r="J500" s="96" t="s">
        <v>456</v>
      </c>
    </row>
    <row r="501" spans="1:12" ht="16.5" customHeight="1" x14ac:dyDescent="0.25">
      <c r="B501" s="562" t="e">
        <f>FSS!#REF!</f>
        <v>#REF!</v>
      </c>
      <c r="C501" s="147" t="e">
        <f>FSS!#REF!</f>
        <v>#REF!</v>
      </c>
      <c r="D501" s="599" t="e">
        <f>FSS!#REF!</f>
        <v>#REF!</v>
      </c>
      <c r="E501" s="675" t="e">
        <f>FSS!#REF!</f>
        <v>#REF!</v>
      </c>
      <c r="F501" s="118">
        <v>13.87</v>
      </c>
      <c r="G501" s="107" t="e">
        <f t="shared" si="21"/>
        <v>#REF!</v>
      </c>
      <c r="H501" s="168" t="e">
        <f>FSS!#REF!</f>
        <v>#REF!</v>
      </c>
      <c r="I501" s="563" t="e">
        <f>FSS!#REF!</f>
        <v>#REF!</v>
      </c>
      <c r="J501" s="96" t="s">
        <v>456</v>
      </c>
    </row>
    <row r="502" spans="1:12" ht="16.5" customHeight="1" x14ac:dyDescent="0.25">
      <c r="B502" s="562" t="e">
        <f>FSS!#REF!</f>
        <v>#REF!</v>
      </c>
      <c r="C502" s="147" t="e">
        <f>FSS!#REF!</f>
        <v>#REF!</v>
      </c>
      <c r="D502" s="147" t="e">
        <f>FSS!#REF!</f>
        <v>#REF!</v>
      </c>
      <c r="E502" s="675" t="e">
        <f>FSS!#REF!</f>
        <v>#REF!</v>
      </c>
      <c r="F502" s="118">
        <v>20.99</v>
      </c>
      <c r="G502" s="107" t="e">
        <f t="shared" si="21"/>
        <v>#REF!</v>
      </c>
      <c r="H502" s="168" t="e">
        <f>FSS!#REF!</f>
        <v>#REF!</v>
      </c>
      <c r="I502" s="563" t="e">
        <f>FSS!#REF!</f>
        <v>#REF!</v>
      </c>
      <c r="J502" s="96" t="s">
        <v>456</v>
      </c>
      <c r="L502" s="23" t="s">
        <v>1204</v>
      </c>
    </row>
    <row r="503" spans="1:12" ht="16.5" customHeight="1" x14ac:dyDescent="0.25">
      <c r="B503" s="343" t="str">
        <f>FSS!B181</f>
        <v>0475 5349 AA 001</v>
      </c>
      <c r="C503" s="291" t="e">
        <f>FSS!#REF!</f>
        <v>#REF!</v>
      </c>
      <c r="D503" s="290" t="str">
        <f>FSS!C181</f>
        <v>Front Brake Rotors</v>
      </c>
      <c r="E503" s="659">
        <f>FSS!D181</f>
        <v>20</v>
      </c>
      <c r="F503" s="432">
        <v>0</v>
      </c>
      <c r="G503" s="433">
        <f t="shared" ref="G503:G566" si="22">PRODUCT(E503,F503)</f>
        <v>0</v>
      </c>
      <c r="H503" s="434" t="str">
        <f>FSS!G181</f>
        <v>OEM</v>
      </c>
      <c r="I503" s="435" t="str">
        <f>FSS!H181</f>
        <v>Durango AWD</v>
      </c>
      <c r="J503" s="435" t="s">
        <v>456</v>
      </c>
    </row>
    <row r="504" spans="1:12" ht="16.5" customHeight="1" x14ac:dyDescent="0.25">
      <c r="B504" s="562" t="e">
        <f>FSS!#REF!</f>
        <v>#REF!</v>
      </c>
      <c r="C504" s="147" t="e">
        <f>FSS!#REF!</f>
        <v>#REF!</v>
      </c>
      <c r="D504" s="147" t="e">
        <f>FSS!#REF!</f>
        <v>#REF!</v>
      </c>
      <c r="E504" s="675" t="e">
        <f>FSS!#REF!</f>
        <v>#REF!</v>
      </c>
      <c r="F504" s="118">
        <v>28.99</v>
      </c>
      <c r="G504" s="107" t="e">
        <f t="shared" si="22"/>
        <v>#REF!</v>
      </c>
      <c r="H504" s="168" t="e">
        <f>FSS!#REF!</f>
        <v>#REF!</v>
      </c>
      <c r="I504" s="563" t="e">
        <f>FSS!#REF!</f>
        <v>#REF!</v>
      </c>
      <c r="J504" s="562" t="s">
        <v>456</v>
      </c>
    </row>
    <row r="505" spans="1:12" ht="16.5" customHeight="1" x14ac:dyDescent="0.25">
      <c r="B505" s="343" t="str">
        <f>FSS!B182</f>
        <v>68532199AC</v>
      </c>
      <c r="C505" s="291" t="e">
        <f>FSS!#REF!</f>
        <v>#REF!</v>
      </c>
      <c r="D505" s="290" t="str">
        <f>FSS!C182</f>
        <v>Front Brake Pads</v>
      </c>
      <c r="E505" s="659">
        <f>FSS!D182</f>
        <v>20</v>
      </c>
      <c r="F505" s="432">
        <v>0</v>
      </c>
      <c r="G505" s="433">
        <f t="shared" si="22"/>
        <v>0</v>
      </c>
      <c r="H505" s="434" t="str">
        <f>FSS!G182</f>
        <v>OEM</v>
      </c>
      <c r="I505" s="435" t="str">
        <f>FSS!H182</f>
        <v>Durango AWD</v>
      </c>
      <c r="J505" s="435" t="s">
        <v>456</v>
      </c>
    </row>
    <row r="506" spans="1:12" ht="16.5" customHeight="1" x14ac:dyDescent="0.25">
      <c r="B506" s="562" t="e">
        <f>FSS!#REF!</f>
        <v>#REF!</v>
      </c>
      <c r="C506" s="147" t="e">
        <f>FSS!#REF!</f>
        <v>#REF!</v>
      </c>
      <c r="D506" s="147" t="e">
        <f>FSS!#REF!</f>
        <v>#REF!</v>
      </c>
      <c r="E506" s="675" t="e">
        <f>FSS!#REF!</f>
        <v>#REF!</v>
      </c>
      <c r="F506" s="118">
        <v>2.77</v>
      </c>
      <c r="G506" s="107" t="e">
        <f t="shared" si="22"/>
        <v>#REF!</v>
      </c>
      <c r="H506" s="168" t="e">
        <f>FSS!#REF!</f>
        <v>#REF!</v>
      </c>
      <c r="I506" s="563" t="e">
        <f>FSS!#REF!</f>
        <v>#REF!</v>
      </c>
      <c r="J506" s="562" t="s">
        <v>456</v>
      </c>
    </row>
    <row r="507" spans="1:12" ht="16.5" customHeight="1" x14ac:dyDescent="0.25">
      <c r="B507" s="562" t="e">
        <f>FSS!#REF!</f>
        <v>#REF!</v>
      </c>
      <c r="C507" s="147" t="e">
        <f>FSS!#REF!</f>
        <v>#REF!</v>
      </c>
      <c r="D507" s="147" t="e">
        <f>FSS!#REF!</f>
        <v>#REF!</v>
      </c>
      <c r="E507" s="675" t="e">
        <f>FSS!#REF!</f>
        <v>#REF!</v>
      </c>
      <c r="F507" s="118">
        <v>7.67</v>
      </c>
      <c r="G507" s="107" t="e">
        <f t="shared" si="22"/>
        <v>#REF!</v>
      </c>
      <c r="H507" s="168" t="e">
        <f>FSS!#REF!</f>
        <v>#REF!</v>
      </c>
      <c r="I507" s="563" t="e">
        <f>FSS!#REF!</f>
        <v>#REF!</v>
      </c>
      <c r="J507" s="562" t="s">
        <v>456</v>
      </c>
    </row>
    <row r="508" spans="1:12" ht="16.5" customHeight="1" x14ac:dyDescent="0.25">
      <c r="B508" s="343" t="str">
        <f>FSS!B183</f>
        <v>6853 2223 AB</v>
      </c>
      <c r="C508" s="291" t="e">
        <f>FSS!#REF!</f>
        <v>#REF!</v>
      </c>
      <c r="D508" s="290" t="str">
        <f>FSS!C183</f>
        <v>Rear Brake Pads</v>
      </c>
      <c r="E508" s="659">
        <f>FSS!D183</f>
        <v>20</v>
      </c>
      <c r="F508" s="432">
        <v>0</v>
      </c>
      <c r="G508" s="433">
        <f t="shared" si="22"/>
        <v>0</v>
      </c>
      <c r="H508" s="434" t="str">
        <f>FSS!G183</f>
        <v>OEM</v>
      </c>
      <c r="I508" s="435" t="str">
        <f>FSS!H183</f>
        <v>Durango (21-26)</v>
      </c>
      <c r="J508" s="435" t="s">
        <v>456</v>
      </c>
    </row>
    <row r="509" spans="1:12" ht="16.5" customHeight="1" x14ac:dyDescent="0.25">
      <c r="B509" s="343" t="str">
        <f>FSS!B184</f>
        <v>0475 5374 AA</v>
      </c>
      <c r="C509" s="291" t="e">
        <f>FSS!#REF!</f>
        <v>#REF!</v>
      </c>
      <c r="D509" s="290" t="str">
        <f>FSS!C184</f>
        <v>Rear Brake Rotor</v>
      </c>
      <c r="E509" s="659">
        <f>FSS!D184</f>
        <v>20</v>
      </c>
      <c r="F509" s="432">
        <v>0</v>
      </c>
      <c r="G509" s="433">
        <f t="shared" si="22"/>
        <v>0</v>
      </c>
      <c r="H509" s="434" t="str">
        <f>FSS!G184</f>
        <v>OEM</v>
      </c>
      <c r="I509" s="435" t="str">
        <f>FSS!H184</f>
        <v>Durango (21-26)</v>
      </c>
      <c r="J509" s="435" t="s">
        <v>456</v>
      </c>
    </row>
    <row r="510" spans="1:12" ht="16.5" customHeight="1" x14ac:dyDescent="0.25">
      <c r="B510" s="562" t="e">
        <f>FSS!#REF!</f>
        <v>#REF!</v>
      </c>
      <c r="C510" s="147" t="e">
        <f>FSS!#REF!</f>
        <v>#REF!</v>
      </c>
      <c r="D510" s="147" t="e">
        <f>FSS!#REF!</f>
        <v>#REF!</v>
      </c>
      <c r="E510" s="675" t="e">
        <f>FSS!#REF!</f>
        <v>#REF!</v>
      </c>
      <c r="F510" s="118">
        <v>28.84</v>
      </c>
      <c r="G510" s="107" t="e">
        <f t="shared" si="22"/>
        <v>#REF!</v>
      </c>
      <c r="H510" s="168" t="e">
        <f>FSS!#REF!</f>
        <v>#REF!</v>
      </c>
      <c r="I510" s="563" t="e">
        <f>FSS!#REF!</f>
        <v>#REF!</v>
      </c>
      <c r="J510" s="96" t="s">
        <v>456</v>
      </c>
    </row>
    <row r="511" spans="1:12" ht="16.5" customHeight="1" x14ac:dyDescent="0.25">
      <c r="B511" s="562" t="e">
        <f>FSS!#REF!</f>
        <v>#REF!</v>
      </c>
      <c r="C511" s="147" t="e">
        <f>FSS!#REF!</f>
        <v>#REF!</v>
      </c>
      <c r="D511" s="147" t="e">
        <f>FSS!#REF!</f>
        <v>#REF!</v>
      </c>
      <c r="E511" s="675" t="e">
        <f>FSS!#REF!</f>
        <v>#REF!</v>
      </c>
      <c r="F511" s="118">
        <v>12.49</v>
      </c>
      <c r="G511" s="107" t="e">
        <f t="shared" si="22"/>
        <v>#REF!</v>
      </c>
      <c r="H511" s="168" t="e">
        <f>FSS!#REF!</f>
        <v>#REF!</v>
      </c>
      <c r="I511" s="563" t="e">
        <f>FSS!#REF!</f>
        <v>#REF!</v>
      </c>
      <c r="J511" s="96" t="s">
        <v>456</v>
      </c>
    </row>
    <row r="512" spans="1:12" ht="16.5" customHeight="1" x14ac:dyDescent="0.25">
      <c r="B512" s="562" t="e">
        <f>FSS!#REF!</f>
        <v>#REF!</v>
      </c>
      <c r="C512" s="147" t="e">
        <f>FSS!#REF!</f>
        <v>#REF!</v>
      </c>
      <c r="D512" s="147" t="e">
        <f>FSS!#REF!</f>
        <v>#REF!</v>
      </c>
      <c r="E512" s="675" t="e">
        <f>FSS!#REF!</f>
        <v>#REF!</v>
      </c>
      <c r="F512" s="118">
        <v>2.36</v>
      </c>
      <c r="G512" s="107" t="e">
        <f t="shared" si="22"/>
        <v>#REF!</v>
      </c>
      <c r="H512" s="168" t="e">
        <f>FSS!#REF!</f>
        <v>#REF!</v>
      </c>
      <c r="I512" s="563" t="e">
        <f>FSS!#REF!</f>
        <v>#REF!</v>
      </c>
      <c r="J512" s="96" t="s">
        <v>456</v>
      </c>
    </row>
    <row r="513" spans="2:10" ht="16.5" customHeight="1" x14ac:dyDescent="0.25">
      <c r="B513" s="562" t="e">
        <f>FSS!#REF!</f>
        <v>#REF!</v>
      </c>
      <c r="C513" s="147" t="e">
        <f>FSS!#REF!</f>
        <v>#REF!</v>
      </c>
      <c r="D513" s="147" t="e">
        <f>FSS!#REF!</f>
        <v>#REF!</v>
      </c>
      <c r="E513" s="675" t="e">
        <f>FSS!#REF!</f>
        <v>#REF!</v>
      </c>
      <c r="F513" s="118">
        <v>67.22</v>
      </c>
      <c r="G513" s="107" t="e">
        <f t="shared" si="22"/>
        <v>#REF!</v>
      </c>
      <c r="H513" s="168" t="e">
        <f>FSS!#REF!</f>
        <v>#REF!</v>
      </c>
      <c r="I513" s="563" t="e">
        <f>FSS!#REF!</f>
        <v>#REF!</v>
      </c>
      <c r="J513" s="96" t="s">
        <v>456</v>
      </c>
    </row>
    <row r="514" spans="2:10" ht="16.5" customHeight="1" x14ac:dyDescent="0.25">
      <c r="B514" s="562" t="e">
        <f>FSS!#REF!</f>
        <v>#REF!</v>
      </c>
      <c r="C514" s="147" t="e">
        <f>FSS!#REF!</f>
        <v>#REF!</v>
      </c>
      <c r="D514" s="147" t="e">
        <f>FSS!#REF!</f>
        <v>#REF!</v>
      </c>
      <c r="E514" s="675" t="e">
        <f>FSS!#REF!</f>
        <v>#REF!</v>
      </c>
      <c r="F514" s="118">
        <v>1.26</v>
      </c>
      <c r="G514" s="107" t="e">
        <f t="shared" si="22"/>
        <v>#REF!</v>
      </c>
      <c r="H514" s="168" t="e">
        <f>FSS!#REF!</f>
        <v>#REF!</v>
      </c>
      <c r="I514" s="563" t="e">
        <f>FSS!#REF!</f>
        <v>#REF!</v>
      </c>
      <c r="J514" s="96" t="s">
        <v>456</v>
      </c>
    </row>
    <row r="515" spans="2:10" ht="16.5" customHeight="1" x14ac:dyDescent="0.25">
      <c r="B515" s="562" t="e">
        <f>FSS!#REF!</f>
        <v>#REF!</v>
      </c>
      <c r="C515" s="147" t="e">
        <f>FSS!#REF!</f>
        <v>#REF!</v>
      </c>
      <c r="D515" s="147" t="e">
        <f>FSS!#REF!</f>
        <v>#REF!</v>
      </c>
      <c r="E515" s="675" t="e">
        <f>FSS!#REF!</f>
        <v>#REF!</v>
      </c>
      <c r="F515" s="118">
        <v>9.3800000000000008</v>
      </c>
      <c r="G515" s="107" t="e">
        <f t="shared" si="22"/>
        <v>#REF!</v>
      </c>
      <c r="H515" s="168" t="e">
        <f>FSS!#REF!</f>
        <v>#REF!</v>
      </c>
      <c r="I515" s="563" t="e">
        <f>FSS!#REF!</f>
        <v>#REF!</v>
      </c>
      <c r="J515" s="96" t="s">
        <v>456</v>
      </c>
    </row>
    <row r="516" spans="2:10" ht="16.5" customHeight="1" x14ac:dyDescent="0.25">
      <c r="B516" s="562" t="e">
        <f>FSS!#REF!</f>
        <v>#REF!</v>
      </c>
      <c r="C516" s="147" t="e">
        <f>FSS!#REF!</f>
        <v>#REF!</v>
      </c>
      <c r="D516" s="147" t="e">
        <f>FSS!#REF!</f>
        <v>#REF!</v>
      </c>
      <c r="E516" s="675" t="e">
        <f>FSS!#REF!</f>
        <v>#REF!</v>
      </c>
      <c r="F516" s="118">
        <v>7.64</v>
      </c>
      <c r="G516" s="107" t="e">
        <f t="shared" si="22"/>
        <v>#REF!</v>
      </c>
      <c r="H516" s="168" t="e">
        <f>FSS!#REF!</f>
        <v>#REF!</v>
      </c>
      <c r="I516" s="563" t="e">
        <f>FSS!#REF!</f>
        <v>#REF!</v>
      </c>
      <c r="J516" s="96" t="s">
        <v>456</v>
      </c>
    </row>
    <row r="517" spans="2:10" ht="16.5" customHeight="1" x14ac:dyDescent="0.25">
      <c r="B517" s="562" t="e">
        <f>FSS!#REF!</f>
        <v>#REF!</v>
      </c>
      <c r="C517" s="147" t="e">
        <f>FSS!#REF!</f>
        <v>#REF!</v>
      </c>
      <c r="D517" s="147" t="e">
        <f>FSS!#REF!</f>
        <v>#REF!</v>
      </c>
      <c r="E517" s="675" t="e">
        <f>FSS!#REF!</f>
        <v>#REF!</v>
      </c>
      <c r="F517" s="118">
        <v>10.33</v>
      </c>
      <c r="G517" s="107" t="e">
        <f t="shared" si="22"/>
        <v>#REF!</v>
      </c>
      <c r="H517" s="168" t="e">
        <f>FSS!#REF!</f>
        <v>#REF!</v>
      </c>
      <c r="I517" s="563" t="e">
        <f>FSS!#REF!</f>
        <v>#REF!</v>
      </c>
      <c r="J517" s="96" t="s">
        <v>456</v>
      </c>
    </row>
    <row r="518" spans="2:10" ht="18" hidden="1" customHeight="1" x14ac:dyDescent="0.25">
      <c r="B518" s="562" t="e">
        <f>FSS!#REF!</f>
        <v>#REF!</v>
      </c>
      <c r="C518" s="147" t="e">
        <f>FSS!#REF!</f>
        <v>#REF!</v>
      </c>
      <c r="D518" s="147" t="e">
        <f>FSS!#REF!</f>
        <v>#REF!</v>
      </c>
      <c r="E518" s="675" t="e">
        <f>FSS!#REF!</f>
        <v>#REF!</v>
      </c>
      <c r="F518" s="118">
        <v>0</v>
      </c>
      <c r="G518" s="107" t="e">
        <f t="shared" si="22"/>
        <v>#REF!</v>
      </c>
      <c r="H518" s="539" t="e">
        <f>FSS!#REF!</f>
        <v>#REF!</v>
      </c>
      <c r="I518" s="563" t="e">
        <f>FSS!#REF!</f>
        <v>#REF!</v>
      </c>
      <c r="J518" s="96" t="s">
        <v>456</v>
      </c>
    </row>
    <row r="519" spans="2:10" ht="18" hidden="1" customHeight="1" x14ac:dyDescent="0.25">
      <c r="B519" s="562" t="e">
        <f>FSS!#REF!</f>
        <v>#REF!</v>
      </c>
      <c r="C519" s="147" t="e">
        <f>FSS!#REF!</f>
        <v>#REF!</v>
      </c>
      <c r="D519" s="147" t="e">
        <f>FSS!#REF!</f>
        <v>#REF!</v>
      </c>
      <c r="E519" s="675" t="e">
        <f>FSS!#REF!</f>
        <v>#REF!</v>
      </c>
      <c r="F519" s="118">
        <v>0</v>
      </c>
      <c r="G519" s="107" t="e">
        <f t="shared" si="22"/>
        <v>#REF!</v>
      </c>
      <c r="H519" s="539" t="e">
        <f>FSS!#REF!</f>
        <v>#REF!</v>
      </c>
      <c r="I519" s="563" t="e">
        <f>FSS!#REF!</f>
        <v>#REF!</v>
      </c>
      <c r="J519" s="96" t="s">
        <v>456</v>
      </c>
    </row>
    <row r="520" spans="2:10" ht="18" hidden="1" customHeight="1" x14ac:dyDescent="0.25">
      <c r="B520" s="562" t="e">
        <f>FSS!#REF!</f>
        <v>#REF!</v>
      </c>
      <c r="C520" s="147" t="e">
        <f>FSS!#REF!</f>
        <v>#REF!</v>
      </c>
      <c r="D520" s="147" t="e">
        <f>FSS!#REF!</f>
        <v>#REF!</v>
      </c>
      <c r="E520" s="675" t="e">
        <f>FSS!#REF!</f>
        <v>#REF!</v>
      </c>
      <c r="F520" s="118">
        <v>0</v>
      </c>
      <c r="G520" s="107" t="e">
        <f t="shared" si="22"/>
        <v>#REF!</v>
      </c>
      <c r="H520" s="539" t="e">
        <f>FSS!#REF!</f>
        <v>#REF!</v>
      </c>
      <c r="I520" s="563" t="e">
        <f>FSS!#REF!</f>
        <v>#REF!</v>
      </c>
      <c r="J520" s="96" t="s">
        <v>456</v>
      </c>
    </row>
    <row r="521" spans="2:10" ht="18" hidden="1" customHeight="1" x14ac:dyDescent="0.25">
      <c r="B521" s="562" t="e">
        <f>FSS!#REF!</f>
        <v>#REF!</v>
      </c>
      <c r="C521" s="147" t="e">
        <f>FSS!#REF!</f>
        <v>#REF!</v>
      </c>
      <c r="D521" s="147" t="e">
        <f>FSS!#REF!</f>
        <v>#REF!</v>
      </c>
      <c r="E521" s="675" t="e">
        <f>FSS!#REF!</f>
        <v>#REF!</v>
      </c>
      <c r="F521" s="118">
        <v>0</v>
      </c>
      <c r="G521" s="107" t="e">
        <f t="shared" si="22"/>
        <v>#REF!</v>
      </c>
      <c r="H521" s="539" t="e">
        <f>FSS!#REF!</f>
        <v>#REF!</v>
      </c>
      <c r="I521" s="563" t="e">
        <f>FSS!#REF!</f>
        <v>#REF!</v>
      </c>
      <c r="J521" s="96" t="s">
        <v>456</v>
      </c>
    </row>
    <row r="522" spans="2:10" ht="18" hidden="1" customHeight="1" x14ac:dyDescent="0.25">
      <c r="B522" s="562" t="e">
        <f>FSS!#REF!</f>
        <v>#REF!</v>
      </c>
      <c r="C522" s="147" t="e">
        <f>FSS!#REF!</f>
        <v>#REF!</v>
      </c>
      <c r="D522" s="147" t="e">
        <f>FSS!#REF!</f>
        <v>#REF!</v>
      </c>
      <c r="E522" s="675" t="e">
        <f>FSS!#REF!</f>
        <v>#REF!</v>
      </c>
      <c r="F522" s="118">
        <v>0</v>
      </c>
      <c r="G522" s="107" t="e">
        <f t="shared" si="22"/>
        <v>#REF!</v>
      </c>
      <c r="H522" s="539" t="e">
        <f>FSS!#REF!</f>
        <v>#REF!</v>
      </c>
      <c r="I522" s="563" t="e">
        <f>FSS!#REF!</f>
        <v>#REF!</v>
      </c>
      <c r="J522" s="96" t="s">
        <v>456</v>
      </c>
    </row>
    <row r="523" spans="2:10" ht="18" hidden="1" customHeight="1" x14ac:dyDescent="0.25">
      <c r="B523" s="562" t="e">
        <f>FSS!#REF!</f>
        <v>#REF!</v>
      </c>
      <c r="C523" s="147" t="e">
        <f>FSS!#REF!</f>
        <v>#REF!</v>
      </c>
      <c r="D523" s="147" t="e">
        <f>FSS!#REF!</f>
        <v>#REF!</v>
      </c>
      <c r="E523" s="675" t="e">
        <f>FSS!#REF!</f>
        <v>#REF!</v>
      </c>
      <c r="F523" s="118">
        <v>0</v>
      </c>
      <c r="G523" s="107" t="e">
        <f t="shared" si="22"/>
        <v>#REF!</v>
      </c>
      <c r="H523" s="539" t="e">
        <f>FSS!#REF!</f>
        <v>#REF!</v>
      </c>
      <c r="I523" s="563" t="e">
        <f>FSS!#REF!</f>
        <v>#REF!</v>
      </c>
      <c r="J523" s="96" t="s">
        <v>456</v>
      </c>
    </row>
    <row r="524" spans="2:10" ht="18" hidden="1" customHeight="1" x14ac:dyDescent="0.25">
      <c r="B524" s="562" t="e">
        <f>FSS!#REF!</f>
        <v>#REF!</v>
      </c>
      <c r="C524" s="147" t="e">
        <f>FSS!#REF!</f>
        <v>#REF!</v>
      </c>
      <c r="D524" s="147" t="e">
        <f>FSS!#REF!</f>
        <v>#REF!</v>
      </c>
      <c r="E524" s="675" t="e">
        <f>FSS!#REF!</f>
        <v>#REF!</v>
      </c>
      <c r="F524" s="118">
        <v>0</v>
      </c>
      <c r="G524" s="107" t="e">
        <f t="shared" si="22"/>
        <v>#REF!</v>
      </c>
      <c r="H524" s="539" t="e">
        <f>FSS!#REF!</f>
        <v>#REF!</v>
      </c>
      <c r="I524" s="563" t="e">
        <f>FSS!#REF!</f>
        <v>#REF!</v>
      </c>
      <c r="J524" s="96" t="s">
        <v>456</v>
      </c>
    </row>
    <row r="525" spans="2:10" ht="18" hidden="1" customHeight="1" x14ac:dyDescent="0.25">
      <c r="B525" s="562" t="e">
        <f>FSS!#REF!</f>
        <v>#REF!</v>
      </c>
      <c r="C525" s="147" t="e">
        <f>FSS!#REF!</f>
        <v>#REF!</v>
      </c>
      <c r="D525" s="147" t="e">
        <f>FSS!#REF!</f>
        <v>#REF!</v>
      </c>
      <c r="E525" s="675" t="e">
        <f>FSS!#REF!</f>
        <v>#REF!</v>
      </c>
      <c r="F525" s="118">
        <v>0</v>
      </c>
      <c r="G525" s="107" t="e">
        <f t="shared" si="22"/>
        <v>#REF!</v>
      </c>
      <c r="H525" s="539" t="e">
        <f>FSS!#REF!</f>
        <v>#REF!</v>
      </c>
      <c r="I525" s="563" t="e">
        <f>FSS!#REF!</f>
        <v>#REF!</v>
      </c>
      <c r="J525" s="96" t="s">
        <v>456</v>
      </c>
    </row>
    <row r="526" spans="2:10" ht="18" hidden="1" customHeight="1" x14ac:dyDescent="0.25">
      <c r="B526" s="562" t="e">
        <f>FSS!#REF!</f>
        <v>#REF!</v>
      </c>
      <c r="C526" s="147" t="e">
        <f>FSS!#REF!</f>
        <v>#REF!</v>
      </c>
      <c r="D526" s="147" t="e">
        <f>FSS!#REF!</f>
        <v>#REF!</v>
      </c>
      <c r="E526" s="675" t="e">
        <f>FSS!#REF!</f>
        <v>#REF!</v>
      </c>
      <c r="F526" s="118">
        <v>0</v>
      </c>
      <c r="G526" s="107" t="e">
        <f t="shared" si="22"/>
        <v>#REF!</v>
      </c>
      <c r="H526" s="539" t="e">
        <f>FSS!#REF!</f>
        <v>#REF!</v>
      </c>
      <c r="I526" s="563" t="e">
        <f>FSS!#REF!</f>
        <v>#REF!</v>
      </c>
      <c r="J526" s="96" t="s">
        <v>456</v>
      </c>
    </row>
    <row r="527" spans="2:10" ht="18" hidden="1" customHeight="1" x14ac:dyDescent="0.25">
      <c r="B527" s="562" t="e">
        <f>FSS!#REF!</f>
        <v>#REF!</v>
      </c>
      <c r="C527" s="147" t="e">
        <f>FSS!#REF!</f>
        <v>#REF!</v>
      </c>
      <c r="D527" s="147" t="e">
        <f>FSS!#REF!</f>
        <v>#REF!</v>
      </c>
      <c r="E527" s="675" t="e">
        <f>FSS!#REF!</f>
        <v>#REF!</v>
      </c>
      <c r="F527" s="118">
        <v>0</v>
      </c>
      <c r="G527" s="107" t="e">
        <f t="shared" si="22"/>
        <v>#REF!</v>
      </c>
      <c r="H527" s="539" t="e">
        <f>FSS!#REF!</f>
        <v>#REF!</v>
      </c>
      <c r="I527" s="563" t="e">
        <f>FSS!#REF!</f>
        <v>#REF!</v>
      </c>
      <c r="J527" s="96" t="s">
        <v>456</v>
      </c>
    </row>
    <row r="528" spans="2:10" ht="18" hidden="1" customHeight="1" x14ac:dyDescent="0.25">
      <c r="B528" s="562" t="e">
        <f>FSS!#REF!</f>
        <v>#REF!</v>
      </c>
      <c r="C528" s="147" t="e">
        <f>FSS!#REF!</f>
        <v>#REF!</v>
      </c>
      <c r="D528" s="147" t="e">
        <f>FSS!#REF!</f>
        <v>#REF!</v>
      </c>
      <c r="E528" s="675" t="e">
        <f>FSS!#REF!</f>
        <v>#REF!</v>
      </c>
      <c r="F528" s="118">
        <v>0</v>
      </c>
      <c r="G528" s="107" t="e">
        <f t="shared" si="22"/>
        <v>#REF!</v>
      </c>
      <c r="H528" s="539" t="e">
        <f>FSS!#REF!</f>
        <v>#REF!</v>
      </c>
      <c r="I528" s="563" t="e">
        <f>FSS!#REF!</f>
        <v>#REF!</v>
      </c>
      <c r="J528" s="96" t="s">
        <v>456</v>
      </c>
    </row>
    <row r="529" spans="2:10" ht="18" hidden="1" customHeight="1" x14ac:dyDescent="0.25">
      <c r="B529" s="562" t="e">
        <f>FSS!#REF!</f>
        <v>#REF!</v>
      </c>
      <c r="C529" s="147" t="e">
        <f>FSS!#REF!</f>
        <v>#REF!</v>
      </c>
      <c r="D529" s="147" t="e">
        <f>FSS!#REF!</f>
        <v>#REF!</v>
      </c>
      <c r="E529" s="675" t="e">
        <f>FSS!#REF!</f>
        <v>#REF!</v>
      </c>
      <c r="F529" s="118">
        <v>0</v>
      </c>
      <c r="G529" s="107" t="e">
        <f t="shared" si="22"/>
        <v>#REF!</v>
      </c>
      <c r="H529" s="539" t="e">
        <f>FSS!#REF!</f>
        <v>#REF!</v>
      </c>
      <c r="I529" s="563" t="e">
        <f>FSS!#REF!</f>
        <v>#REF!</v>
      </c>
      <c r="J529" s="96" t="s">
        <v>456</v>
      </c>
    </row>
    <row r="530" spans="2:10" ht="18" hidden="1" customHeight="1" x14ac:dyDescent="0.25">
      <c r="B530" s="562" t="e">
        <f>FSS!#REF!</f>
        <v>#REF!</v>
      </c>
      <c r="C530" s="147" t="e">
        <f>FSS!#REF!</f>
        <v>#REF!</v>
      </c>
      <c r="D530" s="147" t="e">
        <f>FSS!#REF!</f>
        <v>#REF!</v>
      </c>
      <c r="E530" s="675" t="e">
        <f>FSS!#REF!</f>
        <v>#REF!</v>
      </c>
      <c r="F530" s="118">
        <v>0</v>
      </c>
      <c r="G530" s="107" t="e">
        <f t="shared" si="22"/>
        <v>#REF!</v>
      </c>
      <c r="H530" s="539" t="e">
        <f>FSS!#REF!</f>
        <v>#REF!</v>
      </c>
      <c r="I530" s="563" t="e">
        <f>FSS!#REF!</f>
        <v>#REF!</v>
      </c>
      <c r="J530" s="96" t="s">
        <v>456</v>
      </c>
    </row>
    <row r="531" spans="2:10" ht="18" hidden="1" customHeight="1" x14ac:dyDescent="0.25">
      <c r="B531" s="562" t="e">
        <f>FSS!#REF!</f>
        <v>#REF!</v>
      </c>
      <c r="C531" s="147" t="e">
        <f>FSS!#REF!</f>
        <v>#REF!</v>
      </c>
      <c r="D531" s="147" t="e">
        <f>FSS!#REF!</f>
        <v>#REF!</v>
      </c>
      <c r="E531" s="675" t="e">
        <f>FSS!#REF!</f>
        <v>#REF!</v>
      </c>
      <c r="F531" s="118">
        <v>0</v>
      </c>
      <c r="G531" s="107" t="e">
        <f t="shared" si="22"/>
        <v>#REF!</v>
      </c>
      <c r="H531" s="539" t="e">
        <f>FSS!#REF!</f>
        <v>#REF!</v>
      </c>
      <c r="I531" s="563" t="e">
        <f>FSS!#REF!</f>
        <v>#REF!</v>
      </c>
      <c r="J531" s="96" t="s">
        <v>456</v>
      </c>
    </row>
    <row r="532" spans="2:10" ht="18" hidden="1" customHeight="1" x14ac:dyDescent="0.25">
      <c r="B532" s="562" t="e">
        <f>FSS!#REF!</f>
        <v>#REF!</v>
      </c>
      <c r="C532" s="147" t="e">
        <f>FSS!#REF!</f>
        <v>#REF!</v>
      </c>
      <c r="D532" s="147" t="e">
        <f>FSS!#REF!</f>
        <v>#REF!</v>
      </c>
      <c r="E532" s="675" t="e">
        <f>FSS!#REF!</f>
        <v>#REF!</v>
      </c>
      <c r="F532" s="118">
        <v>0</v>
      </c>
      <c r="G532" s="107" t="e">
        <f t="shared" si="22"/>
        <v>#REF!</v>
      </c>
      <c r="H532" s="539" t="e">
        <f>FSS!#REF!</f>
        <v>#REF!</v>
      </c>
      <c r="I532" s="563" t="e">
        <f>FSS!#REF!</f>
        <v>#REF!</v>
      </c>
      <c r="J532" s="96" t="s">
        <v>456</v>
      </c>
    </row>
    <row r="533" spans="2:10" ht="18" hidden="1" customHeight="1" x14ac:dyDescent="0.25">
      <c r="B533" s="562" t="e">
        <f>FSS!#REF!</f>
        <v>#REF!</v>
      </c>
      <c r="C533" s="147" t="e">
        <f>FSS!#REF!</f>
        <v>#REF!</v>
      </c>
      <c r="D533" s="147" t="e">
        <f>FSS!#REF!</f>
        <v>#REF!</v>
      </c>
      <c r="E533" s="675" t="e">
        <f>FSS!#REF!</f>
        <v>#REF!</v>
      </c>
      <c r="F533" s="118">
        <v>0</v>
      </c>
      <c r="G533" s="107" t="e">
        <f t="shared" si="22"/>
        <v>#REF!</v>
      </c>
      <c r="H533" s="539" t="e">
        <f>FSS!#REF!</f>
        <v>#REF!</v>
      </c>
      <c r="I533" s="563" t="e">
        <f>FSS!#REF!</f>
        <v>#REF!</v>
      </c>
      <c r="J533" s="96" t="s">
        <v>456</v>
      </c>
    </row>
    <row r="534" spans="2:10" ht="18" hidden="1" customHeight="1" x14ac:dyDescent="0.25">
      <c r="B534" s="562" t="e">
        <f>FSS!#REF!</f>
        <v>#REF!</v>
      </c>
      <c r="C534" s="147" t="e">
        <f>FSS!#REF!</f>
        <v>#REF!</v>
      </c>
      <c r="D534" s="147" t="e">
        <f>FSS!#REF!</f>
        <v>#REF!</v>
      </c>
      <c r="E534" s="675" t="e">
        <f>FSS!#REF!</f>
        <v>#REF!</v>
      </c>
      <c r="F534" s="118">
        <v>0</v>
      </c>
      <c r="G534" s="107" t="e">
        <f t="shared" si="22"/>
        <v>#REF!</v>
      </c>
      <c r="H534" s="539" t="e">
        <f>FSS!#REF!</f>
        <v>#REF!</v>
      </c>
      <c r="I534" s="563" t="e">
        <f>FSS!#REF!</f>
        <v>#REF!</v>
      </c>
      <c r="J534" s="96" t="s">
        <v>456</v>
      </c>
    </row>
    <row r="535" spans="2:10" ht="18" hidden="1" customHeight="1" x14ac:dyDescent="0.25">
      <c r="B535" s="562" t="e">
        <f>FSS!#REF!</f>
        <v>#REF!</v>
      </c>
      <c r="C535" s="147" t="e">
        <f>FSS!#REF!</f>
        <v>#REF!</v>
      </c>
      <c r="D535" s="147" t="e">
        <f>FSS!#REF!</f>
        <v>#REF!</v>
      </c>
      <c r="E535" s="675" t="e">
        <f>FSS!#REF!</f>
        <v>#REF!</v>
      </c>
      <c r="F535" s="118">
        <v>0</v>
      </c>
      <c r="G535" s="107" t="e">
        <f t="shared" si="22"/>
        <v>#REF!</v>
      </c>
      <c r="H535" s="539" t="e">
        <f>FSS!#REF!</f>
        <v>#REF!</v>
      </c>
      <c r="I535" s="563" t="e">
        <f>FSS!#REF!</f>
        <v>#REF!</v>
      </c>
      <c r="J535" s="96" t="s">
        <v>456</v>
      </c>
    </row>
    <row r="536" spans="2:10" ht="18" hidden="1" customHeight="1" x14ac:dyDescent="0.25">
      <c r="B536" s="562" t="e">
        <f>FSS!#REF!</f>
        <v>#REF!</v>
      </c>
      <c r="C536" s="147" t="e">
        <f>FSS!#REF!</f>
        <v>#REF!</v>
      </c>
      <c r="D536" s="147" t="e">
        <f>FSS!#REF!</f>
        <v>#REF!</v>
      </c>
      <c r="E536" s="675" t="e">
        <f>FSS!#REF!</f>
        <v>#REF!</v>
      </c>
      <c r="F536" s="118">
        <v>0</v>
      </c>
      <c r="G536" s="107" t="e">
        <f t="shared" si="22"/>
        <v>#REF!</v>
      </c>
      <c r="H536" s="539" t="e">
        <f>FSS!#REF!</f>
        <v>#REF!</v>
      </c>
      <c r="I536" s="563" t="e">
        <f>FSS!#REF!</f>
        <v>#REF!</v>
      </c>
      <c r="J536" s="96" t="s">
        <v>456</v>
      </c>
    </row>
    <row r="537" spans="2:10" ht="18" hidden="1" customHeight="1" x14ac:dyDescent="0.25">
      <c r="B537" s="562" t="e">
        <f>FSS!#REF!</f>
        <v>#REF!</v>
      </c>
      <c r="C537" s="147" t="e">
        <f>FSS!#REF!</f>
        <v>#REF!</v>
      </c>
      <c r="D537" s="147" t="e">
        <f>FSS!#REF!</f>
        <v>#REF!</v>
      </c>
      <c r="E537" s="675" t="e">
        <f>FSS!#REF!</f>
        <v>#REF!</v>
      </c>
      <c r="F537" s="118">
        <v>0</v>
      </c>
      <c r="G537" s="107" t="e">
        <f t="shared" si="22"/>
        <v>#REF!</v>
      </c>
      <c r="H537" s="539" t="e">
        <f>FSS!#REF!</f>
        <v>#REF!</v>
      </c>
      <c r="I537" s="563" t="e">
        <f>FSS!#REF!</f>
        <v>#REF!</v>
      </c>
      <c r="J537" s="96" t="s">
        <v>456</v>
      </c>
    </row>
    <row r="538" spans="2:10" ht="18" hidden="1" customHeight="1" x14ac:dyDescent="0.25">
      <c r="B538" s="562" t="e">
        <f>FSS!#REF!</f>
        <v>#REF!</v>
      </c>
      <c r="C538" s="147" t="e">
        <f>FSS!#REF!</f>
        <v>#REF!</v>
      </c>
      <c r="D538" s="147" t="e">
        <f>FSS!#REF!</f>
        <v>#REF!</v>
      </c>
      <c r="E538" s="675" t="e">
        <f>FSS!#REF!</f>
        <v>#REF!</v>
      </c>
      <c r="F538" s="118">
        <v>0</v>
      </c>
      <c r="G538" s="107" t="e">
        <f t="shared" si="22"/>
        <v>#REF!</v>
      </c>
      <c r="H538" s="539" t="e">
        <f>FSS!#REF!</f>
        <v>#REF!</v>
      </c>
      <c r="I538" s="563" t="e">
        <f>FSS!#REF!</f>
        <v>#REF!</v>
      </c>
      <c r="J538" s="96" t="s">
        <v>456</v>
      </c>
    </row>
    <row r="539" spans="2:10" ht="18" hidden="1" customHeight="1" x14ac:dyDescent="0.25">
      <c r="B539" s="562" t="e">
        <f>FSS!#REF!</f>
        <v>#REF!</v>
      </c>
      <c r="C539" s="147" t="e">
        <f>FSS!#REF!</f>
        <v>#REF!</v>
      </c>
      <c r="D539" s="147" t="e">
        <f>FSS!#REF!</f>
        <v>#REF!</v>
      </c>
      <c r="E539" s="675" t="e">
        <f>FSS!#REF!</f>
        <v>#REF!</v>
      </c>
      <c r="F539" s="118">
        <v>0</v>
      </c>
      <c r="G539" s="107" t="e">
        <f t="shared" si="22"/>
        <v>#REF!</v>
      </c>
      <c r="H539" s="539" t="e">
        <f>FSS!#REF!</f>
        <v>#REF!</v>
      </c>
      <c r="I539" s="563" t="e">
        <f>FSS!#REF!</f>
        <v>#REF!</v>
      </c>
      <c r="J539" s="96" t="s">
        <v>456</v>
      </c>
    </row>
    <row r="540" spans="2:10" ht="18" hidden="1" customHeight="1" x14ac:dyDescent="0.25">
      <c r="B540" s="562" t="e">
        <f>FSS!#REF!</f>
        <v>#REF!</v>
      </c>
      <c r="C540" s="147" t="e">
        <f>FSS!#REF!</f>
        <v>#REF!</v>
      </c>
      <c r="D540" s="147" t="e">
        <f>FSS!#REF!</f>
        <v>#REF!</v>
      </c>
      <c r="E540" s="675" t="e">
        <f>FSS!#REF!</f>
        <v>#REF!</v>
      </c>
      <c r="F540" s="118">
        <v>0</v>
      </c>
      <c r="G540" s="107" t="e">
        <f t="shared" si="22"/>
        <v>#REF!</v>
      </c>
      <c r="H540" s="539" t="e">
        <f>FSS!#REF!</f>
        <v>#REF!</v>
      </c>
      <c r="I540" s="563" t="e">
        <f>FSS!#REF!</f>
        <v>#REF!</v>
      </c>
      <c r="J540" s="96" t="s">
        <v>456</v>
      </c>
    </row>
    <row r="541" spans="2:10" ht="18" hidden="1" customHeight="1" x14ac:dyDescent="0.25">
      <c r="B541" s="562" t="e">
        <f>FSS!#REF!</f>
        <v>#REF!</v>
      </c>
      <c r="C541" s="147" t="e">
        <f>FSS!#REF!</f>
        <v>#REF!</v>
      </c>
      <c r="D541" s="147" t="e">
        <f>FSS!#REF!</f>
        <v>#REF!</v>
      </c>
      <c r="E541" s="675" t="e">
        <f>FSS!#REF!</f>
        <v>#REF!</v>
      </c>
      <c r="F541" s="118">
        <v>0</v>
      </c>
      <c r="G541" s="107" t="e">
        <f t="shared" si="22"/>
        <v>#REF!</v>
      </c>
      <c r="H541" s="96" t="e">
        <f>FSS!#REF!</f>
        <v>#REF!</v>
      </c>
      <c r="I541" s="563" t="e">
        <f>FSS!#REF!</f>
        <v>#REF!</v>
      </c>
      <c r="J541" s="96" t="s">
        <v>456</v>
      </c>
    </row>
    <row r="542" spans="2:10" ht="18" hidden="1" customHeight="1" x14ac:dyDescent="0.25">
      <c r="B542" s="562" t="e">
        <f>FSS!#REF!</f>
        <v>#REF!</v>
      </c>
      <c r="C542" s="147" t="e">
        <f>FSS!#REF!</f>
        <v>#REF!</v>
      </c>
      <c r="D542" s="147" t="e">
        <f>FSS!#REF!</f>
        <v>#REF!</v>
      </c>
      <c r="E542" s="675" t="e">
        <f>FSS!#REF!</f>
        <v>#REF!</v>
      </c>
      <c r="F542" s="118">
        <v>0</v>
      </c>
      <c r="G542" s="107" t="e">
        <f t="shared" si="22"/>
        <v>#REF!</v>
      </c>
      <c r="H542" s="96" t="e">
        <f>FSS!#REF!</f>
        <v>#REF!</v>
      </c>
      <c r="I542" s="563" t="e">
        <f>FSS!#REF!</f>
        <v>#REF!</v>
      </c>
      <c r="J542" s="96" t="s">
        <v>456</v>
      </c>
    </row>
    <row r="543" spans="2:10" ht="18" hidden="1" customHeight="1" x14ac:dyDescent="0.25">
      <c r="B543" s="562" t="e">
        <f>FSS!#REF!</f>
        <v>#REF!</v>
      </c>
      <c r="C543" s="147" t="e">
        <f>FSS!#REF!</f>
        <v>#REF!</v>
      </c>
      <c r="D543" s="147" t="e">
        <f>FSS!#REF!</f>
        <v>#REF!</v>
      </c>
      <c r="E543" s="675" t="e">
        <f>FSS!#REF!</f>
        <v>#REF!</v>
      </c>
      <c r="F543" s="118">
        <v>0</v>
      </c>
      <c r="G543" s="107" t="e">
        <f t="shared" si="22"/>
        <v>#REF!</v>
      </c>
      <c r="H543" s="96" t="e">
        <f>FSS!#REF!</f>
        <v>#REF!</v>
      </c>
      <c r="I543" s="563" t="e">
        <f>FSS!#REF!</f>
        <v>#REF!</v>
      </c>
      <c r="J543" s="96" t="s">
        <v>456</v>
      </c>
    </row>
    <row r="544" spans="2:10" ht="18" hidden="1" customHeight="1" x14ac:dyDescent="0.25">
      <c r="B544" s="562" t="e">
        <f>FSS!#REF!</f>
        <v>#REF!</v>
      </c>
      <c r="C544" s="147" t="e">
        <f>FSS!#REF!</f>
        <v>#REF!</v>
      </c>
      <c r="D544" s="147" t="e">
        <f>FSS!#REF!</f>
        <v>#REF!</v>
      </c>
      <c r="E544" s="675" t="e">
        <f>FSS!#REF!</f>
        <v>#REF!</v>
      </c>
      <c r="F544" s="118">
        <v>0</v>
      </c>
      <c r="G544" s="107" t="e">
        <f t="shared" si="22"/>
        <v>#REF!</v>
      </c>
      <c r="H544" s="96" t="e">
        <f>FSS!#REF!</f>
        <v>#REF!</v>
      </c>
      <c r="I544" s="563" t="e">
        <f>FSS!#REF!</f>
        <v>#REF!</v>
      </c>
      <c r="J544" s="96" t="s">
        <v>456</v>
      </c>
    </row>
    <row r="545" spans="2:10" ht="18" hidden="1" customHeight="1" x14ac:dyDescent="0.25">
      <c r="B545" s="562" t="e">
        <f>FSS!#REF!</f>
        <v>#REF!</v>
      </c>
      <c r="C545" s="147" t="e">
        <f>FSS!#REF!</f>
        <v>#REF!</v>
      </c>
      <c r="D545" s="147" t="e">
        <f>FSS!#REF!</f>
        <v>#REF!</v>
      </c>
      <c r="E545" s="675" t="e">
        <f>FSS!#REF!</f>
        <v>#REF!</v>
      </c>
      <c r="F545" s="118">
        <v>0</v>
      </c>
      <c r="G545" s="107" t="e">
        <f t="shared" si="22"/>
        <v>#REF!</v>
      </c>
      <c r="H545" s="96" t="e">
        <f>FSS!#REF!</f>
        <v>#REF!</v>
      </c>
      <c r="I545" s="563" t="e">
        <f>FSS!#REF!</f>
        <v>#REF!</v>
      </c>
      <c r="J545" s="96" t="s">
        <v>456</v>
      </c>
    </row>
    <row r="546" spans="2:10" ht="18" hidden="1" customHeight="1" x14ac:dyDescent="0.25">
      <c r="B546" s="562" t="e">
        <f>FSS!#REF!</f>
        <v>#REF!</v>
      </c>
      <c r="C546" s="147" t="e">
        <f>FSS!#REF!</f>
        <v>#REF!</v>
      </c>
      <c r="D546" s="147" t="e">
        <f>FSS!#REF!</f>
        <v>#REF!</v>
      </c>
      <c r="E546" s="675" t="e">
        <f>FSS!#REF!</f>
        <v>#REF!</v>
      </c>
      <c r="F546" s="118">
        <v>0</v>
      </c>
      <c r="G546" s="107" t="e">
        <f t="shared" si="22"/>
        <v>#REF!</v>
      </c>
      <c r="H546" s="96" t="e">
        <f>FSS!#REF!</f>
        <v>#REF!</v>
      </c>
      <c r="I546" s="563" t="e">
        <f>FSS!#REF!</f>
        <v>#REF!</v>
      </c>
      <c r="J546" s="96" t="s">
        <v>456</v>
      </c>
    </row>
    <row r="547" spans="2:10" ht="18" hidden="1" customHeight="1" x14ac:dyDescent="0.25">
      <c r="B547" s="562" t="e">
        <f>FSS!#REF!</f>
        <v>#REF!</v>
      </c>
      <c r="C547" s="147" t="e">
        <f>FSS!#REF!</f>
        <v>#REF!</v>
      </c>
      <c r="D547" s="147" t="e">
        <f>FSS!#REF!</f>
        <v>#REF!</v>
      </c>
      <c r="E547" s="675" t="e">
        <f>FSS!#REF!</f>
        <v>#REF!</v>
      </c>
      <c r="F547" s="118">
        <v>0</v>
      </c>
      <c r="G547" s="107" t="e">
        <f t="shared" si="22"/>
        <v>#REF!</v>
      </c>
      <c r="H547" s="96" t="e">
        <f>FSS!#REF!</f>
        <v>#REF!</v>
      </c>
      <c r="I547" s="563" t="e">
        <f>FSS!#REF!</f>
        <v>#REF!</v>
      </c>
      <c r="J547" s="96" t="s">
        <v>456</v>
      </c>
    </row>
    <row r="548" spans="2:10" ht="18" hidden="1" customHeight="1" x14ac:dyDescent="0.25">
      <c r="B548" s="562" t="e">
        <f>FSS!#REF!</f>
        <v>#REF!</v>
      </c>
      <c r="C548" s="147" t="e">
        <f>FSS!#REF!</f>
        <v>#REF!</v>
      </c>
      <c r="D548" s="147" t="e">
        <f>FSS!#REF!</f>
        <v>#REF!</v>
      </c>
      <c r="E548" s="675" t="e">
        <f>FSS!#REF!</f>
        <v>#REF!</v>
      </c>
      <c r="F548" s="118">
        <v>0</v>
      </c>
      <c r="G548" s="107" t="e">
        <f t="shared" si="22"/>
        <v>#REF!</v>
      </c>
      <c r="H548" s="96" t="e">
        <f>FSS!#REF!</f>
        <v>#REF!</v>
      </c>
      <c r="I548" s="563" t="e">
        <f>FSS!#REF!</f>
        <v>#REF!</v>
      </c>
      <c r="J548" s="96" t="s">
        <v>456</v>
      </c>
    </row>
    <row r="549" spans="2:10" ht="18" hidden="1" customHeight="1" x14ac:dyDescent="0.25">
      <c r="B549" s="562" t="e">
        <f>FSS!#REF!</f>
        <v>#REF!</v>
      </c>
      <c r="C549" s="147" t="e">
        <f>FSS!#REF!</f>
        <v>#REF!</v>
      </c>
      <c r="D549" s="147" t="e">
        <f>FSS!#REF!</f>
        <v>#REF!</v>
      </c>
      <c r="E549" s="675" t="e">
        <f>FSS!#REF!</f>
        <v>#REF!</v>
      </c>
      <c r="F549" s="118">
        <v>0</v>
      </c>
      <c r="G549" s="107" t="e">
        <f t="shared" si="22"/>
        <v>#REF!</v>
      </c>
      <c r="H549" s="96" t="e">
        <f>FSS!#REF!</f>
        <v>#REF!</v>
      </c>
      <c r="I549" s="563" t="e">
        <f>FSS!#REF!</f>
        <v>#REF!</v>
      </c>
      <c r="J549" s="96" t="s">
        <v>456</v>
      </c>
    </row>
    <row r="550" spans="2:10" ht="18" hidden="1" customHeight="1" x14ac:dyDescent="0.25">
      <c r="B550" s="562" t="e">
        <f>FSS!#REF!</f>
        <v>#REF!</v>
      </c>
      <c r="C550" s="147" t="e">
        <f>FSS!#REF!</f>
        <v>#REF!</v>
      </c>
      <c r="D550" s="147" t="e">
        <f>FSS!#REF!</f>
        <v>#REF!</v>
      </c>
      <c r="E550" s="675" t="e">
        <f>FSS!#REF!</f>
        <v>#REF!</v>
      </c>
      <c r="F550" s="118">
        <v>0</v>
      </c>
      <c r="G550" s="107" t="e">
        <f t="shared" si="22"/>
        <v>#REF!</v>
      </c>
      <c r="H550" s="96" t="e">
        <f>FSS!#REF!</f>
        <v>#REF!</v>
      </c>
      <c r="I550" s="563" t="e">
        <f>FSS!#REF!</f>
        <v>#REF!</v>
      </c>
      <c r="J550" s="96" t="s">
        <v>456</v>
      </c>
    </row>
    <row r="551" spans="2:10" ht="18" hidden="1" customHeight="1" x14ac:dyDescent="0.25">
      <c r="B551" s="562" t="e">
        <f>FSS!#REF!</f>
        <v>#REF!</v>
      </c>
      <c r="C551" s="147" t="e">
        <f>FSS!#REF!</f>
        <v>#REF!</v>
      </c>
      <c r="D551" s="147" t="e">
        <f>FSS!#REF!</f>
        <v>#REF!</v>
      </c>
      <c r="E551" s="675" t="e">
        <f>FSS!#REF!</f>
        <v>#REF!</v>
      </c>
      <c r="F551" s="118">
        <v>0</v>
      </c>
      <c r="G551" s="107" t="e">
        <f t="shared" si="22"/>
        <v>#REF!</v>
      </c>
      <c r="H551" s="96" t="e">
        <f>FSS!#REF!</f>
        <v>#REF!</v>
      </c>
      <c r="I551" s="563" t="e">
        <f>FSS!#REF!</f>
        <v>#REF!</v>
      </c>
      <c r="J551" s="96" t="s">
        <v>456</v>
      </c>
    </row>
    <row r="552" spans="2:10" ht="18" hidden="1" customHeight="1" x14ac:dyDescent="0.25">
      <c r="B552" s="562" t="e">
        <f>FSS!#REF!</f>
        <v>#REF!</v>
      </c>
      <c r="C552" s="147" t="e">
        <f>FSS!#REF!</f>
        <v>#REF!</v>
      </c>
      <c r="D552" s="147" t="e">
        <f>FSS!#REF!</f>
        <v>#REF!</v>
      </c>
      <c r="E552" s="675" t="e">
        <f>FSS!#REF!</f>
        <v>#REF!</v>
      </c>
      <c r="F552" s="118">
        <v>0</v>
      </c>
      <c r="G552" s="107" t="e">
        <f t="shared" si="22"/>
        <v>#REF!</v>
      </c>
      <c r="H552" s="96" t="e">
        <f>FSS!#REF!</f>
        <v>#REF!</v>
      </c>
      <c r="I552" s="563" t="e">
        <f>FSS!#REF!</f>
        <v>#REF!</v>
      </c>
      <c r="J552" s="96" t="s">
        <v>456</v>
      </c>
    </row>
    <row r="553" spans="2:10" ht="18" hidden="1" customHeight="1" x14ac:dyDescent="0.25">
      <c r="B553" s="562" t="e">
        <f>FSS!#REF!</f>
        <v>#REF!</v>
      </c>
      <c r="C553" s="147" t="e">
        <f>FSS!#REF!</f>
        <v>#REF!</v>
      </c>
      <c r="D553" s="147" t="e">
        <f>FSS!#REF!</f>
        <v>#REF!</v>
      </c>
      <c r="E553" s="675" t="e">
        <f>FSS!#REF!</f>
        <v>#REF!</v>
      </c>
      <c r="F553" s="118">
        <v>0</v>
      </c>
      <c r="G553" s="107" t="e">
        <f t="shared" si="22"/>
        <v>#REF!</v>
      </c>
      <c r="H553" s="96" t="e">
        <f>FSS!#REF!</f>
        <v>#REF!</v>
      </c>
      <c r="I553" s="563" t="e">
        <f>FSS!#REF!</f>
        <v>#REF!</v>
      </c>
      <c r="J553" s="96" t="s">
        <v>456</v>
      </c>
    </row>
    <row r="554" spans="2:10" ht="18" hidden="1" customHeight="1" x14ac:dyDescent="0.25">
      <c r="B554" s="562" t="e">
        <f>FSS!#REF!</f>
        <v>#REF!</v>
      </c>
      <c r="C554" s="147" t="e">
        <f>FSS!#REF!</f>
        <v>#REF!</v>
      </c>
      <c r="D554" s="147" t="e">
        <f>FSS!#REF!</f>
        <v>#REF!</v>
      </c>
      <c r="E554" s="675" t="e">
        <f>FSS!#REF!</f>
        <v>#REF!</v>
      </c>
      <c r="F554" s="118">
        <v>0</v>
      </c>
      <c r="G554" s="107" t="e">
        <f t="shared" si="22"/>
        <v>#REF!</v>
      </c>
      <c r="H554" s="96" t="e">
        <f>FSS!#REF!</f>
        <v>#REF!</v>
      </c>
      <c r="I554" s="563" t="e">
        <f>FSS!#REF!</f>
        <v>#REF!</v>
      </c>
      <c r="J554" s="96" t="s">
        <v>456</v>
      </c>
    </row>
    <row r="555" spans="2:10" ht="18" hidden="1" customHeight="1" x14ac:dyDescent="0.25">
      <c r="B555" s="562" t="e">
        <f>FSS!#REF!</f>
        <v>#REF!</v>
      </c>
      <c r="C555" s="147" t="e">
        <f>FSS!#REF!</f>
        <v>#REF!</v>
      </c>
      <c r="D555" s="147" t="e">
        <f>FSS!#REF!</f>
        <v>#REF!</v>
      </c>
      <c r="E555" s="675" t="e">
        <f>FSS!#REF!</f>
        <v>#REF!</v>
      </c>
      <c r="F555" s="118">
        <v>0</v>
      </c>
      <c r="G555" s="107" t="e">
        <f t="shared" si="22"/>
        <v>#REF!</v>
      </c>
      <c r="H555" s="96" t="e">
        <f>FSS!#REF!</f>
        <v>#REF!</v>
      </c>
      <c r="I555" s="563" t="e">
        <f>FSS!#REF!</f>
        <v>#REF!</v>
      </c>
      <c r="J555" s="96" t="s">
        <v>456</v>
      </c>
    </row>
    <row r="556" spans="2:10" ht="18" hidden="1" customHeight="1" x14ac:dyDescent="0.25">
      <c r="B556" s="562" t="e">
        <f>FSS!#REF!</f>
        <v>#REF!</v>
      </c>
      <c r="C556" s="147" t="e">
        <f>FSS!#REF!</f>
        <v>#REF!</v>
      </c>
      <c r="D556" s="147" t="e">
        <f>FSS!#REF!</f>
        <v>#REF!</v>
      </c>
      <c r="E556" s="675" t="e">
        <f>FSS!#REF!</f>
        <v>#REF!</v>
      </c>
      <c r="F556" s="118">
        <v>0</v>
      </c>
      <c r="G556" s="107" t="e">
        <f t="shared" si="22"/>
        <v>#REF!</v>
      </c>
      <c r="H556" s="96" t="e">
        <f>FSS!#REF!</f>
        <v>#REF!</v>
      </c>
      <c r="I556" s="563" t="e">
        <f>FSS!#REF!</f>
        <v>#REF!</v>
      </c>
      <c r="J556" s="96" t="s">
        <v>456</v>
      </c>
    </row>
    <row r="557" spans="2:10" ht="18" hidden="1" customHeight="1" x14ac:dyDescent="0.25">
      <c r="B557" s="562" t="e">
        <f>FSS!#REF!</f>
        <v>#REF!</v>
      </c>
      <c r="C557" s="147" t="e">
        <f>FSS!#REF!</f>
        <v>#REF!</v>
      </c>
      <c r="D557" s="147" t="e">
        <f>FSS!#REF!</f>
        <v>#REF!</v>
      </c>
      <c r="E557" s="675" t="e">
        <f>FSS!#REF!</f>
        <v>#REF!</v>
      </c>
      <c r="F557" s="118">
        <v>0</v>
      </c>
      <c r="G557" s="107" t="e">
        <f t="shared" si="22"/>
        <v>#REF!</v>
      </c>
      <c r="H557" s="96" t="e">
        <f>FSS!#REF!</f>
        <v>#REF!</v>
      </c>
      <c r="I557" s="563" t="e">
        <f>FSS!#REF!</f>
        <v>#REF!</v>
      </c>
      <c r="J557" s="96" t="s">
        <v>456</v>
      </c>
    </row>
    <row r="558" spans="2:10" ht="18" hidden="1" customHeight="1" x14ac:dyDescent="0.25">
      <c r="B558" s="562" t="e">
        <f>FSS!#REF!</f>
        <v>#REF!</v>
      </c>
      <c r="C558" s="147" t="e">
        <f>FSS!#REF!</f>
        <v>#REF!</v>
      </c>
      <c r="D558" s="147" t="e">
        <f>FSS!#REF!</f>
        <v>#REF!</v>
      </c>
      <c r="E558" s="675" t="e">
        <f>FSS!#REF!</f>
        <v>#REF!</v>
      </c>
      <c r="F558" s="118">
        <v>0</v>
      </c>
      <c r="G558" s="107" t="e">
        <f t="shared" si="22"/>
        <v>#REF!</v>
      </c>
      <c r="H558" s="96" t="e">
        <f>FSS!#REF!</f>
        <v>#REF!</v>
      </c>
      <c r="I558" s="563" t="e">
        <f>FSS!#REF!</f>
        <v>#REF!</v>
      </c>
      <c r="J558" s="96" t="s">
        <v>456</v>
      </c>
    </row>
    <row r="559" spans="2:10" ht="18" hidden="1" customHeight="1" x14ac:dyDescent="0.25">
      <c r="B559" s="562" t="e">
        <f>FSS!#REF!</f>
        <v>#REF!</v>
      </c>
      <c r="C559" s="147" t="e">
        <f>FSS!#REF!</f>
        <v>#REF!</v>
      </c>
      <c r="D559" s="147" t="e">
        <f>FSS!#REF!</f>
        <v>#REF!</v>
      </c>
      <c r="E559" s="675" t="e">
        <f>FSS!#REF!</f>
        <v>#REF!</v>
      </c>
      <c r="F559" s="118">
        <v>0</v>
      </c>
      <c r="G559" s="107" t="e">
        <f t="shared" si="22"/>
        <v>#REF!</v>
      </c>
      <c r="H559" s="96" t="e">
        <f>FSS!#REF!</f>
        <v>#REF!</v>
      </c>
      <c r="I559" s="563" t="e">
        <f>FSS!#REF!</f>
        <v>#REF!</v>
      </c>
      <c r="J559" s="96" t="s">
        <v>456</v>
      </c>
    </row>
    <row r="560" spans="2:10" ht="18" hidden="1" customHeight="1" x14ac:dyDescent="0.25">
      <c r="B560" s="562" t="e">
        <f>FSS!#REF!</f>
        <v>#REF!</v>
      </c>
      <c r="C560" s="147" t="e">
        <f>FSS!#REF!</f>
        <v>#REF!</v>
      </c>
      <c r="D560" s="147" t="e">
        <f>FSS!#REF!</f>
        <v>#REF!</v>
      </c>
      <c r="E560" s="675" t="e">
        <f>FSS!#REF!</f>
        <v>#REF!</v>
      </c>
      <c r="F560" s="118">
        <v>0</v>
      </c>
      <c r="G560" s="107" t="e">
        <f t="shared" si="22"/>
        <v>#REF!</v>
      </c>
      <c r="H560" s="96" t="e">
        <f>FSS!#REF!</f>
        <v>#REF!</v>
      </c>
      <c r="I560" s="563" t="e">
        <f>FSS!#REF!</f>
        <v>#REF!</v>
      </c>
      <c r="J560" s="96" t="s">
        <v>456</v>
      </c>
    </row>
    <row r="561" spans="2:10" ht="18" hidden="1" customHeight="1" x14ac:dyDescent="0.25">
      <c r="B561" s="562" t="e">
        <f>FSS!#REF!</f>
        <v>#REF!</v>
      </c>
      <c r="C561" s="147" t="e">
        <f>FSS!#REF!</f>
        <v>#REF!</v>
      </c>
      <c r="D561" s="147" t="e">
        <f>FSS!#REF!</f>
        <v>#REF!</v>
      </c>
      <c r="E561" s="675" t="e">
        <f>FSS!#REF!</f>
        <v>#REF!</v>
      </c>
      <c r="F561" s="118">
        <v>0</v>
      </c>
      <c r="G561" s="107" t="e">
        <f t="shared" si="22"/>
        <v>#REF!</v>
      </c>
      <c r="H561" s="96" t="e">
        <f>FSS!#REF!</f>
        <v>#REF!</v>
      </c>
      <c r="I561" s="563" t="e">
        <f>FSS!#REF!</f>
        <v>#REF!</v>
      </c>
      <c r="J561" s="96" t="s">
        <v>456</v>
      </c>
    </row>
    <row r="562" spans="2:10" ht="18" hidden="1" customHeight="1" x14ac:dyDescent="0.25">
      <c r="B562" s="562" t="e">
        <f>FSS!#REF!</f>
        <v>#REF!</v>
      </c>
      <c r="C562" s="147" t="e">
        <f>FSS!#REF!</f>
        <v>#REF!</v>
      </c>
      <c r="D562" s="147" t="e">
        <f>FSS!#REF!</f>
        <v>#REF!</v>
      </c>
      <c r="E562" s="675" t="e">
        <f>FSS!#REF!</f>
        <v>#REF!</v>
      </c>
      <c r="F562" s="118">
        <v>0</v>
      </c>
      <c r="G562" s="107" t="e">
        <f t="shared" si="22"/>
        <v>#REF!</v>
      </c>
      <c r="H562" s="96" t="e">
        <f>FSS!#REF!</f>
        <v>#REF!</v>
      </c>
      <c r="I562" s="563" t="e">
        <f>FSS!#REF!</f>
        <v>#REF!</v>
      </c>
      <c r="J562" s="96" t="s">
        <v>456</v>
      </c>
    </row>
    <row r="563" spans="2:10" ht="18" hidden="1" customHeight="1" x14ac:dyDescent="0.25">
      <c r="B563" s="562" t="e">
        <f>FSS!#REF!</f>
        <v>#REF!</v>
      </c>
      <c r="C563" s="147" t="e">
        <f>FSS!#REF!</f>
        <v>#REF!</v>
      </c>
      <c r="D563" s="147" t="e">
        <f>FSS!#REF!</f>
        <v>#REF!</v>
      </c>
      <c r="E563" s="675" t="e">
        <f>FSS!#REF!</f>
        <v>#REF!</v>
      </c>
      <c r="F563" s="118">
        <v>0</v>
      </c>
      <c r="G563" s="107" t="e">
        <f t="shared" si="22"/>
        <v>#REF!</v>
      </c>
      <c r="H563" s="96" t="e">
        <f>FSS!#REF!</f>
        <v>#REF!</v>
      </c>
      <c r="I563" s="563" t="e">
        <f>FSS!#REF!</f>
        <v>#REF!</v>
      </c>
      <c r="J563" s="96" t="s">
        <v>456</v>
      </c>
    </row>
    <row r="564" spans="2:10" ht="18" hidden="1" customHeight="1" x14ac:dyDescent="0.25">
      <c r="B564" s="562" t="e">
        <f>FSS!#REF!</f>
        <v>#REF!</v>
      </c>
      <c r="C564" s="147" t="e">
        <f>FSS!#REF!</f>
        <v>#REF!</v>
      </c>
      <c r="D564" s="147" t="e">
        <f>FSS!#REF!</f>
        <v>#REF!</v>
      </c>
      <c r="E564" s="675" t="e">
        <f>FSS!#REF!</f>
        <v>#REF!</v>
      </c>
      <c r="F564" s="118">
        <v>0</v>
      </c>
      <c r="G564" s="107" t="e">
        <f t="shared" si="22"/>
        <v>#REF!</v>
      </c>
      <c r="H564" s="96" t="e">
        <f>FSS!#REF!</f>
        <v>#REF!</v>
      </c>
      <c r="I564" s="563" t="e">
        <f>FSS!#REF!</f>
        <v>#REF!</v>
      </c>
      <c r="J564" s="96" t="s">
        <v>456</v>
      </c>
    </row>
    <row r="565" spans="2:10" ht="18" hidden="1" customHeight="1" x14ac:dyDescent="0.25">
      <c r="B565" s="562" t="e">
        <f>FSS!#REF!</f>
        <v>#REF!</v>
      </c>
      <c r="C565" s="147" t="e">
        <f>FSS!#REF!</f>
        <v>#REF!</v>
      </c>
      <c r="D565" s="147" t="e">
        <f>FSS!#REF!</f>
        <v>#REF!</v>
      </c>
      <c r="E565" s="675" t="e">
        <f>FSS!#REF!</f>
        <v>#REF!</v>
      </c>
      <c r="F565" s="118">
        <v>0</v>
      </c>
      <c r="G565" s="107" t="e">
        <f t="shared" si="22"/>
        <v>#REF!</v>
      </c>
      <c r="H565" s="96" t="e">
        <f>FSS!#REF!</f>
        <v>#REF!</v>
      </c>
      <c r="I565" s="563" t="e">
        <f>FSS!#REF!</f>
        <v>#REF!</v>
      </c>
      <c r="J565" s="96" t="s">
        <v>456</v>
      </c>
    </row>
    <row r="566" spans="2:10" ht="18" hidden="1" customHeight="1" x14ac:dyDescent="0.25">
      <c r="B566" s="562" t="e">
        <f>FSS!#REF!</f>
        <v>#REF!</v>
      </c>
      <c r="C566" s="147" t="e">
        <f>FSS!#REF!</f>
        <v>#REF!</v>
      </c>
      <c r="D566" s="147" t="e">
        <f>FSS!#REF!</f>
        <v>#REF!</v>
      </c>
      <c r="E566" s="675" t="e">
        <f>FSS!#REF!</f>
        <v>#REF!</v>
      </c>
      <c r="F566" s="118">
        <v>0</v>
      </c>
      <c r="G566" s="107" t="e">
        <f t="shared" si="22"/>
        <v>#REF!</v>
      </c>
      <c r="H566" s="96" t="e">
        <f>FSS!#REF!</f>
        <v>#REF!</v>
      </c>
      <c r="I566" s="563" t="e">
        <f>FSS!#REF!</f>
        <v>#REF!</v>
      </c>
      <c r="J566" s="96" t="s">
        <v>456</v>
      </c>
    </row>
    <row r="567" spans="2:10" ht="18" hidden="1" customHeight="1" x14ac:dyDescent="0.25">
      <c r="B567" s="562" t="e">
        <f>FSS!#REF!</f>
        <v>#REF!</v>
      </c>
      <c r="C567" s="147" t="e">
        <f>FSS!#REF!</f>
        <v>#REF!</v>
      </c>
      <c r="D567" s="147" t="e">
        <f>FSS!#REF!</f>
        <v>#REF!</v>
      </c>
      <c r="E567" s="675" t="e">
        <f>FSS!#REF!</f>
        <v>#REF!</v>
      </c>
      <c r="F567" s="118">
        <v>0</v>
      </c>
      <c r="G567" s="107" t="e">
        <f t="shared" ref="G567:G602" si="23">PRODUCT(E567,F567)</f>
        <v>#REF!</v>
      </c>
      <c r="H567" s="96" t="e">
        <f>FSS!#REF!</f>
        <v>#REF!</v>
      </c>
      <c r="I567" s="563" t="e">
        <f>FSS!#REF!</f>
        <v>#REF!</v>
      </c>
      <c r="J567" s="96" t="s">
        <v>456</v>
      </c>
    </row>
    <row r="568" spans="2:10" ht="18" hidden="1" customHeight="1" x14ac:dyDescent="0.25">
      <c r="B568" s="562" t="e">
        <f>FSS!#REF!</f>
        <v>#REF!</v>
      </c>
      <c r="C568" s="147" t="e">
        <f>FSS!#REF!</f>
        <v>#REF!</v>
      </c>
      <c r="D568" s="147" t="e">
        <f>FSS!#REF!</f>
        <v>#REF!</v>
      </c>
      <c r="E568" s="675" t="e">
        <f>FSS!#REF!</f>
        <v>#REF!</v>
      </c>
      <c r="F568" s="118">
        <v>0</v>
      </c>
      <c r="G568" s="107" t="e">
        <f t="shared" si="23"/>
        <v>#REF!</v>
      </c>
      <c r="H568" s="96" t="e">
        <f>FSS!#REF!</f>
        <v>#REF!</v>
      </c>
      <c r="I568" s="563" t="e">
        <f>FSS!#REF!</f>
        <v>#REF!</v>
      </c>
      <c r="J568" s="96" t="s">
        <v>456</v>
      </c>
    </row>
    <row r="569" spans="2:10" ht="18" hidden="1" customHeight="1" x14ac:dyDescent="0.25">
      <c r="B569" s="562" t="e">
        <f>FSS!#REF!</f>
        <v>#REF!</v>
      </c>
      <c r="C569" s="147" t="e">
        <f>FSS!#REF!</f>
        <v>#REF!</v>
      </c>
      <c r="D569" s="147" t="e">
        <f>FSS!#REF!</f>
        <v>#REF!</v>
      </c>
      <c r="E569" s="675" t="e">
        <f>FSS!#REF!</f>
        <v>#REF!</v>
      </c>
      <c r="F569" s="118">
        <v>0</v>
      </c>
      <c r="G569" s="107" t="e">
        <f t="shared" si="23"/>
        <v>#REF!</v>
      </c>
      <c r="H569" s="96" t="e">
        <f>FSS!#REF!</f>
        <v>#REF!</v>
      </c>
      <c r="I569" s="563" t="e">
        <f>FSS!#REF!</f>
        <v>#REF!</v>
      </c>
      <c r="J569" s="96" t="s">
        <v>456</v>
      </c>
    </row>
    <row r="570" spans="2:10" ht="18" hidden="1" customHeight="1" x14ac:dyDescent="0.25">
      <c r="B570" s="562" t="e">
        <f>FSS!#REF!</f>
        <v>#REF!</v>
      </c>
      <c r="C570" s="147" t="e">
        <f>FSS!#REF!</f>
        <v>#REF!</v>
      </c>
      <c r="D570" s="147" t="e">
        <f>FSS!#REF!</f>
        <v>#REF!</v>
      </c>
      <c r="E570" s="675" t="e">
        <f>FSS!#REF!</f>
        <v>#REF!</v>
      </c>
      <c r="F570" s="118">
        <v>0</v>
      </c>
      <c r="G570" s="107" t="e">
        <f t="shared" si="23"/>
        <v>#REF!</v>
      </c>
      <c r="H570" s="96" t="e">
        <f>FSS!#REF!</f>
        <v>#REF!</v>
      </c>
      <c r="I570" s="563" t="e">
        <f>FSS!#REF!</f>
        <v>#REF!</v>
      </c>
      <c r="J570" s="96" t="s">
        <v>456</v>
      </c>
    </row>
    <row r="571" spans="2:10" ht="18" hidden="1" customHeight="1" x14ac:dyDescent="0.25">
      <c r="B571" s="562" t="e">
        <f>FSS!#REF!</f>
        <v>#REF!</v>
      </c>
      <c r="C571" s="147" t="e">
        <f>FSS!#REF!</f>
        <v>#REF!</v>
      </c>
      <c r="D571" s="147" t="e">
        <f>FSS!#REF!</f>
        <v>#REF!</v>
      </c>
      <c r="E571" s="675" t="e">
        <f>FSS!#REF!</f>
        <v>#REF!</v>
      </c>
      <c r="F571" s="118">
        <v>0</v>
      </c>
      <c r="G571" s="107" t="e">
        <f t="shared" si="23"/>
        <v>#REF!</v>
      </c>
      <c r="H571" s="96" t="e">
        <f>FSS!#REF!</f>
        <v>#REF!</v>
      </c>
      <c r="I571" s="563" t="e">
        <f>FSS!#REF!</f>
        <v>#REF!</v>
      </c>
      <c r="J571" s="96" t="s">
        <v>456</v>
      </c>
    </row>
    <row r="572" spans="2:10" ht="18" hidden="1" customHeight="1" x14ac:dyDescent="0.25">
      <c r="B572" s="562" t="e">
        <f>FSS!#REF!</f>
        <v>#REF!</v>
      </c>
      <c r="C572" s="147" t="e">
        <f>FSS!#REF!</f>
        <v>#REF!</v>
      </c>
      <c r="D572" s="147" t="e">
        <f>FSS!#REF!</f>
        <v>#REF!</v>
      </c>
      <c r="E572" s="675" t="e">
        <f>FSS!#REF!</f>
        <v>#REF!</v>
      </c>
      <c r="F572" s="118">
        <v>0</v>
      </c>
      <c r="G572" s="107" t="e">
        <f t="shared" si="23"/>
        <v>#REF!</v>
      </c>
      <c r="H572" s="96" t="e">
        <f>FSS!#REF!</f>
        <v>#REF!</v>
      </c>
      <c r="I572" s="563" t="e">
        <f>FSS!#REF!</f>
        <v>#REF!</v>
      </c>
      <c r="J572" s="96" t="s">
        <v>456</v>
      </c>
    </row>
    <row r="573" spans="2:10" ht="18" hidden="1" customHeight="1" x14ac:dyDescent="0.25">
      <c r="B573" s="562" t="e">
        <f>FSS!#REF!</f>
        <v>#REF!</v>
      </c>
      <c r="C573" s="147" t="e">
        <f>FSS!#REF!</f>
        <v>#REF!</v>
      </c>
      <c r="D573" s="147" t="e">
        <f>FSS!#REF!</f>
        <v>#REF!</v>
      </c>
      <c r="E573" s="675" t="e">
        <f>FSS!#REF!</f>
        <v>#REF!</v>
      </c>
      <c r="F573" s="118">
        <v>0</v>
      </c>
      <c r="G573" s="107" t="e">
        <f t="shared" si="23"/>
        <v>#REF!</v>
      </c>
      <c r="H573" s="96" t="e">
        <f>FSS!#REF!</f>
        <v>#REF!</v>
      </c>
      <c r="I573" s="563" t="e">
        <f>FSS!#REF!</f>
        <v>#REF!</v>
      </c>
      <c r="J573" s="96" t="s">
        <v>456</v>
      </c>
    </row>
    <row r="574" spans="2:10" ht="18" hidden="1" customHeight="1" x14ac:dyDescent="0.25">
      <c r="B574" s="562" t="e">
        <f>FSS!#REF!</f>
        <v>#REF!</v>
      </c>
      <c r="C574" s="147" t="e">
        <f>FSS!#REF!</f>
        <v>#REF!</v>
      </c>
      <c r="D574" s="147" t="e">
        <f>FSS!#REF!</f>
        <v>#REF!</v>
      </c>
      <c r="E574" s="675" t="e">
        <f>FSS!#REF!</f>
        <v>#REF!</v>
      </c>
      <c r="F574" s="118">
        <v>0</v>
      </c>
      <c r="G574" s="107" t="e">
        <f t="shared" si="23"/>
        <v>#REF!</v>
      </c>
      <c r="H574" s="96" t="e">
        <f>FSS!#REF!</f>
        <v>#REF!</v>
      </c>
      <c r="I574" s="563" t="e">
        <f>FSS!#REF!</f>
        <v>#REF!</v>
      </c>
      <c r="J574" s="96" t="s">
        <v>456</v>
      </c>
    </row>
    <row r="575" spans="2:10" ht="18" hidden="1" customHeight="1" x14ac:dyDescent="0.25">
      <c r="B575" s="562" t="e">
        <f>FSS!#REF!</f>
        <v>#REF!</v>
      </c>
      <c r="C575" s="147" t="e">
        <f>FSS!#REF!</f>
        <v>#REF!</v>
      </c>
      <c r="D575" s="147" t="e">
        <f>FSS!#REF!</f>
        <v>#REF!</v>
      </c>
      <c r="E575" s="675" t="e">
        <f>FSS!#REF!</f>
        <v>#REF!</v>
      </c>
      <c r="F575" s="118">
        <v>0</v>
      </c>
      <c r="G575" s="107" t="e">
        <f t="shared" si="23"/>
        <v>#REF!</v>
      </c>
      <c r="H575" s="96" t="e">
        <f>FSS!#REF!</f>
        <v>#REF!</v>
      </c>
      <c r="I575" s="563" t="e">
        <f>FSS!#REF!</f>
        <v>#REF!</v>
      </c>
      <c r="J575" s="96" t="s">
        <v>456</v>
      </c>
    </row>
    <row r="576" spans="2:10" ht="18" hidden="1" customHeight="1" x14ac:dyDescent="0.25">
      <c r="B576" s="562" t="e">
        <f>FSS!#REF!</f>
        <v>#REF!</v>
      </c>
      <c r="C576" s="147" t="e">
        <f>FSS!#REF!</f>
        <v>#REF!</v>
      </c>
      <c r="D576" s="147" t="e">
        <f>FSS!#REF!</f>
        <v>#REF!</v>
      </c>
      <c r="E576" s="675" t="e">
        <f>FSS!#REF!</f>
        <v>#REF!</v>
      </c>
      <c r="F576" s="118">
        <v>0</v>
      </c>
      <c r="G576" s="107" t="e">
        <f t="shared" si="23"/>
        <v>#REF!</v>
      </c>
      <c r="H576" s="96" t="e">
        <f>FSS!#REF!</f>
        <v>#REF!</v>
      </c>
      <c r="I576" s="563" t="e">
        <f>FSS!#REF!</f>
        <v>#REF!</v>
      </c>
      <c r="J576" s="96" t="s">
        <v>456</v>
      </c>
    </row>
    <row r="577" spans="2:10" ht="18" hidden="1" customHeight="1" x14ac:dyDescent="0.25">
      <c r="B577" s="562" t="e">
        <f>FSS!#REF!</f>
        <v>#REF!</v>
      </c>
      <c r="C577" s="147" t="e">
        <f>FSS!#REF!</f>
        <v>#REF!</v>
      </c>
      <c r="D577" s="147" t="e">
        <f>FSS!#REF!</f>
        <v>#REF!</v>
      </c>
      <c r="E577" s="675" t="e">
        <f>FSS!#REF!</f>
        <v>#REF!</v>
      </c>
      <c r="F577" s="118">
        <v>0</v>
      </c>
      <c r="G577" s="107" t="e">
        <f t="shared" si="23"/>
        <v>#REF!</v>
      </c>
      <c r="H577" s="96" t="e">
        <f>FSS!#REF!</f>
        <v>#REF!</v>
      </c>
      <c r="I577" s="563" t="e">
        <f>FSS!#REF!</f>
        <v>#REF!</v>
      </c>
      <c r="J577" s="96" t="s">
        <v>456</v>
      </c>
    </row>
    <row r="578" spans="2:10" ht="18" hidden="1" customHeight="1" x14ac:dyDescent="0.25">
      <c r="B578" s="562" t="e">
        <f>FSS!#REF!</f>
        <v>#REF!</v>
      </c>
      <c r="C578" s="147" t="e">
        <f>FSS!#REF!</f>
        <v>#REF!</v>
      </c>
      <c r="D578" s="147" t="e">
        <f>FSS!#REF!</f>
        <v>#REF!</v>
      </c>
      <c r="E578" s="675" t="e">
        <f>FSS!#REF!</f>
        <v>#REF!</v>
      </c>
      <c r="F578" s="118">
        <v>0</v>
      </c>
      <c r="G578" s="107" t="e">
        <f t="shared" si="23"/>
        <v>#REF!</v>
      </c>
      <c r="H578" s="96" t="e">
        <f>FSS!#REF!</f>
        <v>#REF!</v>
      </c>
      <c r="I578" s="563" t="e">
        <f>FSS!#REF!</f>
        <v>#REF!</v>
      </c>
      <c r="J578" s="96" t="s">
        <v>456</v>
      </c>
    </row>
    <row r="579" spans="2:10" ht="18" hidden="1" customHeight="1" x14ac:dyDescent="0.25">
      <c r="B579" s="562" t="e">
        <f>FSS!#REF!</f>
        <v>#REF!</v>
      </c>
      <c r="C579" s="147" t="e">
        <f>FSS!#REF!</f>
        <v>#REF!</v>
      </c>
      <c r="D579" s="147" t="e">
        <f>FSS!#REF!</f>
        <v>#REF!</v>
      </c>
      <c r="E579" s="675" t="e">
        <f>FSS!#REF!</f>
        <v>#REF!</v>
      </c>
      <c r="F579" s="118">
        <v>0</v>
      </c>
      <c r="G579" s="107" t="e">
        <f t="shared" si="23"/>
        <v>#REF!</v>
      </c>
      <c r="H579" s="96" t="e">
        <f>FSS!#REF!</f>
        <v>#REF!</v>
      </c>
      <c r="I579" s="563" t="e">
        <f>FSS!#REF!</f>
        <v>#REF!</v>
      </c>
      <c r="J579" s="96" t="s">
        <v>456</v>
      </c>
    </row>
    <row r="580" spans="2:10" ht="18" hidden="1" customHeight="1" x14ac:dyDescent="0.25">
      <c r="B580" s="562" t="e">
        <f>FSS!#REF!</f>
        <v>#REF!</v>
      </c>
      <c r="C580" s="147" t="e">
        <f>FSS!#REF!</f>
        <v>#REF!</v>
      </c>
      <c r="D580" s="147" t="e">
        <f>FSS!#REF!</f>
        <v>#REF!</v>
      </c>
      <c r="E580" s="675" t="e">
        <f>FSS!#REF!</f>
        <v>#REF!</v>
      </c>
      <c r="F580" s="118">
        <v>0</v>
      </c>
      <c r="G580" s="107" t="e">
        <f t="shared" si="23"/>
        <v>#REF!</v>
      </c>
      <c r="H580" s="96" t="e">
        <f>FSS!#REF!</f>
        <v>#REF!</v>
      </c>
      <c r="I580" s="563" t="e">
        <f>FSS!#REF!</f>
        <v>#REF!</v>
      </c>
      <c r="J580" s="96" t="s">
        <v>456</v>
      </c>
    </row>
    <row r="581" spans="2:10" ht="18" hidden="1" customHeight="1" x14ac:dyDescent="0.25">
      <c r="B581" s="562" t="e">
        <f>FSS!#REF!</f>
        <v>#REF!</v>
      </c>
      <c r="C581" s="147" t="e">
        <f>FSS!#REF!</f>
        <v>#REF!</v>
      </c>
      <c r="D581" s="147" t="e">
        <f>FSS!#REF!</f>
        <v>#REF!</v>
      </c>
      <c r="E581" s="675" t="e">
        <f>FSS!#REF!</f>
        <v>#REF!</v>
      </c>
      <c r="F581" s="118">
        <v>0</v>
      </c>
      <c r="G581" s="107" t="e">
        <f t="shared" si="23"/>
        <v>#REF!</v>
      </c>
      <c r="H581" s="96" t="e">
        <f>FSS!#REF!</f>
        <v>#REF!</v>
      </c>
      <c r="I581" s="563" t="e">
        <f>FSS!#REF!</f>
        <v>#REF!</v>
      </c>
      <c r="J581" s="96" t="s">
        <v>456</v>
      </c>
    </row>
    <row r="582" spans="2:10" ht="18" hidden="1" customHeight="1" x14ac:dyDescent="0.25">
      <c r="B582" s="562" t="e">
        <f>FSS!#REF!</f>
        <v>#REF!</v>
      </c>
      <c r="C582" s="147" t="e">
        <f>FSS!#REF!</f>
        <v>#REF!</v>
      </c>
      <c r="D582" s="147" t="e">
        <f>FSS!#REF!</f>
        <v>#REF!</v>
      </c>
      <c r="E582" s="675" t="e">
        <f>FSS!#REF!</f>
        <v>#REF!</v>
      </c>
      <c r="F582" s="118">
        <v>0</v>
      </c>
      <c r="G582" s="107" t="e">
        <f t="shared" si="23"/>
        <v>#REF!</v>
      </c>
      <c r="H582" s="96" t="e">
        <f>FSS!#REF!</f>
        <v>#REF!</v>
      </c>
      <c r="I582" s="563" t="e">
        <f>FSS!#REF!</f>
        <v>#REF!</v>
      </c>
      <c r="J582" s="96" t="s">
        <v>456</v>
      </c>
    </row>
    <row r="583" spans="2:10" ht="18" hidden="1" customHeight="1" x14ac:dyDescent="0.25">
      <c r="B583" s="562" t="e">
        <f>FSS!#REF!</f>
        <v>#REF!</v>
      </c>
      <c r="C583" s="147" t="e">
        <f>FSS!#REF!</f>
        <v>#REF!</v>
      </c>
      <c r="D583" s="147" t="e">
        <f>FSS!#REF!</f>
        <v>#REF!</v>
      </c>
      <c r="E583" s="675" t="e">
        <f>FSS!#REF!</f>
        <v>#REF!</v>
      </c>
      <c r="F583" s="118">
        <v>0</v>
      </c>
      <c r="G583" s="107" t="e">
        <f t="shared" si="23"/>
        <v>#REF!</v>
      </c>
      <c r="H583" s="96" t="e">
        <f>FSS!#REF!</f>
        <v>#REF!</v>
      </c>
      <c r="I583" s="563" t="e">
        <f>FSS!#REF!</f>
        <v>#REF!</v>
      </c>
      <c r="J583" s="96" t="s">
        <v>456</v>
      </c>
    </row>
    <row r="584" spans="2:10" ht="18" hidden="1" customHeight="1" x14ac:dyDescent="0.25">
      <c r="B584" s="562" t="e">
        <f>FSS!#REF!</f>
        <v>#REF!</v>
      </c>
      <c r="C584" s="147" t="e">
        <f>FSS!#REF!</f>
        <v>#REF!</v>
      </c>
      <c r="D584" s="147" t="e">
        <f>FSS!#REF!</f>
        <v>#REF!</v>
      </c>
      <c r="E584" s="675" t="e">
        <f>FSS!#REF!</f>
        <v>#REF!</v>
      </c>
      <c r="F584" s="118">
        <v>0</v>
      </c>
      <c r="G584" s="107" t="e">
        <f t="shared" si="23"/>
        <v>#REF!</v>
      </c>
      <c r="H584" s="96" t="e">
        <f>FSS!#REF!</f>
        <v>#REF!</v>
      </c>
      <c r="I584" s="563" t="e">
        <f>FSS!#REF!</f>
        <v>#REF!</v>
      </c>
      <c r="J584" s="96" t="s">
        <v>456</v>
      </c>
    </row>
    <row r="585" spans="2:10" ht="18" hidden="1" customHeight="1" x14ac:dyDescent="0.25">
      <c r="B585" s="562" t="e">
        <f>FSS!#REF!</f>
        <v>#REF!</v>
      </c>
      <c r="C585" s="147" t="e">
        <f>FSS!#REF!</f>
        <v>#REF!</v>
      </c>
      <c r="D585" s="147" t="e">
        <f>FSS!#REF!</f>
        <v>#REF!</v>
      </c>
      <c r="E585" s="675" t="e">
        <f>FSS!#REF!</f>
        <v>#REF!</v>
      </c>
      <c r="F585" s="118">
        <v>0</v>
      </c>
      <c r="G585" s="107" t="e">
        <f t="shared" si="23"/>
        <v>#REF!</v>
      </c>
      <c r="H585" s="96" t="e">
        <f>FSS!#REF!</f>
        <v>#REF!</v>
      </c>
      <c r="I585" s="563" t="e">
        <f>FSS!#REF!</f>
        <v>#REF!</v>
      </c>
      <c r="J585" s="96" t="s">
        <v>456</v>
      </c>
    </row>
    <row r="586" spans="2:10" ht="18" hidden="1" customHeight="1" x14ac:dyDescent="0.25">
      <c r="B586" s="562" t="e">
        <f>FSS!#REF!</f>
        <v>#REF!</v>
      </c>
      <c r="C586" s="147" t="e">
        <f>FSS!#REF!</f>
        <v>#REF!</v>
      </c>
      <c r="D586" s="147" t="e">
        <f>FSS!#REF!</f>
        <v>#REF!</v>
      </c>
      <c r="E586" s="675" t="e">
        <f>FSS!#REF!</f>
        <v>#REF!</v>
      </c>
      <c r="F586" s="118">
        <v>0</v>
      </c>
      <c r="G586" s="107" t="e">
        <f t="shared" si="23"/>
        <v>#REF!</v>
      </c>
      <c r="H586" s="96" t="e">
        <f>FSS!#REF!</f>
        <v>#REF!</v>
      </c>
      <c r="I586" s="563" t="e">
        <f>FSS!#REF!</f>
        <v>#REF!</v>
      </c>
      <c r="J586" s="96" t="s">
        <v>456</v>
      </c>
    </row>
    <row r="587" spans="2:10" ht="18" hidden="1" customHeight="1" x14ac:dyDescent="0.25">
      <c r="B587" s="562" t="e">
        <f>FSS!#REF!</f>
        <v>#REF!</v>
      </c>
      <c r="C587" s="147" t="e">
        <f>FSS!#REF!</f>
        <v>#REF!</v>
      </c>
      <c r="D587" s="147" t="e">
        <f>FSS!#REF!</f>
        <v>#REF!</v>
      </c>
      <c r="E587" s="675" t="e">
        <f>FSS!#REF!</f>
        <v>#REF!</v>
      </c>
      <c r="F587" s="118">
        <v>0</v>
      </c>
      <c r="G587" s="107" t="e">
        <f t="shared" si="23"/>
        <v>#REF!</v>
      </c>
      <c r="H587" s="96" t="e">
        <f>FSS!#REF!</f>
        <v>#REF!</v>
      </c>
      <c r="I587" s="563" t="e">
        <f>FSS!#REF!</f>
        <v>#REF!</v>
      </c>
      <c r="J587" s="96" t="s">
        <v>456</v>
      </c>
    </row>
    <row r="588" spans="2:10" ht="18" hidden="1" customHeight="1" x14ac:dyDescent="0.25">
      <c r="B588" s="562" t="e">
        <f>FSS!#REF!</f>
        <v>#REF!</v>
      </c>
      <c r="C588" s="147" t="e">
        <f>FSS!#REF!</f>
        <v>#REF!</v>
      </c>
      <c r="D588" s="147" t="e">
        <f>FSS!#REF!</f>
        <v>#REF!</v>
      </c>
      <c r="E588" s="675" t="e">
        <f>FSS!#REF!</f>
        <v>#REF!</v>
      </c>
      <c r="F588" s="118">
        <v>0</v>
      </c>
      <c r="G588" s="107" t="e">
        <f t="shared" si="23"/>
        <v>#REF!</v>
      </c>
      <c r="H588" s="96" t="e">
        <f>FSS!#REF!</f>
        <v>#REF!</v>
      </c>
      <c r="I588" s="563" t="e">
        <f>FSS!#REF!</f>
        <v>#REF!</v>
      </c>
      <c r="J588" s="96" t="s">
        <v>456</v>
      </c>
    </row>
    <row r="589" spans="2:10" ht="18" hidden="1" customHeight="1" x14ac:dyDescent="0.25">
      <c r="B589" s="562" t="e">
        <f>FSS!#REF!</f>
        <v>#REF!</v>
      </c>
      <c r="C589" s="147" t="e">
        <f>FSS!#REF!</f>
        <v>#REF!</v>
      </c>
      <c r="D589" s="147" t="e">
        <f>FSS!#REF!</f>
        <v>#REF!</v>
      </c>
      <c r="E589" s="675" t="e">
        <f>FSS!#REF!</f>
        <v>#REF!</v>
      </c>
      <c r="F589" s="118">
        <v>0</v>
      </c>
      <c r="G589" s="107" t="e">
        <f t="shared" si="23"/>
        <v>#REF!</v>
      </c>
      <c r="H589" s="96" t="e">
        <f>FSS!#REF!</f>
        <v>#REF!</v>
      </c>
      <c r="I589" s="563" t="e">
        <f>FSS!#REF!</f>
        <v>#REF!</v>
      </c>
      <c r="J589" s="96" t="s">
        <v>456</v>
      </c>
    </row>
    <row r="590" spans="2:10" ht="18" hidden="1" customHeight="1" x14ac:dyDescent="0.25">
      <c r="B590" s="562" t="e">
        <f>FSS!#REF!</f>
        <v>#REF!</v>
      </c>
      <c r="C590" s="147" t="e">
        <f>FSS!#REF!</f>
        <v>#REF!</v>
      </c>
      <c r="D590" s="147" t="e">
        <f>FSS!#REF!</f>
        <v>#REF!</v>
      </c>
      <c r="E590" s="675" t="e">
        <f>FSS!#REF!</f>
        <v>#REF!</v>
      </c>
      <c r="F590" s="118">
        <v>0</v>
      </c>
      <c r="G590" s="107" t="e">
        <f t="shared" si="23"/>
        <v>#REF!</v>
      </c>
      <c r="H590" s="96" t="e">
        <f>FSS!#REF!</f>
        <v>#REF!</v>
      </c>
      <c r="I590" s="563" t="e">
        <f>FSS!#REF!</f>
        <v>#REF!</v>
      </c>
      <c r="J590" s="96" t="s">
        <v>456</v>
      </c>
    </row>
    <row r="591" spans="2:10" ht="18" hidden="1" customHeight="1" x14ac:dyDescent="0.25">
      <c r="B591" s="562" t="e">
        <f>FSS!#REF!</f>
        <v>#REF!</v>
      </c>
      <c r="C591" s="147" t="e">
        <f>FSS!#REF!</f>
        <v>#REF!</v>
      </c>
      <c r="D591" s="147" t="e">
        <f>FSS!#REF!</f>
        <v>#REF!</v>
      </c>
      <c r="E591" s="675" t="e">
        <f>FSS!#REF!</f>
        <v>#REF!</v>
      </c>
      <c r="F591" s="118">
        <v>0</v>
      </c>
      <c r="G591" s="107" t="e">
        <f t="shared" si="23"/>
        <v>#REF!</v>
      </c>
      <c r="H591" s="96" t="e">
        <f>FSS!#REF!</f>
        <v>#REF!</v>
      </c>
      <c r="I591" s="563" t="e">
        <f>FSS!#REF!</f>
        <v>#REF!</v>
      </c>
      <c r="J591" s="96" t="s">
        <v>456</v>
      </c>
    </row>
    <row r="592" spans="2:10" ht="18" hidden="1" customHeight="1" x14ac:dyDescent="0.25">
      <c r="B592" s="562" t="e">
        <f>FSS!#REF!</f>
        <v>#REF!</v>
      </c>
      <c r="C592" s="147" t="e">
        <f>FSS!#REF!</f>
        <v>#REF!</v>
      </c>
      <c r="D592" s="147" t="e">
        <f>FSS!#REF!</f>
        <v>#REF!</v>
      </c>
      <c r="E592" s="675" t="e">
        <f>FSS!#REF!</f>
        <v>#REF!</v>
      </c>
      <c r="F592" s="118">
        <v>0</v>
      </c>
      <c r="G592" s="107" t="e">
        <f t="shared" si="23"/>
        <v>#REF!</v>
      </c>
      <c r="H592" s="96" t="e">
        <f>FSS!#REF!</f>
        <v>#REF!</v>
      </c>
      <c r="I592" s="563" t="e">
        <f>FSS!#REF!</f>
        <v>#REF!</v>
      </c>
      <c r="J592" s="96" t="s">
        <v>456</v>
      </c>
    </row>
    <row r="593" spans="2:11" ht="18" hidden="1" customHeight="1" x14ac:dyDescent="0.25">
      <c r="B593" s="562" t="e">
        <f>FSS!#REF!</f>
        <v>#REF!</v>
      </c>
      <c r="C593" s="147" t="e">
        <f>FSS!#REF!</f>
        <v>#REF!</v>
      </c>
      <c r="D593" s="147" t="e">
        <f>FSS!#REF!</f>
        <v>#REF!</v>
      </c>
      <c r="E593" s="675" t="e">
        <f>FSS!#REF!</f>
        <v>#REF!</v>
      </c>
      <c r="F593" s="118">
        <v>0</v>
      </c>
      <c r="G593" s="107" t="e">
        <f t="shared" si="23"/>
        <v>#REF!</v>
      </c>
      <c r="H593" s="96" t="e">
        <f>FSS!#REF!</f>
        <v>#REF!</v>
      </c>
      <c r="I593" s="563" t="e">
        <f>FSS!#REF!</f>
        <v>#REF!</v>
      </c>
      <c r="J593" s="96" t="s">
        <v>456</v>
      </c>
    </row>
    <row r="594" spans="2:11" ht="18" hidden="1" customHeight="1" x14ac:dyDescent="0.25">
      <c r="B594" s="562" t="e">
        <f>FSS!#REF!</f>
        <v>#REF!</v>
      </c>
      <c r="C594" s="147" t="e">
        <f>FSS!#REF!</f>
        <v>#REF!</v>
      </c>
      <c r="D594" s="147" t="e">
        <f>FSS!#REF!</f>
        <v>#REF!</v>
      </c>
      <c r="E594" s="675" t="e">
        <f>FSS!#REF!</f>
        <v>#REF!</v>
      </c>
      <c r="F594" s="118">
        <v>0</v>
      </c>
      <c r="G594" s="107" t="e">
        <f t="shared" si="23"/>
        <v>#REF!</v>
      </c>
      <c r="H594" s="96" t="e">
        <f>FSS!#REF!</f>
        <v>#REF!</v>
      </c>
      <c r="I594" s="563" t="e">
        <f>FSS!#REF!</f>
        <v>#REF!</v>
      </c>
      <c r="J594" s="96" t="s">
        <v>456</v>
      </c>
    </row>
    <row r="595" spans="2:11" ht="18" hidden="1" customHeight="1" x14ac:dyDescent="0.25">
      <c r="B595" s="562" t="e">
        <f>FSS!#REF!</f>
        <v>#REF!</v>
      </c>
      <c r="C595" s="147" t="e">
        <f>FSS!#REF!</f>
        <v>#REF!</v>
      </c>
      <c r="D595" s="147" t="e">
        <f>FSS!#REF!</f>
        <v>#REF!</v>
      </c>
      <c r="E595" s="675" t="e">
        <f>FSS!#REF!</f>
        <v>#REF!</v>
      </c>
      <c r="F595" s="118">
        <v>0</v>
      </c>
      <c r="G595" s="107" t="e">
        <f t="shared" si="23"/>
        <v>#REF!</v>
      </c>
      <c r="H595" s="96" t="e">
        <f>FSS!#REF!</f>
        <v>#REF!</v>
      </c>
      <c r="I595" s="563" t="e">
        <f>FSS!#REF!</f>
        <v>#REF!</v>
      </c>
      <c r="J595" s="96" t="s">
        <v>456</v>
      </c>
    </row>
    <row r="596" spans="2:11" ht="18" hidden="1" customHeight="1" x14ac:dyDescent="0.25">
      <c r="B596" s="562" t="e">
        <f>FSS!#REF!</f>
        <v>#REF!</v>
      </c>
      <c r="C596" s="147" t="e">
        <f>FSS!#REF!</f>
        <v>#REF!</v>
      </c>
      <c r="D596" s="147" t="e">
        <f>FSS!#REF!</f>
        <v>#REF!</v>
      </c>
      <c r="E596" s="675" t="e">
        <f>FSS!#REF!</f>
        <v>#REF!</v>
      </c>
      <c r="F596" s="118">
        <v>0</v>
      </c>
      <c r="G596" s="107" t="e">
        <f t="shared" si="23"/>
        <v>#REF!</v>
      </c>
      <c r="H596" s="96" t="e">
        <f>FSS!#REF!</f>
        <v>#REF!</v>
      </c>
      <c r="I596" s="563" t="e">
        <f>FSS!#REF!</f>
        <v>#REF!</v>
      </c>
      <c r="J596" s="96" t="s">
        <v>456</v>
      </c>
    </row>
    <row r="597" spans="2:11" ht="18" hidden="1" customHeight="1" x14ac:dyDescent="0.25">
      <c r="B597" s="562" t="e">
        <f>FSS!#REF!</f>
        <v>#REF!</v>
      </c>
      <c r="C597" s="147" t="e">
        <f>FSS!#REF!</f>
        <v>#REF!</v>
      </c>
      <c r="D597" s="147" t="e">
        <f>FSS!#REF!</f>
        <v>#REF!</v>
      </c>
      <c r="E597" s="675" t="e">
        <f>FSS!#REF!</f>
        <v>#REF!</v>
      </c>
      <c r="F597" s="118">
        <v>0</v>
      </c>
      <c r="G597" s="107" t="e">
        <f t="shared" si="23"/>
        <v>#REF!</v>
      </c>
      <c r="H597" s="96" t="e">
        <f>FSS!#REF!</f>
        <v>#REF!</v>
      </c>
      <c r="I597" s="563" t="e">
        <f>FSS!#REF!</f>
        <v>#REF!</v>
      </c>
      <c r="J597" s="96" t="s">
        <v>456</v>
      </c>
    </row>
    <row r="598" spans="2:11" ht="18" hidden="1" customHeight="1" x14ac:dyDescent="0.25">
      <c r="B598" s="562" t="e">
        <f>FSS!#REF!</f>
        <v>#REF!</v>
      </c>
      <c r="C598" s="147" t="e">
        <f>FSS!#REF!</f>
        <v>#REF!</v>
      </c>
      <c r="D598" s="147" t="e">
        <f>FSS!#REF!</f>
        <v>#REF!</v>
      </c>
      <c r="E598" s="675" t="e">
        <f>FSS!#REF!</f>
        <v>#REF!</v>
      </c>
      <c r="F598" s="118">
        <v>0</v>
      </c>
      <c r="G598" s="107" t="e">
        <f t="shared" si="23"/>
        <v>#REF!</v>
      </c>
      <c r="H598" s="96" t="e">
        <f>FSS!#REF!</f>
        <v>#REF!</v>
      </c>
      <c r="I598" s="563" t="e">
        <f>FSS!#REF!</f>
        <v>#REF!</v>
      </c>
      <c r="J598" s="96" t="s">
        <v>456</v>
      </c>
    </row>
    <row r="599" spans="2:11" ht="18" hidden="1" customHeight="1" thickBot="1" x14ac:dyDescent="0.3">
      <c r="B599" s="648" t="e">
        <f>FSS!#REF!</f>
        <v>#REF!</v>
      </c>
      <c r="C599" s="649" t="e">
        <f>FSS!#REF!</f>
        <v>#REF!</v>
      </c>
      <c r="D599" s="649" t="e">
        <f>FSS!#REF!</f>
        <v>#REF!</v>
      </c>
      <c r="E599" s="676" t="e">
        <f>FSS!#REF!</f>
        <v>#REF!</v>
      </c>
      <c r="F599" s="587">
        <v>0</v>
      </c>
      <c r="G599" s="583" t="e">
        <f t="shared" si="23"/>
        <v>#REF!</v>
      </c>
      <c r="H599" s="650" t="e">
        <f>FSS!#REF!</f>
        <v>#REF!</v>
      </c>
      <c r="I599" s="651" t="e">
        <f>FSS!#REF!</f>
        <v>#REF!</v>
      </c>
      <c r="J599" s="650" t="s">
        <v>456</v>
      </c>
      <c r="K599" s="643"/>
    </row>
    <row r="600" spans="2:11" ht="18" customHeight="1" x14ac:dyDescent="0.25">
      <c r="B600" s="653" t="e">
        <f>#REF!</f>
        <v>#REF!</v>
      </c>
      <c r="C600" s="163" t="e">
        <f>#REF!</f>
        <v>#REF!</v>
      </c>
      <c r="D600" s="163" t="e">
        <f>#REF!</f>
        <v>#REF!</v>
      </c>
      <c r="E600" s="677" t="e">
        <f>#REF!</f>
        <v>#REF!</v>
      </c>
      <c r="F600" s="511">
        <v>108.85</v>
      </c>
      <c r="G600" s="512" t="e">
        <f t="shared" si="23"/>
        <v>#REF!</v>
      </c>
      <c r="H600" s="96" t="e">
        <f>#REF!</f>
        <v>#REF!</v>
      </c>
      <c r="I600" s="654" t="e">
        <f>FSS!#REF!</f>
        <v>#REF!</v>
      </c>
      <c r="J600" s="680" t="s">
        <v>826</v>
      </c>
    </row>
    <row r="601" spans="2:11" ht="18" customHeight="1" x14ac:dyDescent="0.25">
      <c r="B601" s="562" t="e">
        <f>#REF!</f>
        <v>#REF!</v>
      </c>
      <c r="C601" s="147" t="e">
        <f>#REF!</f>
        <v>#REF!</v>
      </c>
      <c r="D601" s="147" t="e">
        <f>#REF!</f>
        <v>#REF!</v>
      </c>
      <c r="E601" s="675" t="e">
        <f>#REF!</f>
        <v>#REF!</v>
      </c>
      <c r="F601" s="118">
        <v>67.22</v>
      </c>
      <c r="G601" s="107" t="e">
        <f t="shared" si="23"/>
        <v>#REF!</v>
      </c>
      <c r="H601" s="96" t="e">
        <f>#REF!</f>
        <v>#REF!</v>
      </c>
      <c r="I601" s="563" t="e">
        <f>#REF!</f>
        <v>#REF!</v>
      </c>
      <c r="J601" s="681" t="s">
        <v>826</v>
      </c>
    </row>
    <row r="602" spans="2:11" ht="18" customHeight="1" x14ac:dyDescent="0.25">
      <c r="B602" s="562" t="e">
        <f>#REF!</f>
        <v>#REF!</v>
      </c>
      <c r="C602" s="147" t="e">
        <f>#REF!</f>
        <v>#REF!</v>
      </c>
      <c r="D602" s="147" t="e">
        <f>#REF!</f>
        <v>#REF!</v>
      </c>
      <c r="E602" s="675" t="e">
        <f>#REF!</f>
        <v>#REF!</v>
      </c>
      <c r="F602" s="118">
        <v>3.64</v>
      </c>
      <c r="G602" s="107" t="e">
        <f t="shared" si="23"/>
        <v>#REF!</v>
      </c>
      <c r="H602" s="96" t="e">
        <f>#REF!</f>
        <v>#REF!</v>
      </c>
      <c r="I602" s="563" t="e">
        <f>#REF!</f>
        <v>#REF!</v>
      </c>
      <c r="J602" s="681" t="s">
        <v>826</v>
      </c>
    </row>
    <row r="603" spans="2:11" ht="18" customHeight="1" x14ac:dyDescent="0.25">
      <c r="B603" s="562" t="e">
        <f>#REF!</f>
        <v>#REF!</v>
      </c>
      <c r="C603" s="147" t="e">
        <f>#REF!</f>
        <v>#REF!</v>
      </c>
      <c r="D603" s="147" t="e">
        <f>#REF!</f>
        <v>#REF!</v>
      </c>
      <c r="E603" s="675" t="e">
        <f>#REF!</f>
        <v>#REF!</v>
      </c>
      <c r="F603" s="118">
        <v>85.59</v>
      </c>
      <c r="G603" s="107" t="e">
        <f t="shared" ref="G603:G666" si="24">PRODUCT(E603,F603)</f>
        <v>#REF!</v>
      </c>
      <c r="H603" s="96" t="e">
        <f>#REF!</f>
        <v>#REF!</v>
      </c>
      <c r="I603" s="563" t="e">
        <f>#REF!</f>
        <v>#REF!</v>
      </c>
      <c r="J603" s="681" t="s">
        <v>826</v>
      </c>
    </row>
    <row r="604" spans="2:11" ht="18" customHeight="1" x14ac:dyDescent="0.25">
      <c r="B604" s="562" t="e">
        <f>#REF!</f>
        <v>#REF!</v>
      </c>
      <c r="C604" s="147" t="e">
        <f>#REF!</f>
        <v>#REF!</v>
      </c>
      <c r="D604" s="147" t="e">
        <f>#REF!</f>
        <v>#REF!</v>
      </c>
      <c r="E604" s="675" t="e">
        <f>#REF!</f>
        <v>#REF!</v>
      </c>
      <c r="F604" s="118">
        <v>60.82</v>
      </c>
      <c r="G604" s="107" t="e">
        <f t="shared" si="24"/>
        <v>#REF!</v>
      </c>
      <c r="H604" s="96" t="e">
        <f>#REF!</f>
        <v>#REF!</v>
      </c>
      <c r="I604" s="563" t="e">
        <f>#REF!</f>
        <v>#REF!</v>
      </c>
      <c r="J604" s="681" t="s">
        <v>826</v>
      </c>
    </row>
    <row r="605" spans="2:11" ht="18" hidden="1" customHeight="1" x14ac:dyDescent="0.25">
      <c r="B605" s="562" t="e">
        <f>#REF!</f>
        <v>#REF!</v>
      </c>
      <c r="C605" s="147" t="e">
        <f>#REF!</f>
        <v>#REF!</v>
      </c>
      <c r="D605" s="147" t="e">
        <f>#REF!</f>
        <v>#REF!</v>
      </c>
      <c r="E605" s="675" t="e">
        <f>#REF!</f>
        <v>#REF!</v>
      </c>
      <c r="F605" s="118">
        <v>0</v>
      </c>
      <c r="G605" s="107" t="e">
        <f t="shared" si="24"/>
        <v>#REF!</v>
      </c>
      <c r="H605" s="96" t="e">
        <f>#REF!</f>
        <v>#REF!</v>
      </c>
      <c r="I605" s="563" t="e">
        <f>#REF!</f>
        <v>#REF!</v>
      </c>
      <c r="J605" s="96" t="s">
        <v>826</v>
      </c>
    </row>
    <row r="606" spans="2:11" ht="18" hidden="1" customHeight="1" x14ac:dyDescent="0.25">
      <c r="B606" s="562" t="e">
        <f>#REF!</f>
        <v>#REF!</v>
      </c>
      <c r="C606" s="147" t="e">
        <f>#REF!</f>
        <v>#REF!</v>
      </c>
      <c r="D606" s="147" t="e">
        <f>#REF!</f>
        <v>#REF!</v>
      </c>
      <c r="E606" s="675" t="e">
        <f>#REF!</f>
        <v>#REF!</v>
      </c>
      <c r="F606" s="118">
        <v>0</v>
      </c>
      <c r="G606" s="107" t="e">
        <f t="shared" si="24"/>
        <v>#REF!</v>
      </c>
      <c r="H606" s="96" t="e">
        <f>#REF!</f>
        <v>#REF!</v>
      </c>
      <c r="I606" s="563" t="e">
        <f>#REF!</f>
        <v>#REF!</v>
      </c>
      <c r="J606" s="96" t="s">
        <v>826</v>
      </c>
    </row>
    <row r="607" spans="2:11" ht="18" hidden="1" customHeight="1" x14ac:dyDescent="0.25">
      <c r="B607" s="562" t="e">
        <f>#REF!</f>
        <v>#REF!</v>
      </c>
      <c r="C607" s="147" t="e">
        <f>#REF!</f>
        <v>#REF!</v>
      </c>
      <c r="D607" s="147" t="e">
        <f>#REF!</f>
        <v>#REF!</v>
      </c>
      <c r="E607" s="675" t="e">
        <f>#REF!</f>
        <v>#REF!</v>
      </c>
      <c r="F607" s="118">
        <v>0</v>
      </c>
      <c r="G607" s="107" t="e">
        <f t="shared" si="24"/>
        <v>#REF!</v>
      </c>
      <c r="H607" s="96" t="e">
        <f>#REF!</f>
        <v>#REF!</v>
      </c>
      <c r="I607" s="563" t="e">
        <f>#REF!</f>
        <v>#REF!</v>
      </c>
      <c r="J607" s="96" t="s">
        <v>826</v>
      </c>
    </row>
    <row r="608" spans="2:11" ht="18" hidden="1" customHeight="1" x14ac:dyDescent="0.25">
      <c r="B608" s="562" t="e">
        <f>#REF!</f>
        <v>#REF!</v>
      </c>
      <c r="C608" s="147" t="e">
        <f>#REF!</f>
        <v>#REF!</v>
      </c>
      <c r="D608" s="147" t="e">
        <f>#REF!</f>
        <v>#REF!</v>
      </c>
      <c r="E608" s="675" t="e">
        <f>#REF!</f>
        <v>#REF!</v>
      </c>
      <c r="F608" s="118">
        <v>0</v>
      </c>
      <c r="G608" s="107" t="e">
        <f t="shared" si="24"/>
        <v>#REF!</v>
      </c>
      <c r="H608" s="96" t="e">
        <f>#REF!</f>
        <v>#REF!</v>
      </c>
      <c r="I608" s="563" t="e">
        <f>#REF!</f>
        <v>#REF!</v>
      </c>
      <c r="J608" s="96" t="s">
        <v>826</v>
      </c>
    </row>
    <row r="609" spans="2:10" ht="18" hidden="1" customHeight="1" x14ac:dyDescent="0.25">
      <c r="B609" s="562" t="e">
        <f>#REF!</f>
        <v>#REF!</v>
      </c>
      <c r="C609" s="147" t="e">
        <f>#REF!</f>
        <v>#REF!</v>
      </c>
      <c r="D609" s="147" t="e">
        <f>#REF!</f>
        <v>#REF!</v>
      </c>
      <c r="E609" s="675" t="e">
        <f>#REF!</f>
        <v>#REF!</v>
      </c>
      <c r="F609" s="118">
        <v>0</v>
      </c>
      <c r="G609" s="107" t="e">
        <f t="shared" si="24"/>
        <v>#REF!</v>
      </c>
      <c r="H609" s="96" t="e">
        <f>#REF!</f>
        <v>#REF!</v>
      </c>
      <c r="I609" s="563" t="e">
        <f>#REF!</f>
        <v>#REF!</v>
      </c>
      <c r="J609" s="96" t="s">
        <v>826</v>
      </c>
    </row>
    <row r="610" spans="2:10" ht="18" hidden="1" customHeight="1" x14ac:dyDescent="0.25">
      <c r="B610" s="562" t="e">
        <f>#REF!</f>
        <v>#REF!</v>
      </c>
      <c r="C610" s="147" t="e">
        <f>#REF!</f>
        <v>#REF!</v>
      </c>
      <c r="D610" s="147" t="e">
        <f>#REF!</f>
        <v>#REF!</v>
      </c>
      <c r="E610" s="675" t="e">
        <f>#REF!</f>
        <v>#REF!</v>
      </c>
      <c r="F610" s="118">
        <v>0</v>
      </c>
      <c r="G610" s="107" t="e">
        <f t="shared" si="24"/>
        <v>#REF!</v>
      </c>
      <c r="H610" s="96" t="e">
        <f>#REF!</f>
        <v>#REF!</v>
      </c>
      <c r="I610" s="563" t="e">
        <f>#REF!</f>
        <v>#REF!</v>
      </c>
      <c r="J610" s="96" t="s">
        <v>826</v>
      </c>
    </row>
    <row r="611" spans="2:10" ht="18" hidden="1" customHeight="1" x14ac:dyDescent="0.25">
      <c r="B611" s="562" t="e">
        <f>#REF!</f>
        <v>#REF!</v>
      </c>
      <c r="C611" s="147" t="e">
        <f>#REF!</f>
        <v>#REF!</v>
      </c>
      <c r="D611" s="147" t="e">
        <f>#REF!</f>
        <v>#REF!</v>
      </c>
      <c r="E611" s="675" t="e">
        <f>#REF!</f>
        <v>#REF!</v>
      </c>
      <c r="F611" s="118">
        <v>0</v>
      </c>
      <c r="G611" s="107" t="e">
        <f t="shared" si="24"/>
        <v>#REF!</v>
      </c>
      <c r="H611" s="96" t="e">
        <f>#REF!</f>
        <v>#REF!</v>
      </c>
      <c r="I611" s="563" t="e">
        <f>#REF!</f>
        <v>#REF!</v>
      </c>
      <c r="J611" s="96" t="s">
        <v>826</v>
      </c>
    </row>
    <row r="612" spans="2:10" ht="18" hidden="1" customHeight="1" x14ac:dyDescent="0.25">
      <c r="B612" s="562" t="e">
        <f>#REF!</f>
        <v>#REF!</v>
      </c>
      <c r="C612" s="147" t="e">
        <f>#REF!</f>
        <v>#REF!</v>
      </c>
      <c r="D612" s="147" t="e">
        <f>#REF!</f>
        <v>#REF!</v>
      </c>
      <c r="E612" s="675" t="e">
        <f>#REF!</f>
        <v>#REF!</v>
      </c>
      <c r="F612" s="118">
        <v>0</v>
      </c>
      <c r="G612" s="107" t="e">
        <f t="shared" si="24"/>
        <v>#REF!</v>
      </c>
      <c r="H612" s="96" t="e">
        <f>#REF!</f>
        <v>#REF!</v>
      </c>
      <c r="I612" s="563" t="e">
        <f>#REF!</f>
        <v>#REF!</v>
      </c>
      <c r="J612" s="96" t="s">
        <v>826</v>
      </c>
    </row>
    <row r="613" spans="2:10" ht="18" hidden="1" customHeight="1" x14ac:dyDescent="0.25">
      <c r="B613" s="562" t="e">
        <f>#REF!</f>
        <v>#REF!</v>
      </c>
      <c r="C613" s="147" t="e">
        <f>#REF!</f>
        <v>#REF!</v>
      </c>
      <c r="D613" s="147" t="e">
        <f>#REF!</f>
        <v>#REF!</v>
      </c>
      <c r="E613" s="675" t="e">
        <f>#REF!</f>
        <v>#REF!</v>
      </c>
      <c r="F613" s="118">
        <v>0</v>
      </c>
      <c r="G613" s="107" t="e">
        <f t="shared" si="24"/>
        <v>#REF!</v>
      </c>
      <c r="H613" s="96" t="e">
        <f>#REF!</f>
        <v>#REF!</v>
      </c>
      <c r="I613" s="563" t="e">
        <f>#REF!</f>
        <v>#REF!</v>
      </c>
      <c r="J613" s="96" t="s">
        <v>826</v>
      </c>
    </row>
    <row r="614" spans="2:10" ht="18" hidden="1" customHeight="1" x14ac:dyDescent="0.25">
      <c r="B614" s="562" t="e">
        <f>#REF!</f>
        <v>#REF!</v>
      </c>
      <c r="C614" s="147" t="e">
        <f>#REF!</f>
        <v>#REF!</v>
      </c>
      <c r="D614" s="147" t="e">
        <f>#REF!</f>
        <v>#REF!</v>
      </c>
      <c r="E614" s="675" t="e">
        <f>#REF!</f>
        <v>#REF!</v>
      </c>
      <c r="F614" s="118">
        <v>0</v>
      </c>
      <c r="G614" s="107" t="e">
        <f t="shared" si="24"/>
        <v>#REF!</v>
      </c>
      <c r="H614" s="96" t="e">
        <f>#REF!</f>
        <v>#REF!</v>
      </c>
      <c r="I614" s="563" t="e">
        <f>#REF!</f>
        <v>#REF!</v>
      </c>
      <c r="J614" s="96" t="s">
        <v>826</v>
      </c>
    </row>
    <row r="615" spans="2:10" ht="18" hidden="1" customHeight="1" x14ac:dyDescent="0.25">
      <c r="B615" s="562" t="e">
        <f>#REF!</f>
        <v>#REF!</v>
      </c>
      <c r="C615" s="147" t="e">
        <f>#REF!</f>
        <v>#REF!</v>
      </c>
      <c r="D615" s="147" t="e">
        <f>#REF!</f>
        <v>#REF!</v>
      </c>
      <c r="E615" s="675" t="e">
        <f>#REF!</f>
        <v>#REF!</v>
      </c>
      <c r="F615" s="118">
        <v>0</v>
      </c>
      <c r="G615" s="107" t="e">
        <f t="shared" si="24"/>
        <v>#REF!</v>
      </c>
      <c r="H615" s="96" t="e">
        <f>#REF!</f>
        <v>#REF!</v>
      </c>
      <c r="I615" s="563" t="e">
        <f>#REF!</f>
        <v>#REF!</v>
      </c>
      <c r="J615" s="96" t="s">
        <v>826</v>
      </c>
    </row>
    <row r="616" spans="2:10" ht="18" hidden="1" customHeight="1" x14ac:dyDescent="0.25">
      <c r="B616" s="562" t="e">
        <f>#REF!</f>
        <v>#REF!</v>
      </c>
      <c r="C616" s="147" t="e">
        <f>#REF!</f>
        <v>#REF!</v>
      </c>
      <c r="D616" s="147" t="e">
        <f>#REF!</f>
        <v>#REF!</v>
      </c>
      <c r="E616" s="675" t="e">
        <f>#REF!</f>
        <v>#REF!</v>
      </c>
      <c r="F616" s="118">
        <v>0</v>
      </c>
      <c r="G616" s="107" t="e">
        <f t="shared" si="24"/>
        <v>#REF!</v>
      </c>
      <c r="H616" s="96" t="e">
        <f>#REF!</f>
        <v>#REF!</v>
      </c>
      <c r="I616" s="563" t="e">
        <f>#REF!</f>
        <v>#REF!</v>
      </c>
      <c r="J616" s="96" t="s">
        <v>826</v>
      </c>
    </row>
    <row r="617" spans="2:10" ht="18" hidden="1" customHeight="1" x14ac:dyDescent="0.25">
      <c r="B617" s="562" t="e">
        <f>#REF!</f>
        <v>#REF!</v>
      </c>
      <c r="C617" s="147" t="e">
        <f>#REF!</f>
        <v>#REF!</v>
      </c>
      <c r="D617" s="147" t="e">
        <f>#REF!</f>
        <v>#REF!</v>
      </c>
      <c r="E617" s="675" t="e">
        <f>#REF!</f>
        <v>#REF!</v>
      </c>
      <c r="F617" s="118">
        <v>0</v>
      </c>
      <c r="G617" s="107" t="e">
        <f t="shared" si="24"/>
        <v>#REF!</v>
      </c>
      <c r="H617" s="96" t="e">
        <f>#REF!</f>
        <v>#REF!</v>
      </c>
      <c r="I617" s="563" t="e">
        <f>#REF!</f>
        <v>#REF!</v>
      </c>
      <c r="J617" s="96" t="s">
        <v>826</v>
      </c>
    </row>
    <row r="618" spans="2:10" ht="18" hidden="1" customHeight="1" x14ac:dyDescent="0.25">
      <c r="B618" s="562" t="e">
        <f>#REF!</f>
        <v>#REF!</v>
      </c>
      <c r="C618" s="147" t="e">
        <f>#REF!</f>
        <v>#REF!</v>
      </c>
      <c r="D618" s="147" t="e">
        <f>#REF!</f>
        <v>#REF!</v>
      </c>
      <c r="E618" s="675" t="e">
        <f>#REF!</f>
        <v>#REF!</v>
      </c>
      <c r="F618" s="118">
        <v>0</v>
      </c>
      <c r="G618" s="107" t="e">
        <f t="shared" si="24"/>
        <v>#REF!</v>
      </c>
      <c r="H618" s="96" t="e">
        <f>#REF!</f>
        <v>#REF!</v>
      </c>
      <c r="I618" s="563" t="e">
        <f>#REF!</f>
        <v>#REF!</v>
      </c>
      <c r="J618" s="96" t="s">
        <v>826</v>
      </c>
    </row>
    <row r="619" spans="2:10" ht="18" hidden="1" customHeight="1" x14ac:dyDescent="0.25">
      <c r="B619" s="562" t="e">
        <f>#REF!</f>
        <v>#REF!</v>
      </c>
      <c r="C619" s="147" t="e">
        <f>#REF!</f>
        <v>#REF!</v>
      </c>
      <c r="D619" s="147" t="e">
        <f>#REF!</f>
        <v>#REF!</v>
      </c>
      <c r="E619" s="675" t="e">
        <f>#REF!</f>
        <v>#REF!</v>
      </c>
      <c r="F619" s="118">
        <v>0</v>
      </c>
      <c r="G619" s="107" t="e">
        <f t="shared" si="24"/>
        <v>#REF!</v>
      </c>
      <c r="H619" s="96" t="e">
        <f>#REF!</f>
        <v>#REF!</v>
      </c>
      <c r="I619" s="563" t="e">
        <f>#REF!</f>
        <v>#REF!</v>
      </c>
      <c r="J619" s="96" t="s">
        <v>826</v>
      </c>
    </row>
    <row r="620" spans="2:10" ht="18" hidden="1" customHeight="1" x14ac:dyDescent="0.25">
      <c r="B620" s="562" t="e">
        <f>#REF!</f>
        <v>#REF!</v>
      </c>
      <c r="C620" s="147" t="e">
        <f>#REF!</f>
        <v>#REF!</v>
      </c>
      <c r="D620" s="147" t="e">
        <f>#REF!</f>
        <v>#REF!</v>
      </c>
      <c r="E620" s="675" t="e">
        <f>#REF!</f>
        <v>#REF!</v>
      </c>
      <c r="F620" s="118">
        <v>0</v>
      </c>
      <c r="G620" s="107" t="e">
        <f t="shared" si="24"/>
        <v>#REF!</v>
      </c>
      <c r="H620" s="96" t="e">
        <f>#REF!</f>
        <v>#REF!</v>
      </c>
      <c r="I620" s="563" t="e">
        <f>#REF!</f>
        <v>#REF!</v>
      </c>
      <c r="J620" s="96" t="s">
        <v>826</v>
      </c>
    </row>
    <row r="621" spans="2:10" ht="18" hidden="1" customHeight="1" x14ac:dyDescent="0.25">
      <c r="B621" s="562" t="e">
        <f>#REF!</f>
        <v>#REF!</v>
      </c>
      <c r="C621" s="147" t="e">
        <f>#REF!</f>
        <v>#REF!</v>
      </c>
      <c r="D621" s="147" t="e">
        <f>#REF!</f>
        <v>#REF!</v>
      </c>
      <c r="E621" s="675" t="e">
        <f>#REF!</f>
        <v>#REF!</v>
      </c>
      <c r="F621" s="118">
        <v>0</v>
      </c>
      <c r="G621" s="107" t="e">
        <f t="shared" si="24"/>
        <v>#REF!</v>
      </c>
      <c r="H621" s="96" t="e">
        <f>#REF!</f>
        <v>#REF!</v>
      </c>
      <c r="I621" s="563" t="e">
        <f>#REF!</f>
        <v>#REF!</v>
      </c>
      <c r="J621" s="96" t="s">
        <v>826</v>
      </c>
    </row>
    <row r="622" spans="2:10" ht="18" hidden="1" customHeight="1" x14ac:dyDescent="0.25">
      <c r="B622" s="562" t="e">
        <f>#REF!</f>
        <v>#REF!</v>
      </c>
      <c r="C622" s="147" t="e">
        <f>#REF!</f>
        <v>#REF!</v>
      </c>
      <c r="D622" s="147" t="e">
        <f>#REF!</f>
        <v>#REF!</v>
      </c>
      <c r="E622" s="675" t="e">
        <f>#REF!</f>
        <v>#REF!</v>
      </c>
      <c r="F622" s="118">
        <v>0</v>
      </c>
      <c r="G622" s="107" t="e">
        <f t="shared" si="24"/>
        <v>#REF!</v>
      </c>
      <c r="H622" s="96" t="e">
        <f>#REF!</f>
        <v>#REF!</v>
      </c>
      <c r="I622" s="563" t="e">
        <f>#REF!</f>
        <v>#REF!</v>
      </c>
      <c r="J622" s="96" t="s">
        <v>826</v>
      </c>
    </row>
    <row r="623" spans="2:10" ht="18" hidden="1" customHeight="1" x14ac:dyDescent="0.25">
      <c r="B623" s="562" t="e">
        <f>#REF!</f>
        <v>#REF!</v>
      </c>
      <c r="C623" s="147" t="e">
        <f>#REF!</f>
        <v>#REF!</v>
      </c>
      <c r="D623" s="147" t="e">
        <f>#REF!</f>
        <v>#REF!</v>
      </c>
      <c r="E623" s="675" t="e">
        <f>#REF!</f>
        <v>#REF!</v>
      </c>
      <c r="F623" s="118">
        <v>0</v>
      </c>
      <c r="G623" s="107" t="e">
        <f t="shared" si="24"/>
        <v>#REF!</v>
      </c>
      <c r="H623" s="96" t="e">
        <f>#REF!</f>
        <v>#REF!</v>
      </c>
      <c r="I623" s="563" t="e">
        <f>#REF!</f>
        <v>#REF!</v>
      </c>
      <c r="J623" s="96" t="s">
        <v>826</v>
      </c>
    </row>
    <row r="624" spans="2:10" ht="18" hidden="1" customHeight="1" x14ac:dyDescent="0.25">
      <c r="B624" s="562" t="e">
        <f>#REF!</f>
        <v>#REF!</v>
      </c>
      <c r="C624" s="147" t="e">
        <f>#REF!</f>
        <v>#REF!</v>
      </c>
      <c r="D624" s="147" t="e">
        <f>#REF!</f>
        <v>#REF!</v>
      </c>
      <c r="E624" s="675" t="e">
        <f>#REF!</f>
        <v>#REF!</v>
      </c>
      <c r="F624" s="118">
        <v>0</v>
      </c>
      <c r="G624" s="107" t="e">
        <f t="shared" si="24"/>
        <v>#REF!</v>
      </c>
      <c r="H624" s="96" t="e">
        <f>#REF!</f>
        <v>#REF!</v>
      </c>
      <c r="I624" s="563" t="e">
        <f>#REF!</f>
        <v>#REF!</v>
      </c>
      <c r="J624" s="96" t="s">
        <v>826</v>
      </c>
    </row>
    <row r="625" spans="2:10" ht="18" hidden="1" customHeight="1" x14ac:dyDescent="0.25">
      <c r="B625" s="562" t="e">
        <f>#REF!</f>
        <v>#REF!</v>
      </c>
      <c r="C625" s="147" t="e">
        <f>#REF!</f>
        <v>#REF!</v>
      </c>
      <c r="D625" s="147" t="e">
        <f>#REF!</f>
        <v>#REF!</v>
      </c>
      <c r="E625" s="675" t="e">
        <f>#REF!</f>
        <v>#REF!</v>
      </c>
      <c r="F625" s="118">
        <v>0</v>
      </c>
      <c r="G625" s="107" t="e">
        <f t="shared" si="24"/>
        <v>#REF!</v>
      </c>
      <c r="H625" s="96" t="e">
        <f>#REF!</f>
        <v>#REF!</v>
      </c>
      <c r="I625" s="563" t="e">
        <f>#REF!</f>
        <v>#REF!</v>
      </c>
      <c r="J625" s="96" t="s">
        <v>826</v>
      </c>
    </row>
    <row r="626" spans="2:10" ht="18" hidden="1" customHeight="1" x14ac:dyDescent="0.25">
      <c r="B626" s="562" t="e">
        <f>#REF!</f>
        <v>#REF!</v>
      </c>
      <c r="C626" s="147" t="e">
        <f>#REF!</f>
        <v>#REF!</v>
      </c>
      <c r="D626" s="147" t="e">
        <f>#REF!</f>
        <v>#REF!</v>
      </c>
      <c r="E626" s="675" t="e">
        <f>#REF!</f>
        <v>#REF!</v>
      </c>
      <c r="F626" s="118">
        <v>0</v>
      </c>
      <c r="G626" s="107" t="e">
        <f t="shared" si="24"/>
        <v>#REF!</v>
      </c>
      <c r="H626" s="96" t="e">
        <f>#REF!</f>
        <v>#REF!</v>
      </c>
      <c r="I626" s="563" t="e">
        <f>#REF!</f>
        <v>#REF!</v>
      </c>
      <c r="J626" s="96" t="s">
        <v>826</v>
      </c>
    </row>
    <row r="627" spans="2:10" ht="18" hidden="1" customHeight="1" x14ac:dyDescent="0.25">
      <c r="B627" s="562" t="e">
        <f>#REF!</f>
        <v>#REF!</v>
      </c>
      <c r="C627" s="147" t="e">
        <f>#REF!</f>
        <v>#REF!</v>
      </c>
      <c r="D627" s="147" t="e">
        <f>#REF!</f>
        <v>#REF!</v>
      </c>
      <c r="E627" s="675" t="e">
        <f>#REF!</f>
        <v>#REF!</v>
      </c>
      <c r="F627" s="118">
        <v>0</v>
      </c>
      <c r="G627" s="107" t="e">
        <f t="shared" si="24"/>
        <v>#REF!</v>
      </c>
      <c r="H627" s="96" t="e">
        <f>#REF!</f>
        <v>#REF!</v>
      </c>
      <c r="I627" s="563" t="e">
        <f>#REF!</f>
        <v>#REF!</v>
      </c>
      <c r="J627" s="96" t="s">
        <v>826</v>
      </c>
    </row>
    <row r="628" spans="2:10" ht="18" hidden="1" customHeight="1" x14ac:dyDescent="0.25">
      <c r="B628" s="562" t="e">
        <f>#REF!</f>
        <v>#REF!</v>
      </c>
      <c r="C628" s="147" t="e">
        <f>#REF!</f>
        <v>#REF!</v>
      </c>
      <c r="D628" s="147" t="e">
        <f>#REF!</f>
        <v>#REF!</v>
      </c>
      <c r="E628" s="675" t="e">
        <f>#REF!</f>
        <v>#REF!</v>
      </c>
      <c r="F628" s="118">
        <v>0</v>
      </c>
      <c r="G628" s="107" t="e">
        <f t="shared" si="24"/>
        <v>#REF!</v>
      </c>
      <c r="H628" s="96" t="e">
        <f>#REF!</f>
        <v>#REF!</v>
      </c>
      <c r="I628" s="563" t="e">
        <f>#REF!</f>
        <v>#REF!</v>
      </c>
      <c r="J628" s="96" t="s">
        <v>826</v>
      </c>
    </row>
    <row r="629" spans="2:10" ht="18" hidden="1" customHeight="1" x14ac:dyDescent="0.25">
      <c r="B629" s="562" t="e">
        <f>#REF!</f>
        <v>#REF!</v>
      </c>
      <c r="C629" s="147" t="e">
        <f>#REF!</f>
        <v>#REF!</v>
      </c>
      <c r="D629" s="147" t="e">
        <f>#REF!</f>
        <v>#REF!</v>
      </c>
      <c r="E629" s="675" t="e">
        <f>#REF!</f>
        <v>#REF!</v>
      </c>
      <c r="F629" s="118">
        <v>0</v>
      </c>
      <c r="G629" s="107" t="e">
        <f t="shared" si="24"/>
        <v>#REF!</v>
      </c>
      <c r="H629" s="96" t="e">
        <f>#REF!</f>
        <v>#REF!</v>
      </c>
      <c r="I629" s="563" t="e">
        <f>#REF!</f>
        <v>#REF!</v>
      </c>
      <c r="J629" s="96" t="s">
        <v>826</v>
      </c>
    </row>
    <row r="630" spans="2:10" ht="18" hidden="1" customHeight="1" x14ac:dyDescent="0.25">
      <c r="B630" s="562" t="e">
        <f>#REF!</f>
        <v>#REF!</v>
      </c>
      <c r="C630" s="147" t="e">
        <f>#REF!</f>
        <v>#REF!</v>
      </c>
      <c r="D630" s="147" t="e">
        <f>#REF!</f>
        <v>#REF!</v>
      </c>
      <c r="E630" s="675" t="e">
        <f>#REF!</f>
        <v>#REF!</v>
      </c>
      <c r="F630" s="118">
        <v>0</v>
      </c>
      <c r="G630" s="107" t="e">
        <f t="shared" si="24"/>
        <v>#REF!</v>
      </c>
      <c r="H630" s="96" t="e">
        <f>#REF!</f>
        <v>#REF!</v>
      </c>
      <c r="I630" s="563" t="e">
        <f>#REF!</f>
        <v>#REF!</v>
      </c>
      <c r="J630" s="96" t="s">
        <v>826</v>
      </c>
    </row>
    <row r="631" spans="2:10" ht="18" hidden="1" customHeight="1" x14ac:dyDescent="0.25">
      <c r="B631" s="562" t="e">
        <f>#REF!</f>
        <v>#REF!</v>
      </c>
      <c r="C631" s="147" t="e">
        <f>#REF!</f>
        <v>#REF!</v>
      </c>
      <c r="D631" s="147" t="e">
        <f>#REF!</f>
        <v>#REF!</v>
      </c>
      <c r="E631" s="675" t="e">
        <f>#REF!</f>
        <v>#REF!</v>
      </c>
      <c r="F631" s="118">
        <v>0</v>
      </c>
      <c r="G631" s="107" t="e">
        <f t="shared" si="24"/>
        <v>#REF!</v>
      </c>
      <c r="H631" s="96" t="e">
        <f>#REF!</f>
        <v>#REF!</v>
      </c>
      <c r="I631" s="563" t="e">
        <f>#REF!</f>
        <v>#REF!</v>
      </c>
      <c r="J631" s="96" t="s">
        <v>826</v>
      </c>
    </row>
    <row r="632" spans="2:10" ht="18" hidden="1" customHeight="1" x14ac:dyDescent="0.25">
      <c r="B632" s="562" t="e">
        <f>#REF!</f>
        <v>#REF!</v>
      </c>
      <c r="C632" s="147" t="e">
        <f>#REF!</f>
        <v>#REF!</v>
      </c>
      <c r="D632" s="147" t="e">
        <f>#REF!</f>
        <v>#REF!</v>
      </c>
      <c r="E632" s="675" t="e">
        <f>#REF!</f>
        <v>#REF!</v>
      </c>
      <c r="F632" s="118">
        <v>0</v>
      </c>
      <c r="G632" s="107" t="e">
        <f t="shared" si="24"/>
        <v>#REF!</v>
      </c>
      <c r="H632" s="96" t="e">
        <f>#REF!</f>
        <v>#REF!</v>
      </c>
      <c r="I632" s="563" t="e">
        <f>#REF!</f>
        <v>#REF!</v>
      </c>
      <c r="J632" s="96" t="s">
        <v>826</v>
      </c>
    </row>
    <row r="633" spans="2:10" ht="18" hidden="1" customHeight="1" x14ac:dyDescent="0.25">
      <c r="B633" s="562" t="e">
        <f>#REF!</f>
        <v>#REF!</v>
      </c>
      <c r="C633" s="147" t="e">
        <f>#REF!</f>
        <v>#REF!</v>
      </c>
      <c r="D633" s="147" t="e">
        <f>#REF!</f>
        <v>#REF!</v>
      </c>
      <c r="E633" s="675" t="e">
        <f>#REF!</f>
        <v>#REF!</v>
      </c>
      <c r="F633" s="118">
        <v>0</v>
      </c>
      <c r="G633" s="107" t="e">
        <f t="shared" si="24"/>
        <v>#REF!</v>
      </c>
      <c r="H633" s="96" t="e">
        <f>#REF!</f>
        <v>#REF!</v>
      </c>
      <c r="I633" s="563" t="e">
        <f>#REF!</f>
        <v>#REF!</v>
      </c>
      <c r="J633" s="96" t="s">
        <v>826</v>
      </c>
    </row>
    <row r="634" spans="2:10" ht="18" hidden="1" customHeight="1" x14ac:dyDescent="0.25">
      <c r="B634" s="562" t="e">
        <f>#REF!</f>
        <v>#REF!</v>
      </c>
      <c r="C634" s="147" t="e">
        <f>#REF!</f>
        <v>#REF!</v>
      </c>
      <c r="D634" s="147" t="e">
        <f>#REF!</f>
        <v>#REF!</v>
      </c>
      <c r="E634" s="675" t="e">
        <f>#REF!</f>
        <v>#REF!</v>
      </c>
      <c r="F634" s="118">
        <v>0</v>
      </c>
      <c r="G634" s="107" t="e">
        <f t="shared" si="24"/>
        <v>#REF!</v>
      </c>
      <c r="H634" s="96" t="e">
        <f>#REF!</f>
        <v>#REF!</v>
      </c>
      <c r="I634" s="563" t="e">
        <f>#REF!</f>
        <v>#REF!</v>
      </c>
      <c r="J634" s="96" t="s">
        <v>826</v>
      </c>
    </row>
    <row r="635" spans="2:10" ht="18" hidden="1" customHeight="1" x14ac:dyDescent="0.25">
      <c r="B635" s="562" t="e">
        <f>#REF!</f>
        <v>#REF!</v>
      </c>
      <c r="C635" s="147" t="e">
        <f>#REF!</f>
        <v>#REF!</v>
      </c>
      <c r="D635" s="147" t="e">
        <f>#REF!</f>
        <v>#REF!</v>
      </c>
      <c r="E635" s="675" t="e">
        <f>#REF!</f>
        <v>#REF!</v>
      </c>
      <c r="F635" s="118">
        <v>0</v>
      </c>
      <c r="G635" s="107" t="e">
        <f t="shared" si="24"/>
        <v>#REF!</v>
      </c>
      <c r="H635" s="96" t="e">
        <f>#REF!</f>
        <v>#REF!</v>
      </c>
      <c r="I635" s="563" t="e">
        <f>#REF!</f>
        <v>#REF!</v>
      </c>
      <c r="J635" s="96" t="s">
        <v>826</v>
      </c>
    </row>
    <row r="636" spans="2:10" ht="18" hidden="1" customHeight="1" x14ac:dyDescent="0.25">
      <c r="B636" s="562" t="e">
        <f>#REF!</f>
        <v>#REF!</v>
      </c>
      <c r="C636" s="147" t="e">
        <f>#REF!</f>
        <v>#REF!</v>
      </c>
      <c r="D636" s="147" t="e">
        <f>#REF!</f>
        <v>#REF!</v>
      </c>
      <c r="E636" s="675" t="e">
        <f>#REF!</f>
        <v>#REF!</v>
      </c>
      <c r="F636" s="118">
        <v>0</v>
      </c>
      <c r="G636" s="107" t="e">
        <f t="shared" si="24"/>
        <v>#REF!</v>
      </c>
      <c r="H636" s="96" t="e">
        <f>#REF!</f>
        <v>#REF!</v>
      </c>
      <c r="I636" s="563" t="e">
        <f>#REF!</f>
        <v>#REF!</v>
      </c>
      <c r="J636" s="96" t="s">
        <v>826</v>
      </c>
    </row>
    <row r="637" spans="2:10" ht="18" hidden="1" customHeight="1" x14ac:dyDescent="0.25">
      <c r="B637" s="562" t="e">
        <f>#REF!</f>
        <v>#REF!</v>
      </c>
      <c r="C637" s="147" t="e">
        <f>#REF!</f>
        <v>#REF!</v>
      </c>
      <c r="D637" s="147" t="e">
        <f>#REF!</f>
        <v>#REF!</v>
      </c>
      <c r="E637" s="675" t="e">
        <f>#REF!</f>
        <v>#REF!</v>
      </c>
      <c r="F637" s="118">
        <v>0</v>
      </c>
      <c r="G637" s="107" t="e">
        <f t="shared" si="24"/>
        <v>#REF!</v>
      </c>
      <c r="H637" s="96" t="e">
        <f>#REF!</f>
        <v>#REF!</v>
      </c>
      <c r="I637" s="563" t="e">
        <f>#REF!</f>
        <v>#REF!</v>
      </c>
      <c r="J637" s="96" t="s">
        <v>826</v>
      </c>
    </row>
    <row r="638" spans="2:10" ht="18" hidden="1" customHeight="1" x14ac:dyDescent="0.25">
      <c r="B638" s="562" t="e">
        <f>#REF!</f>
        <v>#REF!</v>
      </c>
      <c r="C638" s="147" t="e">
        <f>#REF!</f>
        <v>#REF!</v>
      </c>
      <c r="D638" s="147" t="e">
        <f>#REF!</f>
        <v>#REF!</v>
      </c>
      <c r="E638" s="675" t="e">
        <f>#REF!</f>
        <v>#REF!</v>
      </c>
      <c r="F638" s="118">
        <v>0</v>
      </c>
      <c r="G638" s="107" t="e">
        <f t="shared" si="24"/>
        <v>#REF!</v>
      </c>
      <c r="H638" s="96" t="e">
        <f>#REF!</f>
        <v>#REF!</v>
      </c>
      <c r="I638" s="563" t="e">
        <f>#REF!</f>
        <v>#REF!</v>
      </c>
      <c r="J638" s="96" t="s">
        <v>826</v>
      </c>
    </row>
    <row r="639" spans="2:10" ht="18" hidden="1" customHeight="1" x14ac:dyDescent="0.25">
      <c r="B639" s="562" t="e">
        <f>#REF!</f>
        <v>#REF!</v>
      </c>
      <c r="C639" s="147" t="e">
        <f>#REF!</f>
        <v>#REF!</v>
      </c>
      <c r="D639" s="147" t="e">
        <f>#REF!</f>
        <v>#REF!</v>
      </c>
      <c r="E639" s="675" t="e">
        <f>#REF!</f>
        <v>#REF!</v>
      </c>
      <c r="F639" s="118">
        <v>0</v>
      </c>
      <c r="G639" s="107" t="e">
        <f t="shared" si="24"/>
        <v>#REF!</v>
      </c>
      <c r="H639" s="96" t="e">
        <f>#REF!</f>
        <v>#REF!</v>
      </c>
      <c r="I639" s="563" t="e">
        <f>#REF!</f>
        <v>#REF!</v>
      </c>
      <c r="J639" s="96" t="s">
        <v>826</v>
      </c>
    </row>
    <row r="640" spans="2:10" ht="18" hidden="1" customHeight="1" x14ac:dyDescent="0.25">
      <c r="B640" s="562" t="e">
        <f>#REF!</f>
        <v>#REF!</v>
      </c>
      <c r="C640" s="147" t="e">
        <f>#REF!</f>
        <v>#REF!</v>
      </c>
      <c r="D640" s="147" t="e">
        <f>#REF!</f>
        <v>#REF!</v>
      </c>
      <c r="E640" s="675" t="e">
        <f>#REF!</f>
        <v>#REF!</v>
      </c>
      <c r="F640" s="118">
        <v>0</v>
      </c>
      <c r="G640" s="107" t="e">
        <f t="shared" si="24"/>
        <v>#REF!</v>
      </c>
      <c r="H640" s="96" t="e">
        <f>#REF!</f>
        <v>#REF!</v>
      </c>
      <c r="I640" s="563" t="e">
        <f>#REF!</f>
        <v>#REF!</v>
      </c>
      <c r="J640" s="96" t="s">
        <v>826</v>
      </c>
    </row>
    <row r="641" spans="2:10" ht="18" hidden="1" customHeight="1" x14ac:dyDescent="0.25">
      <c r="B641" s="562" t="e">
        <f>#REF!</f>
        <v>#REF!</v>
      </c>
      <c r="C641" s="147" t="e">
        <f>#REF!</f>
        <v>#REF!</v>
      </c>
      <c r="D641" s="147" t="e">
        <f>#REF!</f>
        <v>#REF!</v>
      </c>
      <c r="E641" s="675" t="e">
        <f>#REF!</f>
        <v>#REF!</v>
      </c>
      <c r="F641" s="118">
        <v>0</v>
      </c>
      <c r="G641" s="107" t="e">
        <f t="shared" si="24"/>
        <v>#REF!</v>
      </c>
      <c r="H641" s="96" t="e">
        <f>#REF!</f>
        <v>#REF!</v>
      </c>
      <c r="I641" s="563" t="e">
        <f>#REF!</f>
        <v>#REF!</v>
      </c>
      <c r="J641" s="96" t="s">
        <v>826</v>
      </c>
    </row>
    <row r="642" spans="2:10" ht="18" hidden="1" customHeight="1" x14ac:dyDescent="0.25">
      <c r="B642" s="562" t="e">
        <f>#REF!</f>
        <v>#REF!</v>
      </c>
      <c r="C642" s="147" t="e">
        <f>#REF!</f>
        <v>#REF!</v>
      </c>
      <c r="D642" s="147" t="e">
        <f>#REF!</f>
        <v>#REF!</v>
      </c>
      <c r="E642" s="675" t="e">
        <f>#REF!</f>
        <v>#REF!</v>
      </c>
      <c r="F642" s="118">
        <v>0</v>
      </c>
      <c r="G642" s="107" t="e">
        <f t="shared" si="24"/>
        <v>#REF!</v>
      </c>
      <c r="H642" s="96" t="e">
        <f>#REF!</f>
        <v>#REF!</v>
      </c>
      <c r="I642" s="563" t="e">
        <f>#REF!</f>
        <v>#REF!</v>
      </c>
      <c r="J642" s="96" t="s">
        <v>826</v>
      </c>
    </row>
    <row r="643" spans="2:10" ht="18" hidden="1" customHeight="1" x14ac:dyDescent="0.25">
      <c r="B643" s="562" t="e">
        <f>#REF!</f>
        <v>#REF!</v>
      </c>
      <c r="C643" s="147" t="e">
        <f>#REF!</f>
        <v>#REF!</v>
      </c>
      <c r="D643" s="147" t="e">
        <f>#REF!</f>
        <v>#REF!</v>
      </c>
      <c r="E643" s="675" t="e">
        <f>#REF!</f>
        <v>#REF!</v>
      </c>
      <c r="F643" s="118">
        <v>0</v>
      </c>
      <c r="G643" s="107" t="e">
        <f t="shared" si="24"/>
        <v>#REF!</v>
      </c>
      <c r="H643" s="96" t="e">
        <f>#REF!</f>
        <v>#REF!</v>
      </c>
      <c r="I643" s="563" t="e">
        <f>#REF!</f>
        <v>#REF!</v>
      </c>
      <c r="J643" s="96" t="s">
        <v>826</v>
      </c>
    </row>
    <row r="644" spans="2:10" ht="18" hidden="1" customHeight="1" x14ac:dyDescent="0.25">
      <c r="B644" s="562" t="e">
        <f>#REF!</f>
        <v>#REF!</v>
      </c>
      <c r="C644" s="147" t="e">
        <f>#REF!</f>
        <v>#REF!</v>
      </c>
      <c r="D644" s="147" t="e">
        <f>#REF!</f>
        <v>#REF!</v>
      </c>
      <c r="E644" s="675" t="e">
        <f>#REF!</f>
        <v>#REF!</v>
      </c>
      <c r="F644" s="118">
        <v>0</v>
      </c>
      <c r="G644" s="107" t="e">
        <f t="shared" si="24"/>
        <v>#REF!</v>
      </c>
      <c r="H644" s="96" t="e">
        <f>#REF!</f>
        <v>#REF!</v>
      </c>
      <c r="I644" s="563" t="e">
        <f>#REF!</f>
        <v>#REF!</v>
      </c>
      <c r="J644" s="96" t="s">
        <v>826</v>
      </c>
    </row>
    <row r="645" spans="2:10" ht="18" hidden="1" customHeight="1" x14ac:dyDescent="0.25">
      <c r="B645" s="562" t="e">
        <f>#REF!</f>
        <v>#REF!</v>
      </c>
      <c r="C645" s="147" t="e">
        <f>#REF!</f>
        <v>#REF!</v>
      </c>
      <c r="D645" s="147" t="e">
        <f>#REF!</f>
        <v>#REF!</v>
      </c>
      <c r="E645" s="675" t="e">
        <f>#REF!</f>
        <v>#REF!</v>
      </c>
      <c r="F645" s="118">
        <v>0</v>
      </c>
      <c r="G645" s="107" t="e">
        <f t="shared" si="24"/>
        <v>#REF!</v>
      </c>
      <c r="H645" s="96" t="e">
        <f>#REF!</f>
        <v>#REF!</v>
      </c>
      <c r="I645" s="563" t="e">
        <f>#REF!</f>
        <v>#REF!</v>
      </c>
      <c r="J645" s="96" t="s">
        <v>826</v>
      </c>
    </row>
    <row r="646" spans="2:10" ht="18" hidden="1" customHeight="1" x14ac:dyDescent="0.25">
      <c r="B646" s="562" t="e">
        <f>#REF!</f>
        <v>#REF!</v>
      </c>
      <c r="C646" s="147" t="e">
        <f>#REF!</f>
        <v>#REF!</v>
      </c>
      <c r="D646" s="147" t="e">
        <f>#REF!</f>
        <v>#REF!</v>
      </c>
      <c r="E646" s="675" t="e">
        <f>#REF!</f>
        <v>#REF!</v>
      </c>
      <c r="F646" s="118">
        <v>0</v>
      </c>
      <c r="G646" s="107" t="e">
        <f t="shared" si="24"/>
        <v>#REF!</v>
      </c>
      <c r="H646" s="96" t="e">
        <f>#REF!</f>
        <v>#REF!</v>
      </c>
      <c r="I646" s="563" t="e">
        <f>#REF!</f>
        <v>#REF!</v>
      </c>
      <c r="J646" s="96" t="s">
        <v>826</v>
      </c>
    </row>
    <row r="647" spans="2:10" ht="18" hidden="1" customHeight="1" x14ac:dyDescent="0.25">
      <c r="B647" s="562" t="e">
        <f>#REF!</f>
        <v>#REF!</v>
      </c>
      <c r="C647" s="147" t="e">
        <f>#REF!</f>
        <v>#REF!</v>
      </c>
      <c r="D647" s="147" t="e">
        <f>#REF!</f>
        <v>#REF!</v>
      </c>
      <c r="E647" s="675" t="e">
        <f>#REF!</f>
        <v>#REF!</v>
      </c>
      <c r="F647" s="118">
        <v>0</v>
      </c>
      <c r="G647" s="107" t="e">
        <f t="shared" si="24"/>
        <v>#REF!</v>
      </c>
      <c r="H647" s="96" t="e">
        <f>#REF!</f>
        <v>#REF!</v>
      </c>
      <c r="I647" s="563" t="e">
        <f>#REF!</f>
        <v>#REF!</v>
      </c>
      <c r="J647" s="96" t="s">
        <v>826</v>
      </c>
    </row>
    <row r="648" spans="2:10" ht="18" hidden="1" customHeight="1" x14ac:dyDescent="0.25">
      <c r="B648" s="562" t="e">
        <f>#REF!</f>
        <v>#REF!</v>
      </c>
      <c r="C648" s="147" t="e">
        <f>#REF!</f>
        <v>#REF!</v>
      </c>
      <c r="D648" s="147" t="e">
        <f>#REF!</f>
        <v>#REF!</v>
      </c>
      <c r="E648" s="675" t="e">
        <f>#REF!</f>
        <v>#REF!</v>
      </c>
      <c r="F648" s="118">
        <v>0</v>
      </c>
      <c r="G648" s="107" t="e">
        <f t="shared" si="24"/>
        <v>#REF!</v>
      </c>
      <c r="H648" s="96" t="e">
        <f>#REF!</f>
        <v>#REF!</v>
      </c>
      <c r="I648" s="563" t="e">
        <f>#REF!</f>
        <v>#REF!</v>
      </c>
      <c r="J648" s="96" t="s">
        <v>826</v>
      </c>
    </row>
    <row r="649" spans="2:10" ht="18" hidden="1" customHeight="1" x14ac:dyDescent="0.25">
      <c r="B649" s="562" t="e">
        <f>#REF!</f>
        <v>#REF!</v>
      </c>
      <c r="C649" s="147" t="e">
        <f>#REF!</f>
        <v>#REF!</v>
      </c>
      <c r="D649" s="147" t="e">
        <f>#REF!</f>
        <v>#REF!</v>
      </c>
      <c r="E649" s="675" t="e">
        <f>#REF!</f>
        <v>#REF!</v>
      </c>
      <c r="F649" s="118">
        <v>0</v>
      </c>
      <c r="G649" s="107" t="e">
        <f t="shared" si="24"/>
        <v>#REF!</v>
      </c>
      <c r="H649" s="96" t="e">
        <f>#REF!</f>
        <v>#REF!</v>
      </c>
      <c r="I649" s="563" t="e">
        <f>#REF!</f>
        <v>#REF!</v>
      </c>
      <c r="J649" s="96" t="s">
        <v>826</v>
      </c>
    </row>
    <row r="650" spans="2:10" ht="18" hidden="1" customHeight="1" x14ac:dyDescent="0.25">
      <c r="B650" s="562" t="e">
        <f>#REF!</f>
        <v>#REF!</v>
      </c>
      <c r="C650" s="147" t="e">
        <f>#REF!</f>
        <v>#REF!</v>
      </c>
      <c r="D650" s="147" t="e">
        <f>#REF!</f>
        <v>#REF!</v>
      </c>
      <c r="E650" s="675" t="e">
        <f>#REF!</f>
        <v>#REF!</v>
      </c>
      <c r="F650" s="118">
        <v>0</v>
      </c>
      <c r="G650" s="107" t="e">
        <f t="shared" si="24"/>
        <v>#REF!</v>
      </c>
      <c r="H650" s="96" t="e">
        <f>#REF!</f>
        <v>#REF!</v>
      </c>
      <c r="I650" s="563" t="e">
        <f>#REF!</f>
        <v>#REF!</v>
      </c>
      <c r="J650" s="96" t="s">
        <v>826</v>
      </c>
    </row>
    <row r="651" spans="2:10" ht="18" hidden="1" customHeight="1" x14ac:dyDescent="0.25">
      <c r="B651" s="562" t="e">
        <f>#REF!</f>
        <v>#REF!</v>
      </c>
      <c r="C651" s="147" t="e">
        <f>#REF!</f>
        <v>#REF!</v>
      </c>
      <c r="D651" s="147" t="e">
        <f>#REF!</f>
        <v>#REF!</v>
      </c>
      <c r="E651" s="675" t="e">
        <f>#REF!</f>
        <v>#REF!</v>
      </c>
      <c r="F651" s="118">
        <v>0</v>
      </c>
      <c r="G651" s="107" t="e">
        <f t="shared" si="24"/>
        <v>#REF!</v>
      </c>
      <c r="H651" s="96" t="e">
        <f>#REF!</f>
        <v>#REF!</v>
      </c>
      <c r="I651" s="563" t="e">
        <f>#REF!</f>
        <v>#REF!</v>
      </c>
      <c r="J651" s="96" t="s">
        <v>826</v>
      </c>
    </row>
    <row r="652" spans="2:10" ht="18" hidden="1" customHeight="1" x14ac:dyDescent="0.25">
      <c r="B652" s="562" t="e">
        <f>#REF!</f>
        <v>#REF!</v>
      </c>
      <c r="C652" s="147" t="e">
        <f>#REF!</f>
        <v>#REF!</v>
      </c>
      <c r="D652" s="147" t="e">
        <f>#REF!</f>
        <v>#REF!</v>
      </c>
      <c r="E652" s="675" t="e">
        <f>#REF!</f>
        <v>#REF!</v>
      </c>
      <c r="F652" s="118">
        <v>0</v>
      </c>
      <c r="G652" s="107" t="e">
        <f t="shared" si="24"/>
        <v>#REF!</v>
      </c>
      <c r="H652" s="96" t="e">
        <f>#REF!</f>
        <v>#REF!</v>
      </c>
      <c r="I652" s="563" t="e">
        <f>#REF!</f>
        <v>#REF!</v>
      </c>
      <c r="J652" s="96" t="s">
        <v>826</v>
      </c>
    </row>
    <row r="653" spans="2:10" ht="18" hidden="1" customHeight="1" x14ac:dyDescent="0.25">
      <c r="B653" s="562" t="e">
        <f>#REF!</f>
        <v>#REF!</v>
      </c>
      <c r="C653" s="147" t="e">
        <f>#REF!</f>
        <v>#REF!</v>
      </c>
      <c r="D653" s="147" t="e">
        <f>#REF!</f>
        <v>#REF!</v>
      </c>
      <c r="E653" s="675" t="e">
        <f>#REF!</f>
        <v>#REF!</v>
      </c>
      <c r="F653" s="118">
        <v>0</v>
      </c>
      <c r="G653" s="107" t="e">
        <f t="shared" si="24"/>
        <v>#REF!</v>
      </c>
      <c r="H653" s="96" t="e">
        <f>#REF!</f>
        <v>#REF!</v>
      </c>
      <c r="I653" s="563" t="e">
        <f>#REF!</f>
        <v>#REF!</v>
      </c>
      <c r="J653" s="96" t="s">
        <v>826</v>
      </c>
    </row>
    <row r="654" spans="2:10" ht="18" hidden="1" customHeight="1" x14ac:dyDescent="0.25">
      <c r="B654" s="562" t="e">
        <f>#REF!</f>
        <v>#REF!</v>
      </c>
      <c r="C654" s="147" t="e">
        <f>#REF!</f>
        <v>#REF!</v>
      </c>
      <c r="D654" s="147" t="e">
        <f>#REF!</f>
        <v>#REF!</v>
      </c>
      <c r="E654" s="675" t="e">
        <f>#REF!</f>
        <v>#REF!</v>
      </c>
      <c r="F654" s="118">
        <v>0</v>
      </c>
      <c r="G654" s="107" t="e">
        <f t="shared" si="24"/>
        <v>#REF!</v>
      </c>
      <c r="H654" s="96" t="e">
        <f>#REF!</f>
        <v>#REF!</v>
      </c>
      <c r="I654" s="563" t="e">
        <f>#REF!</f>
        <v>#REF!</v>
      </c>
      <c r="J654" s="96" t="s">
        <v>826</v>
      </c>
    </row>
    <row r="655" spans="2:10" ht="18" hidden="1" customHeight="1" x14ac:dyDescent="0.25">
      <c r="B655" s="562" t="e">
        <f>#REF!</f>
        <v>#REF!</v>
      </c>
      <c r="C655" s="147" t="e">
        <f>#REF!</f>
        <v>#REF!</v>
      </c>
      <c r="D655" s="147" t="e">
        <f>#REF!</f>
        <v>#REF!</v>
      </c>
      <c r="E655" s="675" t="e">
        <f>#REF!</f>
        <v>#REF!</v>
      </c>
      <c r="F655" s="118">
        <v>0</v>
      </c>
      <c r="G655" s="107" t="e">
        <f t="shared" si="24"/>
        <v>#REF!</v>
      </c>
      <c r="H655" s="96" t="e">
        <f>#REF!</f>
        <v>#REF!</v>
      </c>
      <c r="I655" s="563" t="e">
        <f>#REF!</f>
        <v>#REF!</v>
      </c>
      <c r="J655" s="96" t="s">
        <v>826</v>
      </c>
    </row>
    <row r="656" spans="2:10" ht="18" hidden="1" customHeight="1" x14ac:dyDescent="0.25">
      <c r="B656" s="562" t="e">
        <f>#REF!</f>
        <v>#REF!</v>
      </c>
      <c r="C656" s="147" t="e">
        <f>#REF!</f>
        <v>#REF!</v>
      </c>
      <c r="D656" s="147" t="e">
        <f>#REF!</f>
        <v>#REF!</v>
      </c>
      <c r="E656" s="675" t="e">
        <f>#REF!</f>
        <v>#REF!</v>
      </c>
      <c r="F656" s="118">
        <v>0</v>
      </c>
      <c r="G656" s="107" t="e">
        <f t="shared" si="24"/>
        <v>#REF!</v>
      </c>
      <c r="H656" s="96" t="e">
        <f>#REF!</f>
        <v>#REF!</v>
      </c>
      <c r="I656" s="563" t="e">
        <f>#REF!</f>
        <v>#REF!</v>
      </c>
      <c r="J656" s="96" t="s">
        <v>826</v>
      </c>
    </row>
    <row r="657" spans="2:10" ht="18" hidden="1" customHeight="1" x14ac:dyDescent="0.25">
      <c r="B657" s="562" t="e">
        <f>#REF!</f>
        <v>#REF!</v>
      </c>
      <c r="C657" s="147" t="e">
        <f>#REF!</f>
        <v>#REF!</v>
      </c>
      <c r="D657" s="147" t="e">
        <f>#REF!</f>
        <v>#REF!</v>
      </c>
      <c r="E657" s="675" t="e">
        <f>#REF!</f>
        <v>#REF!</v>
      </c>
      <c r="F657" s="118">
        <v>0</v>
      </c>
      <c r="G657" s="107" t="e">
        <f t="shared" si="24"/>
        <v>#REF!</v>
      </c>
      <c r="H657" s="96" t="e">
        <f>#REF!</f>
        <v>#REF!</v>
      </c>
      <c r="I657" s="563" t="e">
        <f>#REF!</f>
        <v>#REF!</v>
      </c>
      <c r="J657" s="96" t="s">
        <v>826</v>
      </c>
    </row>
    <row r="658" spans="2:10" ht="18" hidden="1" customHeight="1" x14ac:dyDescent="0.25">
      <c r="B658" s="562" t="e">
        <f>#REF!</f>
        <v>#REF!</v>
      </c>
      <c r="C658" s="147" t="e">
        <f>#REF!</f>
        <v>#REF!</v>
      </c>
      <c r="D658" s="147" t="e">
        <f>#REF!</f>
        <v>#REF!</v>
      </c>
      <c r="E658" s="675" t="e">
        <f>#REF!</f>
        <v>#REF!</v>
      </c>
      <c r="F658" s="118">
        <v>0</v>
      </c>
      <c r="G658" s="107" t="e">
        <f t="shared" si="24"/>
        <v>#REF!</v>
      </c>
      <c r="H658" s="96" t="e">
        <f>#REF!</f>
        <v>#REF!</v>
      </c>
      <c r="I658" s="563" t="e">
        <f>#REF!</f>
        <v>#REF!</v>
      </c>
      <c r="J658" s="96" t="s">
        <v>826</v>
      </c>
    </row>
    <row r="659" spans="2:10" ht="18" hidden="1" customHeight="1" x14ac:dyDescent="0.25">
      <c r="B659" s="562" t="e">
        <f>#REF!</f>
        <v>#REF!</v>
      </c>
      <c r="C659" s="147" t="e">
        <f>#REF!</f>
        <v>#REF!</v>
      </c>
      <c r="D659" s="147" t="e">
        <f>#REF!</f>
        <v>#REF!</v>
      </c>
      <c r="E659" s="675" t="e">
        <f>#REF!</f>
        <v>#REF!</v>
      </c>
      <c r="F659" s="118">
        <v>0</v>
      </c>
      <c r="G659" s="107" t="e">
        <f t="shared" si="24"/>
        <v>#REF!</v>
      </c>
      <c r="H659" s="96" t="e">
        <f>#REF!</f>
        <v>#REF!</v>
      </c>
      <c r="I659" s="563" t="e">
        <f>#REF!</f>
        <v>#REF!</v>
      </c>
      <c r="J659" s="96" t="s">
        <v>826</v>
      </c>
    </row>
    <row r="660" spans="2:10" ht="18" hidden="1" customHeight="1" x14ac:dyDescent="0.25">
      <c r="B660" s="562" t="e">
        <f>#REF!</f>
        <v>#REF!</v>
      </c>
      <c r="C660" s="147" t="e">
        <f>#REF!</f>
        <v>#REF!</v>
      </c>
      <c r="D660" s="147" t="e">
        <f>#REF!</f>
        <v>#REF!</v>
      </c>
      <c r="E660" s="675" t="e">
        <f>#REF!</f>
        <v>#REF!</v>
      </c>
      <c r="F660" s="118">
        <v>0</v>
      </c>
      <c r="G660" s="107" t="e">
        <f t="shared" si="24"/>
        <v>#REF!</v>
      </c>
      <c r="H660" s="96" t="e">
        <f>#REF!</f>
        <v>#REF!</v>
      </c>
      <c r="I660" s="563" t="e">
        <f>#REF!</f>
        <v>#REF!</v>
      </c>
      <c r="J660" s="96" t="s">
        <v>826</v>
      </c>
    </row>
    <row r="661" spans="2:10" ht="18" hidden="1" customHeight="1" x14ac:dyDescent="0.25">
      <c r="B661" s="562" t="e">
        <f>#REF!</f>
        <v>#REF!</v>
      </c>
      <c r="C661" s="147" t="e">
        <f>#REF!</f>
        <v>#REF!</v>
      </c>
      <c r="D661" s="147" t="e">
        <f>#REF!</f>
        <v>#REF!</v>
      </c>
      <c r="E661" s="675" t="e">
        <f>#REF!</f>
        <v>#REF!</v>
      </c>
      <c r="F661" s="118">
        <v>0</v>
      </c>
      <c r="G661" s="107" t="e">
        <f t="shared" si="24"/>
        <v>#REF!</v>
      </c>
      <c r="H661" s="96" t="e">
        <f>#REF!</f>
        <v>#REF!</v>
      </c>
      <c r="I661" s="563" t="e">
        <f>#REF!</f>
        <v>#REF!</v>
      </c>
      <c r="J661" s="96" t="s">
        <v>826</v>
      </c>
    </row>
    <row r="662" spans="2:10" ht="18" hidden="1" customHeight="1" x14ac:dyDescent="0.25">
      <c r="B662" s="562" t="e">
        <f>#REF!</f>
        <v>#REF!</v>
      </c>
      <c r="C662" s="147" t="e">
        <f>#REF!</f>
        <v>#REF!</v>
      </c>
      <c r="D662" s="147" t="e">
        <f>#REF!</f>
        <v>#REF!</v>
      </c>
      <c r="E662" s="675" t="e">
        <f>#REF!</f>
        <v>#REF!</v>
      </c>
      <c r="F662" s="118">
        <v>0</v>
      </c>
      <c r="G662" s="107" t="e">
        <f t="shared" si="24"/>
        <v>#REF!</v>
      </c>
      <c r="H662" s="96" t="e">
        <f>#REF!</f>
        <v>#REF!</v>
      </c>
      <c r="I662" s="563" t="e">
        <f>#REF!</f>
        <v>#REF!</v>
      </c>
      <c r="J662" s="96" t="s">
        <v>826</v>
      </c>
    </row>
    <row r="663" spans="2:10" ht="18" hidden="1" customHeight="1" x14ac:dyDescent="0.25">
      <c r="B663" s="562" t="e">
        <f>#REF!</f>
        <v>#REF!</v>
      </c>
      <c r="C663" s="147" t="e">
        <f>#REF!</f>
        <v>#REF!</v>
      </c>
      <c r="D663" s="147" t="e">
        <f>#REF!</f>
        <v>#REF!</v>
      </c>
      <c r="E663" s="675" t="e">
        <f>#REF!</f>
        <v>#REF!</v>
      </c>
      <c r="F663" s="118">
        <v>0</v>
      </c>
      <c r="G663" s="107" t="e">
        <f t="shared" si="24"/>
        <v>#REF!</v>
      </c>
      <c r="H663" s="96" t="e">
        <f>#REF!</f>
        <v>#REF!</v>
      </c>
      <c r="I663" s="563" t="e">
        <f>#REF!</f>
        <v>#REF!</v>
      </c>
      <c r="J663" s="96" t="s">
        <v>826</v>
      </c>
    </row>
    <row r="664" spans="2:10" ht="18" hidden="1" customHeight="1" x14ac:dyDescent="0.25">
      <c r="B664" s="562" t="e">
        <f>#REF!</f>
        <v>#REF!</v>
      </c>
      <c r="C664" s="147" t="e">
        <f>#REF!</f>
        <v>#REF!</v>
      </c>
      <c r="D664" s="147" t="e">
        <f>#REF!</f>
        <v>#REF!</v>
      </c>
      <c r="E664" s="675" t="e">
        <f>#REF!</f>
        <v>#REF!</v>
      </c>
      <c r="F664" s="118">
        <v>0</v>
      </c>
      <c r="G664" s="107" t="e">
        <f t="shared" si="24"/>
        <v>#REF!</v>
      </c>
      <c r="H664" s="96" t="e">
        <f>#REF!</f>
        <v>#REF!</v>
      </c>
      <c r="I664" s="563" t="e">
        <f>#REF!</f>
        <v>#REF!</v>
      </c>
      <c r="J664" s="96" t="s">
        <v>826</v>
      </c>
    </row>
    <row r="665" spans="2:10" ht="18" hidden="1" customHeight="1" x14ac:dyDescent="0.25">
      <c r="B665" s="562" t="e">
        <f>#REF!</f>
        <v>#REF!</v>
      </c>
      <c r="C665" s="147" t="e">
        <f>#REF!</f>
        <v>#REF!</v>
      </c>
      <c r="D665" s="147" t="e">
        <f>#REF!</f>
        <v>#REF!</v>
      </c>
      <c r="E665" s="675" t="e">
        <f>#REF!</f>
        <v>#REF!</v>
      </c>
      <c r="F665" s="118">
        <v>0</v>
      </c>
      <c r="G665" s="107" t="e">
        <f t="shared" si="24"/>
        <v>#REF!</v>
      </c>
      <c r="H665" s="96" t="e">
        <f>#REF!</f>
        <v>#REF!</v>
      </c>
      <c r="I665" s="563" t="e">
        <f>#REF!</f>
        <v>#REF!</v>
      </c>
      <c r="J665" s="96" t="s">
        <v>826</v>
      </c>
    </row>
    <row r="666" spans="2:10" ht="18" hidden="1" customHeight="1" x14ac:dyDescent="0.25">
      <c r="B666" s="562" t="e">
        <f>#REF!</f>
        <v>#REF!</v>
      </c>
      <c r="C666" s="147" t="e">
        <f>#REF!</f>
        <v>#REF!</v>
      </c>
      <c r="D666" s="147" t="e">
        <f>#REF!</f>
        <v>#REF!</v>
      </c>
      <c r="E666" s="675" t="e">
        <f>#REF!</f>
        <v>#REF!</v>
      </c>
      <c r="F666" s="118">
        <v>0</v>
      </c>
      <c r="G666" s="107" t="e">
        <f t="shared" si="24"/>
        <v>#REF!</v>
      </c>
      <c r="H666" s="96" t="e">
        <f>#REF!</f>
        <v>#REF!</v>
      </c>
      <c r="I666" s="563" t="e">
        <f>#REF!</f>
        <v>#REF!</v>
      </c>
      <c r="J666" s="96" t="s">
        <v>826</v>
      </c>
    </row>
    <row r="667" spans="2:10" ht="18" hidden="1" customHeight="1" x14ac:dyDescent="0.25">
      <c r="B667" s="562" t="e">
        <f>#REF!</f>
        <v>#REF!</v>
      </c>
      <c r="C667" s="147" t="e">
        <f>#REF!</f>
        <v>#REF!</v>
      </c>
      <c r="D667" s="147" t="e">
        <f>#REF!</f>
        <v>#REF!</v>
      </c>
      <c r="E667" s="675" t="e">
        <f>#REF!</f>
        <v>#REF!</v>
      </c>
      <c r="F667" s="118">
        <v>0</v>
      </c>
      <c r="G667" s="107" t="e">
        <f t="shared" ref="G667:G699" si="25">PRODUCT(E667,F667)</f>
        <v>#REF!</v>
      </c>
      <c r="H667" s="96" t="e">
        <f>#REF!</f>
        <v>#REF!</v>
      </c>
      <c r="I667" s="563" t="e">
        <f>#REF!</f>
        <v>#REF!</v>
      </c>
      <c r="J667" s="96" t="s">
        <v>826</v>
      </c>
    </row>
    <row r="668" spans="2:10" ht="18" hidden="1" customHeight="1" x14ac:dyDescent="0.25">
      <c r="B668" s="562" t="e">
        <f>#REF!</f>
        <v>#REF!</v>
      </c>
      <c r="C668" s="147" t="e">
        <f>#REF!</f>
        <v>#REF!</v>
      </c>
      <c r="D668" s="147" t="e">
        <f>#REF!</f>
        <v>#REF!</v>
      </c>
      <c r="E668" s="675" t="e">
        <f>#REF!</f>
        <v>#REF!</v>
      </c>
      <c r="F668" s="118">
        <v>0</v>
      </c>
      <c r="G668" s="107" t="e">
        <f t="shared" si="25"/>
        <v>#REF!</v>
      </c>
      <c r="H668" s="96" t="e">
        <f>#REF!</f>
        <v>#REF!</v>
      </c>
      <c r="I668" s="563" t="e">
        <f>#REF!</f>
        <v>#REF!</v>
      </c>
      <c r="J668" s="96" t="s">
        <v>826</v>
      </c>
    </row>
    <row r="669" spans="2:10" ht="18" hidden="1" customHeight="1" x14ac:dyDescent="0.25">
      <c r="B669" s="562" t="e">
        <f>#REF!</f>
        <v>#REF!</v>
      </c>
      <c r="C669" s="147" t="e">
        <f>#REF!</f>
        <v>#REF!</v>
      </c>
      <c r="D669" s="147" t="e">
        <f>#REF!</f>
        <v>#REF!</v>
      </c>
      <c r="E669" s="675" t="e">
        <f>#REF!</f>
        <v>#REF!</v>
      </c>
      <c r="F669" s="118">
        <v>0</v>
      </c>
      <c r="G669" s="107" t="e">
        <f t="shared" si="25"/>
        <v>#REF!</v>
      </c>
      <c r="H669" s="96" t="e">
        <f>#REF!</f>
        <v>#REF!</v>
      </c>
      <c r="I669" s="563" t="e">
        <f>#REF!</f>
        <v>#REF!</v>
      </c>
      <c r="J669" s="96" t="s">
        <v>826</v>
      </c>
    </row>
    <row r="670" spans="2:10" ht="18" hidden="1" customHeight="1" x14ac:dyDescent="0.25">
      <c r="B670" s="562" t="e">
        <f>#REF!</f>
        <v>#REF!</v>
      </c>
      <c r="C670" s="147" t="e">
        <f>#REF!</f>
        <v>#REF!</v>
      </c>
      <c r="D670" s="147" t="e">
        <f>#REF!</f>
        <v>#REF!</v>
      </c>
      <c r="E670" s="675" t="e">
        <f>#REF!</f>
        <v>#REF!</v>
      </c>
      <c r="F670" s="118">
        <v>0</v>
      </c>
      <c r="G670" s="107" t="e">
        <f t="shared" si="25"/>
        <v>#REF!</v>
      </c>
      <c r="H670" s="96" t="e">
        <f>#REF!</f>
        <v>#REF!</v>
      </c>
      <c r="I670" s="563" t="e">
        <f>#REF!</f>
        <v>#REF!</v>
      </c>
      <c r="J670" s="96" t="s">
        <v>826</v>
      </c>
    </row>
    <row r="671" spans="2:10" ht="18" hidden="1" customHeight="1" x14ac:dyDescent="0.25">
      <c r="B671" s="562" t="e">
        <f>#REF!</f>
        <v>#REF!</v>
      </c>
      <c r="C671" s="147" t="e">
        <f>#REF!</f>
        <v>#REF!</v>
      </c>
      <c r="D671" s="147" t="e">
        <f>#REF!</f>
        <v>#REF!</v>
      </c>
      <c r="E671" s="675" t="e">
        <f>#REF!</f>
        <v>#REF!</v>
      </c>
      <c r="F671" s="118">
        <v>0</v>
      </c>
      <c r="G671" s="107" t="e">
        <f t="shared" si="25"/>
        <v>#REF!</v>
      </c>
      <c r="H671" s="96" t="e">
        <f>#REF!</f>
        <v>#REF!</v>
      </c>
      <c r="I671" s="563" t="e">
        <f>#REF!</f>
        <v>#REF!</v>
      </c>
      <c r="J671" s="96" t="s">
        <v>826</v>
      </c>
    </row>
    <row r="672" spans="2:10" ht="18" hidden="1" customHeight="1" x14ac:dyDescent="0.25">
      <c r="B672" s="562" t="e">
        <f>#REF!</f>
        <v>#REF!</v>
      </c>
      <c r="C672" s="147" t="e">
        <f>#REF!</f>
        <v>#REF!</v>
      </c>
      <c r="D672" s="147" t="e">
        <f>#REF!</f>
        <v>#REF!</v>
      </c>
      <c r="E672" s="675" t="e">
        <f>#REF!</f>
        <v>#REF!</v>
      </c>
      <c r="F672" s="118">
        <v>0</v>
      </c>
      <c r="G672" s="107" t="e">
        <f t="shared" si="25"/>
        <v>#REF!</v>
      </c>
      <c r="H672" s="96" t="e">
        <f>#REF!</f>
        <v>#REF!</v>
      </c>
      <c r="I672" s="563" t="e">
        <f>#REF!</f>
        <v>#REF!</v>
      </c>
      <c r="J672" s="96" t="s">
        <v>826</v>
      </c>
    </row>
    <row r="673" spans="2:10" ht="18" hidden="1" customHeight="1" x14ac:dyDescent="0.25">
      <c r="B673" s="562" t="e">
        <f>#REF!</f>
        <v>#REF!</v>
      </c>
      <c r="C673" s="147" t="e">
        <f>#REF!</f>
        <v>#REF!</v>
      </c>
      <c r="D673" s="147" t="e">
        <f>#REF!</f>
        <v>#REF!</v>
      </c>
      <c r="E673" s="675" t="e">
        <f>#REF!</f>
        <v>#REF!</v>
      </c>
      <c r="F673" s="118">
        <v>0</v>
      </c>
      <c r="G673" s="107" t="e">
        <f t="shared" si="25"/>
        <v>#REF!</v>
      </c>
      <c r="H673" s="96" t="e">
        <f>#REF!</f>
        <v>#REF!</v>
      </c>
      <c r="I673" s="563" t="e">
        <f>#REF!</f>
        <v>#REF!</v>
      </c>
      <c r="J673" s="96" t="s">
        <v>826</v>
      </c>
    </row>
    <row r="674" spans="2:10" ht="18" hidden="1" customHeight="1" x14ac:dyDescent="0.25">
      <c r="B674" s="562" t="e">
        <f>#REF!</f>
        <v>#REF!</v>
      </c>
      <c r="C674" s="147" t="e">
        <f>#REF!</f>
        <v>#REF!</v>
      </c>
      <c r="D674" s="147" t="e">
        <f>#REF!</f>
        <v>#REF!</v>
      </c>
      <c r="E674" s="675" t="e">
        <f>#REF!</f>
        <v>#REF!</v>
      </c>
      <c r="F674" s="118">
        <v>0</v>
      </c>
      <c r="G674" s="107" t="e">
        <f t="shared" si="25"/>
        <v>#REF!</v>
      </c>
      <c r="H674" s="96" t="e">
        <f>#REF!</f>
        <v>#REF!</v>
      </c>
      <c r="I674" s="563" t="e">
        <f>#REF!</f>
        <v>#REF!</v>
      </c>
      <c r="J674" s="96" t="s">
        <v>826</v>
      </c>
    </row>
    <row r="675" spans="2:10" ht="18" hidden="1" customHeight="1" x14ac:dyDescent="0.25">
      <c r="B675" s="562" t="e">
        <f>#REF!</f>
        <v>#REF!</v>
      </c>
      <c r="C675" s="147" t="e">
        <f>#REF!</f>
        <v>#REF!</v>
      </c>
      <c r="D675" s="147" t="e">
        <f>#REF!</f>
        <v>#REF!</v>
      </c>
      <c r="E675" s="675" t="e">
        <f>#REF!</f>
        <v>#REF!</v>
      </c>
      <c r="F675" s="118">
        <v>0</v>
      </c>
      <c r="G675" s="107" t="e">
        <f t="shared" si="25"/>
        <v>#REF!</v>
      </c>
      <c r="H675" s="96" t="e">
        <f>#REF!</f>
        <v>#REF!</v>
      </c>
      <c r="I675" s="563" t="e">
        <f>#REF!</f>
        <v>#REF!</v>
      </c>
      <c r="J675" s="96" t="s">
        <v>826</v>
      </c>
    </row>
    <row r="676" spans="2:10" ht="18" hidden="1" customHeight="1" x14ac:dyDescent="0.25">
      <c r="B676" s="562" t="e">
        <f>#REF!</f>
        <v>#REF!</v>
      </c>
      <c r="C676" s="147" t="e">
        <f>#REF!</f>
        <v>#REF!</v>
      </c>
      <c r="D676" s="147" t="e">
        <f>#REF!</f>
        <v>#REF!</v>
      </c>
      <c r="E676" s="675" t="e">
        <f>#REF!</f>
        <v>#REF!</v>
      </c>
      <c r="F676" s="118">
        <v>0</v>
      </c>
      <c r="G676" s="107" t="e">
        <f t="shared" si="25"/>
        <v>#REF!</v>
      </c>
      <c r="H676" s="96" t="e">
        <f>#REF!</f>
        <v>#REF!</v>
      </c>
      <c r="I676" s="563" t="e">
        <f>#REF!</f>
        <v>#REF!</v>
      </c>
      <c r="J676" s="96" t="s">
        <v>826</v>
      </c>
    </row>
    <row r="677" spans="2:10" ht="18" hidden="1" customHeight="1" x14ac:dyDescent="0.25">
      <c r="B677" s="562" t="e">
        <f>#REF!</f>
        <v>#REF!</v>
      </c>
      <c r="C677" s="147" t="e">
        <f>#REF!</f>
        <v>#REF!</v>
      </c>
      <c r="D677" s="147" t="e">
        <f>#REF!</f>
        <v>#REF!</v>
      </c>
      <c r="E677" s="675" t="e">
        <f>#REF!</f>
        <v>#REF!</v>
      </c>
      <c r="F677" s="118">
        <v>0</v>
      </c>
      <c r="G677" s="107" t="e">
        <f t="shared" si="25"/>
        <v>#REF!</v>
      </c>
      <c r="H677" s="96" t="e">
        <f>#REF!</f>
        <v>#REF!</v>
      </c>
      <c r="I677" s="563" t="e">
        <f>#REF!</f>
        <v>#REF!</v>
      </c>
      <c r="J677" s="96" t="s">
        <v>826</v>
      </c>
    </row>
    <row r="678" spans="2:10" ht="18" hidden="1" customHeight="1" x14ac:dyDescent="0.25">
      <c r="B678" s="562" t="e">
        <f>#REF!</f>
        <v>#REF!</v>
      </c>
      <c r="C678" s="147" t="e">
        <f>#REF!</f>
        <v>#REF!</v>
      </c>
      <c r="D678" s="147" t="e">
        <f>#REF!</f>
        <v>#REF!</v>
      </c>
      <c r="E678" s="675" t="e">
        <f>#REF!</f>
        <v>#REF!</v>
      </c>
      <c r="F678" s="118">
        <v>0</v>
      </c>
      <c r="G678" s="107" t="e">
        <f t="shared" si="25"/>
        <v>#REF!</v>
      </c>
      <c r="H678" s="96" t="e">
        <f>#REF!</f>
        <v>#REF!</v>
      </c>
      <c r="I678" s="563" t="e">
        <f>#REF!</f>
        <v>#REF!</v>
      </c>
      <c r="J678" s="96" t="s">
        <v>826</v>
      </c>
    </row>
    <row r="679" spans="2:10" ht="18" hidden="1" customHeight="1" x14ac:dyDescent="0.25">
      <c r="B679" s="562" t="e">
        <f>#REF!</f>
        <v>#REF!</v>
      </c>
      <c r="C679" s="147" t="e">
        <f>#REF!</f>
        <v>#REF!</v>
      </c>
      <c r="D679" s="147" t="e">
        <f>#REF!</f>
        <v>#REF!</v>
      </c>
      <c r="E679" s="675" t="e">
        <f>#REF!</f>
        <v>#REF!</v>
      </c>
      <c r="F679" s="118">
        <v>0</v>
      </c>
      <c r="G679" s="107" t="e">
        <f t="shared" si="25"/>
        <v>#REF!</v>
      </c>
      <c r="H679" s="96" t="e">
        <f>#REF!</f>
        <v>#REF!</v>
      </c>
      <c r="I679" s="563" t="e">
        <f>#REF!</f>
        <v>#REF!</v>
      </c>
      <c r="J679" s="96" t="s">
        <v>826</v>
      </c>
    </row>
    <row r="680" spans="2:10" ht="18" hidden="1" customHeight="1" x14ac:dyDescent="0.25">
      <c r="B680" s="562" t="e">
        <f>#REF!</f>
        <v>#REF!</v>
      </c>
      <c r="C680" s="147" t="e">
        <f>#REF!</f>
        <v>#REF!</v>
      </c>
      <c r="D680" s="147" t="e">
        <f>#REF!</f>
        <v>#REF!</v>
      </c>
      <c r="E680" s="675" t="e">
        <f>#REF!</f>
        <v>#REF!</v>
      </c>
      <c r="F680" s="118">
        <v>0</v>
      </c>
      <c r="G680" s="107" t="e">
        <f t="shared" si="25"/>
        <v>#REF!</v>
      </c>
      <c r="H680" s="96" t="e">
        <f>#REF!</f>
        <v>#REF!</v>
      </c>
      <c r="I680" s="563" t="e">
        <f>#REF!</f>
        <v>#REF!</v>
      </c>
      <c r="J680" s="96" t="s">
        <v>826</v>
      </c>
    </row>
    <row r="681" spans="2:10" ht="18" hidden="1" customHeight="1" x14ac:dyDescent="0.25">
      <c r="B681" s="562" t="e">
        <f>#REF!</f>
        <v>#REF!</v>
      </c>
      <c r="C681" s="147" t="e">
        <f>#REF!</f>
        <v>#REF!</v>
      </c>
      <c r="D681" s="147" t="e">
        <f>#REF!</f>
        <v>#REF!</v>
      </c>
      <c r="E681" s="675" t="e">
        <f>#REF!</f>
        <v>#REF!</v>
      </c>
      <c r="F681" s="118">
        <v>0</v>
      </c>
      <c r="G681" s="107" t="e">
        <f t="shared" si="25"/>
        <v>#REF!</v>
      </c>
      <c r="H681" s="96" t="e">
        <f>#REF!</f>
        <v>#REF!</v>
      </c>
      <c r="I681" s="563" t="e">
        <f>#REF!</f>
        <v>#REF!</v>
      </c>
      <c r="J681" s="96" t="s">
        <v>826</v>
      </c>
    </row>
    <row r="682" spans="2:10" ht="18" hidden="1" customHeight="1" x14ac:dyDescent="0.25">
      <c r="B682" s="562" t="e">
        <f>#REF!</f>
        <v>#REF!</v>
      </c>
      <c r="C682" s="147" t="e">
        <f>#REF!</f>
        <v>#REF!</v>
      </c>
      <c r="D682" s="147" t="e">
        <f>#REF!</f>
        <v>#REF!</v>
      </c>
      <c r="E682" s="675" t="e">
        <f>#REF!</f>
        <v>#REF!</v>
      </c>
      <c r="F682" s="118">
        <v>0</v>
      </c>
      <c r="G682" s="107" t="e">
        <f t="shared" si="25"/>
        <v>#REF!</v>
      </c>
      <c r="H682" s="96" t="e">
        <f>#REF!</f>
        <v>#REF!</v>
      </c>
      <c r="I682" s="563" t="e">
        <f>#REF!</f>
        <v>#REF!</v>
      </c>
      <c r="J682" s="96" t="s">
        <v>826</v>
      </c>
    </row>
    <row r="683" spans="2:10" ht="18" hidden="1" customHeight="1" x14ac:dyDescent="0.25">
      <c r="B683" s="562" t="e">
        <f>#REF!</f>
        <v>#REF!</v>
      </c>
      <c r="C683" s="147" t="e">
        <f>#REF!</f>
        <v>#REF!</v>
      </c>
      <c r="D683" s="147" t="e">
        <f>#REF!</f>
        <v>#REF!</v>
      </c>
      <c r="E683" s="675" t="e">
        <f>#REF!</f>
        <v>#REF!</v>
      </c>
      <c r="F683" s="118">
        <v>0</v>
      </c>
      <c r="G683" s="107" t="e">
        <f t="shared" si="25"/>
        <v>#REF!</v>
      </c>
      <c r="H683" s="96" t="e">
        <f>#REF!</f>
        <v>#REF!</v>
      </c>
      <c r="I683" s="563" t="e">
        <f>#REF!</f>
        <v>#REF!</v>
      </c>
      <c r="J683" s="96" t="s">
        <v>826</v>
      </c>
    </row>
    <row r="684" spans="2:10" ht="18" hidden="1" customHeight="1" x14ac:dyDescent="0.25">
      <c r="B684" s="562" t="e">
        <f>#REF!</f>
        <v>#REF!</v>
      </c>
      <c r="C684" s="147" t="e">
        <f>#REF!</f>
        <v>#REF!</v>
      </c>
      <c r="D684" s="147" t="e">
        <f>#REF!</f>
        <v>#REF!</v>
      </c>
      <c r="E684" s="675" t="e">
        <f>#REF!</f>
        <v>#REF!</v>
      </c>
      <c r="F684" s="118">
        <v>0</v>
      </c>
      <c r="G684" s="107" t="e">
        <f t="shared" si="25"/>
        <v>#REF!</v>
      </c>
      <c r="H684" s="96" t="e">
        <f>#REF!</f>
        <v>#REF!</v>
      </c>
      <c r="I684" s="563" t="e">
        <f>#REF!</f>
        <v>#REF!</v>
      </c>
      <c r="J684" s="96" t="s">
        <v>826</v>
      </c>
    </row>
    <row r="685" spans="2:10" ht="18" hidden="1" customHeight="1" x14ac:dyDescent="0.25">
      <c r="B685" s="562" t="e">
        <f>#REF!</f>
        <v>#REF!</v>
      </c>
      <c r="C685" s="147" t="e">
        <f>#REF!</f>
        <v>#REF!</v>
      </c>
      <c r="D685" s="147" t="e">
        <f>#REF!</f>
        <v>#REF!</v>
      </c>
      <c r="E685" s="675" t="e">
        <f>#REF!</f>
        <v>#REF!</v>
      </c>
      <c r="F685" s="118">
        <v>0</v>
      </c>
      <c r="G685" s="107" t="e">
        <f t="shared" si="25"/>
        <v>#REF!</v>
      </c>
      <c r="H685" s="96" t="e">
        <f>#REF!</f>
        <v>#REF!</v>
      </c>
      <c r="I685" s="563" t="e">
        <f>#REF!</f>
        <v>#REF!</v>
      </c>
      <c r="J685" s="96" t="s">
        <v>826</v>
      </c>
    </row>
    <row r="686" spans="2:10" ht="18" hidden="1" customHeight="1" x14ac:dyDescent="0.25">
      <c r="B686" s="562" t="e">
        <f>#REF!</f>
        <v>#REF!</v>
      </c>
      <c r="C686" s="147" t="e">
        <f>#REF!</f>
        <v>#REF!</v>
      </c>
      <c r="D686" s="147" t="e">
        <f>#REF!</f>
        <v>#REF!</v>
      </c>
      <c r="E686" s="675" t="e">
        <f>#REF!</f>
        <v>#REF!</v>
      </c>
      <c r="F686" s="118">
        <v>0</v>
      </c>
      <c r="G686" s="107" t="e">
        <f t="shared" si="25"/>
        <v>#REF!</v>
      </c>
      <c r="H686" s="96" t="e">
        <f>#REF!</f>
        <v>#REF!</v>
      </c>
      <c r="I686" s="563" t="e">
        <f>#REF!</f>
        <v>#REF!</v>
      </c>
      <c r="J686" s="96" t="s">
        <v>826</v>
      </c>
    </row>
    <row r="687" spans="2:10" ht="18" hidden="1" customHeight="1" x14ac:dyDescent="0.25">
      <c r="B687" s="562" t="e">
        <f>#REF!</f>
        <v>#REF!</v>
      </c>
      <c r="C687" s="147" t="e">
        <f>#REF!</f>
        <v>#REF!</v>
      </c>
      <c r="D687" s="147" t="e">
        <f>#REF!</f>
        <v>#REF!</v>
      </c>
      <c r="E687" s="675" t="e">
        <f>#REF!</f>
        <v>#REF!</v>
      </c>
      <c r="F687" s="118">
        <v>0</v>
      </c>
      <c r="G687" s="107" t="e">
        <f t="shared" si="25"/>
        <v>#REF!</v>
      </c>
      <c r="H687" s="96" t="e">
        <f>#REF!</f>
        <v>#REF!</v>
      </c>
      <c r="I687" s="563" t="e">
        <f>#REF!</f>
        <v>#REF!</v>
      </c>
      <c r="J687" s="96" t="s">
        <v>826</v>
      </c>
    </row>
    <row r="688" spans="2:10" ht="18" hidden="1" customHeight="1" x14ac:dyDescent="0.25">
      <c r="B688" s="562" t="e">
        <f>#REF!</f>
        <v>#REF!</v>
      </c>
      <c r="C688" s="147" t="e">
        <f>#REF!</f>
        <v>#REF!</v>
      </c>
      <c r="D688" s="147" t="e">
        <f>#REF!</f>
        <v>#REF!</v>
      </c>
      <c r="E688" s="675" t="e">
        <f>#REF!</f>
        <v>#REF!</v>
      </c>
      <c r="F688" s="118">
        <v>0</v>
      </c>
      <c r="G688" s="107" t="e">
        <f t="shared" si="25"/>
        <v>#REF!</v>
      </c>
      <c r="H688" s="96" t="e">
        <f>#REF!</f>
        <v>#REF!</v>
      </c>
      <c r="I688" s="563" t="e">
        <f>#REF!</f>
        <v>#REF!</v>
      </c>
      <c r="J688" s="96" t="s">
        <v>826</v>
      </c>
    </row>
    <row r="689" spans="2:11" ht="18" hidden="1" customHeight="1" x14ac:dyDescent="0.25">
      <c r="B689" s="562" t="e">
        <f>#REF!</f>
        <v>#REF!</v>
      </c>
      <c r="C689" s="147" t="e">
        <f>#REF!</f>
        <v>#REF!</v>
      </c>
      <c r="D689" s="147" t="e">
        <f>#REF!</f>
        <v>#REF!</v>
      </c>
      <c r="E689" s="675" t="e">
        <f>#REF!</f>
        <v>#REF!</v>
      </c>
      <c r="F689" s="118">
        <v>0</v>
      </c>
      <c r="G689" s="107" t="e">
        <f t="shared" si="25"/>
        <v>#REF!</v>
      </c>
      <c r="H689" s="96" t="e">
        <f>#REF!</f>
        <v>#REF!</v>
      </c>
      <c r="I689" s="563" t="e">
        <f>#REF!</f>
        <v>#REF!</v>
      </c>
      <c r="J689" s="96" t="s">
        <v>826</v>
      </c>
    </row>
    <row r="690" spans="2:11" ht="18" hidden="1" customHeight="1" x14ac:dyDescent="0.25">
      <c r="B690" s="562" t="e">
        <f>#REF!</f>
        <v>#REF!</v>
      </c>
      <c r="C690" s="147" t="e">
        <f>#REF!</f>
        <v>#REF!</v>
      </c>
      <c r="D690" s="147" t="e">
        <f>#REF!</f>
        <v>#REF!</v>
      </c>
      <c r="E690" s="675" t="e">
        <f>#REF!</f>
        <v>#REF!</v>
      </c>
      <c r="F690" s="118">
        <v>0</v>
      </c>
      <c r="G690" s="107" t="e">
        <f t="shared" si="25"/>
        <v>#REF!</v>
      </c>
      <c r="H690" s="96" t="e">
        <f>#REF!</f>
        <v>#REF!</v>
      </c>
      <c r="I690" s="563" t="e">
        <f>#REF!</f>
        <v>#REF!</v>
      </c>
      <c r="J690" s="96" t="s">
        <v>826</v>
      </c>
    </row>
    <row r="691" spans="2:11" ht="18" hidden="1" customHeight="1" x14ac:dyDescent="0.25">
      <c r="B691" s="562" t="e">
        <f>#REF!</f>
        <v>#REF!</v>
      </c>
      <c r="C691" s="147" t="e">
        <f>#REF!</f>
        <v>#REF!</v>
      </c>
      <c r="D691" s="147" t="e">
        <f>#REF!</f>
        <v>#REF!</v>
      </c>
      <c r="E691" s="675" t="e">
        <f>#REF!</f>
        <v>#REF!</v>
      </c>
      <c r="F691" s="118">
        <v>0</v>
      </c>
      <c r="G691" s="107" t="e">
        <f t="shared" si="25"/>
        <v>#REF!</v>
      </c>
      <c r="H691" s="96" t="e">
        <f>#REF!</f>
        <v>#REF!</v>
      </c>
      <c r="I691" s="563" t="e">
        <f>#REF!</f>
        <v>#REF!</v>
      </c>
      <c r="J691" s="96" t="s">
        <v>826</v>
      </c>
    </row>
    <row r="692" spans="2:11" ht="18" hidden="1" customHeight="1" x14ac:dyDescent="0.25">
      <c r="B692" s="562" t="e">
        <f>#REF!</f>
        <v>#REF!</v>
      </c>
      <c r="C692" s="147" t="e">
        <f>#REF!</f>
        <v>#REF!</v>
      </c>
      <c r="D692" s="147" t="e">
        <f>#REF!</f>
        <v>#REF!</v>
      </c>
      <c r="E692" s="675" t="e">
        <f>#REF!</f>
        <v>#REF!</v>
      </c>
      <c r="F692" s="118">
        <v>0</v>
      </c>
      <c r="G692" s="107" t="e">
        <f t="shared" si="25"/>
        <v>#REF!</v>
      </c>
      <c r="H692" s="96" t="e">
        <f>#REF!</f>
        <v>#REF!</v>
      </c>
      <c r="I692" s="563" t="e">
        <f>#REF!</f>
        <v>#REF!</v>
      </c>
      <c r="J692" s="96" t="s">
        <v>826</v>
      </c>
    </row>
    <row r="693" spans="2:11" ht="18" hidden="1" customHeight="1" x14ac:dyDescent="0.25">
      <c r="B693" s="562" t="e">
        <f>#REF!</f>
        <v>#REF!</v>
      </c>
      <c r="C693" s="147" t="e">
        <f>#REF!</f>
        <v>#REF!</v>
      </c>
      <c r="D693" s="147" t="e">
        <f>#REF!</f>
        <v>#REF!</v>
      </c>
      <c r="E693" s="675" t="e">
        <f>#REF!</f>
        <v>#REF!</v>
      </c>
      <c r="F693" s="118">
        <v>0</v>
      </c>
      <c r="G693" s="107" t="e">
        <f t="shared" si="25"/>
        <v>#REF!</v>
      </c>
      <c r="H693" s="96" t="e">
        <f>#REF!</f>
        <v>#REF!</v>
      </c>
      <c r="I693" s="563" t="e">
        <f>#REF!</f>
        <v>#REF!</v>
      </c>
      <c r="J693" s="96" t="s">
        <v>826</v>
      </c>
    </row>
    <row r="694" spans="2:11" ht="18" hidden="1" customHeight="1" x14ac:dyDescent="0.25">
      <c r="B694" s="562" t="e">
        <f>#REF!</f>
        <v>#REF!</v>
      </c>
      <c r="C694" s="147" t="e">
        <f>#REF!</f>
        <v>#REF!</v>
      </c>
      <c r="D694" s="147" t="e">
        <f>#REF!</f>
        <v>#REF!</v>
      </c>
      <c r="E694" s="675" t="e">
        <f>#REF!</f>
        <v>#REF!</v>
      </c>
      <c r="F694" s="118">
        <v>0</v>
      </c>
      <c r="G694" s="107" t="e">
        <f t="shared" si="25"/>
        <v>#REF!</v>
      </c>
      <c r="H694" s="96" t="e">
        <f>#REF!</f>
        <v>#REF!</v>
      </c>
      <c r="I694" s="563" t="e">
        <f>#REF!</f>
        <v>#REF!</v>
      </c>
      <c r="J694" s="96" t="s">
        <v>826</v>
      </c>
    </row>
    <row r="695" spans="2:11" ht="18" hidden="1" customHeight="1" x14ac:dyDescent="0.25">
      <c r="B695" s="562" t="e">
        <f>#REF!</f>
        <v>#REF!</v>
      </c>
      <c r="C695" s="147" t="e">
        <f>#REF!</f>
        <v>#REF!</v>
      </c>
      <c r="D695" s="147" t="e">
        <f>#REF!</f>
        <v>#REF!</v>
      </c>
      <c r="E695" s="675" t="e">
        <f>#REF!</f>
        <v>#REF!</v>
      </c>
      <c r="F695" s="118">
        <v>0</v>
      </c>
      <c r="G695" s="107" t="e">
        <f t="shared" si="25"/>
        <v>#REF!</v>
      </c>
      <c r="H695" s="96" t="e">
        <f>#REF!</f>
        <v>#REF!</v>
      </c>
      <c r="I695" s="563" t="e">
        <f>#REF!</f>
        <v>#REF!</v>
      </c>
      <c r="J695" s="96" t="s">
        <v>826</v>
      </c>
    </row>
    <row r="696" spans="2:11" ht="18" hidden="1" customHeight="1" x14ac:dyDescent="0.25">
      <c r="B696" s="562" t="e">
        <f>#REF!</f>
        <v>#REF!</v>
      </c>
      <c r="C696" s="147" t="e">
        <f>#REF!</f>
        <v>#REF!</v>
      </c>
      <c r="D696" s="147" t="e">
        <f>#REF!</f>
        <v>#REF!</v>
      </c>
      <c r="E696" s="675" t="e">
        <f>#REF!</f>
        <v>#REF!</v>
      </c>
      <c r="F696" s="118">
        <v>0</v>
      </c>
      <c r="G696" s="107" t="e">
        <f t="shared" si="25"/>
        <v>#REF!</v>
      </c>
      <c r="H696" s="96" t="e">
        <f>#REF!</f>
        <v>#REF!</v>
      </c>
      <c r="I696" s="563" t="e">
        <f>#REF!</f>
        <v>#REF!</v>
      </c>
      <c r="J696" s="96" t="s">
        <v>826</v>
      </c>
    </row>
    <row r="697" spans="2:11" ht="18" hidden="1" customHeight="1" x14ac:dyDescent="0.25">
      <c r="B697" s="562" t="e">
        <f>#REF!</f>
        <v>#REF!</v>
      </c>
      <c r="C697" s="147" t="e">
        <f>#REF!</f>
        <v>#REF!</v>
      </c>
      <c r="D697" s="147" t="e">
        <f>#REF!</f>
        <v>#REF!</v>
      </c>
      <c r="E697" s="675" t="e">
        <f>#REF!</f>
        <v>#REF!</v>
      </c>
      <c r="F697" s="118">
        <v>0</v>
      </c>
      <c r="G697" s="107" t="e">
        <f t="shared" si="25"/>
        <v>#REF!</v>
      </c>
      <c r="H697" s="96" t="e">
        <f>#REF!</f>
        <v>#REF!</v>
      </c>
      <c r="I697" s="563" t="e">
        <f>#REF!</f>
        <v>#REF!</v>
      </c>
      <c r="J697" s="96" t="s">
        <v>826</v>
      </c>
    </row>
    <row r="698" spans="2:11" ht="18" hidden="1" customHeight="1" x14ac:dyDescent="0.25">
      <c r="B698" s="562" t="e">
        <f>#REF!</f>
        <v>#REF!</v>
      </c>
      <c r="C698" s="147" t="e">
        <f>#REF!</f>
        <v>#REF!</v>
      </c>
      <c r="D698" s="147" t="e">
        <f>#REF!</f>
        <v>#REF!</v>
      </c>
      <c r="E698" s="675" t="e">
        <f>#REF!</f>
        <v>#REF!</v>
      </c>
      <c r="F698" s="118">
        <v>0</v>
      </c>
      <c r="G698" s="107" t="e">
        <f t="shared" si="25"/>
        <v>#REF!</v>
      </c>
      <c r="H698" s="96" t="e">
        <f>#REF!</f>
        <v>#REF!</v>
      </c>
      <c r="I698" s="563" t="e">
        <f>#REF!</f>
        <v>#REF!</v>
      </c>
      <c r="J698" s="96" t="s">
        <v>826</v>
      </c>
    </row>
    <row r="699" spans="2:11" ht="18" hidden="1" customHeight="1" thickBot="1" x14ac:dyDescent="0.3">
      <c r="B699" s="648" t="e">
        <f>#REF!</f>
        <v>#REF!</v>
      </c>
      <c r="C699" s="649" t="e">
        <f>#REF!</f>
        <v>#REF!</v>
      </c>
      <c r="D699" s="649" t="e">
        <f>#REF!</f>
        <v>#REF!</v>
      </c>
      <c r="E699" s="676" t="e">
        <f>#REF!</f>
        <v>#REF!</v>
      </c>
      <c r="F699" s="587">
        <v>0</v>
      </c>
      <c r="G699" s="583" t="e">
        <f t="shared" si="25"/>
        <v>#REF!</v>
      </c>
      <c r="H699" s="650" t="e">
        <f>#REF!</f>
        <v>#REF!</v>
      </c>
      <c r="I699" s="651" t="e">
        <f>#REF!</f>
        <v>#REF!</v>
      </c>
      <c r="J699" s="650" t="s">
        <v>826</v>
      </c>
      <c r="K699" s="643"/>
    </row>
    <row r="700" spans="2:11" ht="18" customHeight="1" x14ac:dyDescent="0.25">
      <c r="B700" s="653" t="e">
        <f>'Ft Wayne'!#REF!</f>
        <v>#REF!</v>
      </c>
      <c r="C700" s="163" t="e">
        <f>'Ft Wayne'!#REF!</f>
        <v>#REF!</v>
      </c>
      <c r="D700" s="163" t="e">
        <f>'Ft Wayne'!#REF!</f>
        <v>#REF!</v>
      </c>
      <c r="E700" s="677" t="e">
        <f>'Ft Wayne'!#REF!</f>
        <v>#REF!</v>
      </c>
      <c r="F700" s="511">
        <v>7.16</v>
      </c>
      <c r="G700" s="512" t="e">
        <f t="shared" ref="G700:G701" si="26">PRODUCT(E700,F700)</f>
        <v>#REF!</v>
      </c>
      <c r="H700" s="554" t="e">
        <f>'Ft Wayne'!#REF!</f>
        <v>#REF!</v>
      </c>
      <c r="I700" s="654" t="e">
        <f>'Ft Wayne'!#REF!</f>
        <v>#REF!</v>
      </c>
      <c r="J700" s="682" t="s">
        <v>829</v>
      </c>
    </row>
    <row r="701" spans="2:11" ht="18" customHeight="1" x14ac:dyDescent="0.25">
      <c r="B701" s="562" t="e">
        <f>'Ft Wayne'!#REF!</f>
        <v>#REF!</v>
      </c>
      <c r="C701" s="147" t="e">
        <f>'Ft Wayne'!#REF!</f>
        <v>#REF!</v>
      </c>
      <c r="D701" s="147" t="e">
        <f>'Ft Wayne'!#REF!</f>
        <v>#REF!</v>
      </c>
      <c r="E701" s="675" t="e">
        <f>'Ft Wayne'!#REF!</f>
        <v>#REF!</v>
      </c>
      <c r="F701" s="118">
        <v>158.99</v>
      </c>
      <c r="G701" s="107" t="e">
        <f t="shared" si="26"/>
        <v>#REF!</v>
      </c>
      <c r="H701" s="96" t="e">
        <f>'Ft Wayne'!#REF!</f>
        <v>#REF!</v>
      </c>
      <c r="I701" s="563" t="e">
        <f>'Ft Wayne'!#REF!</f>
        <v>#REF!</v>
      </c>
      <c r="J701" s="683" t="s">
        <v>829</v>
      </c>
    </row>
    <row r="702" spans="2:11" ht="18" customHeight="1" x14ac:dyDescent="0.25">
      <c r="B702" s="343" t="e">
        <f>'Ft Wayne'!#REF!</f>
        <v>#REF!</v>
      </c>
      <c r="C702" s="291" t="e">
        <f>'Ft Wayne'!#REF!</f>
        <v>#REF!</v>
      </c>
      <c r="D702" s="290" t="e">
        <f>'Ft Wayne'!#REF!</f>
        <v>#REF!</v>
      </c>
      <c r="E702" s="659" t="e">
        <f>'Ft Wayne'!#REF!</f>
        <v>#REF!</v>
      </c>
      <c r="F702" s="432">
        <v>0</v>
      </c>
      <c r="G702" s="433" t="e">
        <f t="shared" ref="G702:G765" si="27">PRODUCT(E702,F702)</f>
        <v>#REF!</v>
      </c>
      <c r="H702" s="434" t="e">
        <f>'Ft Wayne'!#REF!</f>
        <v>#REF!</v>
      </c>
      <c r="I702" s="435" t="e">
        <f>'Ft Wayne'!#REF!</f>
        <v>#REF!</v>
      </c>
      <c r="J702" s="684" t="s">
        <v>829</v>
      </c>
    </row>
    <row r="703" spans="2:11" ht="18" customHeight="1" x14ac:dyDescent="0.25">
      <c r="B703" s="343" t="e">
        <f>'Ft Wayne'!#REF!</f>
        <v>#REF!</v>
      </c>
      <c r="C703" s="291" t="e">
        <f>'Ft Wayne'!#REF!</f>
        <v>#REF!</v>
      </c>
      <c r="D703" s="290" t="e">
        <f>'Ft Wayne'!#REF!</f>
        <v>#REF!</v>
      </c>
      <c r="E703" s="659" t="e">
        <f>'Ft Wayne'!#REF!</f>
        <v>#REF!</v>
      </c>
      <c r="F703" s="432">
        <v>0</v>
      </c>
      <c r="G703" s="433" t="e">
        <f t="shared" si="27"/>
        <v>#REF!</v>
      </c>
      <c r="H703" s="434" t="e">
        <f>'Ft Wayne'!#REF!</f>
        <v>#REF!</v>
      </c>
      <c r="I703" s="435" t="e">
        <f>'Ft Wayne'!#REF!</f>
        <v>#REF!</v>
      </c>
      <c r="J703" s="684" t="s">
        <v>829</v>
      </c>
    </row>
    <row r="704" spans="2:11" ht="18" customHeight="1" x14ac:dyDescent="0.25">
      <c r="B704" s="343" t="e">
        <f>'Ft Wayne'!#REF!</f>
        <v>#REF!</v>
      </c>
      <c r="C704" s="291" t="e">
        <f>'Ft Wayne'!#REF!</f>
        <v>#REF!</v>
      </c>
      <c r="D704" s="290" t="e">
        <f>'Ft Wayne'!#REF!</f>
        <v>#REF!</v>
      </c>
      <c r="E704" s="659" t="e">
        <f>'Ft Wayne'!#REF!</f>
        <v>#REF!</v>
      </c>
      <c r="F704" s="432">
        <v>0</v>
      </c>
      <c r="G704" s="433" t="e">
        <f t="shared" si="27"/>
        <v>#REF!</v>
      </c>
      <c r="H704" s="434" t="e">
        <f>'Ft Wayne'!#REF!</f>
        <v>#REF!</v>
      </c>
      <c r="I704" s="435" t="e">
        <f>'Ft Wayne'!#REF!</f>
        <v>#REF!</v>
      </c>
      <c r="J704" s="684" t="s">
        <v>829</v>
      </c>
    </row>
    <row r="705" spans="2:10" ht="18" customHeight="1" x14ac:dyDescent="0.25">
      <c r="B705" s="343" t="e">
        <f>'Ft Wayne'!#REF!</f>
        <v>#REF!</v>
      </c>
      <c r="C705" s="291" t="e">
        <f>'Ft Wayne'!#REF!</f>
        <v>#REF!</v>
      </c>
      <c r="D705" s="290" t="e">
        <f>'Ft Wayne'!#REF!</f>
        <v>#REF!</v>
      </c>
      <c r="E705" s="659" t="e">
        <f>'Ft Wayne'!#REF!</f>
        <v>#REF!</v>
      </c>
      <c r="F705" s="432">
        <v>0</v>
      </c>
      <c r="G705" s="433" t="e">
        <f t="shared" si="27"/>
        <v>#REF!</v>
      </c>
      <c r="H705" s="434" t="e">
        <f>'Ft Wayne'!#REF!</f>
        <v>#REF!</v>
      </c>
      <c r="I705" s="435" t="e">
        <f>'Ft Wayne'!#REF!</f>
        <v>#REF!</v>
      </c>
      <c r="J705" s="684" t="s">
        <v>829</v>
      </c>
    </row>
    <row r="706" spans="2:10" ht="18" customHeight="1" x14ac:dyDescent="0.25">
      <c r="B706" s="562" t="e">
        <f>'Ft Wayne'!#REF!</f>
        <v>#REF!</v>
      </c>
      <c r="C706" s="147" t="e">
        <f>'Ft Wayne'!#REF!</f>
        <v>#REF!</v>
      </c>
      <c r="D706" s="147" t="e">
        <f>'Ft Wayne'!#REF!</f>
        <v>#REF!</v>
      </c>
      <c r="E706" s="675" t="e">
        <f>'Ft Wayne'!#REF!</f>
        <v>#REF!</v>
      </c>
      <c r="F706" s="118">
        <v>46.85</v>
      </c>
      <c r="G706" s="107" t="e">
        <f t="shared" si="27"/>
        <v>#REF!</v>
      </c>
      <c r="H706" s="96" t="e">
        <f>'Ft Wayne'!#REF!</f>
        <v>#REF!</v>
      </c>
      <c r="I706" s="563" t="e">
        <f>'Ft Wayne'!#REF!</f>
        <v>#REF!</v>
      </c>
      <c r="J706" s="683" t="s">
        <v>829</v>
      </c>
    </row>
    <row r="707" spans="2:10" ht="18" customHeight="1" x14ac:dyDescent="0.25">
      <c r="B707" s="562" t="e">
        <f>'Ft Wayne'!#REF!</f>
        <v>#REF!</v>
      </c>
      <c r="C707" s="147" t="e">
        <f>'Ft Wayne'!#REF!</f>
        <v>#REF!</v>
      </c>
      <c r="D707" s="147" t="e">
        <f>'Ft Wayne'!#REF!</f>
        <v>#REF!</v>
      </c>
      <c r="E707" s="675" t="e">
        <f>'Ft Wayne'!#REF!</f>
        <v>#REF!</v>
      </c>
      <c r="F707" s="118">
        <v>36.159999999999997</v>
      </c>
      <c r="G707" s="107" t="e">
        <f t="shared" si="27"/>
        <v>#REF!</v>
      </c>
      <c r="H707" s="96" t="e">
        <f>'Ft Wayne'!#REF!</f>
        <v>#REF!</v>
      </c>
      <c r="I707" s="563" t="e">
        <f>'Ft Wayne'!#REF!</f>
        <v>#REF!</v>
      </c>
      <c r="J707" s="683" t="s">
        <v>829</v>
      </c>
    </row>
    <row r="708" spans="2:10" ht="18" customHeight="1" x14ac:dyDescent="0.25">
      <c r="B708" s="343" t="e">
        <f>'Ft Wayne'!#REF!</f>
        <v>#REF!</v>
      </c>
      <c r="C708" s="291" t="e">
        <f>'Ft Wayne'!#REF!</f>
        <v>#REF!</v>
      </c>
      <c r="D708" s="290" t="e">
        <f>'Ft Wayne'!#REF!</f>
        <v>#REF!</v>
      </c>
      <c r="E708" s="659" t="e">
        <f>'Ft Wayne'!#REF!</f>
        <v>#REF!</v>
      </c>
      <c r="F708" s="432">
        <v>0</v>
      </c>
      <c r="G708" s="433" t="e">
        <f t="shared" si="27"/>
        <v>#REF!</v>
      </c>
      <c r="H708" s="434" t="e">
        <f>'Ft Wayne'!#REF!</f>
        <v>#REF!</v>
      </c>
      <c r="I708" s="435" t="e">
        <f>'Ft Wayne'!#REF!</f>
        <v>#REF!</v>
      </c>
      <c r="J708" s="684" t="s">
        <v>829</v>
      </c>
    </row>
    <row r="709" spans="2:10" ht="18" hidden="1" customHeight="1" x14ac:dyDescent="0.25">
      <c r="B709" s="562" t="e">
        <f>'Ft Wayne'!#REF!</f>
        <v>#REF!</v>
      </c>
      <c r="C709" s="147" t="e">
        <f>'Ft Wayne'!#REF!</f>
        <v>#REF!</v>
      </c>
      <c r="D709" s="147" t="e">
        <f>'Ft Wayne'!#REF!</f>
        <v>#REF!</v>
      </c>
      <c r="E709" s="675" t="e">
        <f>'Ft Wayne'!#REF!</f>
        <v>#REF!</v>
      </c>
      <c r="F709" s="118">
        <v>0</v>
      </c>
      <c r="G709" s="107" t="e">
        <f t="shared" si="27"/>
        <v>#REF!</v>
      </c>
      <c r="H709" s="96" t="e">
        <f>'Ft Wayne'!#REF!</f>
        <v>#REF!</v>
      </c>
      <c r="I709" s="563" t="e">
        <f>'Ft Wayne'!#REF!</f>
        <v>#REF!</v>
      </c>
      <c r="J709" s="96" t="s">
        <v>829</v>
      </c>
    </row>
    <row r="710" spans="2:10" ht="18" hidden="1" customHeight="1" x14ac:dyDescent="0.25">
      <c r="B710" s="562" t="e">
        <f>'Ft Wayne'!#REF!</f>
        <v>#REF!</v>
      </c>
      <c r="C710" s="147" t="e">
        <f>'Ft Wayne'!#REF!</f>
        <v>#REF!</v>
      </c>
      <c r="D710" s="147" t="e">
        <f>'Ft Wayne'!#REF!</f>
        <v>#REF!</v>
      </c>
      <c r="E710" s="675" t="e">
        <f>'Ft Wayne'!#REF!</f>
        <v>#REF!</v>
      </c>
      <c r="F710" s="118">
        <v>0</v>
      </c>
      <c r="G710" s="107" t="e">
        <f t="shared" si="27"/>
        <v>#REF!</v>
      </c>
      <c r="H710" s="96" t="e">
        <f>'Ft Wayne'!#REF!</f>
        <v>#REF!</v>
      </c>
      <c r="I710" s="563" t="e">
        <f>'Ft Wayne'!#REF!</f>
        <v>#REF!</v>
      </c>
      <c r="J710" s="96" t="s">
        <v>829</v>
      </c>
    </row>
    <row r="711" spans="2:10" ht="18" hidden="1" customHeight="1" x14ac:dyDescent="0.25">
      <c r="B711" s="562" t="e">
        <f>'Ft Wayne'!#REF!</f>
        <v>#REF!</v>
      </c>
      <c r="C711" s="147" t="e">
        <f>'Ft Wayne'!#REF!</f>
        <v>#REF!</v>
      </c>
      <c r="D711" s="147" t="e">
        <f>'Ft Wayne'!#REF!</f>
        <v>#REF!</v>
      </c>
      <c r="E711" s="675" t="e">
        <f>'Ft Wayne'!#REF!</f>
        <v>#REF!</v>
      </c>
      <c r="F711" s="118">
        <v>0</v>
      </c>
      <c r="G711" s="107" t="e">
        <f t="shared" si="27"/>
        <v>#REF!</v>
      </c>
      <c r="H711" s="96" t="e">
        <f>'Ft Wayne'!#REF!</f>
        <v>#REF!</v>
      </c>
      <c r="I711" s="563" t="e">
        <f>'Ft Wayne'!#REF!</f>
        <v>#REF!</v>
      </c>
      <c r="J711" s="96" t="s">
        <v>829</v>
      </c>
    </row>
    <row r="712" spans="2:10" ht="18" hidden="1" customHeight="1" x14ac:dyDescent="0.25">
      <c r="B712" s="562" t="e">
        <f>'Ft Wayne'!#REF!</f>
        <v>#REF!</v>
      </c>
      <c r="C712" s="147" t="e">
        <f>'Ft Wayne'!#REF!</f>
        <v>#REF!</v>
      </c>
      <c r="D712" s="147" t="e">
        <f>'Ft Wayne'!#REF!</f>
        <v>#REF!</v>
      </c>
      <c r="E712" s="675" t="e">
        <f>'Ft Wayne'!#REF!</f>
        <v>#REF!</v>
      </c>
      <c r="F712" s="118">
        <v>0</v>
      </c>
      <c r="G712" s="107" t="e">
        <f t="shared" si="27"/>
        <v>#REF!</v>
      </c>
      <c r="H712" s="96" t="e">
        <f>'Ft Wayne'!#REF!</f>
        <v>#REF!</v>
      </c>
      <c r="I712" s="563" t="e">
        <f>'Ft Wayne'!#REF!</f>
        <v>#REF!</v>
      </c>
      <c r="J712" s="96" t="s">
        <v>829</v>
      </c>
    </row>
    <row r="713" spans="2:10" ht="18" hidden="1" customHeight="1" x14ac:dyDescent="0.25">
      <c r="B713" s="562" t="e">
        <f>'Ft Wayne'!#REF!</f>
        <v>#REF!</v>
      </c>
      <c r="C713" s="147" t="e">
        <f>'Ft Wayne'!#REF!</f>
        <v>#REF!</v>
      </c>
      <c r="D713" s="147" t="e">
        <f>'Ft Wayne'!#REF!</f>
        <v>#REF!</v>
      </c>
      <c r="E713" s="675" t="e">
        <f>'Ft Wayne'!#REF!</f>
        <v>#REF!</v>
      </c>
      <c r="F713" s="118">
        <v>0</v>
      </c>
      <c r="G713" s="107" t="e">
        <f t="shared" si="27"/>
        <v>#REF!</v>
      </c>
      <c r="H713" s="96" t="e">
        <f>'Ft Wayne'!#REF!</f>
        <v>#REF!</v>
      </c>
      <c r="I713" s="563" t="e">
        <f>'Ft Wayne'!#REF!</f>
        <v>#REF!</v>
      </c>
      <c r="J713" s="96" t="s">
        <v>829</v>
      </c>
    </row>
    <row r="714" spans="2:10" ht="18" hidden="1" customHeight="1" x14ac:dyDescent="0.25">
      <c r="B714" s="562" t="e">
        <f>'Ft Wayne'!#REF!</f>
        <v>#REF!</v>
      </c>
      <c r="C714" s="147" t="e">
        <f>'Ft Wayne'!#REF!</f>
        <v>#REF!</v>
      </c>
      <c r="D714" s="147" t="e">
        <f>'Ft Wayne'!#REF!</f>
        <v>#REF!</v>
      </c>
      <c r="E714" s="675" t="e">
        <f>'Ft Wayne'!#REF!</f>
        <v>#REF!</v>
      </c>
      <c r="F714" s="118">
        <v>0</v>
      </c>
      <c r="G714" s="107" t="e">
        <f t="shared" si="27"/>
        <v>#REF!</v>
      </c>
      <c r="H714" s="96" t="e">
        <f>'Ft Wayne'!#REF!</f>
        <v>#REF!</v>
      </c>
      <c r="I714" s="563" t="e">
        <f>'Ft Wayne'!#REF!</f>
        <v>#REF!</v>
      </c>
      <c r="J714" s="96" t="s">
        <v>829</v>
      </c>
    </row>
    <row r="715" spans="2:10" ht="18" hidden="1" customHeight="1" x14ac:dyDescent="0.25">
      <c r="B715" s="562" t="e">
        <f>'Ft Wayne'!#REF!</f>
        <v>#REF!</v>
      </c>
      <c r="C715" s="147" t="e">
        <f>'Ft Wayne'!#REF!</f>
        <v>#REF!</v>
      </c>
      <c r="D715" s="147" t="e">
        <f>'Ft Wayne'!#REF!</f>
        <v>#REF!</v>
      </c>
      <c r="E715" s="675" t="e">
        <f>'Ft Wayne'!#REF!</f>
        <v>#REF!</v>
      </c>
      <c r="F715" s="118">
        <v>0</v>
      </c>
      <c r="G715" s="107" t="e">
        <f t="shared" si="27"/>
        <v>#REF!</v>
      </c>
      <c r="H715" s="96" t="e">
        <f>'Ft Wayne'!#REF!</f>
        <v>#REF!</v>
      </c>
      <c r="I715" s="563" t="e">
        <f>'Ft Wayne'!#REF!</f>
        <v>#REF!</v>
      </c>
      <c r="J715" s="96" t="s">
        <v>829</v>
      </c>
    </row>
    <row r="716" spans="2:10" ht="18" hidden="1" customHeight="1" x14ac:dyDescent="0.25">
      <c r="B716" s="562" t="e">
        <f>'Ft Wayne'!#REF!</f>
        <v>#REF!</v>
      </c>
      <c r="C716" s="147" t="e">
        <f>'Ft Wayne'!#REF!</f>
        <v>#REF!</v>
      </c>
      <c r="D716" s="147" t="e">
        <f>'Ft Wayne'!#REF!</f>
        <v>#REF!</v>
      </c>
      <c r="E716" s="675" t="e">
        <f>'Ft Wayne'!#REF!</f>
        <v>#REF!</v>
      </c>
      <c r="F716" s="118">
        <v>0</v>
      </c>
      <c r="G716" s="107" t="e">
        <f t="shared" si="27"/>
        <v>#REF!</v>
      </c>
      <c r="H716" s="96" t="e">
        <f>'Ft Wayne'!#REF!</f>
        <v>#REF!</v>
      </c>
      <c r="I716" s="563" t="e">
        <f>'Ft Wayne'!#REF!</f>
        <v>#REF!</v>
      </c>
      <c r="J716" s="96" t="s">
        <v>829</v>
      </c>
    </row>
    <row r="717" spans="2:10" ht="18" hidden="1" customHeight="1" x14ac:dyDescent="0.25">
      <c r="B717" s="562" t="e">
        <f>'Ft Wayne'!#REF!</f>
        <v>#REF!</v>
      </c>
      <c r="C717" s="147" t="e">
        <f>'Ft Wayne'!#REF!</f>
        <v>#REF!</v>
      </c>
      <c r="D717" s="147" t="e">
        <f>'Ft Wayne'!#REF!</f>
        <v>#REF!</v>
      </c>
      <c r="E717" s="675" t="e">
        <f>'Ft Wayne'!#REF!</f>
        <v>#REF!</v>
      </c>
      <c r="F717" s="118">
        <v>0</v>
      </c>
      <c r="G717" s="107" t="e">
        <f t="shared" si="27"/>
        <v>#REF!</v>
      </c>
      <c r="H717" s="96" t="e">
        <f>'Ft Wayne'!#REF!</f>
        <v>#REF!</v>
      </c>
      <c r="I717" s="563" t="e">
        <f>'Ft Wayne'!#REF!</f>
        <v>#REF!</v>
      </c>
      <c r="J717" s="96" t="s">
        <v>829</v>
      </c>
    </row>
    <row r="718" spans="2:10" ht="18" hidden="1" customHeight="1" x14ac:dyDescent="0.25">
      <c r="B718" s="562" t="e">
        <f>'Ft Wayne'!#REF!</f>
        <v>#REF!</v>
      </c>
      <c r="C718" s="147" t="e">
        <f>'Ft Wayne'!#REF!</f>
        <v>#REF!</v>
      </c>
      <c r="D718" s="147" t="e">
        <f>'Ft Wayne'!#REF!</f>
        <v>#REF!</v>
      </c>
      <c r="E718" s="675" t="e">
        <f>'Ft Wayne'!#REF!</f>
        <v>#REF!</v>
      </c>
      <c r="F718" s="118">
        <v>0</v>
      </c>
      <c r="G718" s="107" t="e">
        <f t="shared" si="27"/>
        <v>#REF!</v>
      </c>
      <c r="H718" s="96" t="e">
        <f>'Ft Wayne'!#REF!</f>
        <v>#REF!</v>
      </c>
      <c r="I718" s="563" t="e">
        <f>'Ft Wayne'!#REF!</f>
        <v>#REF!</v>
      </c>
      <c r="J718" s="96" t="s">
        <v>829</v>
      </c>
    </row>
    <row r="719" spans="2:10" ht="18" hidden="1" customHeight="1" x14ac:dyDescent="0.25">
      <c r="B719" s="562" t="e">
        <f>'Ft Wayne'!#REF!</f>
        <v>#REF!</v>
      </c>
      <c r="C719" s="147" t="e">
        <f>'Ft Wayne'!#REF!</f>
        <v>#REF!</v>
      </c>
      <c r="D719" s="147" t="e">
        <f>'Ft Wayne'!#REF!</f>
        <v>#REF!</v>
      </c>
      <c r="E719" s="675" t="e">
        <f>'Ft Wayne'!#REF!</f>
        <v>#REF!</v>
      </c>
      <c r="F719" s="118">
        <v>0</v>
      </c>
      <c r="G719" s="107" t="e">
        <f t="shared" si="27"/>
        <v>#REF!</v>
      </c>
      <c r="H719" s="96" t="e">
        <f>'Ft Wayne'!#REF!</f>
        <v>#REF!</v>
      </c>
      <c r="I719" s="563" t="e">
        <f>'Ft Wayne'!#REF!</f>
        <v>#REF!</v>
      </c>
      <c r="J719" s="96" t="s">
        <v>829</v>
      </c>
    </row>
    <row r="720" spans="2:10" ht="18" hidden="1" customHeight="1" x14ac:dyDescent="0.25">
      <c r="B720" s="562" t="e">
        <f>'Ft Wayne'!#REF!</f>
        <v>#REF!</v>
      </c>
      <c r="C720" s="147" t="e">
        <f>'Ft Wayne'!#REF!</f>
        <v>#REF!</v>
      </c>
      <c r="D720" s="147" t="e">
        <f>'Ft Wayne'!#REF!</f>
        <v>#REF!</v>
      </c>
      <c r="E720" s="675" t="e">
        <f>'Ft Wayne'!#REF!</f>
        <v>#REF!</v>
      </c>
      <c r="F720" s="118">
        <v>0</v>
      </c>
      <c r="G720" s="107" t="e">
        <f t="shared" si="27"/>
        <v>#REF!</v>
      </c>
      <c r="H720" s="96" t="e">
        <f>'Ft Wayne'!#REF!</f>
        <v>#REF!</v>
      </c>
      <c r="I720" s="563" t="e">
        <f>'Ft Wayne'!#REF!</f>
        <v>#REF!</v>
      </c>
      <c r="J720" s="96" t="s">
        <v>829</v>
      </c>
    </row>
    <row r="721" spans="2:10" ht="18" hidden="1" customHeight="1" x14ac:dyDescent="0.25">
      <c r="B721" s="562" t="e">
        <f>'Ft Wayne'!#REF!</f>
        <v>#REF!</v>
      </c>
      <c r="C721" s="147" t="e">
        <f>'Ft Wayne'!#REF!</f>
        <v>#REF!</v>
      </c>
      <c r="D721" s="147" t="e">
        <f>'Ft Wayne'!#REF!</f>
        <v>#REF!</v>
      </c>
      <c r="E721" s="675" t="e">
        <f>'Ft Wayne'!#REF!</f>
        <v>#REF!</v>
      </c>
      <c r="F721" s="118">
        <v>0</v>
      </c>
      <c r="G721" s="107" t="e">
        <f t="shared" si="27"/>
        <v>#REF!</v>
      </c>
      <c r="H721" s="96" t="e">
        <f>'Ft Wayne'!#REF!</f>
        <v>#REF!</v>
      </c>
      <c r="I721" s="563" t="e">
        <f>'Ft Wayne'!#REF!</f>
        <v>#REF!</v>
      </c>
      <c r="J721" s="96" t="s">
        <v>829</v>
      </c>
    </row>
    <row r="722" spans="2:10" ht="18" hidden="1" customHeight="1" x14ac:dyDescent="0.25">
      <c r="B722" s="562" t="e">
        <f>'Ft Wayne'!#REF!</f>
        <v>#REF!</v>
      </c>
      <c r="C722" s="147" t="e">
        <f>'Ft Wayne'!#REF!</f>
        <v>#REF!</v>
      </c>
      <c r="D722" s="147" t="e">
        <f>'Ft Wayne'!#REF!</f>
        <v>#REF!</v>
      </c>
      <c r="E722" s="675" t="e">
        <f>'Ft Wayne'!#REF!</f>
        <v>#REF!</v>
      </c>
      <c r="F722" s="118">
        <v>0</v>
      </c>
      <c r="G722" s="107" t="e">
        <f t="shared" si="27"/>
        <v>#REF!</v>
      </c>
      <c r="H722" s="96" t="e">
        <f>'Ft Wayne'!#REF!</f>
        <v>#REF!</v>
      </c>
      <c r="I722" s="563" t="e">
        <f>'Ft Wayne'!#REF!</f>
        <v>#REF!</v>
      </c>
      <c r="J722" s="96" t="s">
        <v>829</v>
      </c>
    </row>
    <row r="723" spans="2:10" ht="18" hidden="1" customHeight="1" x14ac:dyDescent="0.25">
      <c r="B723" s="562" t="e">
        <f>'Ft Wayne'!#REF!</f>
        <v>#REF!</v>
      </c>
      <c r="C723" s="147" t="e">
        <f>'Ft Wayne'!#REF!</f>
        <v>#REF!</v>
      </c>
      <c r="D723" s="147" t="e">
        <f>'Ft Wayne'!#REF!</f>
        <v>#REF!</v>
      </c>
      <c r="E723" s="675" t="e">
        <f>'Ft Wayne'!#REF!</f>
        <v>#REF!</v>
      </c>
      <c r="F723" s="118">
        <v>0</v>
      </c>
      <c r="G723" s="107" t="e">
        <f t="shared" si="27"/>
        <v>#REF!</v>
      </c>
      <c r="H723" s="96" t="e">
        <f>'Ft Wayne'!#REF!</f>
        <v>#REF!</v>
      </c>
      <c r="I723" s="563" t="e">
        <f>'Ft Wayne'!#REF!</f>
        <v>#REF!</v>
      </c>
      <c r="J723" s="96" t="s">
        <v>829</v>
      </c>
    </row>
    <row r="724" spans="2:10" ht="18" hidden="1" customHeight="1" x14ac:dyDescent="0.25">
      <c r="B724" s="562" t="e">
        <f>'Ft Wayne'!#REF!</f>
        <v>#REF!</v>
      </c>
      <c r="C724" s="147" t="e">
        <f>'Ft Wayne'!#REF!</f>
        <v>#REF!</v>
      </c>
      <c r="D724" s="147" t="e">
        <f>'Ft Wayne'!#REF!</f>
        <v>#REF!</v>
      </c>
      <c r="E724" s="675" t="e">
        <f>'Ft Wayne'!#REF!</f>
        <v>#REF!</v>
      </c>
      <c r="F724" s="118">
        <v>0</v>
      </c>
      <c r="G724" s="107" t="e">
        <f t="shared" si="27"/>
        <v>#REF!</v>
      </c>
      <c r="H724" s="96" t="e">
        <f>'Ft Wayne'!#REF!</f>
        <v>#REF!</v>
      </c>
      <c r="I724" s="563" t="e">
        <f>'Ft Wayne'!#REF!</f>
        <v>#REF!</v>
      </c>
      <c r="J724" s="96" t="s">
        <v>829</v>
      </c>
    </row>
    <row r="725" spans="2:10" ht="18" hidden="1" customHeight="1" x14ac:dyDescent="0.25">
      <c r="B725" s="562" t="e">
        <f>'Ft Wayne'!#REF!</f>
        <v>#REF!</v>
      </c>
      <c r="C725" s="147" t="e">
        <f>'Ft Wayne'!#REF!</f>
        <v>#REF!</v>
      </c>
      <c r="D725" s="147" t="e">
        <f>'Ft Wayne'!#REF!</f>
        <v>#REF!</v>
      </c>
      <c r="E725" s="675" t="e">
        <f>'Ft Wayne'!#REF!</f>
        <v>#REF!</v>
      </c>
      <c r="F725" s="118">
        <v>0</v>
      </c>
      <c r="G725" s="107" t="e">
        <f t="shared" si="27"/>
        <v>#REF!</v>
      </c>
      <c r="H725" s="96" t="e">
        <f>'Ft Wayne'!#REF!</f>
        <v>#REF!</v>
      </c>
      <c r="I725" s="563" t="e">
        <f>'Ft Wayne'!#REF!</f>
        <v>#REF!</v>
      </c>
      <c r="J725" s="96" t="s">
        <v>829</v>
      </c>
    </row>
    <row r="726" spans="2:10" ht="18" hidden="1" customHeight="1" x14ac:dyDescent="0.25">
      <c r="B726" s="562" t="e">
        <f>'Ft Wayne'!#REF!</f>
        <v>#REF!</v>
      </c>
      <c r="C726" s="147" t="e">
        <f>'Ft Wayne'!#REF!</f>
        <v>#REF!</v>
      </c>
      <c r="D726" s="147" t="e">
        <f>'Ft Wayne'!#REF!</f>
        <v>#REF!</v>
      </c>
      <c r="E726" s="675" t="e">
        <f>'Ft Wayne'!#REF!</f>
        <v>#REF!</v>
      </c>
      <c r="F726" s="118">
        <v>0</v>
      </c>
      <c r="G726" s="107" t="e">
        <f t="shared" si="27"/>
        <v>#REF!</v>
      </c>
      <c r="H726" s="96" t="e">
        <f>'Ft Wayne'!#REF!</f>
        <v>#REF!</v>
      </c>
      <c r="I726" s="563" t="e">
        <f>'Ft Wayne'!#REF!</f>
        <v>#REF!</v>
      </c>
      <c r="J726" s="96" t="s">
        <v>829</v>
      </c>
    </row>
    <row r="727" spans="2:10" ht="18" hidden="1" customHeight="1" x14ac:dyDescent="0.25">
      <c r="B727" s="562" t="e">
        <f>'Ft Wayne'!#REF!</f>
        <v>#REF!</v>
      </c>
      <c r="C727" s="147" t="e">
        <f>'Ft Wayne'!#REF!</f>
        <v>#REF!</v>
      </c>
      <c r="D727" s="147" t="e">
        <f>'Ft Wayne'!#REF!</f>
        <v>#REF!</v>
      </c>
      <c r="E727" s="675" t="e">
        <f>'Ft Wayne'!#REF!</f>
        <v>#REF!</v>
      </c>
      <c r="F727" s="118">
        <v>0</v>
      </c>
      <c r="G727" s="107" t="e">
        <f t="shared" si="27"/>
        <v>#REF!</v>
      </c>
      <c r="H727" s="96" t="e">
        <f>'Ft Wayne'!#REF!</f>
        <v>#REF!</v>
      </c>
      <c r="I727" s="563" t="e">
        <f>'Ft Wayne'!#REF!</f>
        <v>#REF!</v>
      </c>
      <c r="J727" s="96" t="s">
        <v>829</v>
      </c>
    </row>
    <row r="728" spans="2:10" ht="18" hidden="1" customHeight="1" x14ac:dyDescent="0.25">
      <c r="B728" s="562" t="e">
        <f>'Ft Wayne'!#REF!</f>
        <v>#REF!</v>
      </c>
      <c r="C728" s="147" t="e">
        <f>'Ft Wayne'!#REF!</f>
        <v>#REF!</v>
      </c>
      <c r="D728" s="147" t="e">
        <f>'Ft Wayne'!#REF!</f>
        <v>#REF!</v>
      </c>
      <c r="E728" s="675" t="e">
        <f>'Ft Wayne'!#REF!</f>
        <v>#REF!</v>
      </c>
      <c r="F728" s="118">
        <v>0</v>
      </c>
      <c r="G728" s="107" t="e">
        <f t="shared" si="27"/>
        <v>#REF!</v>
      </c>
      <c r="H728" s="96" t="e">
        <f>'Ft Wayne'!#REF!</f>
        <v>#REF!</v>
      </c>
      <c r="I728" s="563" t="e">
        <f>'Ft Wayne'!#REF!</f>
        <v>#REF!</v>
      </c>
      <c r="J728" s="96" t="s">
        <v>829</v>
      </c>
    </row>
    <row r="729" spans="2:10" ht="18" hidden="1" customHeight="1" x14ac:dyDescent="0.25">
      <c r="B729" s="562" t="e">
        <f>'Ft Wayne'!#REF!</f>
        <v>#REF!</v>
      </c>
      <c r="C729" s="147" t="e">
        <f>'Ft Wayne'!#REF!</f>
        <v>#REF!</v>
      </c>
      <c r="D729" s="147" t="e">
        <f>'Ft Wayne'!#REF!</f>
        <v>#REF!</v>
      </c>
      <c r="E729" s="675" t="e">
        <f>'Ft Wayne'!#REF!</f>
        <v>#REF!</v>
      </c>
      <c r="F729" s="118">
        <v>0</v>
      </c>
      <c r="G729" s="107" t="e">
        <f t="shared" si="27"/>
        <v>#REF!</v>
      </c>
      <c r="H729" s="96" t="e">
        <f>'Ft Wayne'!#REF!</f>
        <v>#REF!</v>
      </c>
      <c r="I729" s="563" t="e">
        <f>'Ft Wayne'!#REF!</f>
        <v>#REF!</v>
      </c>
      <c r="J729" s="96" t="s">
        <v>829</v>
      </c>
    </row>
    <row r="730" spans="2:10" ht="18" hidden="1" customHeight="1" x14ac:dyDescent="0.25">
      <c r="B730" s="562" t="e">
        <f>'Ft Wayne'!#REF!</f>
        <v>#REF!</v>
      </c>
      <c r="C730" s="147" t="e">
        <f>'Ft Wayne'!#REF!</f>
        <v>#REF!</v>
      </c>
      <c r="D730" s="147" t="e">
        <f>'Ft Wayne'!#REF!</f>
        <v>#REF!</v>
      </c>
      <c r="E730" s="675" t="e">
        <f>'Ft Wayne'!#REF!</f>
        <v>#REF!</v>
      </c>
      <c r="F730" s="118">
        <v>0</v>
      </c>
      <c r="G730" s="107" t="e">
        <f t="shared" si="27"/>
        <v>#REF!</v>
      </c>
      <c r="H730" s="96" t="e">
        <f>'Ft Wayne'!#REF!</f>
        <v>#REF!</v>
      </c>
      <c r="I730" s="563" t="e">
        <f>'Ft Wayne'!#REF!</f>
        <v>#REF!</v>
      </c>
      <c r="J730" s="96" t="s">
        <v>829</v>
      </c>
    </row>
    <row r="731" spans="2:10" ht="18" hidden="1" customHeight="1" x14ac:dyDescent="0.25">
      <c r="B731" s="562" t="e">
        <f>'Ft Wayne'!#REF!</f>
        <v>#REF!</v>
      </c>
      <c r="C731" s="147" t="e">
        <f>'Ft Wayne'!#REF!</f>
        <v>#REF!</v>
      </c>
      <c r="D731" s="147" t="e">
        <f>'Ft Wayne'!#REF!</f>
        <v>#REF!</v>
      </c>
      <c r="E731" s="675" t="e">
        <f>'Ft Wayne'!#REF!</f>
        <v>#REF!</v>
      </c>
      <c r="F731" s="118">
        <v>0</v>
      </c>
      <c r="G731" s="107" t="e">
        <f t="shared" si="27"/>
        <v>#REF!</v>
      </c>
      <c r="H731" s="96" t="e">
        <f>'Ft Wayne'!#REF!</f>
        <v>#REF!</v>
      </c>
      <c r="I731" s="563" t="e">
        <f>'Ft Wayne'!#REF!</f>
        <v>#REF!</v>
      </c>
      <c r="J731" s="96" t="s">
        <v>829</v>
      </c>
    </row>
    <row r="732" spans="2:10" ht="18" hidden="1" customHeight="1" x14ac:dyDescent="0.25">
      <c r="B732" s="562" t="e">
        <f>'Ft Wayne'!#REF!</f>
        <v>#REF!</v>
      </c>
      <c r="C732" s="147" t="e">
        <f>'Ft Wayne'!#REF!</f>
        <v>#REF!</v>
      </c>
      <c r="D732" s="147" t="e">
        <f>'Ft Wayne'!#REF!</f>
        <v>#REF!</v>
      </c>
      <c r="E732" s="675" t="e">
        <f>'Ft Wayne'!#REF!</f>
        <v>#REF!</v>
      </c>
      <c r="F732" s="118">
        <v>0</v>
      </c>
      <c r="G732" s="107" t="e">
        <f t="shared" si="27"/>
        <v>#REF!</v>
      </c>
      <c r="H732" s="96" t="e">
        <f>'Ft Wayne'!#REF!</f>
        <v>#REF!</v>
      </c>
      <c r="I732" s="563" t="e">
        <f>'Ft Wayne'!#REF!</f>
        <v>#REF!</v>
      </c>
      <c r="J732" s="96" t="s">
        <v>829</v>
      </c>
    </row>
    <row r="733" spans="2:10" ht="18" hidden="1" customHeight="1" x14ac:dyDescent="0.25">
      <c r="B733" s="562" t="e">
        <f>'Ft Wayne'!#REF!</f>
        <v>#REF!</v>
      </c>
      <c r="C733" s="147" t="e">
        <f>'Ft Wayne'!#REF!</f>
        <v>#REF!</v>
      </c>
      <c r="D733" s="147" t="e">
        <f>'Ft Wayne'!#REF!</f>
        <v>#REF!</v>
      </c>
      <c r="E733" s="675" t="e">
        <f>'Ft Wayne'!#REF!</f>
        <v>#REF!</v>
      </c>
      <c r="F733" s="118">
        <v>0</v>
      </c>
      <c r="G733" s="107" t="e">
        <f t="shared" si="27"/>
        <v>#REF!</v>
      </c>
      <c r="H733" s="96" t="e">
        <f>'Ft Wayne'!#REF!</f>
        <v>#REF!</v>
      </c>
      <c r="I733" s="563" t="e">
        <f>'Ft Wayne'!#REF!</f>
        <v>#REF!</v>
      </c>
      <c r="J733" s="96" t="s">
        <v>829</v>
      </c>
    </row>
    <row r="734" spans="2:10" ht="18" hidden="1" customHeight="1" x14ac:dyDescent="0.25">
      <c r="B734" s="562" t="e">
        <f>'Ft Wayne'!#REF!</f>
        <v>#REF!</v>
      </c>
      <c r="C734" s="147" t="e">
        <f>'Ft Wayne'!#REF!</f>
        <v>#REF!</v>
      </c>
      <c r="D734" s="147" t="e">
        <f>'Ft Wayne'!#REF!</f>
        <v>#REF!</v>
      </c>
      <c r="E734" s="675" t="e">
        <f>'Ft Wayne'!#REF!</f>
        <v>#REF!</v>
      </c>
      <c r="F734" s="118">
        <v>0</v>
      </c>
      <c r="G734" s="107" t="e">
        <f t="shared" si="27"/>
        <v>#REF!</v>
      </c>
      <c r="H734" s="96" t="e">
        <f>'Ft Wayne'!#REF!</f>
        <v>#REF!</v>
      </c>
      <c r="I734" s="563" t="e">
        <f>'Ft Wayne'!#REF!</f>
        <v>#REF!</v>
      </c>
      <c r="J734" s="96" t="s">
        <v>829</v>
      </c>
    </row>
    <row r="735" spans="2:10" ht="18" hidden="1" customHeight="1" x14ac:dyDescent="0.25">
      <c r="B735" s="562" t="e">
        <f>'Ft Wayne'!#REF!</f>
        <v>#REF!</v>
      </c>
      <c r="C735" s="147" t="e">
        <f>'Ft Wayne'!#REF!</f>
        <v>#REF!</v>
      </c>
      <c r="D735" s="147" t="e">
        <f>'Ft Wayne'!#REF!</f>
        <v>#REF!</v>
      </c>
      <c r="E735" s="675" t="e">
        <f>'Ft Wayne'!#REF!</f>
        <v>#REF!</v>
      </c>
      <c r="F735" s="118">
        <v>0</v>
      </c>
      <c r="G735" s="107" t="e">
        <f t="shared" si="27"/>
        <v>#REF!</v>
      </c>
      <c r="H735" s="96" t="e">
        <f>'Ft Wayne'!#REF!</f>
        <v>#REF!</v>
      </c>
      <c r="I735" s="563" t="e">
        <f>'Ft Wayne'!#REF!</f>
        <v>#REF!</v>
      </c>
      <c r="J735" s="96" t="s">
        <v>829</v>
      </c>
    </row>
    <row r="736" spans="2:10" ht="18" hidden="1" customHeight="1" x14ac:dyDescent="0.25">
      <c r="B736" s="562" t="e">
        <f>'Ft Wayne'!#REF!</f>
        <v>#REF!</v>
      </c>
      <c r="C736" s="147" t="e">
        <f>'Ft Wayne'!#REF!</f>
        <v>#REF!</v>
      </c>
      <c r="D736" s="147" t="e">
        <f>'Ft Wayne'!#REF!</f>
        <v>#REF!</v>
      </c>
      <c r="E736" s="675" t="e">
        <f>'Ft Wayne'!#REF!</f>
        <v>#REF!</v>
      </c>
      <c r="F736" s="118">
        <v>0</v>
      </c>
      <c r="G736" s="107" t="e">
        <f t="shared" si="27"/>
        <v>#REF!</v>
      </c>
      <c r="H736" s="96" t="e">
        <f>'Ft Wayne'!#REF!</f>
        <v>#REF!</v>
      </c>
      <c r="I736" s="563" t="e">
        <f>'Ft Wayne'!#REF!</f>
        <v>#REF!</v>
      </c>
      <c r="J736" s="96" t="s">
        <v>829</v>
      </c>
    </row>
    <row r="737" spans="2:10" ht="18" hidden="1" customHeight="1" x14ac:dyDescent="0.25">
      <c r="B737" s="562" t="e">
        <f>'Ft Wayne'!#REF!</f>
        <v>#REF!</v>
      </c>
      <c r="C737" s="147" t="e">
        <f>'Ft Wayne'!#REF!</f>
        <v>#REF!</v>
      </c>
      <c r="D737" s="147" t="e">
        <f>'Ft Wayne'!#REF!</f>
        <v>#REF!</v>
      </c>
      <c r="E737" s="675" t="e">
        <f>'Ft Wayne'!#REF!</f>
        <v>#REF!</v>
      </c>
      <c r="F737" s="118">
        <v>0</v>
      </c>
      <c r="G737" s="107" t="e">
        <f t="shared" si="27"/>
        <v>#REF!</v>
      </c>
      <c r="H737" s="96" t="e">
        <f>'Ft Wayne'!#REF!</f>
        <v>#REF!</v>
      </c>
      <c r="I737" s="563" t="e">
        <f>'Ft Wayne'!#REF!</f>
        <v>#REF!</v>
      </c>
      <c r="J737" s="96" t="s">
        <v>829</v>
      </c>
    </row>
    <row r="738" spans="2:10" ht="18" hidden="1" customHeight="1" x14ac:dyDescent="0.25">
      <c r="B738" s="562" t="e">
        <f>'Ft Wayne'!#REF!</f>
        <v>#REF!</v>
      </c>
      <c r="C738" s="147" t="e">
        <f>'Ft Wayne'!#REF!</f>
        <v>#REF!</v>
      </c>
      <c r="D738" s="147" t="e">
        <f>'Ft Wayne'!#REF!</f>
        <v>#REF!</v>
      </c>
      <c r="E738" s="675" t="e">
        <f>'Ft Wayne'!#REF!</f>
        <v>#REF!</v>
      </c>
      <c r="F738" s="118">
        <v>0</v>
      </c>
      <c r="G738" s="107" t="e">
        <f t="shared" si="27"/>
        <v>#REF!</v>
      </c>
      <c r="H738" s="96" t="e">
        <f>'Ft Wayne'!#REF!</f>
        <v>#REF!</v>
      </c>
      <c r="I738" s="563" t="e">
        <f>'Ft Wayne'!#REF!</f>
        <v>#REF!</v>
      </c>
      <c r="J738" s="96" t="s">
        <v>829</v>
      </c>
    </row>
    <row r="739" spans="2:10" ht="18" hidden="1" customHeight="1" x14ac:dyDescent="0.25">
      <c r="B739" s="562" t="e">
        <f>'Ft Wayne'!#REF!</f>
        <v>#REF!</v>
      </c>
      <c r="C739" s="147" t="e">
        <f>'Ft Wayne'!#REF!</f>
        <v>#REF!</v>
      </c>
      <c r="D739" s="147" t="e">
        <f>'Ft Wayne'!#REF!</f>
        <v>#REF!</v>
      </c>
      <c r="E739" s="675" t="e">
        <f>'Ft Wayne'!#REF!</f>
        <v>#REF!</v>
      </c>
      <c r="F739" s="118">
        <v>0</v>
      </c>
      <c r="G739" s="107" t="e">
        <f t="shared" si="27"/>
        <v>#REF!</v>
      </c>
      <c r="H739" s="96" t="e">
        <f>'Ft Wayne'!#REF!</f>
        <v>#REF!</v>
      </c>
      <c r="I739" s="563" t="e">
        <f>'Ft Wayne'!#REF!</f>
        <v>#REF!</v>
      </c>
      <c r="J739" s="96" t="s">
        <v>829</v>
      </c>
    </row>
    <row r="740" spans="2:10" ht="18" hidden="1" customHeight="1" x14ac:dyDescent="0.25">
      <c r="B740" s="562" t="e">
        <f>'Ft Wayne'!#REF!</f>
        <v>#REF!</v>
      </c>
      <c r="C740" s="147" t="e">
        <f>'Ft Wayne'!#REF!</f>
        <v>#REF!</v>
      </c>
      <c r="D740" s="147" t="e">
        <f>'Ft Wayne'!#REF!</f>
        <v>#REF!</v>
      </c>
      <c r="E740" s="675" t="e">
        <f>'Ft Wayne'!#REF!</f>
        <v>#REF!</v>
      </c>
      <c r="F740" s="118">
        <v>0</v>
      </c>
      <c r="G740" s="107" t="e">
        <f t="shared" si="27"/>
        <v>#REF!</v>
      </c>
      <c r="H740" s="96" t="e">
        <f>'Ft Wayne'!#REF!</f>
        <v>#REF!</v>
      </c>
      <c r="I740" s="563" t="e">
        <f>'Ft Wayne'!#REF!</f>
        <v>#REF!</v>
      </c>
      <c r="J740" s="96" t="s">
        <v>829</v>
      </c>
    </row>
    <row r="741" spans="2:10" ht="18" hidden="1" customHeight="1" x14ac:dyDescent="0.25">
      <c r="B741" s="562" t="e">
        <f>'Ft Wayne'!#REF!</f>
        <v>#REF!</v>
      </c>
      <c r="C741" s="147" t="e">
        <f>'Ft Wayne'!#REF!</f>
        <v>#REF!</v>
      </c>
      <c r="D741" s="147" t="e">
        <f>'Ft Wayne'!#REF!</f>
        <v>#REF!</v>
      </c>
      <c r="E741" s="675" t="e">
        <f>'Ft Wayne'!#REF!</f>
        <v>#REF!</v>
      </c>
      <c r="F741" s="118">
        <v>0</v>
      </c>
      <c r="G741" s="107" t="e">
        <f t="shared" si="27"/>
        <v>#REF!</v>
      </c>
      <c r="H741" s="96" t="e">
        <f>'Ft Wayne'!#REF!</f>
        <v>#REF!</v>
      </c>
      <c r="I741" s="563" t="e">
        <f>'Ft Wayne'!#REF!</f>
        <v>#REF!</v>
      </c>
      <c r="J741" s="96" t="s">
        <v>829</v>
      </c>
    </row>
    <row r="742" spans="2:10" ht="18" hidden="1" customHeight="1" x14ac:dyDescent="0.25">
      <c r="B742" s="562" t="e">
        <f>'Ft Wayne'!#REF!</f>
        <v>#REF!</v>
      </c>
      <c r="C742" s="147" t="e">
        <f>'Ft Wayne'!#REF!</f>
        <v>#REF!</v>
      </c>
      <c r="D742" s="147" t="e">
        <f>'Ft Wayne'!#REF!</f>
        <v>#REF!</v>
      </c>
      <c r="E742" s="675" t="e">
        <f>'Ft Wayne'!#REF!</f>
        <v>#REF!</v>
      </c>
      <c r="F742" s="118">
        <v>0</v>
      </c>
      <c r="G742" s="107" t="e">
        <f t="shared" si="27"/>
        <v>#REF!</v>
      </c>
      <c r="H742" s="96" t="e">
        <f>'Ft Wayne'!#REF!</f>
        <v>#REF!</v>
      </c>
      <c r="I742" s="563" t="e">
        <f>'Ft Wayne'!#REF!</f>
        <v>#REF!</v>
      </c>
      <c r="J742" s="96" t="s">
        <v>829</v>
      </c>
    </row>
    <row r="743" spans="2:10" ht="18" hidden="1" customHeight="1" x14ac:dyDescent="0.25">
      <c r="B743" s="562" t="e">
        <f>'Ft Wayne'!#REF!</f>
        <v>#REF!</v>
      </c>
      <c r="C743" s="147" t="e">
        <f>'Ft Wayne'!#REF!</f>
        <v>#REF!</v>
      </c>
      <c r="D743" s="147" t="e">
        <f>'Ft Wayne'!#REF!</f>
        <v>#REF!</v>
      </c>
      <c r="E743" s="675" t="e">
        <f>'Ft Wayne'!#REF!</f>
        <v>#REF!</v>
      </c>
      <c r="F743" s="118">
        <v>0</v>
      </c>
      <c r="G743" s="107" t="e">
        <f t="shared" si="27"/>
        <v>#REF!</v>
      </c>
      <c r="H743" s="96" t="e">
        <f>'Ft Wayne'!#REF!</f>
        <v>#REF!</v>
      </c>
      <c r="I743" s="563" t="e">
        <f>'Ft Wayne'!#REF!</f>
        <v>#REF!</v>
      </c>
      <c r="J743" s="96" t="s">
        <v>829</v>
      </c>
    </row>
    <row r="744" spans="2:10" ht="18" hidden="1" customHeight="1" x14ac:dyDescent="0.25">
      <c r="B744" s="562" t="e">
        <f>'Ft Wayne'!#REF!</f>
        <v>#REF!</v>
      </c>
      <c r="C744" s="147" t="e">
        <f>'Ft Wayne'!#REF!</f>
        <v>#REF!</v>
      </c>
      <c r="D744" s="147" t="e">
        <f>'Ft Wayne'!#REF!</f>
        <v>#REF!</v>
      </c>
      <c r="E744" s="675" t="e">
        <f>'Ft Wayne'!#REF!</f>
        <v>#REF!</v>
      </c>
      <c r="F744" s="118">
        <v>0</v>
      </c>
      <c r="G744" s="107" t="e">
        <f t="shared" si="27"/>
        <v>#REF!</v>
      </c>
      <c r="H744" s="96" t="e">
        <f>'Ft Wayne'!#REF!</f>
        <v>#REF!</v>
      </c>
      <c r="I744" s="563" t="e">
        <f>'Ft Wayne'!#REF!</f>
        <v>#REF!</v>
      </c>
      <c r="J744" s="96" t="s">
        <v>829</v>
      </c>
    </row>
    <row r="745" spans="2:10" ht="18" hidden="1" customHeight="1" x14ac:dyDescent="0.25">
      <c r="B745" s="562" t="e">
        <f>'Ft Wayne'!#REF!</f>
        <v>#REF!</v>
      </c>
      <c r="C745" s="147" t="e">
        <f>'Ft Wayne'!#REF!</f>
        <v>#REF!</v>
      </c>
      <c r="D745" s="147" t="e">
        <f>'Ft Wayne'!#REF!</f>
        <v>#REF!</v>
      </c>
      <c r="E745" s="675" t="e">
        <f>'Ft Wayne'!#REF!</f>
        <v>#REF!</v>
      </c>
      <c r="F745" s="118">
        <v>0</v>
      </c>
      <c r="G745" s="107" t="e">
        <f t="shared" si="27"/>
        <v>#REF!</v>
      </c>
      <c r="H745" s="96" t="e">
        <f>'Ft Wayne'!#REF!</f>
        <v>#REF!</v>
      </c>
      <c r="I745" s="563" t="e">
        <f>'Ft Wayne'!#REF!</f>
        <v>#REF!</v>
      </c>
      <c r="J745" s="96" t="s">
        <v>829</v>
      </c>
    </row>
    <row r="746" spans="2:10" ht="18" hidden="1" customHeight="1" x14ac:dyDescent="0.25">
      <c r="B746" s="562" t="e">
        <f>'Ft Wayne'!#REF!</f>
        <v>#REF!</v>
      </c>
      <c r="C746" s="147" t="e">
        <f>'Ft Wayne'!#REF!</f>
        <v>#REF!</v>
      </c>
      <c r="D746" s="147" t="e">
        <f>'Ft Wayne'!#REF!</f>
        <v>#REF!</v>
      </c>
      <c r="E746" s="675" t="e">
        <f>'Ft Wayne'!#REF!</f>
        <v>#REF!</v>
      </c>
      <c r="F746" s="118">
        <v>0</v>
      </c>
      <c r="G746" s="107" t="e">
        <f t="shared" si="27"/>
        <v>#REF!</v>
      </c>
      <c r="H746" s="96" t="e">
        <f>'Ft Wayne'!#REF!</f>
        <v>#REF!</v>
      </c>
      <c r="I746" s="563" t="e">
        <f>'Ft Wayne'!#REF!</f>
        <v>#REF!</v>
      </c>
      <c r="J746" s="96" t="s">
        <v>829</v>
      </c>
    </row>
    <row r="747" spans="2:10" ht="18" hidden="1" customHeight="1" x14ac:dyDescent="0.25">
      <c r="B747" s="562" t="e">
        <f>'Ft Wayne'!#REF!</f>
        <v>#REF!</v>
      </c>
      <c r="C747" s="147" t="e">
        <f>'Ft Wayne'!#REF!</f>
        <v>#REF!</v>
      </c>
      <c r="D747" s="147" t="e">
        <f>'Ft Wayne'!#REF!</f>
        <v>#REF!</v>
      </c>
      <c r="E747" s="675" t="e">
        <f>'Ft Wayne'!#REF!</f>
        <v>#REF!</v>
      </c>
      <c r="F747" s="118">
        <v>0</v>
      </c>
      <c r="G747" s="107" t="e">
        <f t="shared" si="27"/>
        <v>#REF!</v>
      </c>
      <c r="H747" s="96" t="e">
        <f>'Ft Wayne'!#REF!</f>
        <v>#REF!</v>
      </c>
      <c r="I747" s="563" t="e">
        <f>'Ft Wayne'!#REF!</f>
        <v>#REF!</v>
      </c>
      <c r="J747" s="96" t="s">
        <v>829</v>
      </c>
    </row>
    <row r="748" spans="2:10" ht="18" hidden="1" customHeight="1" x14ac:dyDescent="0.25">
      <c r="B748" s="562" t="e">
        <f>'Ft Wayne'!#REF!</f>
        <v>#REF!</v>
      </c>
      <c r="C748" s="147" t="e">
        <f>'Ft Wayne'!#REF!</f>
        <v>#REF!</v>
      </c>
      <c r="D748" s="147" t="e">
        <f>'Ft Wayne'!#REF!</f>
        <v>#REF!</v>
      </c>
      <c r="E748" s="675" t="e">
        <f>'Ft Wayne'!#REF!</f>
        <v>#REF!</v>
      </c>
      <c r="F748" s="118">
        <v>0</v>
      </c>
      <c r="G748" s="107" t="e">
        <f t="shared" si="27"/>
        <v>#REF!</v>
      </c>
      <c r="H748" s="96" t="e">
        <f>'Ft Wayne'!#REF!</f>
        <v>#REF!</v>
      </c>
      <c r="I748" s="563" t="e">
        <f>'Ft Wayne'!#REF!</f>
        <v>#REF!</v>
      </c>
      <c r="J748" s="96" t="s">
        <v>829</v>
      </c>
    </row>
    <row r="749" spans="2:10" ht="18" hidden="1" customHeight="1" x14ac:dyDescent="0.25">
      <c r="B749" s="562" t="e">
        <f>'Ft Wayne'!#REF!</f>
        <v>#REF!</v>
      </c>
      <c r="C749" s="147" t="e">
        <f>'Ft Wayne'!#REF!</f>
        <v>#REF!</v>
      </c>
      <c r="D749" s="147" t="e">
        <f>'Ft Wayne'!#REF!</f>
        <v>#REF!</v>
      </c>
      <c r="E749" s="675" t="e">
        <f>'Ft Wayne'!#REF!</f>
        <v>#REF!</v>
      </c>
      <c r="F749" s="118">
        <v>0</v>
      </c>
      <c r="G749" s="107" t="e">
        <f t="shared" si="27"/>
        <v>#REF!</v>
      </c>
      <c r="H749" s="96" t="e">
        <f>'Ft Wayne'!#REF!</f>
        <v>#REF!</v>
      </c>
      <c r="I749" s="563" t="e">
        <f>'Ft Wayne'!#REF!</f>
        <v>#REF!</v>
      </c>
      <c r="J749" s="96" t="s">
        <v>829</v>
      </c>
    </row>
    <row r="750" spans="2:10" ht="18" hidden="1" customHeight="1" x14ac:dyDescent="0.25">
      <c r="B750" s="562" t="e">
        <f>'Ft Wayne'!#REF!</f>
        <v>#REF!</v>
      </c>
      <c r="C750" s="147" t="e">
        <f>'Ft Wayne'!#REF!</f>
        <v>#REF!</v>
      </c>
      <c r="D750" s="147" t="e">
        <f>'Ft Wayne'!#REF!</f>
        <v>#REF!</v>
      </c>
      <c r="E750" s="675" t="e">
        <f>'Ft Wayne'!#REF!</f>
        <v>#REF!</v>
      </c>
      <c r="F750" s="118">
        <v>0</v>
      </c>
      <c r="G750" s="107" t="e">
        <f t="shared" si="27"/>
        <v>#REF!</v>
      </c>
      <c r="H750" s="96" t="e">
        <f>'Ft Wayne'!#REF!</f>
        <v>#REF!</v>
      </c>
      <c r="I750" s="563" t="e">
        <f>'Ft Wayne'!#REF!</f>
        <v>#REF!</v>
      </c>
      <c r="J750" s="96" t="s">
        <v>829</v>
      </c>
    </row>
    <row r="751" spans="2:10" ht="18" hidden="1" customHeight="1" x14ac:dyDescent="0.25">
      <c r="B751" s="562" t="e">
        <f>'Ft Wayne'!#REF!</f>
        <v>#REF!</v>
      </c>
      <c r="C751" s="147" t="e">
        <f>'Ft Wayne'!#REF!</f>
        <v>#REF!</v>
      </c>
      <c r="D751" s="147" t="e">
        <f>'Ft Wayne'!#REF!</f>
        <v>#REF!</v>
      </c>
      <c r="E751" s="675" t="e">
        <f>'Ft Wayne'!#REF!</f>
        <v>#REF!</v>
      </c>
      <c r="F751" s="118">
        <v>0</v>
      </c>
      <c r="G751" s="107" t="e">
        <f t="shared" si="27"/>
        <v>#REF!</v>
      </c>
      <c r="H751" s="96" t="e">
        <f>'Ft Wayne'!#REF!</f>
        <v>#REF!</v>
      </c>
      <c r="I751" s="563" t="e">
        <f>'Ft Wayne'!#REF!</f>
        <v>#REF!</v>
      </c>
      <c r="J751" s="96" t="s">
        <v>829</v>
      </c>
    </row>
    <row r="752" spans="2:10" ht="18" hidden="1" customHeight="1" x14ac:dyDescent="0.25">
      <c r="B752" s="562" t="e">
        <f>'Ft Wayne'!#REF!</f>
        <v>#REF!</v>
      </c>
      <c r="C752" s="147" t="e">
        <f>'Ft Wayne'!#REF!</f>
        <v>#REF!</v>
      </c>
      <c r="D752" s="147" t="e">
        <f>'Ft Wayne'!#REF!</f>
        <v>#REF!</v>
      </c>
      <c r="E752" s="675" t="e">
        <f>'Ft Wayne'!#REF!</f>
        <v>#REF!</v>
      </c>
      <c r="F752" s="118">
        <v>0</v>
      </c>
      <c r="G752" s="107" t="e">
        <f t="shared" si="27"/>
        <v>#REF!</v>
      </c>
      <c r="H752" s="96" t="e">
        <f>'Ft Wayne'!#REF!</f>
        <v>#REF!</v>
      </c>
      <c r="I752" s="563" t="e">
        <f>'Ft Wayne'!#REF!</f>
        <v>#REF!</v>
      </c>
      <c r="J752" s="96" t="s">
        <v>829</v>
      </c>
    </row>
    <row r="753" spans="2:10" ht="18" hidden="1" customHeight="1" x14ac:dyDescent="0.25">
      <c r="B753" s="562" t="e">
        <f>'Ft Wayne'!#REF!</f>
        <v>#REF!</v>
      </c>
      <c r="C753" s="147" t="e">
        <f>'Ft Wayne'!#REF!</f>
        <v>#REF!</v>
      </c>
      <c r="D753" s="147" t="e">
        <f>'Ft Wayne'!#REF!</f>
        <v>#REF!</v>
      </c>
      <c r="E753" s="675" t="e">
        <f>'Ft Wayne'!#REF!</f>
        <v>#REF!</v>
      </c>
      <c r="F753" s="118">
        <v>0</v>
      </c>
      <c r="G753" s="107" t="e">
        <f t="shared" si="27"/>
        <v>#REF!</v>
      </c>
      <c r="H753" s="96" t="e">
        <f>'Ft Wayne'!#REF!</f>
        <v>#REF!</v>
      </c>
      <c r="I753" s="563" t="e">
        <f>'Ft Wayne'!#REF!</f>
        <v>#REF!</v>
      </c>
      <c r="J753" s="96" t="s">
        <v>829</v>
      </c>
    </row>
    <row r="754" spans="2:10" ht="18" hidden="1" customHeight="1" x14ac:dyDescent="0.25">
      <c r="B754" s="562" t="e">
        <f>'Ft Wayne'!#REF!</f>
        <v>#REF!</v>
      </c>
      <c r="C754" s="147" t="e">
        <f>'Ft Wayne'!#REF!</f>
        <v>#REF!</v>
      </c>
      <c r="D754" s="147" t="e">
        <f>'Ft Wayne'!#REF!</f>
        <v>#REF!</v>
      </c>
      <c r="E754" s="675" t="e">
        <f>'Ft Wayne'!#REF!</f>
        <v>#REF!</v>
      </c>
      <c r="F754" s="118">
        <v>0</v>
      </c>
      <c r="G754" s="107" t="e">
        <f t="shared" si="27"/>
        <v>#REF!</v>
      </c>
      <c r="H754" s="96" t="e">
        <f>'Ft Wayne'!#REF!</f>
        <v>#REF!</v>
      </c>
      <c r="I754" s="563" t="e">
        <f>'Ft Wayne'!#REF!</f>
        <v>#REF!</v>
      </c>
      <c r="J754" s="96" t="s">
        <v>829</v>
      </c>
    </row>
    <row r="755" spans="2:10" ht="18" hidden="1" customHeight="1" x14ac:dyDescent="0.25">
      <c r="B755" s="562" t="e">
        <f>'Ft Wayne'!#REF!</f>
        <v>#REF!</v>
      </c>
      <c r="C755" s="147" t="e">
        <f>'Ft Wayne'!#REF!</f>
        <v>#REF!</v>
      </c>
      <c r="D755" s="147" t="e">
        <f>'Ft Wayne'!#REF!</f>
        <v>#REF!</v>
      </c>
      <c r="E755" s="675" t="e">
        <f>'Ft Wayne'!#REF!</f>
        <v>#REF!</v>
      </c>
      <c r="F755" s="118">
        <v>0</v>
      </c>
      <c r="G755" s="107" t="e">
        <f t="shared" si="27"/>
        <v>#REF!</v>
      </c>
      <c r="H755" s="96" t="e">
        <f>'Ft Wayne'!#REF!</f>
        <v>#REF!</v>
      </c>
      <c r="I755" s="563" t="e">
        <f>'Ft Wayne'!#REF!</f>
        <v>#REF!</v>
      </c>
      <c r="J755" s="96" t="s">
        <v>829</v>
      </c>
    </row>
    <row r="756" spans="2:10" ht="18" hidden="1" customHeight="1" x14ac:dyDescent="0.25">
      <c r="B756" s="562" t="e">
        <f>'Ft Wayne'!#REF!</f>
        <v>#REF!</v>
      </c>
      <c r="C756" s="147" t="e">
        <f>'Ft Wayne'!#REF!</f>
        <v>#REF!</v>
      </c>
      <c r="D756" s="147" t="e">
        <f>'Ft Wayne'!#REF!</f>
        <v>#REF!</v>
      </c>
      <c r="E756" s="675" t="e">
        <f>'Ft Wayne'!#REF!</f>
        <v>#REF!</v>
      </c>
      <c r="F756" s="118">
        <v>0</v>
      </c>
      <c r="G756" s="107" t="e">
        <f t="shared" si="27"/>
        <v>#REF!</v>
      </c>
      <c r="H756" s="96" t="e">
        <f>'Ft Wayne'!#REF!</f>
        <v>#REF!</v>
      </c>
      <c r="I756" s="563" t="e">
        <f>'Ft Wayne'!#REF!</f>
        <v>#REF!</v>
      </c>
      <c r="J756" s="96" t="s">
        <v>829</v>
      </c>
    </row>
    <row r="757" spans="2:10" ht="18" hidden="1" customHeight="1" x14ac:dyDescent="0.25">
      <c r="B757" s="562" t="e">
        <f>'Ft Wayne'!#REF!</f>
        <v>#REF!</v>
      </c>
      <c r="C757" s="147" t="e">
        <f>'Ft Wayne'!#REF!</f>
        <v>#REF!</v>
      </c>
      <c r="D757" s="147" t="e">
        <f>'Ft Wayne'!#REF!</f>
        <v>#REF!</v>
      </c>
      <c r="E757" s="675" t="e">
        <f>'Ft Wayne'!#REF!</f>
        <v>#REF!</v>
      </c>
      <c r="F757" s="118">
        <v>0</v>
      </c>
      <c r="G757" s="107" t="e">
        <f t="shared" si="27"/>
        <v>#REF!</v>
      </c>
      <c r="H757" s="96" t="e">
        <f>'Ft Wayne'!#REF!</f>
        <v>#REF!</v>
      </c>
      <c r="I757" s="563" t="e">
        <f>'Ft Wayne'!#REF!</f>
        <v>#REF!</v>
      </c>
      <c r="J757" s="96" t="s">
        <v>829</v>
      </c>
    </row>
    <row r="758" spans="2:10" ht="18" hidden="1" customHeight="1" x14ac:dyDescent="0.25">
      <c r="B758" s="562" t="e">
        <f>'Ft Wayne'!#REF!</f>
        <v>#REF!</v>
      </c>
      <c r="C758" s="147" t="e">
        <f>'Ft Wayne'!#REF!</f>
        <v>#REF!</v>
      </c>
      <c r="D758" s="147" t="e">
        <f>'Ft Wayne'!#REF!</f>
        <v>#REF!</v>
      </c>
      <c r="E758" s="675" t="e">
        <f>'Ft Wayne'!#REF!</f>
        <v>#REF!</v>
      </c>
      <c r="F758" s="118">
        <v>0</v>
      </c>
      <c r="G758" s="107" t="e">
        <f t="shared" si="27"/>
        <v>#REF!</v>
      </c>
      <c r="H758" s="96" t="e">
        <f>'Ft Wayne'!#REF!</f>
        <v>#REF!</v>
      </c>
      <c r="I758" s="563" t="e">
        <f>'Ft Wayne'!#REF!</f>
        <v>#REF!</v>
      </c>
      <c r="J758" s="96" t="s">
        <v>829</v>
      </c>
    </row>
    <row r="759" spans="2:10" ht="18" hidden="1" customHeight="1" x14ac:dyDescent="0.25">
      <c r="B759" s="562" t="e">
        <f>'Ft Wayne'!#REF!</f>
        <v>#REF!</v>
      </c>
      <c r="C759" s="147" t="e">
        <f>'Ft Wayne'!#REF!</f>
        <v>#REF!</v>
      </c>
      <c r="D759" s="147" t="e">
        <f>'Ft Wayne'!#REF!</f>
        <v>#REF!</v>
      </c>
      <c r="E759" s="675" t="e">
        <f>'Ft Wayne'!#REF!</f>
        <v>#REF!</v>
      </c>
      <c r="F759" s="118">
        <v>0</v>
      </c>
      <c r="G759" s="107" t="e">
        <f t="shared" si="27"/>
        <v>#REF!</v>
      </c>
      <c r="H759" s="96" t="e">
        <f>'Ft Wayne'!#REF!</f>
        <v>#REF!</v>
      </c>
      <c r="I759" s="563" t="e">
        <f>'Ft Wayne'!#REF!</f>
        <v>#REF!</v>
      </c>
      <c r="J759" s="96" t="s">
        <v>829</v>
      </c>
    </row>
    <row r="760" spans="2:10" ht="18" hidden="1" customHeight="1" x14ac:dyDescent="0.25">
      <c r="B760" s="562" t="e">
        <f>'Ft Wayne'!#REF!</f>
        <v>#REF!</v>
      </c>
      <c r="C760" s="147" t="e">
        <f>'Ft Wayne'!#REF!</f>
        <v>#REF!</v>
      </c>
      <c r="D760" s="147" t="e">
        <f>'Ft Wayne'!#REF!</f>
        <v>#REF!</v>
      </c>
      <c r="E760" s="675" t="e">
        <f>'Ft Wayne'!#REF!</f>
        <v>#REF!</v>
      </c>
      <c r="F760" s="118">
        <v>0</v>
      </c>
      <c r="G760" s="107" t="e">
        <f t="shared" si="27"/>
        <v>#REF!</v>
      </c>
      <c r="H760" s="96" t="e">
        <f>'Ft Wayne'!#REF!</f>
        <v>#REF!</v>
      </c>
      <c r="I760" s="563" t="e">
        <f>'Ft Wayne'!#REF!</f>
        <v>#REF!</v>
      </c>
      <c r="J760" s="96" t="s">
        <v>829</v>
      </c>
    </row>
    <row r="761" spans="2:10" ht="18" hidden="1" customHeight="1" x14ac:dyDescent="0.25">
      <c r="B761" s="562" t="e">
        <f>'Ft Wayne'!#REF!</f>
        <v>#REF!</v>
      </c>
      <c r="C761" s="147" t="e">
        <f>'Ft Wayne'!#REF!</f>
        <v>#REF!</v>
      </c>
      <c r="D761" s="147" t="e">
        <f>'Ft Wayne'!#REF!</f>
        <v>#REF!</v>
      </c>
      <c r="E761" s="675" t="e">
        <f>'Ft Wayne'!#REF!</f>
        <v>#REF!</v>
      </c>
      <c r="F761" s="118">
        <v>0</v>
      </c>
      <c r="G761" s="107" t="e">
        <f t="shared" si="27"/>
        <v>#REF!</v>
      </c>
      <c r="H761" s="96" t="e">
        <f>'Ft Wayne'!#REF!</f>
        <v>#REF!</v>
      </c>
      <c r="I761" s="563" t="e">
        <f>'Ft Wayne'!#REF!</f>
        <v>#REF!</v>
      </c>
      <c r="J761" s="96" t="s">
        <v>829</v>
      </c>
    </row>
    <row r="762" spans="2:10" ht="18" hidden="1" customHeight="1" x14ac:dyDescent="0.25">
      <c r="B762" s="562" t="e">
        <f>'Ft Wayne'!#REF!</f>
        <v>#REF!</v>
      </c>
      <c r="C762" s="147" t="e">
        <f>'Ft Wayne'!#REF!</f>
        <v>#REF!</v>
      </c>
      <c r="D762" s="147" t="e">
        <f>'Ft Wayne'!#REF!</f>
        <v>#REF!</v>
      </c>
      <c r="E762" s="675" t="e">
        <f>'Ft Wayne'!#REF!</f>
        <v>#REF!</v>
      </c>
      <c r="F762" s="118">
        <v>0</v>
      </c>
      <c r="G762" s="107" t="e">
        <f t="shared" si="27"/>
        <v>#REF!</v>
      </c>
      <c r="H762" s="96" t="e">
        <f>'Ft Wayne'!#REF!</f>
        <v>#REF!</v>
      </c>
      <c r="I762" s="563" t="e">
        <f>'Ft Wayne'!#REF!</f>
        <v>#REF!</v>
      </c>
      <c r="J762" s="96" t="s">
        <v>829</v>
      </c>
    </row>
    <row r="763" spans="2:10" ht="18" hidden="1" customHeight="1" x14ac:dyDescent="0.25">
      <c r="B763" s="562" t="e">
        <f>'Ft Wayne'!#REF!</f>
        <v>#REF!</v>
      </c>
      <c r="C763" s="147" t="e">
        <f>'Ft Wayne'!#REF!</f>
        <v>#REF!</v>
      </c>
      <c r="D763" s="147" t="e">
        <f>'Ft Wayne'!#REF!</f>
        <v>#REF!</v>
      </c>
      <c r="E763" s="675" t="e">
        <f>'Ft Wayne'!#REF!</f>
        <v>#REF!</v>
      </c>
      <c r="F763" s="118">
        <v>0</v>
      </c>
      <c r="G763" s="107" t="e">
        <f t="shared" si="27"/>
        <v>#REF!</v>
      </c>
      <c r="H763" s="96" t="e">
        <f>'Ft Wayne'!#REF!</f>
        <v>#REF!</v>
      </c>
      <c r="I763" s="563" t="e">
        <f>'Ft Wayne'!#REF!</f>
        <v>#REF!</v>
      </c>
      <c r="J763" s="96" t="s">
        <v>829</v>
      </c>
    </row>
    <row r="764" spans="2:10" ht="18" hidden="1" customHeight="1" x14ac:dyDescent="0.25">
      <c r="B764" s="562" t="e">
        <f>'Ft Wayne'!#REF!</f>
        <v>#REF!</v>
      </c>
      <c r="C764" s="147" t="e">
        <f>'Ft Wayne'!#REF!</f>
        <v>#REF!</v>
      </c>
      <c r="D764" s="147" t="e">
        <f>'Ft Wayne'!#REF!</f>
        <v>#REF!</v>
      </c>
      <c r="E764" s="675" t="e">
        <f>'Ft Wayne'!#REF!</f>
        <v>#REF!</v>
      </c>
      <c r="F764" s="118">
        <v>0</v>
      </c>
      <c r="G764" s="107" t="e">
        <f t="shared" si="27"/>
        <v>#REF!</v>
      </c>
      <c r="H764" s="96" t="e">
        <f>'Ft Wayne'!#REF!</f>
        <v>#REF!</v>
      </c>
      <c r="I764" s="563" t="e">
        <f>'Ft Wayne'!#REF!</f>
        <v>#REF!</v>
      </c>
      <c r="J764" s="96" t="s">
        <v>829</v>
      </c>
    </row>
    <row r="765" spans="2:10" ht="18" hidden="1" customHeight="1" x14ac:dyDescent="0.25">
      <c r="B765" s="562" t="e">
        <f>'Ft Wayne'!#REF!</f>
        <v>#REF!</v>
      </c>
      <c r="C765" s="147" t="e">
        <f>'Ft Wayne'!#REF!</f>
        <v>#REF!</v>
      </c>
      <c r="D765" s="147" t="e">
        <f>'Ft Wayne'!#REF!</f>
        <v>#REF!</v>
      </c>
      <c r="E765" s="675" t="e">
        <f>'Ft Wayne'!#REF!</f>
        <v>#REF!</v>
      </c>
      <c r="F765" s="118">
        <v>0</v>
      </c>
      <c r="G765" s="107" t="e">
        <f t="shared" si="27"/>
        <v>#REF!</v>
      </c>
      <c r="H765" s="96" t="e">
        <f>'Ft Wayne'!#REF!</f>
        <v>#REF!</v>
      </c>
      <c r="I765" s="563" t="e">
        <f>'Ft Wayne'!#REF!</f>
        <v>#REF!</v>
      </c>
      <c r="J765" s="96" t="s">
        <v>829</v>
      </c>
    </row>
    <row r="766" spans="2:10" ht="18" hidden="1" customHeight="1" x14ac:dyDescent="0.25">
      <c r="B766" s="562" t="e">
        <f>'Ft Wayne'!#REF!</f>
        <v>#REF!</v>
      </c>
      <c r="C766" s="147" t="e">
        <f>'Ft Wayne'!#REF!</f>
        <v>#REF!</v>
      </c>
      <c r="D766" s="147" t="e">
        <f>'Ft Wayne'!#REF!</f>
        <v>#REF!</v>
      </c>
      <c r="E766" s="675" t="e">
        <f>'Ft Wayne'!#REF!</f>
        <v>#REF!</v>
      </c>
      <c r="F766" s="118">
        <v>0</v>
      </c>
      <c r="G766" s="107" t="e">
        <f t="shared" ref="G766:G799" si="28">PRODUCT(E766,F766)</f>
        <v>#REF!</v>
      </c>
      <c r="H766" s="96" t="e">
        <f>'Ft Wayne'!#REF!</f>
        <v>#REF!</v>
      </c>
      <c r="I766" s="563" t="e">
        <f>'Ft Wayne'!#REF!</f>
        <v>#REF!</v>
      </c>
      <c r="J766" s="96" t="s">
        <v>829</v>
      </c>
    </row>
    <row r="767" spans="2:10" ht="18" hidden="1" customHeight="1" x14ac:dyDescent="0.25">
      <c r="B767" s="562" t="e">
        <f>'Ft Wayne'!#REF!</f>
        <v>#REF!</v>
      </c>
      <c r="C767" s="147" t="e">
        <f>'Ft Wayne'!#REF!</f>
        <v>#REF!</v>
      </c>
      <c r="D767" s="147" t="e">
        <f>'Ft Wayne'!#REF!</f>
        <v>#REF!</v>
      </c>
      <c r="E767" s="675" t="e">
        <f>'Ft Wayne'!#REF!</f>
        <v>#REF!</v>
      </c>
      <c r="F767" s="118">
        <v>0</v>
      </c>
      <c r="G767" s="107" t="e">
        <f t="shared" si="28"/>
        <v>#REF!</v>
      </c>
      <c r="H767" s="96" t="e">
        <f>'Ft Wayne'!#REF!</f>
        <v>#REF!</v>
      </c>
      <c r="I767" s="563" t="e">
        <f>'Ft Wayne'!#REF!</f>
        <v>#REF!</v>
      </c>
      <c r="J767" s="96" t="s">
        <v>829</v>
      </c>
    </row>
    <row r="768" spans="2:10" ht="18" hidden="1" customHeight="1" x14ac:dyDescent="0.25">
      <c r="B768" s="562" t="e">
        <f>'Ft Wayne'!#REF!</f>
        <v>#REF!</v>
      </c>
      <c r="C768" s="147" t="e">
        <f>'Ft Wayne'!#REF!</f>
        <v>#REF!</v>
      </c>
      <c r="D768" s="147" t="e">
        <f>'Ft Wayne'!#REF!</f>
        <v>#REF!</v>
      </c>
      <c r="E768" s="675" t="e">
        <f>'Ft Wayne'!#REF!</f>
        <v>#REF!</v>
      </c>
      <c r="F768" s="118">
        <v>0</v>
      </c>
      <c r="G768" s="107" t="e">
        <f t="shared" si="28"/>
        <v>#REF!</v>
      </c>
      <c r="H768" s="96" t="e">
        <f>'Ft Wayne'!#REF!</f>
        <v>#REF!</v>
      </c>
      <c r="I768" s="563" t="e">
        <f>'Ft Wayne'!#REF!</f>
        <v>#REF!</v>
      </c>
      <c r="J768" s="96" t="s">
        <v>829</v>
      </c>
    </row>
    <row r="769" spans="2:10" ht="18" hidden="1" customHeight="1" x14ac:dyDescent="0.25">
      <c r="B769" s="562" t="e">
        <f>'Ft Wayne'!#REF!</f>
        <v>#REF!</v>
      </c>
      <c r="C769" s="147" t="e">
        <f>'Ft Wayne'!#REF!</f>
        <v>#REF!</v>
      </c>
      <c r="D769" s="147" t="e">
        <f>'Ft Wayne'!#REF!</f>
        <v>#REF!</v>
      </c>
      <c r="E769" s="675" t="e">
        <f>'Ft Wayne'!#REF!</f>
        <v>#REF!</v>
      </c>
      <c r="F769" s="118">
        <v>0</v>
      </c>
      <c r="G769" s="107" t="e">
        <f t="shared" si="28"/>
        <v>#REF!</v>
      </c>
      <c r="H769" s="96" t="e">
        <f>'Ft Wayne'!#REF!</f>
        <v>#REF!</v>
      </c>
      <c r="I769" s="563" t="e">
        <f>'Ft Wayne'!#REF!</f>
        <v>#REF!</v>
      </c>
      <c r="J769" s="96" t="s">
        <v>829</v>
      </c>
    </row>
    <row r="770" spans="2:10" ht="18" hidden="1" customHeight="1" x14ac:dyDescent="0.25">
      <c r="B770" s="562" t="e">
        <f>'Ft Wayne'!#REF!</f>
        <v>#REF!</v>
      </c>
      <c r="C770" s="147" t="e">
        <f>'Ft Wayne'!#REF!</f>
        <v>#REF!</v>
      </c>
      <c r="D770" s="147" t="e">
        <f>'Ft Wayne'!#REF!</f>
        <v>#REF!</v>
      </c>
      <c r="E770" s="675" t="e">
        <f>'Ft Wayne'!#REF!</f>
        <v>#REF!</v>
      </c>
      <c r="F770" s="118">
        <v>0</v>
      </c>
      <c r="G770" s="107" t="e">
        <f t="shared" si="28"/>
        <v>#REF!</v>
      </c>
      <c r="H770" s="96" t="e">
        <f>'Ft Wayne'!#REF!</f>
        <v>#REF!</v>
      </c>
      <c r="I770" s="563" t="e">
        <f>'Ft Wayne'!#REF!</f>
        <v>#REF!</v>
      </c>
      <c r="J770" s="96" t="s">
        <v>829</v>
      </c>
    </row>
    <row r="771" spans="2:10" ht="18" hidden="1" customHeight="1" x14ac:dyDescent="0.25">
      <c r="B771" s="562" t="e">
        <f>'Ft Wayne'!#REF!</f>
        <v>#REF!</v>
      </c>
      <c r="C771" s="147" t="e">
        <f>'Ft Wayne'!#REF!</f>
        <v>#REF!</v>
      </c>
      <c r="D771" s="147" t="e">
        <f>'Ft Wayne'!#REF!</f>
        <v>#REF!</v>
      </c>
      <c r="E771" s="675" t="e">
        <f>'Ft Wayne'!#REF!</f>
        <v>#REF!</v>
      </c>
      <c r="F771" s="118">
        <v>0</v>
      </c>
      <c r="G771" s="107" t="e">
        <f t="shared" si="28"/>
        <v>#REF!</v>
      </c>
      <c r="H771" s="96" t="e">
        <f>'Ft Wayne'!#REF!</f>
        <v>#REF!</v>
      </c>
      <c r="I771" s="563" t="e">
        <f>'Ft Wayne'!#REF!</f>
        <v>#REF!</v>
      </c>
      <c r="J771" s="96" t="s">
        <v>829</v>
      </c>
    </row>
    <row r="772" spans="2:10" ht="18" hidden="1" customHeight="1" x14ac:dyDescent="0.25">
      <c r="B772" s="562" t="e">
        <f>'Ft Wayne'!#REF!</f>
        <v>#REF!</v>
      </c>
      <c r="C772" s="147" t="e">
        <f>'Ft Wayne'!#REF!</f>
        <v>#REF!</v>
      </c>
      <c r="D772" s="147" t="e">
        <f>'Ft Wayne'!#REF!</f>
        <v>#REF!</v>
      </c>
      <c r="E772" s="675" t="e">
        <f>'Ft Wayne'!#REF!</f>
        <v>#REF!</v>
      </c>
      <c r="F772" s="118">
        <v>0</v>
      </c>
      <c r="G772" s="107" t="e">
        <f t="shared" si="28"/>
        <v>#REF!</v>
      </c>
      <c r="H772" s="96" t="e">
        <f>'Ft Wayne'!#REF!</f>
        <v>#REF!</v>
      </c>
      <c r="I772" s="563" t="e">
        <f>'Ft Wayne'!#REF!</f>
        <v>#REF!</v>
      </c>
      <c r="J772" s="96" t="s">
        <v>829</v>
      </c>
    </row>
    <row r="773" spans="2:10" ht="18" hidden="1" customHeight="1" x14ac:dyDescent="0.25">
      <c r="B773" s="562" t="e">
        <f>'Ft Wayne'!#REF!</f>
        <v>#REF!</v>
      </c>
      <c r="C773" s="147" t="e">
        <f>'Ft Wayne'!#REF!</f>
        <v>#REF!</v>
      </c>
      <c r="D773" s="147" t="e">
        <f>'Ft Wayne'!#REF!</f>
        <v>#REF!</v>
      </c>
      <c r="E773" s="675" t="e">
        <f>'Ft Wayne'!#REF!</f>
        <v>#REF!</v>
      </c>
      <c r="F773" s="118">
        <v>0</v>
      </c>
      <c r="G773" s="107" t="e">
        <f t="shared" si="28"/>
        <v>#REF!</v>
      </c>
      <c r="H773" s="96" t="e">
        <f>'Ft Wayne'!#REF!</f>
        <v>#REF!</v>
      </c>
      <c r="I773" s="563" t="e">
        <f>'Ft Wayne'!#REF!</f>
        <v>#REF!</v>
      </c>
      <c r="J773" s="96" t="s">
        <v>829</v>
      </c>
    </row>
    <row r="774" spans="2:10" ht="18" hidden="1" customHeight="1" x14ac:dyDescent="0.25">
      <c r="B774" s="562" t="e">
        <f>'Ft Wayne'!#REF!</f>
        <v>#REF!</v>
      </c>
      <c r="C774" s="147" t="e">
        <f>'Ft Wayne'!#REF!</f>
        <v>#REF!</v>
      </c>
      <c r="D774" s="147" t="e">
        <f>'Ft Wayne'!#REF!</f>
        <v>#REF!</v>
      </c>
      <c r="E774" s="675" t="e">
        <f>'Ft Wayne'!#REF!</f>
        <v>#REF!</v>
      </c>
      <c r="F774" s="118">
        <v>0</v>
      </c>
      <c r="G774" s="107" t="e">
        <f t="shared" si="28"/>
        <v>#REF!</v>
      </c>
      <c r="H774" s="96" t="e">
        <f>'Ft Wayne'!#REF!</f>
        <v>#REF!</v>
      </c>
      <c r="I774" s="563" t="e">
        <f>'Ft Wayne'!#REF!</f>
        <v>#REF!</v>
      </c>
      <c r="J774" s="96" t="s">
        <v>829</v>
      </c>
    </row>
    <row r="775" spans="2:10" ht="18" hidden="1" customHeight="1" x14ac:dyDescent="0.25">
      <c r="B775" s="562" t="e">
        <f>'Ft Wayne'!#REF!</f>
        <v>#REF!</v>
      </c>
      <c r="C775" s="147" t="e">
        <f>'Ft Wayne'!#REF!</f>
        <v>#REF!</v>
      </c>
      <c r="D775" s="147" t="e">
        <f>'Ft Wayne'!#REF!</f>
        <v>#REF!</v>
      </c>
      <c r="E775" s="675" t="e">
        <f>'Ft Wayne'!#REF!</f>
        <v>#REF!</v>
      </c>
      <c r="F775" s="118">
        <v>0</v>
      </c>
      <c r="G775" s="107" t="e">
        <f t="shared" si="28"/>
        <v>#REF!</v>
      </c>
      <c r="H775" s="96" t="e">
        <f>'Ft Wayne'!#REF!</f>
        <v>#REF!</v>
      </c>
      <c r="I775" s="563" t="e">
        <f>'Ft Wayne'!#REF!</f>
        <v>#REF!</v>
      </c>
      <c r="J775" s="96" t="s">
        <v>829</v>
      </c>
    </row>
    <row r="776" spans="2:10" ht="18" hidden="1" customHeight="1" x14ac:dyDescent="0.25">
      <c r="B776" s="562" t="e">
        <f>'Ft Wayne'!#REF!</f>
        <v>#REF!</v>
      </c>
      <c r="C776" s="147" t="e">
        <f>'Ft Wayne'!#REF!</f>
        <v>#REF!</v>
      </c>
      <c r="D776" s="147" t="e">
        <f>'Ft Wayne'!#REF!</f>
        <v>#REF!</v>
      </c>
      <c r="E776" s="675" t="e">
        <f>'Ft Wayne'!#REF!</f>
        <v>#REF!</v>
      </c>
      <c r="F776" s="118">
        <v>0</v>
      </c>
      <c r="G776" s="107" t="e">
        <f t="shared" si="28"/>
        <v>#REF!</v>
      </c>
      <c r="H776" s="96" t="e">
        <f>'Ft Wayne'!#REF!</f>
        <v>#REF!</v>
      </c>
      <c r="I776" s="563" t="e">
        <f>'Ft Wayne'!#REF!</f>
        <v>#REF!</v>
      </c>
      <c r="J776" s="96" t="s">
        <v>829</v>
      </c>
    </row>
    <row r="777" spans="2:10" ht="18" hidden="1" customHeight="1" x14ac:dyDescent="0.25">
      <c r="B777" s="562" t="e">
        <f>'Ft Wayne'!#REF!</f>
        <v>#REF!</v>
      </c>
      <c r="C777" s="147" t="e">
        <f>'Ft Wayne'!#REF!</f>
        <v>#REF!</v>
      </c>
      <c r="D777" s="147" t="e">
        <f>'Ft Wayne'!#REF!</f>
        <v>#REF!</v>
      </c>
      <c r="E777" s="675" t="e">
        <f>'Ft Wayne'!#REF!</f>
        <v>#REF!</v>
      </c>
      <c r="F777" s="118">
        <v>0</v>
      </c>
      <c r="G777" s="107" t="e">
        <f t="shared" si="28"/>
        <v>#REF!</v>
      </c>
      <c r="H777" s="96" t="e">
        <f>'Ft Wayne'!#REF!</f>
        <v>#REF!</v>
      </c>
      <c r="I777" s="563" t="e">
        <f>'Ft Wayne'!#REF!</f>
        <v>#REF!</v>
      </c>
      <c r="J777" s="96" t="s">
        <v>829</v>
      </c>
    </row>
    <row r="778" spans="2:10" ht="18" hidden="1" customHeight="1" x14ac:dyDescent="0.25">
      <c r="B778" s="562" t="e">
        <f>'Ft Wayne'!#REF!</f>
        <v>#REF!</v>
      </c>
      <c r="C778" s="147" t="e">
        <f>'Ft Wayne'!#REF!</f>
        <v>#REF!</v>
      </c>
      <c r="D778" s="147" t="e">
        <f>'Ft Wayne'!#REF!</f>
        <v>#REF!</v>
      </c>
      <c r="E778" s="675" t="e">
        <f>'Ft Wayne'!#REF!</f>
        <v>#REF!</v>
      </c>
      <c r="F778" s="118">
        <v>0</v>
      </c>
      <c r="G778" s="107" t="e">
        <f t="shared" si="28"/>
        <v>#REF!</v>
      </c>
      <c r="H778" s="96" t="e">
        <f>'Ft Wayne'!#REF!</f>
        <v>#REF!</v>
      </c>
      <c r="I778" s="563" t="e">
        <f>'Ft Wayne'!#REF!</f>
        <v>#REF!</v>
      </c>
      <c r="J778" s="96" t="s">
        <v>829</v>
      </c>
    </row>
    <row r="779" spans="2:10" ht="18" hidden="1" customHeight="1" x14ac:dyDescent="0.25">
      <c r="B779" s="562" t="e">
        <f>'Ft Wayne'!#REF!</f>
        <v>#REF!</v>
      </c>
      <c r="C779" s="147" t="e">
        <f>'Ft Wayne'!#REF!</f>
        <v>#REF!</v>
      </c>
      <c r="D779" s="147" t="e">
        <f>'Ft Wayne'!#REF!</f>
        <v>#REF!</v>
      </c>
      <c r="E779" s="675" t="e">
        <f>'Ft Wayne'!#REF!</f>
        <v>#REF!</v>
      </c>
      <c r="F779" s="118">
        <v>0</v>
      </c>
      <c r="G779" s="107" t="e">
        <f t="shared" si="28"/>
        <v>#REF!</v>
      </c>
      <c r="H779" s="96" t="e">
        <f>'Ft Wayne'!#REF!</f>
        <v>#REF!</v>
      </c>
      <c r="I779" s="563" t="e">
        <f>'Ft Wayne'!#REF!</f>
        <v>#REF!</v>
      </c>
      <c r="J779" s="96" t="s">
        <v>829</v>
      </c>
    </row>
    <row r="780" spans="2:10" ht="18" hidden="1" customHeight="1" x14ac:dyDescent="0.25">
      <c r="B780" s="562" t="e">
        <f>'Ft Wayne'!#REF!</f>
        <v>#REF!</v>
      </c>
      <c r="C780" s="147" t="e">
        <f>'Ft Wayne'!#REF!</f>
        <v>#REF!</v>
      </c>
      <c r="D780" s="147" t="e">
        <f>'Ft Wayne'!#REF!</f>
        <v>#REF!</v>
      </c>
      <c r="E780" s="675" t="e">
        <f>'Ft Wayne'!#REF!</f>
        <v>#REF!</v>
      </c>
      <c r="F780" s="118">
        <v>0</v>
      </c>
      <c r="G780" s="107" t="e">
        <f t="shared" si="28"/>
        <v>#REF!</v>
      </c>
      <c r="H780" s="96" t="e">
        <f>'Ft Wayne'!#REF!</f>
        <v>#REF!</v>
      </c>
      <c r="I780" s="563" t="e">
        <f>'Ft Wayne'!#REF!</f>
        <v>#REF!</v>
      </c>
      <c r="J780" s="96" t="s">
        <v>829</v>
      </c>
    </row>
    <row r="781" spans="2:10" ht="18" hidden="1" customHeight="1" x14ac:dyDescent="0.25">
      <c r="B781" s="562" t="e">
        <f>'Ft Wayne'!#REF!</f>
        <v>#REF!</v>
      </c>
      <c r="C781" s="147" t="e">
        <f>'Ft Wayne'!#REF!</f>
        <v>#REF!</v>
      </c>
      <c r="D781" s="147" t="e">
        <f>'Ft Wayne'!#REF!</f>
        <v>#REF!</v>
      </c>
      <c r="E781" s="675" t="e">
        <f>'Ft Wayne'!#REF!</f>
        <v>#REF!</v>
      </c>
      <c r="F781" s="118">
        <v>0</v>
      </c>
      <c r="G781" s="107" t="e">
        <f t="shared" si="28"/>
        <v>#REF!</v>
      </c>
      <c r="H781" s="96" t="e">
        <f>'Ft Wayne'!#REF!</f>
        <v>#REF!</v>
      </c>
      <c r="I781" s="563" t="e">
        <f>'Ft Wayne'!#REF!</f>
        <v>#REF!</v>
      </c>
      <c r="J781" s="96" t="s">
        <v>829</v>
      </c>
    </row>
    <row r="782" spans="2:10" ht="18" hidden="1" customHeight="1" x14ac:dyDescent="0.25">
      <c r="B782" s="562" t="e">
        <f>'Ft Wayne'!#REF!</f>
        <v>#REF!</v>
      </c>
      <c r="C782" s="147" t="e">
        <f>'Ft Wayne'!#REF!</f>
        <v>#REF!</v>
      </c>
      <c r="D782" s="147" t="e">
        <f>'Ft Wayne'!#REF!</f>
        <v>#REF!</v>
      </c>
      <c r="E782" s="675" t="e">
        <f>'Ft Wayne'!#REF!</f>
        <v>#REF!</v>
      </c>
      <c r="F782" s="118">
        <v>0</v>
      </c>
      <c r="G782" s="107" t="e">
        <f t="shared" si="28"/>
        <v>#REF!</v>
      </c>
      <c r="H782" s="96" t="e">
        <f>'Ft Wayne'!#REF!</f>
        <v>#REF!</v>
      </c>
      <c r="I782" s="563" t="e">
        <f>'Ft Wayne'!#REF!</f>
        <v>#REF!</v>
      </c>
      <c r="J782" s="96" t="s">
        <v>829</v>
      </c>
    </row>
    <row r="783" spans="2:10" ht="18" hidden="1" customHeight="1" x14ac:dyDescent="0.25">
      <c r="B783" s="562" t="e">
        <f>'Ft Wayne'!#REF!</f>
        <v>#REF!</v>
      </c>
      <c r="C783" s="147" t="e">
        <f>'Ft Wayne'!#REF!</f>
        <v>#REF!</v>
      </c>
      <c r="D783" s="147" t="e">
        <f>'Ft Wayne'!#REF!</f>
        <v>#REF!</v>
      </c>
      <c r="E783" s="675" t="e">
        <f>'Ft Wayne'!#REF!</f>
        <v>#REF!</v>
      </c>
      <c r="F783" s="118">
        <v>0</v>
      </c>
      <c r="G783" s="107" t="e">
        <f t="shared" si="28"/>
        <v>#REF!</v>
      </c>
      <c r="H783" s="96" t="e">
        <f>'Ft Wayne'!#REF!</f>
        <v>#REF!</v>
      </c>
      <c r="I783" s="563" t="e">
        <f>'Ft Wayne'!#REF!</f>
        <v>#REF!</v>
      </c>
      <c r="J783" s="96" t="s">
        <v>829</v>
      </c>
    </row>
    <row r="784" spans="2:10" ht="18" hidden="1" customHeight="1" x14ac:dyDescent="0.25">
      <c r="B784" s="562" t="e">
        <f>'Ft Wayne'!#REF!</f>
        <v>#REF!</v>
      </c>
      <c r="C784" s="147" t="e">
        <f>'Ft Wayne'!#REF!</f>
        <v>#REF!</v>
      </c>
      <c r="D784" s="147" t="e">
        <f>'Ft Wayne'!#REF!</f>
        <v>#REF!</v>
      </c>
      <c r="E784" s="675" t="e">
        <f>'Ft Wayne'!#REF!</f>
        <v>#REF!</v>
      </c>
      <c r="F784" s="118">
        <v>0</v>
      </c>
      <c r="G784" s="107" t="e">
        <f t="shared" si="28"/>
        <v>#REF!</v>
      </c>
      <c r="H784" s="96" t="e">
        <f>'Ft Wayne'!#REF!</f>
        <v>#REF!</v>
      </c>
      <c r="I784" s="563" t="e">
        <f>'Ft Wayne'!#REF!</f>
        <v>#REF!</v>
      </c>
      <c r="J784" s="96" t="s">
        <v>829</v>
      </c>
    </row>
    <row r="785" spans="2:10" ht="18" hidden="1" customHeight="1" x14ac:dyDescent="0.25">
      <c r="B785" s="562" t="e">
        <f>'Ft Wayne'!#REF!</f>
        <v>#REF!</v>
      </c>
      <c r="C785" s="147" t="e">
        <f>'Ft Wayne'!#REF!</f>
        <v>#REF!</v>
      </c>
      <c r="D785" s="147" t="e">
        <f>'Ft Wayne'!#REF!</f>
        <v>#REF!</v>
      </c>
      <c r="E785" s="675" t="e">
        <f>'Ft Wayne'!#REF!</f>
        <v>#REF!</v>
      </c>
      <c r="F785" s="118">
        <v>0</v>
      </c>
      <c r="G785" s="107" t="e">
        <f t="shared" si="28"/>
        <v>#REF!</v>
      </c>
      <c r="H785" s="96" t="e">
        <f>'Ft Wayne'!#REF!</f>
        <v>#REF!</v>
      </c>
      <c r="I785" s="563" t="e">
        <f>'Ft Wayne'!#REF!</f>
        <v>#REF!</v>
      </c>
      <c r="J785" s="96" t="s">
        <v>829</v>
      </c>
    </row>
    <row r="786" spans="2:10" ht="18" hidden="1" customHeight="1" x14ac:dyDescent="0.25">
      <c r="B786" s="562" t="e">
        <f>'Ft Wayne'!#REF!</f>
        <v>#REF!</v>
      </c>
      <c r="C786" s="147" t="e">
        <f>'Ft Wayne'!#REF!</f>
        <v>#REF!</v>
      </c>
      <c r="D786" s="147" t="e">
        <f>'Ft Wayne'!#REF!</f>
        <v>#REF!</v>
      </c>
      <c r="E786" s="675" t="e">
        <f>'Ft Wayne'!#REF!</f>
        <v>#REF!</v>
      </c>
      <c r="F786" s="118">
        <v>0</v>
      </c>
      <c r="G786" s="107" t="e">
        <f t="shared" si="28"/>
        <v>#REF!</v>
      </c>
      <c r="H786" s="96" t="e">
        <f>'Ft Wayne'!#REF!</f>
        <v>#REF!</v>
      </c>
      <c r="I786" s="563" t="e">
        <f>'Ft Wayne'!#REF!</f>
        <v>#REF!</v>
      </c>
      <c r="J786" s="96" t="s">
        <v>829</v>
      </c>
    </row>
    <row r="787" spans="2:10" ht="18" hidden="1" customHeight="1" x14ac:dyDescent="0.25">
      <c r="B787" s="562" t="e">
        <f>'Ft Wayne'!#REF!</f>
        <v>#REF!</v>
      </c>
      <c r="C787" s="147" t="e">
        <f>'Ft Wayne'!#REF!</f>
        <v>#REF!</v>
      </c>
      <c r="D787" s="147" t="e">
        <f>'Ft Wayne'!#REF!</f>
        <v>#REF!</v>
      </c>
      <c r="E787" s="675" t="e">
        <f>'Ft Wayne'!#REF!</f>
        <v>#REF!</v>
      </c>
      <c r="F787" s="118">
        <v>0</v>
      </c>
      <c r="G787" s="107" t="e">
        <f t="shared" si="28"/>
        <v>#REF!</v>
      </c>
      <c r="H787" s="96" t="e">
        <f>'Ft Wayne'!#REF!</f>
        <v>#REF!</v>
      </c>
      <c r="I787" s="563" t="e">
        <f>'Ft Wayne'!#REF!</f>
        <v>#REF!</v>
      </c>
      <c r="J787" s="96" t="s">
        <v>829</v>
      </c>
    </row>
    <row r="788" spans="2:10" ht="18" hidden="1" customHeight="1" x14ac:dyDescent="0.25">
      <c r="B788" s="562" t="e">
        <f>'Ft Wayne'!#REF!</f>
        <v>#REF!</v>
      </c>
      <c r="C788" s="147" t="e">
        <f>'Ft Wayne'!#REF!</f>
        <v>#REF!</v>
      </c>
      <c r="D788" s="147" t="e">
        <f>'Ft Wayne'!#REF!</f>
        <v>#REF!</v>
      </c>
      <c r="E788" s="675" t="e">
        <f>'Ft Wayne'!#REF!</f>
        <v>#REF!</v>
      </c>
      <c r="F788" s="118">
        <v>0</v>
      </c>
      <c r="G788" s="107" t="e">
        <f t="shared" si="28"/>
        <v>#REF!</v>
      </c>
      <c r="H788" s="96" t="e">
        <f>'Ft Wayne'!#REF!</f>
        <v>#REF!</v>
      </c>
      <c r="I788" s="563" t="e">
        <f>'Ft Wayne'!#REF!</f>
        <v>#REF!</v>
      </c>
      <c r="J788" s="96" t="s">
        <v>829</v>
      </c>
    </row>
    <row r="789" spans="2:10" ht="18" hidden="1" customHeight="1" x14ac:dyDescent="0.25">
      <c r="B789" s="562" t="e">
        <f>'Ft Wayne'!#REF!</f>
        <v>#REF!</v>
      </c>
      <c r="C789" s="147" t="e">
        <f>'Ft Wayne'!#REF!</f>
        <v>#REF!</v>
      </c>
      <c r="D789" s="147" t="e">
        <f>'Ft Wayne'!#REF!</f>
        <v>#REF!</v>
      </c>
      <c r="E789" s="675" t="e">
        <f>'Ft Wayne'!#REF!</f>
        <v>#REF!</v>
      </c>
      <c r="F789" s="118">
        <v>0</v>
      </c>
      <c r="G789" s="107" t="e">
        <f t="shared" si="28"/>
        <v>#REF!</v>
      </c>
      <c r="H789" s="96" t="e">
        <f>'Ft Wayne'!#REF!</f>
        <v>#REF!</v>
      </c>
      <c r="I789" s="563" t="e">
        <f>'Ft Wayne'!#REF!</f>
        <v>#REF!</v>
      </c>
      <c r="J789" s="96" t="s">
        <v>829</v>
      </c>
    </row>
    <row r="790" spans="2:10" ht="18" hidden="1" customHeight="1" x14ac:dyDescent="0.25">
      <c r="B790" s="562" t="e">
        <f>'Ft Wayne'!#REF!</f>
        <v>#REF!</v>
      </c>
      <c r="C790" s="147" t="e">
        <f>'Ft Wayne'!#REF!</f>
        <v>#REF!</v>
      </c>
      <c r="D790" s="147" t="e">
        <f>'Ft Wayne'!#REF!</f>
        <v>#REF!</v>
      </c>
      <c r="E790" s="675" t="e">
        <f>'Ft Wayne'!#REF!</f>
        <v>#REF!</v>
      </c>
      <c r="F790" s="118">
        <v>0</v>
      </c>
      <c r="G790" s="107" t="e">
        <f t="shared" si="28"/>
        <v>#REF!</v>
      </c>
      <c r="H790" s="96" t="e">
        <f>'Ft Wayne'!#REF!</f>
        <v>#REF!</v>
      </c>
      <c r="I790" s="563" t="e">
        <f>'Ft Wayne'!#REF!</f>
        <v>#REF!</v>
      </c>
      <c r="J790" s="96" t="s">
        <v>829</v>
      </c>
    </row>
    <row r="791" spans="2:10" ht="18" hidden="1" customHeight="1" x14ac:dyDescent="0.25">
      <c r="B791" s="562" t="e">
        <f>'Ft Wayne'!#REF!</f>
        <v>#REF!</v>
      </c>
      <c r="C791" s="147" t="e">
        <f>'Ft Wayne'!#REF!</f>
        <v>#REF!</v>
      </c>
      <c r="D791" s="147" t="e">
        <f>'Ft Wayne'!#REF!</f>
        <v>#REF!</v>
      </c>
      <c r="E791" s="675" t="e">
        <f>'Ft Wayne'!#REF!</f>
        <v>#REF!</v>
      </c>
      <c r="F791" s="118">
        <v>0</v>
      </c>
      <c r="G791" s="107" t="e">
        <f t="shared" si="28"/>
        <v>#REF!</v>
      </c>
      <c r="H791" s="96" t="e">
        <f>'Ft Wayne'!#REF!</f>
        <v>#REF!</v>
      </c>
      <c r="I791" s="563" t="e">
        <f>'Ft Wayne'!#REF!</f>
        <v>#REF!</v>
      </c>
      <c r="J791" s="96" t="s">
        <v>829</v>
      </c>
    </row>
    <row r="792" spans="2:10" ht="18" hidden="1" customHeight="1" x14ac:dyDescent="0.25">
      <c r="B792" s="562" t="e">
        <f>'Ft Wayne'!#REF!</f>
        <v>#REF!</v>
      </c>
      <c r="C792" s="147" t="e">
        <f>'Ft Wayne'!#REF!</f>
        <v>#REF!</v>
      </c>
      <c r="D792" s="147" t="e">
        <f>'Ft Wayne'!#REF!</f>
        <v>#REF!</v>
      </c>
      <c r="E792" s="675" t="e">
        <f>'Ft Wayne'!#REF!</f>
        <v>#REF!</v>
      </c>
      <c r="F792" s="118">
        <v>0</v>
      </c>
      <c r="G792" s="107" t="e">
        <f t="shared" si="28"/>
        <v>#REF!</v>
      </c>
      <c r="H792" s="96" t="e">
        <f>'Ft Wayne'!#REF!</f>
        <v>#REF!</v>
      </c>
      <c r="I792" s="563" t="e">
        <f>'Ft Wayne'!#REF!</f>
        <v>#REF!</v>
      </c>
      <c r="J792" s="96" t="s">
        <v>829</v>
      </c>
    </row>
    <row r="793" spans="2:10" ht="18" hidden="1" customHeight="1" x14ac:dyDescent="0.25">
      <c r="B793" s="562" t="e">
        <f>'Ft Wayne'!#REF!</f>
        <v>#REF!</v>
      </c>
      <c r="C793" s="147" t="e">
        <f>'Ft Wayne'!#REF!</f>
        <v>#REF!</v>
      </c>
      <c r="D793" s="147" t="e">
        <f>'Ft Wayne'!#REF!</f>
        <v>#REF!</v>
      </c>
      <c r="E793" s="675" t="e">
        <f>'Ft Wayne'!#REF!</f>
        <v>#REF!</v>
      </c>
      <c r="F793" s="118">
        <v>0</v>
      </c>
      <c r="G793" s="107" t="e">
        <f t="shared" si="28"/>
        <v>#REF!</v>
      </c>
      <c r="H793" s="96" t="e">
        <f>'Ft Wayne'!#REF!</f>
        <v>#REF!</v>
      </c>
      <c r="I793" s="563" t="e">
        <f>'Ft Wayne'!#REF!</f>
        <v>#REF!</v>
      </c>
      <c r="J793" s="96" t="s">
        <v>829</v>
      </c>
    </row>
    <row r="794" spans="2:10" ht="18" hidden="1" customHeight="1" x14ac:dyDescent="0.25">
      <c r="B794" s="562" t="e">
        <f>'Ft Wayne'!#REF!</f>
        <v>#REF!</v>
      </c>
      <c r="C794" s="147" t="e">
        <f>'Ft Wayne'!#REF!</f>
        <v>#REF!</v>
      </c>
      <c r="D794" s="147" t="e">
        <f>'Ft Wayne'!#REF!</f>
        <v>#REF!</v>
      </c>
      <c r="E794" s="675" t="e">
        <f>'Ft Wayne'!#REF!</f>
        <v>#REF!</v>
      </c>
      <c r="F794" s="118">
        <v>0</v>
      </c>
      <c r="G794" s="107" t="e">
        <f t="shared" si="28"/>
        <v>#REF!</v>
      </c>
      <c r="H794" s="96" t="e">
        <f>'Ft Wayne'!#REF!</f>
        <v>#REF!</v>
      </c>
      <c r="I794" s="563" t="e">
        <f>'Ft Wayne'!#REF!</f>
        <v>#REF!</v>
      </c>
      <c r="J794" s="96" t="s">
        <v>829</v>
      </c>
    </row>
    <row r="795" spans="2:10" ht="18" hidden="1" customHeight="1" x14ac:dyDescent="0.25">
      <c r="B795" s="562" t="e">
        <f>'Ft Wayne'!#REF!</f>
        <v>#REF!</v>
      </c>
      <c r="C795" s="147" t="e">
        <f>'Ft Wayne'!#REF!</f>
        <v>#REF!</v>
      </c>
      <c r="D795" s="147" t="e">
        <f>'Ft Wayne'!#REF!</f>
        <v>#REF!</v>
      </c>
      <c r="E795" s="675" t="e">
        <f>'Ft Wayne'!#REF!</f>
        <v>#REF!</v>
      </c>
      <c r="F795" s="118">
        <v>0</v>
      </c>
      <c r="G795" s="107" t="e">
        <f t="shared" si="28"/>
        <v>#REF!</v>
      </c>
      <c r="H795" s="96" t="e">
        <f>'Ft Wayne'!#REF!</f>
        <v>#REF!</v>
      </c>
      <c r="I795" s="563" t="e">
        <f>'Ft Wayne'!#REF!</f>
        <v>#REF!</v>
      </c>
      <c r="J795" s="96" t="s">
        <v>829</v>
      </c>
    </row>
    <row r="796" spans="2:10" ht="18" hidden="1" customHeight="1" x14ac:dyDescent="0.25">
      <c r="B796" s="562" t="e">
        <f>'Ft Wayne'!#REF!</f>
        <v>#REF!</v>
      </c>
      <c r="C796" s="147" t="e">
        <f>'Ft Wayne'!#REF!</f>
        <v>#REF!</v>
      </c>
      <c r="D796" s="147" t="e">
        <f>'Ft Wayne'!#REF!</f>
        <v>#REF!</v>
      </c>
      <c r="E796" s="675" t="e">
        <f>'Ft Wayne'!#REF!</f>
        <v>#REF!</v>
      </c>
      <c r="F796" s="118">
        <v>0</v>
      </c>
      <c r="G796" s="107" t="e">
        <f t="shared" si="28"/>
        <v>#REF!</v>
      </c>
      <c r="H796" s="96" t="e">
        <f>'Ft Wayne'!#REF!</f>
        <v>#REF!</v>
      </c>
      <c r="I796" s="563" t="e">
        <f>'Ft Wayne'!#REF!</f>
        <v>#REF!</v>
      </c>
      <c r="J796" s="96" t="s">
        <v>829</v>
      </c>
    </row>
    <row r="797" spans="2:10" ht="18" hidden="1" customHeight="1" x14ac:dyDescent="0.25">
      <c r="B797" s="562" t="e">
        <f>'Ft Wayne'!#REF!</f>
        <v>#REF!</v>
      </c>
      <c r="C797" s="147" t="e">
        <f>'Ft Wayne'!#REF!</f>
        <v>#REF!</v>
      </c>
      <c r="D797" s="147" t="e">
        <f>'Ft Wayne'!#REF!</f>
        <v>#REF!</v>
      </c>
      <c r="E797" s="675" t="e">
        <f>'Ft Wayne'!#REF!</f>
        <v>#REF!</v>
      </c>
      <c r="F797" s="118">
        <v>0</v>
      </c>
      <c r="G797" s="107" t="e">
        <f t="shared" si="28"/>
        <v>#REF!</v>
      </c>
      <c r="H797" s="96" t="e">
        <f>'Ft Wayne'!#REF!</f>
        <v>#REF!</v>
      </c>
      <c r="I797" s="563" t="e">
        <f>'Ft Wayne'!#REF!</f>
        <v>#REF!</v>
      </c>
      <c r="J797" s="96" t="s">
        <v>829</v>
      </c>
    </row>
    <row r="798" spans="2:10" ht="18" hidden="1" customHeight="1" x14ac:dyDescent="0.25">
      <c r="B798" s="562" t="e">
        <f>'Ft Wayne'!#REF!</f>
        <v>#REF!</v>
      </c>
      <c r="C798" s="147" t="e">
        <f>'Ft Wayne'!#REF!</f>
        <v>#REF!</v>
      </c>
      <c r="D798" s="147" t="e">
        <f>'Ft Wayne'!#REF!</f>
        <v>#REF!</v>
      </c>
      <c r="E798" s="675" t="e">
        <f>'Ft Wayne'!#REF!</f>
        <v>#REF!</v>
      </c>
      <c r="F798" s="118">
        <v>0</v>
      </c>
      <c r="G798" s="107" t="e">
        <f t="shared" si="28"/>
        <v>#REF!</v>
      </c>
      <c r="H798" s="96" t="e">
        <f>'Ft Wayne'!#REF!</f>
        <v>#REF!</v>
      </c>
      <c r="I798" s="563" t="e">
        <f>'Ft Wayne'!#REF!</f>
        <v>#REF!</v>
      </c>
      <c r="J798" s="96" t="s">
        <v>829</v>
      </c>
    </row>
    <row r="799" spans="2:10" ht="18" hidden="1" customHeight="1" thickBot="1" x14ac:dyDescent="0.3">
      <c r="B799" s="648" t="e">
        <f>'Ft Wayne'!#REF!</f>
        <v>#REF!</v>
      </c>
      <c r="C799" s="649" t="e">
        <f>'Ft Wayne'!#REF!</f>
        <v>#REF!</v>
      </c>
      <c r="D799" s="649" t="e">
        <f>'Ft Wayne'!#REF!</f>
        <v>#REF!</v>
      </c>
      <c r="E799" s="676" t="e">
        <f>'Ft Wayne'!#REF!</f>
        <v>#REF!</v>
      </c>
      <c r="F799" s="587">
        <v>0</v>
      </c>
      <c r="G799" s="583" t="e">
        <f t="shared" si="28"/>
        <v>#REF!</v>
      </c>
      <c r="H799" s="650" t="e">
        <f>'Ft Wayne'!#REF!</f>
        <v>#REF!</v>
      </c>
      <c r="I799" s="651" t="e">
        <f>'Ft Wayne'!#REF!</f>
        <v>#REF!</v>
      </c>
      <c r="J799" s="650" t="s">
        <v>829</v>
      </c>
    </row>
    <row r="800" spans="2:10" ht="18" customHeight="1" x14ac:dyDescent="0.25">
      <c r="B800" s="653" t="e">
        <f>#REF!</f>
        <v>#REF!</v>
      </c>
      <c r="C800" s="163" t="e">
        <f>#REF!</f>
        <v>#REF!</v>
      </c>
      <c r="D800" s="163" t="e">
        <f>#REF!</f>
        <v>#REF!</v>
      </c>
      <c r="E800" s="677" t="e">
        <f>#REF!</f>
        <v>#REF!</v>
      </c>
      <c r="F800" s="511">
        <v>67.22</v>
      </c>
      <c r="G800" s="512" t="e">
        <f t="shared" ref="G800:G863" si="29">PRODUCT(E800,F800)</f>
        <v>#REF!</v>
      </c>
      <c r="H800" s="554" t="e">
        <f>#REF!</f>
        <v>#REF!</v>
      </c>
      <c r="I800" s="654" t="e">
        <f>#REF!</f>
        <v>#REF!</v>
      </c>
      <c r="J800" s="554" t="s">
        <v>833</v>
      </c>
    </row>
    <row r="801" spans="2:12" ht="18" customHeight="1" x14ac:dyDescent="0.25">
      <c r="B801" s="562" t="e">
        <f>#REF!</f>
        <v>#REF!</v>
      </c>
      <c r="C801" s="147" t="e">
        <f>#REF!</f>
        <v>#REF!</v>
      </c>
      <c r="D801" s="147" t="e">
        <f>#REF!</f>
        <v>#REF!</v>
      </c>
      <c r="E801" s="675" t="e">
        <f>#REF!</f>
        <v>#REF!</v>
      </c>
      <c r="F801" s="118">
        <v>108.05</v>
      </c>
      <c r="G801" s="107" t="e">
        <f t="shared" si="29"/>
        <v>#REF!</v>
      </c>
      <c r="H801" s="96" t="e">
        <f>#REF!</f>
        <v>#REF!</v>
      </c>
      <c r="I801" s="563" t="e">
        <f>#REF!</f>
        <v>#REF!</v>
      </c>
      <c r="J801" s="96" t="s">
        <v>833</v>
      </c>
    </row>
    <row r="802" spans="2:12" ht="18" customHeight="1" x14ac:dyDescent="0.25">
      <c r="B802" s="562" t="e">
        <f>#REF!</f>
        <v>#REF!</v>
      </c>
      <c r="C802" s="147" t="e">
        <f>#REF!</f>
        <v>#REF!</v>
      </c>
      <c r="D802" s="147" t="e">
        <f>#REF!</f>
        <v>#REF!</v>
      </c>
      <c r="E802" s="675" t="e">
        <f>#REF!</f>
        <v>#REF!</v>
      </c>
      <c r="F802" s="118">
        <v>236.78</v>
      </c>
      <c r="G802" s="107" t="e">
        <f t="shared" si="29"/>
        <v>#REF!</v>
      </c>
      <c r="H802" s="96" t="e">
        <f>#REF!</f>
        <v>#REF!</v>
      </c>
      <c r="I802" s="563" t="e">
        <f>#REF!</f>
        <v>#REF!</v>
      </c>
      <c r="J802" s="96" t="s">
        <v>833</v>
      </c>
      <c r="L802" s="23" t="s">
        <v>1206</v>
      </c>
    </row>
    <row r="803" spans="2:12" ht="18" hidden="1" customHeight="1" x14ac:dyDescent="0.25">
      <c r="B803" s="562" t="e">
        <f>#REF!</f>
        <v>#REF!</v>
      </c>
      <c r="C803" s="147" t="e">
        <f>#REF!</f>
        <v>#REF!</v>
      </c>
      <c r="D803" s="147" t="e">
        <f>#REF!</f>
        <v>#REF!</v>
      </c>
      <c r="E803" s="675" t="e">
        <f>#REF!</f>
        <v>#REF!</v>
      </c>
      <c r="F803" s="118">
        <v>0</v>
      </c>
      <c r="G803" s="107" t="e">
        <f t="shared" si="29"/>
        <v>#REF!</v>
      </c>
      <c r="H803" s="96" t="e">
        <f>#REF!</f>
        <v>#REF!</v>
      </c>
      <c r="I803" s="563" t="e">
        <f>#REF!</f>
        <v>#REF!</v>
      </c>
      <c r="J803" s="96" t="s">
        <v>833</v>
      </c>
    </row>
    <row r="804" spans="2:12" ht="18" hidden="1" customHeight="1" x14ac:dyDescent="0.25">
      <c r="B804" s="562" t="e">
        <f>#REF!</f>
        <v>#REF!</v>
      </c>
      <c r="C804" s="147" t="e">
        <f>#REF!</f>
        <v>#REF!</v>
      </c>
      <c r="D804" s="147" t="e">
        <f>#REF!</f>
        <v>#REF!</v>
      </c>
      <c r="E804" s="675" t="e">
        <f>#REF!</f>
        <v>#REF!</v>
      </c>
      <c r="F804" s="118">
        <v>0</v>
      </c>
      <c r="G804" s="107" t="e">
        <f t="shared" si="29"/>
        <v>#REF!</v>
      </c>
      <c r="H804" s="96" t="e">
        <f>#REF!</f>
        <v>#REF!</v>
      </c>
      <c r="I804" s="563" t="e">
        <f>#REF!</f>
        <v>#REF!</v>
      </c>
      <c r="J804" s="96" t="s">
        <v>833</v>
      </c>
    </row>
    <row r="805" spans="2:12" ht="18" hidden="1" customHeight="1" x14ac:dyDescent="0.25">
      <c r="B805" s="562" t="e">
        <f>#REF!</f>
        <v>#REF!</v>
      </c>
      <c r="C805" s="147" t="e">
        <f>#REF!</f>
        <v>#REF!</v>
      </c>
      <c r="D805" s="147" t="e">
        <f>#REF!</f>
        <v>#REF!</v>
      </c>
      <c r="E805" s="675" t="e">
        <f>#REF!</f>
        <v>#REF!</v>
      </c>
      <c r="F805" s="118">
        <v>0</v>
      </c>
      <c r="G805" s="107" t="e">
        <f t="shared" si="29"/>
        <v>#REF!</v>
      </c>
      <c r="H805" s="96" t="e">
        <f>#REF!</f>
        <v>#REF!</v>
      </c>
      <c r="I805" s="563" t="e">
        <f>#REF!</f>
        <v>#REF!</v>
      </c>
      <c r="J805" s="96" t="s">
        <v>833</v>
      </c>
    </row>
    <row r="806" spans="2:12" ht="18" hidden="1" customHeight="1" x14ac:dyDescent="0.25">
      <c r="B806" s="562" t="e">
        <f>#REF!</f>
        <v>#REF!</v>
      </c>
      <c r="C806" s="147" t="e">
        <f>#REF!</f>
        <v>#REF!</v>
      </c>
      <c r="D806" s="147" t="e">
        <f>#REF!</f>
        <v>#REF!</v>
      </c>
      <c r="E806" s="675" t="e">
        <f>#REF!</f>
        <v>#REF!</v>
      </c>
      <c r="F806" s="118">
        <v>0</v>
      </c>
      <c r="G806" s="107" t="e">
        <f t="shared" si="29"/>
        <v>#REF!</v>
      </c>
      <c r="H806" s="96" t="e">
        <f>#REF!</f>
        <v>#REF!</v>
      </c>
      <c r="I806" s="563" t="e">
        <f>#REF!</f>
        <v>#REF!</v>
      </c>
      <c r="J806" s="96" t="s">
        <v>833</v>
      </c>
    </row>
    <row r="807" spans="2:12" ht="18" hidden="1" customHeight="1" x14ac:dyDescent="0.25">
      <c r="B807" s="562" t="e">
        <f>#REF!</f>
        <v>#REF!</v>
      </c>
      <c r="C807" s="147" t="e">
        <f>#REF!</f>
        <v>#REF!</v>
      </c>
      <c r="D807" s="147" t="e">
        <f>#REF!</f>
        <v>#REF!</v>
      </c>
      <c r="E807" s="675" t="e">
        <f>#REF!</f>
        <v>#REF!</v>
      </c>
      <c r="F807" s="118">
        <v>0</v>
      </c>
      <c r="G807" s="107" t="e">
        <f t="shared" si="29"/>
        <v>#REF!</v>
      </c>
      <c r="H807" s="96" t="e">
        <f>#REF!</f>
        <v>#REF!</v>
      </c>
      <c r="I807" s="563" t="e">
        <f>#REF!</f>
        <v>#REF!</v>
      </c>
      <c r="J807" s="96" t="s">
        <v>833</v>
      </c>
    </row>
    <row r="808" spans="2:12" ht="18" hidden="1" customHeight="1" x14ac:dyDescent="0.25">
      <c r="B808" s="562" t="e">
        <f>#REF!</f>
        <v>#REF!</v>
      </c>
      <c r="C808" s="147" t="e">
        <f>#REF!</f>
        <v>#REF!</v>
      </c>
      <c r="D808" s="147" t="e">
        <f>#REF!</f>
        <v>#REF!</v>
      </c>
      <c r="E808" s="675" t="e">
        <f>#REF!</f>
        <v>#REF!</v>
      </c>
      <c r="F808" s="118">
        <v>0</v>
      </c>
      <c r="G808" s="107" t="e">
        <f t="shared" si="29"/>
        <v>#REF!</v>
      </c>
      <c r="H808" s="96" t="e">
        <f>#REF!</f>
        <v>#REF!</v>
      </c>
      <c r="I808" s="563" t="e">
        <f>#REF!</f>
        <v>#REF!</v>
      </c>
      <c r="J808" s="96" t="s">
        <v>833</v>
      </c>
    </row>
    <row r="809" spans="2:12" ht="18" hidden="1" customHeight="1" x14ac:dyDescent="0.25">
      <c r="B809" s="562" t="e">
        <f>#REF!</f>
        <v>#REF!</v>
      </c>
      <c r="C809" s="147" t="e">
        <f>#REF!</f>
        <v>#REF!</v>
      </c>
      <c r="D809" s="147" t="e">
        <f>#REF!</f>
        <v>#REF!</v>
      </c>
      <c r="E809" s="675" t="e">
        <f>#REF!</f>
        <v>#REF!</v>
      </c>
      <c r="F809" s="118">
        <v>0</v>
      </c>
      <c r="G809" s="107" t="e">
        <f t="shared" si="29"/>
        <v>#REF!</v>
      </c>
      <c r="H809" s="96" t="e">
        <f>#REF!</f>
        <v>#REF!</v>
      </c>
      <c r="I809" s="563" t="e">
        <f>#REF!</f>
        <v>#REF!</v>
      </c>
      <c r="J809" s="96" t="s">
        <v>833</v>
      </c>
    </row>
    <row r="810" spans="2:12" ht="18" hidden="1" customHeight="1" x14ac:dyDescent="0.25">
      <c r="B810" s="562" t="e">
        <f>#REF!</f>
        <v>#REF!</v>
      </c>
      <c r="C810" s="147" t="e">
        <f>#REF!</f>
        <v>#REF!</v>
      </c>
      <c r="D810" s="147" t="e">
        <f>#REF!</f>
        <v>#REF!</v>
      </c>
      <c r="E810" s="675" t="e">
        <f>#REF!</f>
        <v>#REF!</v>
      </c>
      <c r="F810" s="118">
        <v>0</v>
      </c>
      <c r="G810" s="107" t="e">
        <f t="shared" si="29"/>
        <v>#REF!</v>
      </c>
      <c r="H810" s="96" t="e">
        <f>#REF!</f>
        <v>#REF!</v>
      </c>
      <c r="I810" s="563" t="e">
        <f>#REF!</f>
        <v>#REF!</v>
      </c>
      <c r="J810" s="96" t="s">
        <v>833</v>
      </c>
    </row>
    <row r="811" spans="2:12" ht="18" hidden="1" customHeight="1" x14ac:dyDescent="0.25">
      <c r="B811" s="562" t="e">
        <f>#REF!</f>
        <v>#REF!</v>
      </c>
      <c r="C811" s="147" t="e">
        <f>#REF!</f>
        <v>#REF!</v>
      </c>
      <c r="D811" s="147" t="e">
        <f>#REF!</f>
        <v>#REF!</v>
      </c>
      <c r="E811" s="675" t="e">
        <f>#REF!</f>
        <v>#REF!</v>
      </c>
      <c r="F811" s="118">
        <v>0</v>
      </c>
      <c r="G811" s="107" t="e">
        <f t="shared" si="29"/>
        <v>#REF!</v>
      </c>
      <c r="H811" s="96" t="e">
        <f>#REF!</f>
        <v>#REF!</v>
      </c>
      <c r="I811" s="563" t="e">
        <f>#REF!</f>
        <v>#REF!</v>
      </c>
      <c r="J811" s="96" t="s">
        <v>833</v>
      </c>
    </row>
    <row r="812" spans="2:12" ht="18" hidden="1" customHeight="1" x14ac:dyDescent="0.25">
      <c r="B812" s="562" t="e">
        <f>#REF!</f>
        <v>#REF!</v>
      </c>
      <c r="C812" s="147" t="e">
        <f>#REF!</f>
        <v>#REF!</v>
      </c>
      <c r="D812" s="147" t="e">
        <f>#REF!</f>
        <v>#REF!</v>
      </c>
      <c r="E812" s="675" t="e">
        <f>#REF!</f>
        <v>#REF!</v>
      </c>
      <c r="F812" s="118">
        <v>0</v>
      </c>
      <c r="G812" s="107" t="e">
        <f t="shared" si="29"/>
        <v>#REF!</v>
      </c>
      <c r="H812" s="96" t="e">
        <f>#REF!</f>
        <v>#REF!</v>
      </c>
      <c r="I812" s="563" t="e">
        <f>#REF!</f>
        <v>#REF!</v>
      </c>
      <c r="J812" s="96" t="s">
        <v>833</v>
      </c>
    </row>
    <row r="813" spans="2:12" ht="18" hidden="1" customHeight="1" x14ac:dyDescent="0.25">
      <c r="B813" s="562" t="e">
        <f>#REF!</f>
        <v>#REF!</v>
      </c>
      <c r="C813" s="147" t="e">
        <f>#REF!</f>
        <v>#REF!</v>
      </c>
      <c r="D813" s="147" t="e">
        <f>#REF!</f>
        <v>#REF!</v>
      </c>
      <c r="E813" s="675" t="e">
        <f>#REF!</f>
        <v>#REF!</v>
      </c>
      <c r="F813" s="118">
        <v>0</v>
      </c>
      <c r="G813" s="107" t="e">
        <f t="shared" si="29"/>
        <v>#REF!</v>
      </c>
      <c r="H813" s="96" t="e">
        <f>#REF!</f>
        <v>#REF!</v>
      </c>
      <c r="I813" s="563" t="e">
        <f>#REF!</f>
        <v>#REF!</v>
      </c>
      <c r="J813" s="96" t="s">
        <v>833</v>
      </c>
    </row>
    <row r="814" spans="2:12" ht="18" hidden="1" customHeight="1" x14ac:dyDescent="0.25">
      <c r="B814" s="562" t="e">
        <f>#REF!</f>
        <v>#REF!</v>
      </c>
      <c r="C814" s="147" t="e">
        <f>#REF!</f>
        <v>#REF!</v>
      </c>
      <c r="D814" s="147" t="e">
        <f>#REF!</f>
        <v>#REF!</v>
      </c>
      <c r="E814" s="675" t="e">
        <f>#REF!</f>
        <v>#REF!</v>
      </c>
      <c r="F814" s="118">
        <v>0</v>
      </c>
      <c r="G814" s="107" t="e">
        <f t="shared" si="29"/>
        <v>#REF!</v>
      </c>
      <c r="H814" s="96" t="e">
        <f>#REF!</f>
        <v>#REF!</v>
      </c>
      <c r="I814" s="563" t="e">
        <f>#REF!</f>
        <v>#REF!</v>
      </c>
      <c r="J814" s="96" t="s">
        <v>833</v>
      </c>
    </row>
    <row r="815" spans="2:12" ht="18" hidden="1" customHeight="1" x14ac:dyDescent="0.25">
      <c r="B815" s="562" t="e">
        <f>#REF!</f>
        <v>#REF!</v>
      </c>
      <c r="C815" s="147" t="e">
        <f>#REF!</f>
        <v>#REF!</v>
      </c>
      <c r="D815" s="147" t="e">
        <f>#REF!</f>
        <v>#REF!</v>
      </c>
      <c r="E815" s="675" t="e">
        <f>#REF!</f>
        <v>#REF!</v>
      </c>
      <c r="F815" s="118">
        <v>0</v>
      </c>
      <c r="G815" s="107" t="e">
        <f t="shared" si="29"/>
        <v>#REF!</v>
      </c>
      <c r="H815" s="96" t="e">
        <f>#REF!</f>
        <v>#REF!</v>
      </c>
      <c r="I815" s="563" t="e">
        <f>#REF!</f>
        <v>#REF!</v>
      </c>
      <c r="J815" s="96" t="s">
        <v>833</v>
      </c>
    </row>
    <row r="816" spans="2:12" ht="18" hidden="1" customHeight="1" x14ac:dyDescent="0.25">
      <c r="B816" s="562" t="e">
        <f>#REF!</f>
        <v>#REF!</v>
      </c>
      <c r="C816" s="147" t="e">
        <f>#REF!</f>
        <v>#REF!</v>
      </c>
      <c r="D816" s="147" t="e">
        <f>#REF!</f>
        <v>#REF!</v>
      </c>
      <c r="E816" s="675" t="e">
        <f>#REF!</f>
        <v>#REF!</v>
      </c>
      <c r="F816" s="118">
        <v>0</v>
      </c>
      <c r="G816" s="107" t="e">
        <f t="shared" si="29"/>
        <v>#REF!</v>
      </c>
      <c r="H816" s="96" t="e">
        <f>#REF!</f>
        <v>#REF!</v>
      </c>
      <c r="I816" s="563" t="e">
        <f>#REF!</f>
        <v>#REF!</v>
      </c>
      <c r="J816" s="96" t="s">
        <v>833</v>
      </c>
    </row>
    <row r="817" spans="2:10" ht="18" hidden="1" customHeight="1" x14ac:dyDescent="0.25">
      <c r="B817" s="562" t="e">
        <f>#REF!</f>
        <v>#REF!</v>
      </c>
      <c r="C817" s="147" t="e">
        <f>#REF!</f>
        <v>#REF!</v>
      </c>
      <c r="D817" s="147" t="e">
        <f>#REF!</f>
        <v>#REF!</v>
      </c>
      <c r="E817" s="675" t="e">
        <f>#REF!</f>
        <v>#REF!</v>
      </c>
      <c r="F817" s="118">
        <v>0</v>
      </c>
      <c r="G817" s="107" t="e">
        <f t="shared" si="29"/>
        <v>#REF!</v>
      </c>
      <c r="H817" s="96" t="e">
        <f>#REF!</f>
        <v>#REF!</v>
      </c>
      <c r="I817" s="563" t="e">
        <f>#REF!</f>
        <v>#REF!</v>
      </c>
      <c r="J817" s="96" t="s">
        <v>833</v>
      </c>
    </row>
    <row r="818" spans="2:10" ht="18" hidden="1" customHeight="1" x14ac:dyDescent="0.25">
      <c r="B818" s="562" t="e">
        <f>#REF!</f>
        <v>#REF!</v>
      </c>
      <c r="C818" s="147" t="e">
        <f>#REF!</f>
        <v>#REF!</v>
      </c>
      <c r="D818" s="147" t="e">
        <f>#REF!</f>
        <v>#REF!</v>
      </c>
      <c r="E818" s="675" t="e">
        <f>#REF!</f>
        <v>#REF!</v>
      </c>
      <c r="F818" s="118">
        <v>0</v>
      </c>
      <c r="G818" s="107" t="e">
        <f t="shared" si="29"/>
        <v>#REF!</v>
      </c>
      <c r="H818" s="96" t="e">
        <f>#REF!</f>
        <v>#REF!</v>
      </c>
      <c r="I818" s="563" t="e">
        <f>#REF!</f>
        <v>#REF!</v>
      </c>
      <c r="J818" s="96" t="s">
        <v>833</v>
      </c>
    </row>
    <row r="819" spans="2:10" ht="18" hidden="1" customHeight="1" x14ac:dyDescent="0.25">
      <c r="B819" s="562" t="e">
        <f>#REF!</f>
        <v>#REF!</v>
      </c>
      <c r="C819" s="147" t="e">
        <f>#REF!</f>
        <v>#REF!</v>
      </c>
      <c r="D819" s="147" t="e">
        <f>#REF!</f>
        <v>#REF!</v>
      </c>
      <c r="E819" s="675" t="e">
        <f>#REF!</f>
        <v>#REF!</v>
      </c>
      <c r="F819" s="118">
        <v>0</v>
      </c>
      <c r="G819" s="107" t="e">
        <f t="shared" si="29"/>
        <v>#REF!</v>
      </c>
      <c r="H819" s="96" t="e">
        <f>#REF!</f>
        <v>#REF!</v>
      </c>
      <c r="I819" s="563" t="e">
        <f>#REF!</f>
        <v>#REF!</v>
      </c>
      <c r="J819" s="96" t="s">
        <v>833</v>
      </c>
    </row>
    <row r="820" spans="2:10" ht="18" hidden="1" customHeight="1" x14ac:dyDescent="0.25">
      <c r="B820" s="562" t="e">
        <f>#REF!</f>
        <v>#REF!</v>
      </c>
      <c r="C820" s="147" t="e">
        <f>#REF!</f>
        <v>#REF!</v>
      </c>
      <c r="D820" s="147" t="e">
        <f>#REF!</f>
        <v>#REF!</v>
      </c>
      <c r="E820" s="675" t="e">
        <f>#REF!</f>
        <v>#REF!</v>
      </c>
      <c r="F820" s="118">
        <v>0</v>
      </c>
      <c r="G820" s="107" t="e">
        <f t="shared" si="29"/>
        <v>#REF!</v>
      </c>
      <c r="H820" s="96" t="e">
        <f>#REF!</f>
        <v>#REF!</v>
      </c>
      <c r="I820" s="563" t="e">
        <f>#REF!</f>
        <v>#REF!</v>
      </c>
      <c r="J820" s="96" t="s">
        <v>833</v>
      </c>
    </row>
    <row r="821" spans="2:10" ht="18" hidden="1" customHeight="1" x14ac:dyDescent="0.25">
      <c r="B821" s="562" t="e">
        <f>#REF!</f>
        <v>#REF!</v>
      </c>
      <c r="C821" s="147" t="e">
        <f>#REF!</f>
        <v>#REF!</v>
      </c>
      <c r="D821" s="147" t="e">
        <f>#REF!</f>
        <v>#REF!</v>
      </c>
      <c r="E821" s="675" t="e">
        <f>#REF!</f>
        <v>#REF!</v>
      </c>
      <c r="F821" s="118">
        <v>0</v>
      </c>
      <c r="G821" s="107" t="e">
        <f t="shared" si="29"/>
        <v>#REF!</v>
      </c>
      <c r="H821" s="96" t="e">
        <f>#REF!</f>
        <v>#REF!</v>
      </c>
      <c r="I821" s="563" t="e">
        <f>#REF!</f>
        <v>#REF!</v>
      </c>
      <c r="J821" s="96" t="s">
        <v>833</v>
      </c>
    </row>
    <row r="822" spans="2:10" ht="18" hidden="1" customHeight="1" x14ac:dyDescent="0.25">
      <c r="B822" s="562" t="e">
        <f>#REF!</f>
        <v>#REF!</v>
      </c>
      <c r="C822" s="147" t="e">
        <f>#REF!</f>
        <v>#REF!</v>
      </c>
      <c r="D822" s="147" t="e">
        <f>#REF!</f>
        <v>#REF!</v>
      </c>
      <c r="E822" s="675" t="e">
        <f>#REF!</f>
        <v>#REF!</v>
      </c>
      <c r="F822" s="118">
        <v>0</v>
      </c>
      <c r="G822" s="107" t="e">
        <f t="shared" si="29"/>
        <v>#REF!</v>
      </c>
      <c r="H822" s="96" t="e">
        <f>#REF!</f>
        <v>#REF!</v>
      </c>
      <c r="I822" s="563" t="e">
        <f>#REF!</f>
        <v>#REF!</v>
      </c>
      <c r="J822" s="96" t="s">
        <v>833</v>
      </c>
    </row>
    <row r="823" spans="2:10" ht="18" hidden="1" customHeight="1" x14ac:dyDescent="0.25">
      <c r="B823" s="562" t="e">
        <f>#REF!</f>
        <v>#REF!</v>
      </c>
      <c r="C823" s="147" t="e">
        <f>#REF!</f>
        <v>#REF!</v>
      </c>
      <c r="D823" s="147" t="e">
        <f>#REF!</f>
        <v>#REF!</v>
      </c>
      <c r="E823" s="675" t="e">
        <f>#REF!</f>
        <v>#REF!</v>
      </c>
      <c r="F823" s="118">
        <v>0</v>
      </c>
      <c r="G823" s="107" t="e">
        <f t="shared" si="29"/>
        <v>#REF!</v>
      </c>
      <c r="H823" s="96" t="e">
        <f>#REF!</f>
        <v>#REF!</v>
      </c>
      <c r="I823" s="563" t="e">
        <f>#REF!</f>
        <v>#REF!</v>
      </c>
      <c r="J823" s="96" t="s">
        <v>833</v>
      </c>
    </row>
    <row r="824" spans="2:10" ht="18" hidden="1" customHeight="1" x14ac:dyDescent="0.25">
      <c r="B824" s="562" t="e">
        <f>#REF!</f>
        <v>#REF!</v>
      </c>
      <c r="C824" s="147" t="e">
        <f>#REF!</f>
        <v>#REF!</v>
      </c>
      <c r="D824" s="147" t="e">
        <f>#REF!</f>
        <v>#REF!</v>
      </c>
      <c r="E824" s="675" t="e">
        <f>#REF!</f>
        <v>#REF!</v>
      </c>
      <c r="F824" s="118">
        <v>0</v>
      </c>
      <c r="G824" s="107" t="e">
        <f t="shared" si="29"/>
        <v>#REF!</v>
      </c>
      <c r="H824" s="96" t="e">
        <f>#REF!</f>
        <v>#REF!</v>
      </c>
      <c r="I824" s="563" t="e">
        <f>#REF!</f>
        <v>#REF!</v>
      </c>
      <c r="J824" s="96" t="s">
        <v>833</v>
      </c>
    </row>
    <row r="825" spans="2:10" ht="18" hidden="1" customHeight="1" x14ac:dyDescent="0.25">
      <c r="B825" s="562" t="e">
        <f>#REF!</f>
        <v>#REF!</v>
      </c>
      <c r="C825" s="147" t="e">
        <f>#REF!</f>
        <v>#REF!</v>
      </c>
      <c r="D825" s="147" t="e">
        <f>#REF!</f>
        <v>#REF!</v>
      </c>
      <c r="E825" s="675" t="e">
        <f>#REF!</f>
        <v>#REF!</v>
      </c>
      <c r="F825" s="118">
        <v>0</v>
      </c>
      <c r="G825" s="107" t="e">
        <f t="shared" si="29"/>
        <v>#REF!</v>
      </c>
      <c r="H825" s="96" t="e">
        <f>#REF!</f>
        <v>#REF!</v>
      </c>
      <c r="I825" s="563" t="e">
        <f>#REF!</f>
        <v>#REF!</v>
      </c>
      <c r="J825" s="96" t="s">
        <v>833</v>
      </c>
    </row>
    <row r="826" spans="2:10" ht="18" hidden="1" customHeight="1" x14ac:dyDescent="0.25">
      <c r="B826" s="562" t="e">
        <f>#REF!</f>
        <v>#REF!</v>
      </c>
      <c r="C826" s="147" t="e">
        <f>#REF!</f>
        <v>#REF!</v>
      </c>
      <c r="D826" s="147" t="e">
        <f>#REF!</f>
        <v>#REF!</v>
      </c>
      <c r="E826" s="675" t="e">
        <f>#REF!</f>
        <v>#REF!</v>
      </c>
      <c r="F826" s="118">
        <v>0</v>
      </c>
      <c r="G826" s="107" t="e">
        <f t="shared" si="29"/>
        <v>#REF!</v>
      </c>
      <c r="H826" s="96" t="e">
        <f>#REF!</f>
        <v>#REF!</v>
      </c>
      <c r="I826" s="563" t="e">
        <f>#REF!</f>
        <v>#REF!</v>
      </c>
      <c r="J826" s="96" t="s">
        <v>833</v>
      </c>
    </row>
    <row r="827" spans="2:10" ht="18" hidden="1" customHeight="1" x14ac:dyDescent="0.25">
      <c r="B827" s="562" t="e">
        <f>#REF!</f>
        <v>#REF!</v>
      </c>
      <c r="C827" s="147" t="e">
        <f>#REF!</f>
        <v>#REF!</v>
      </c>
      <c r="D827" s="147" t="e">
        <f>#REF!</f>
        <v>#REF!</v>
      </c>
      <c r="E827" s="675" t="e">
        <f>#REF!</f>
        <v>#REF!</v>
      </c>
      <c r="F827" s="118">
        <v>0</v>
      </c>
      <c r="G827" s="107" t="e">
        <f t="shared" si="29"/>
        <v>#REF!</v>
      </c>
      <c r="H827" s="96" t="e">
        <f>#REF!</f>
        <v>#REF!</v>
      </c>
      <c r="I827" s="563" t="e">
        <f>#REF!</f>
        <v>#REF!</v>
      </c>
      <c r="J827" s="96" t="s">
        <v>833</v>
      </c>
    </row>
    <row r="828" spans="2:10" ht="18" hidden="1" customHeight="1" x14ac:dyDescent="0.25">
      <c r="B828" s="562" t="e">
        <f>#REF!</f>
        <v>#REF!</v>
      </c>
      <c r="C828" s="147" t="e">
        <f>#REF!</f>
        <v>#REF!</v>
      </c>
      <c r="D828" s="147" t="e">
        <f>#REF!</f>
        <v>#REF!</v>
      </c>
      <c r="E828" s="675" t="e">
        <f>#REF!</f>
        <v>#REF!</v>
      </c>
      <c r="F828" s="118">
        <v>0</v>
      </c>
      <c r="G828" s="107" t="e">
        <f t="shared" si="29"/>
        <v>#REF!</v>
      </c>
      <c r="H828" s="96" t="e">
        <f>#REF!</f>
        <v>#REF!</v>
      </c>
      <c r="I828" s="563" t="e">
        <f>#REF!</f>
        <v>#REF!</v>
      </c>
      <c r="J828" s="96" t="s">
        <v>833</v>
      </c>
    </row>
    <row r="829" spans="2:10" ht="18" hidden="1" customHeight="1" x14ac:dyDescent="0.25">
      <c r="B829" s="562" t="e">
        <f>#REF!</f>
        <v>#REF!</v>
      </c>
      <c r="C829" s="147" t="e">
        <f>#REF!</f>
        <v>#REF!</v>
      </c>
      <c r="D829" s="147" t="e">
        <f>#REF!</f>
        <v>#REF!</v>
      </c>
      <c r="E829" s="675" t="e">
        <f>#REF!</f>
        <v>#REF!</v>
      </c>
      <c r="F829" s="118">
        <v>0</v>
      </c>
      <c r="G829" s="107" t="e">
        <f t="shared" si="29"/>
        <v>#REF!</v>
      </c>
      <c r="H829" s="96" t="e">
        <f>#REF!</f>
        <v>#REF!</v>
      </c>
      <c r="I829" s="563" t="e">
        <f>#REF!</f>
        <v>#REF!</v>
      </c>
      <c r="J829" s="96" t="s">
        <v>833</v>
      </c>
    </row>
    <row r="830" spans="2:10" ht="18" hidden="1" customHeight="1" x14ac:dyDescent="0.25">
      <c r="B830" s="562" t="e">
        <f>#REF!</f>
        <v>#REF!</v>
      </c>
      <c r="C830" s="147" t="e">
        <f>#REF!</f>
        <v>#REF!</v>
      </c>
      <c r="D830" s="147" t="e">
        <f>#REF!</f>
        <v>#REF!</v>
      </c>
      <c r="E830" s="675" t="e">
        <f>#REF!</f>
        <v>#REF!</v>
      </c>
      <c r="F830" s="118">
        <v>0</v>
      </c>
      <c r="G830" s="107" t="e">
        <f t="shared" si="29"/>
        <v>#REF!</v>
      </c>
      <c r="H830" s="96" t="e">
        <f>#REF!</f>
        <v>#REF!</v>
      </c>
      <c r="I830" s="563" t="e">
        <f>#REF!</f>
        <v>#REF!</v>
      </c>
      <c r="J830" s="96" t="s">
        <v>833</v>
      </c>
    </row>
    <row r="831" spans="2:10" ht="18" hidden="1" customHeight="1" x14ac:dyDescent="0.25">
      <c r="B831" s="562" t="e">
        <f>#REF!</f>
        <v>#REF!</v>
      </c>
      <c r="C831" s="147" t="e">
        <f>#REF!</f>
        <v>#REF!</v>
      </c>
      <c r="D831" s="147" t="e">
        <f>#REF!</f>
        <v>#REF!</v>
      </c>
      <c r="E831" s="675" t="e">
        <f>#REF!</f>
        <v>#REF!</v>
      </c>
      <c r="F831" s="118">
        <v>0</v>
      </c>
      <c r="G831" s="107" t="e">
        <f t="shared" si="29"/>
        <v>#REF!</v>
      </c>
      <c r="H831" s="96" t="e">
        <f>#REF!</f>
        <v>#REF!</v>
      </c>
      <c r="I831" s="563" t="e">
        <f>#REF!</f>
        <v>#REF!</v>
      </c>
      <c r="J831" s="96" t="s">
        <v>833</v>
      </c>
    </row>
    <row r="832" spans="2:10" ht="18" hidden="1" customHeight="1" x14ac:dyDescent="0.25">
      <c r="B832" s="562" t="e">
        <f>#REF!</f>
        <v>#REF!</v>
      </c>
      <c r="C832" s="147" t="e">
        <f>#REF!</f>
        <v>#REF!</v>
      </c>
      <c r="D832" s="147" t="e">
        <f>#REF!</f>
        <v>#REF!</v>
      </c>
      <c r="E832" s="675" t="e">
        <f>#REF!</f>
        <v>#REF!</v>
      </c>
      <c r="F832" s="118">
        <v>0</v>
      </c>
      <c r="G832" s="107" t="e">
        <f t="shared" si="29"/>
        <v>#REF!</v>
      </c>
      <c r="H832" s="96" t="e">
        <f>#REF!</f>
        <v>#REF!</v>
      </c>
      <c r="I832" s="563" t="e">
        <f>#REF!</f>
        <v>#REF!</v>
      </c>
      <c r="J832" s="96" t="s">
        <v>833</v>
      </c>
    </row>
    <row r="833" spans="2:10" ht="18" hidden="1" customHeight="1" x14ac:dyDescent="0.25">
      <c r="B833" s="562" t="e">
        <f>#REF!</f>
        <v>#REF!</v>
      </c>
      <c r="C833" s="147" t="e">
        <f>#REF!</f>
        <v>#REF!</v>
      </c>
      <c r="D833" s="147" t="e">
        <f>#REF!</f>
        <v>#REF!</v>
      </c>
      <c r="E833" s="675" t="e">
        <f>#REF!</f>
        <v>#REF!</v>
      </c>
      <c r="F833" s="118">
        <v>0</v>
      </c>
      <c r="G833" s="107" t="e">
        <f t="shared" si="29"/>
        <v>#REF!</v>
      </c>
      <c r="H833" s="96" t="e">
        <f>#REF!</f>
        <v>#REF!</v>
      </c>
      <c r="I833" s="563" t="e">
        <f>#REF!</f>
        <v>#REF!</v>
      </c>
      <c r="J833" s="96" t="s">
        <v>833</v>
      </c>
    </row>
    <row r="834" spans="2:10" ht="18" hidden="1" customHeight="1" x14ac:dyDescent="0.25">
      <c r="B834" s="562" t="e">
        <f>#REF!</f>
        <v>#REF!</v>
      </c>
      <c r="C834" s="147" t="e">
        <f>#REF!</f>
        <v>#REF!</v>
      </c>
      <c r="D834" s="147" t="e">
        <f>#REF!</f>
        <v>#REF!</v>
      </c>
      <c r="E834" s="675" t="e">
        <f>#REF!</f>
        <v>#REF!</v>
      </c>
      <c r="F834" s="118">
        <v>0</v>
      </c>
      <c r="G834" s="107" t="e">
        <f t="shared" si="29"/>
        <v>#REF!</v>
      </c>
      <c r="H834" s="96" t="e">
        <f>#REF!</f>
        <v>#REF!</v>
      </c>
      <c r="I834" s="563" t="e">
        <f>#REF!</f>
        <v>#REF!</v>
      </c>
      <c r="J834" s="96" t="s">
        <v>833</v>
      </c>
    </row>
    <row r="835" spans="2:10" ht="18" hidden="1" customHeight="1" x14ac:dyDescent="0.25">
      <c r="B835" s="562" t="e">
        <f>#REF!</f>
        <v>#REF!</v>
      </c>
      <c r="C835" s="147" t="e">
        <f>#REF!</f>
        <v>#REF!</v>
      </c>
      <c r="D835" s="147" t="e">
        <f>#REF!</f>
        <v>#REF!</v>
      </c>
      <c r="E835" s="675" t="e">
        <f>#REF!</f>
        <v>#REF!</v>
      </c>
      <c r="F835" s="118">
        <v>0</v>
      </c>
      <c r="G835" s="107" t="e">
        <f t="shared" si="29"/>
        <v>#REF!</v>
      </c>
      <c r="H835" s="96" t="e">
        <f>#REF!</f>
        <v>#REF!</v>
      </c>
      <c r="I835" s="563" t="e">
        <f>#REF!</f>
        <v>#REF!</v>
      </c>
      <c r="J835" s="96" t="s">
        <v>833</v>
      </c>
    </row>
    <row r="836" spans="2:10" ht="18" hidden="1" customHeight="1" x14ac:dyDescent="0.25">
      <c r="B836" s="562" t="e">
        <f>#REF!</f>
        <v>#REF!</v>
      </c>
      <c r="C836" s="147" t="e">
        <f>#REF!</f>
        <v>#REF!</v>
      </c>
      <c r="D836" s="147" t="e">
        <f>#REF!</f>
        <v>#REF!</v>
      </c>
      <c r="E836" s="675" t="e">
        <f>#REF!</f>
        <v>#REF!</v>
      </c>
      <c r="F836" s="118">
        <v>0</v>
      </c>
      <c r="G836" s="107" t="e">
        <f t="shared" si="29"/>
        <v>#REF!</v>
      </c>
      <c r="H836" s="96" t="e">
        <f>#REF!</f>
        <v>#REF!</v>
      </c>
      <c r="I836" s="563" t="e">
        <f>#REF!</f>
        <v>#REF!</v>
      </c>
      <c r="J836" s="96" t="s">
        <v>833</v>
      </c>
    </row>
    <row r="837" spans="2:10" ht="18" hidden="1" customHeight="1" x14ac:dyDescent="0.25">
      <c r="B837" s="562" t="e">
        <f>#REF!</f>
        <v>#REF!</v>
      </c>
      <c r="C837" s="147" t="e">
        <f>#REF!</f>
        <v>#REF!</v>
      </c>
      <c r="D837" s="147" t="e">
        <f>#REF!</f>
        <v>#REF!</v>
      </c>
      <c r="E837" s="675" t="e">
        <f>#REF!</f>
        <v>#REF!</v>
      </c>
      <c r="F837" s="118">
        <v>0</v>
      </c>
      <c r="G837" s="107" t="e">
        <f t="shared" si="29"/>
        <v>#REF!</v>
      </c>
      <c r="H837" s="96" t="e">
        <f>#REF!</f>
        <v>#REF!</v>
      </c>
      <c r="I837" s="563" t="e">
        <f>#REF!</f>
        <v>#REF!</v>
      </c>
      <c r="J837" s="96" t="s">
        <v>833</v>
      </c>
    </row>
    <row r="838" spans="2:10" ht="18" hidden="1" customHeight="1" x14ac:dyDescent="0.25">
      <c r="B838" s="562" t="e">
        <f>#REF!</f>
        <v>#REF!</v>
      </c>
      <c r="C838" s="147" t="e">
        <f>#REF!</f>
        <v>#REF!</v>
      </c>
      <c r="D838" s="147" t="e">
        <f>#REF!</f>
        <v>#REF!</v>
      </c>
      <c r="E838" s="675" t="e">
        <f>#REF!</f>
        <v>#REF!</v>
      </c>
      <c r="F838" s="118">
        <v>0</v>
      </c>
      <c r="G838" s="107" t="e">
        <f t="shared" si="29"/>
        <v>#REF!</v>
      </c>
      <c r="H838" s="96" t="e">
        <f>#REF!</f>
        <v>#REF!</v>
      </c>
      <c r="I838" s="563" t="e">
        <f>#REF!</f>
        <v>#REF!</v>
      </c>
      <c r="J838" s="96" t="s">
        <v>833</v>
      </c>
    </row>
    <row r="839" spans="2:10" ht="18" hidden="1" customHeight="1" x14ac:dyDescent="0.25">
      <c r="B839" s="562" t="e">
        <f>#REF!</f>
        <v>#REF!</v>
      </c>
      <c r="C839" s="147" t="e">
        <f>#REF!</f>
        <v>#REF!</v>
      </c>
      <c r="D839" s="147" t="e">
        <f>#REF!</f>
        <v>#REF!</v>
      </c>
      <c r="E839" s="675" t="e">
        <f>#REF!</f>
        <v>#REF!</v>
      </c>
      <c r="F839" s="118">
        <v>0</v>
      </c>
      <c r="G839" s="107" t="e">
        <f t="shared" si="29"/>
        <v>#REF!</v>
      </c>
      <c r="H839" s="96" t="e">
        <f>#REF!</f>
        <v>#REF!</v>
      </c>
      <c r="I839" s="563" t="e">
        <f>#REF!</f>
        <v>#REF!</v>
      </c>
      <c r="J839" s="96" t="s">
        <v>833</v>
      </c>
    </row>
    <row r="840" spans="2:10" ht="18" hidden="1" customHeight="1" x14ac:dyDescent="0.25">
      <c r="B840" s="562" t="e">
        <f>#REF!</f>
        <v>#REF!</v>
      </c>
      <c r="C840" s="147" t="e">
        <f>#REF!</f>
        <v>#REF!</v>
      </c>
      <c r="D840" s="147" t="e">
        <f>#REF!</f>
        <v>#REF!</v>
      </c>
      <c r="E840" s="675" t="e">
        <f>#REF!</f>
        <v>#REF!</v>
      </c>
      <c r="F840" s="118">
        <v>0</v>
      </c>
      <c r="G840" s="107" t="e">
        <f t="shared" si="29"/>
        <v>#REF!</v>
      </c>
      <c r="H840" s="96" t="e">
        <f>#REF!</f>
        <v>#REF!</v>
      </c>
      <c r="I840" s="563" t="e">
        <f>#REF!</f>
        <v>#REF!</v>
      </c>
      <c r="J840" s="96" t="s">
        <v>833</v>
      </c>
    </row>
    <row r="841" spans="2:10" ht="18" hidden="1" customHeight="1" x14ac:dyDescent="0.25">
      <c r="B841" s="562" t="e">
        <f>#REF!</f>
        <v>#REF!</v>
      </c>
      <c r="C841" s="147" t="e">
        <f>#REF!</f>
        <v>#REF!</v>
      </c>
      <c r="D841" s="147" t="e">
        <f>#REF!</f>
        <v>#REF!</v>
      </c>
      <c r="E841" s="675" t="e">
        <f>#REF!</f>
        <v>#REF!</v>
      </c>
      <c r="F841" s="118">
        <v>0</v>
      </c>
      <c r="G841" s="107" t="e">
        <f t="shared" si="29"/>
        <v>#REF!</v>
      </c>
      <c r="H841" s="96" t="e">
        <f>#REF!</f>
        <v>#REF!</v>
      </c>
      <c r="I841" s="563" t="e">
        <f>#REF!</f>
        <v>#REF!</v>
      </c>
      <c r="J841" s="96" t="s">
        <v>833</v>
      </c>
    </row>
    <row r="842" spans="2:10" ht="18" hidden="1" customHeight="1" x14ac:dyDescent="0.25">
      <c r="B842" s="562" t="e">
        <f>#REF!</f>
        <v>#REF!</v>
      </c>
      <c r="C842" s="147" t="e">
        <f>#REF!</f>
        <v>#REF!</v>
      </c>
      <c r="D842" s="147" t="e">
        <f>#REF!</f>
        <v>#REF!</v>
      </c>
      <c r="E842" s="675" t="e">
        <f>#REF!</f>
        <v>#REF!</v>
      </c>
      <c r="F842" s="118">
        <v>0</v>
      </c>
      <c r="G842" s="107" t="e">
        <f t="shared" si="29"/>
        <v>#REF!</v>
      </c>
      <c r="H842" s="96" t="e">
        <f>#REF!</f>
        <v>#REF!</v>
      </c>
      <c r="I842" s="563" t="e">
        <f>#REF!</f>
        <v>#REF!</v>
      </c>
      <c r="J842" s="96" t="s">
        <v>833</v>
      </c>
    </row>
    <row r="843" spans="2:10" ht="18" hidden="1" customHeight="1" x14ac:dyDescent="0.25">
      <c r="B843" s="562" t="e">
        <f>#REF!</f>
        <v>#REF!</v>
      </c>
      <c r="C843" s="147" t="e">
        <f>#REF!</f>
        <v>#REF!</v>
      </c>
      <c r="D843" s="147" t="e">
        <f>#REF!</f>
        <v>#REF!</v>
      </c>
      <c r="E843" s="675" t="e">
        <f>#REF!</f>
        <v>#REF!</v>
      </c>
      <c r="F843" s="118">
        <v>0</v>
      </c>
      <c r="G843" s="107" t="e">
        <f t="shared" si="29"/>
        <v>#REF!</v>
      </c>
      <c r="H843" s="96" t="e">
        <f>#REF!</f>
        <v>#REF!</v>
      </c>
      <c r="I843" s="563" t="e">
        <f>#REF!</f>
        <v>#REF!</v>
      </c>
      <c r="J843" s="96" t="s">
        <v>833</v>
      </c>
    </row>
    <row r="844" spans="2:10" ht="18" hidden="1" customHeight="1" x14ac:dyDescent="0.25">
      <c r="B844" s="562" t="e">
        <f>#REF!</f>
        <v>#REF!</v>
      </c>
      <c r="C844" s="147" t="e">
        <f>#REF!</f>
        <v>#REF!</v>
      </c>
      <c r="D844" s="147" t="e">
        <f>#REF!</f>
        <v>#REF!</v>
      </c>
      <c r="E844" s="675" t="e">
        <f>#REF!</f>
        <v>#REF!</v>
      </c>
      <c r="F844" s="118">
        <v>0</v>
      </c>
      <c r="G844" s="107" t="e">
        <f t="shared" si="29"/>
        <v>#REF!</v>
      </c>
      <c r="H844" s="96" t="e">
        <f>#REF!</f>
        <v>#REF!</v>
      </c>
      <c r="I844" s="563" t="e">
        <f>#REF!</f>
        <v>#REF!</v>
      </c>
      <c r="J844" s="96" t="s">
        <v>833</v>
      </c>
    </row>
    <row r="845" spans="2:10" ht="18" hidden="1" customHeight="1" x14ac:dyDescent="0.25">
      <c r="B845" s="562" t="e">
        <f>#REF!</f>
        <v>#REF!</v>
      </c>
      <c r="C845" s="147" t="e">
        <f>#REF!</f>
        <v>#REF!</v>
      </c>
      <c r="D845" s="147" t="e">
        <f>#REF!</f>
        <v>#REF!</v>
      </c>
      <c r="E845" s="675" t="e">
        <f>#REF!</f>
        <v>#REF!</v>
      </c>
      <c r="F845" s="118">
        <v>0</v>
      </c>
      <c r="G845" s="107" t="e">
        <f t="shared" si="29"/>
        <v>#REF!</v>
      </c>
      <c r="H845" s="96" t="e">
        <f>#REF!</f>
        <v>#REF!</v>
      </c>
      <c r="I845" s="563" t="e">
        <f>#REF!</f>
        <v>#REF!</v>
      </c>
      <c r="J845" s="96" t="s">
        <v>833</v>
      </c>
    </row>
    <row r="846" spans="2:10" ht="18" hidden="1" customHeight="1" x14ac:dyDescent="0.25">
      <c r="B846" s="562" t="e">
        <f>#REF!</f>
        <v>#REF!</v>
      </c>
      <c r="C846" s="147" t="e">
        <f>#REF!</f>
        <v>#REF!</v>
      </c>
      <c r="D846" s="147" t="e">
        <f>#REF!</f>
        <v>#REF!</v>
      </c>
      <c r="E846" s="675" t="e">
        <f>#REF!</f>
        <v>#REF!</v>
      </c>
      <c r="F846" s="118">
        <v>0</v>
      </c>
      <c r="G846" s="107" t="e">
        <f t="shared" si="29"/>
        <v>#REF!</v>
      </c>
      <c r="H846" s="96" t="e">
        <f>#REF!</f>
        <v>#REF!</v>
      </c>
      <c r="I846" s="563" t="e">
        <f>#REF!</f>
        <v>#REF!</v>
      </c>
      <c r="J846" s="96" t="s">
        <v>833</v>
      </c>
    </row>
    <row r="847" spans="2:10" ht="18" hidden="1" customHeight="1" x14ac:dyDescent="0.25">
      <c r="B847" s="562" t="e">
        <f>#REF!</f>
        <v>#REF!</v>
      </c>
      <c r="C847" s="147" t="e">
        <f>#REF!</f>
        <v>#REF!</v>
      </c>
      <c r="D847" s="147" t="e">
        <f>#REF!</f>
        <v>#REF!</v>
      </c>
      <c r="E847" s="675" t="e">
        <f>#REF!</f>
        <v>#REF!</v>
      </c>
      <c r="F847" s="118">
        <v>0</v>
      </c>
      <c r="G847" s="107" t="e">
        <f t="shared" si="29"/>
        <v>#REF!</v>
      </c>
      <c r="H847" s="96" t="e">
        <f>#REF!</f>
        <v>#REF!</v>
      </c>
      <c r="I847" s="563" t="e">
        <f>#REF!</f>
        <v>#REF!</v>
      </c>
      <c r="J847" s="96" t="s">
        <v>833</v>
      </c>
    </row>
    <row r="848" spans="2:10" ht="18" hidden="1" customHeight="1" x14ac:dyDescent="0.25">
      <c r="B848" s="562" t="e">
        <f>#REF!</f>
        <v>#REF!</v>
      </c>
      <c r="C848" s="147" t="e">
        <f>#REF!</f>
        <v>#REF!</v>
      </c>
      <c r="D848" s="147" t="e">
        <f>#REF!</f>
        <v>#REF!</v>
      </c>
      <c r="E848" s="675" t="e">
        <f>#REF!</f>
        <v>#REF!</v>
      </c>
      <c r="F848" s="118">
        <v>0</v>
      </c>
      <c r="G848" s="107" t="e">
        <f t="shared" si="29"/>
        <v>#REF!</v>
      </c>
      <c r="H848" s="96" t="e">
        <f>#REF!</f>
        <v>#REF!</v>
      </c>
      <c r="I848" s="563" t="e">
        <f>#REF!</f>
        <v>#REF!</v>
      </c>
      <c r="J848" s="96" t="s">
        <v>833</v>
      </c>
    </row>
    <row r="849" spans="2:10" ht="18" hidden="1" customHeight="1" x14ac:dyDescent="0.25">
      <c r="B849" s="562" t="e">
        <f>#REF!</f>
        <v>#REF!</v>
      </c>
      <c r="C849" s="147" t="e">
        <f>#REF!</f>
        <v>#REF!</v>
      </c>
      <c r="D849" s="147" t="e">
        <f>#REF!</f>
        <v>#REF!</v>
      </c>
      <c r="E849" s="675" t="e">
        <f>#REF!</f>
        <v>#REF!</v>
      </c>
      <c r="F849" s="118">
        <v>0</v>
      </c>
      <c r="G849" s="107" t="e">
        <f t="shared" si="29"/>
        <v>#REF!</v>
      </c>
      <c r="H849" s="96" t="e">
        <f>#REF!</f>
        <v>#REF!</v>
      </c>
      <c r="I849" s="563" t="e">
        <f>#REF!</f>
        <v>#REF!</v>
      </c>
      <c r="J849" s="96" t="s">
        <v>833</v>
      </c>
    </row>
    <row r="850" spans="2:10" ht="18" hidden="1" customHeight="1" x14ac:dyDescent="0.25">
      <c r="B850" s="562" t="e">
        <f>#REF!</f>
        <v>#REF!</v>
      </c>
      <c r="C850" s="147" t="e">
        <f>#REF!</f>
        <v>#REF!</v>
      </c>
      <c r="D850" s="147" t="e">
        <f>#REF!</f>
        <v>#REF!</v>
      </c>
      <c r="E850" s="675" t="e">
        <f>#REF!</f>
        <v>#REF!</v>
      </c>
      <c r="F850" s="118">
        <v>0</v>
      </c>
      <c r="G850" s="107" t="e">
        <f t="shared" si="29"/>
        <v>#REF!</v>
      </c>
      <c r="H850" s="96" t="e">
        <f>#REF!</f>
        <v>#REF!</v>
      </c>
      <c r="I850" s="563" t="e">
        <f>#REF!</f>
        <v>#REF!</v>
      </c>
      <c r="J850" s="96" t="s">
        <v>833</v>
      </c>
    </row>
    <row r="851" spans="2:10" ht="18" hidden="1" customHeight="1" x14ac:dyDescent="0.25">
      <c r="B851" s="562" t="e">
        <f>#REF!</f>
        <v>#REF!</v>
      </c>
      <c r="C851" s="147" t="e">
        <f>#REF!</f>
        <v>#REF!</v>
      </c>
      <c r="D851" s="147" t="e">
        <f>#REF!</f>
        <v>#REF!</v>
      </c>
      <c r="E851" s="675" t="e">
        <f>#REF!</f>
        <v>#REF!</v>
      </c>
      <c r="F851" s="118">
        <v>0</v>
      </c>
      <c r="G851" s="107" t="e">
        <f t="shared" si="29"/>
        <v>#REF!</v>
      </c>
      <c r="H851" s="96" t="e">
        <f>#REF!</f>
        <v>#REF!</v>
      </c>
      <c r="I851" s="563" t="e">
        <f>#REF!</f>
        <v>#REF!</v>
      </c>
      <c r="J851" s="96" t="s">
        <v>833</v>
      </c>
    </row>
    <row r="852" spans="2:10" ht="18" hidden="1" customHeight="1" x14ac:dyDescent="0.25">
      <c r="B852" s="562" t="e">
        <f>#REF!</f>
        <v>#REF!</v>
      </c>
      <c r="C852" s="147" t="e">
        <f>#REF!</f>
        <v>#REF!</v>
      </c>
      <c r="D852" s="147" t="e">
        <f>#REF!</f>
        <v>#REF!</v>
      </c>
      <c r="E852" s="675" t="e">
        <f>#REF!</f>
        <v>#REF!</v>
      </c>
      <c r="F852" s="118">
        <v>0</v>
      </c>
      <c r="G852" s="107" t="e">
        <f t="shared" si="29"/>
        <v>#REF!</v>
      </c>
      <c r="H852" s="96" t="e">
        <f>#REF!</f>
        <v>#REF!</v>
      </c>
      <c r="I852" s="563" t="e">
        <f>#REF!</f>
        <v>#REF!</v>
      </c>
      <c r="J852" s="96" t="s">
        <v>833</v>
      </c>
    </row>
    <row r="853" spans="2:10" ht="18" hidden="1" customHeight="1" x14ac:dyDescent="0.25">
      <c r="B853" s="562" t="e">
        <f>#REF!</f>
        <v>#REF!</v>
      </c>
      <c r="C853" s="147" t="e">
        <f>#REF!</f>
        <v>#REF!</v>
      </c>
      <c r="D853" s="147" t="e">
        <f>#REF!</f>
        <v>#REF!</v>
      </c>
      <c r="E853" s="675" t="e">
        <f>#REF!</f>
        <v>#REF!</v>
      </c>
      <c r="F853" s="118">
        <v>0</v>
      </c>
      <c r="G853" s="107" t="e">
        <f t="shared" si="29"/>
        <v>#REF!</v>
      </c>
      <c r="H853" s="96" t="e">
        <f>#REF!</f>
        <v>#REF!</v>
      </c>
      <c r="I853" s="563" t="e">
        <f>#REF!</f>
        <v>#REF!</v>
      </c>
      <c r="J853" s="96" t="s">
        <v>833</v>
      </c>
    </row>
    <row r="854" spans="2:10" ht="18" hidden="1" customHeight="1" x14ac:dyDescent="0.25">
      <c r="B854" s="562" t="e">
        <f>#REF!</f>
        <v>#REF!</v>
      </c>
      <c r="C854" s="147" t="e">
        <f>#REF!</f>
        <v>#REF!</v>
      </c>
      <c r="D854" s="147" t="e">
        <f>#REF!</f>
        <v>#REF!</v>
      </c>
      <c r="E854" s="675" t="e">
        <f>#REF!</f>
        <v>#REF!</v>
      </c>
      <c r="F854" s="118">
        <v>0</v>
      </c>
      <c r="G854" s="107" t="e">
        <f t="shared" si="29"/>
        <v>#REF!</v>
      </c>
      <c r="H854" s="96" t="e">
        <f>#REF!</f>
        <v>#REF!</v>
      </c>
      <c r="I854" s="563" t="e">
        <f>#REF!</f>
        <v>#REF!</v>
      </c>
      <c r="J854" s="96" t="s">
        <v>833</v>
      </c>
    </row>
    <row r="855" spans="2:10" ht="18" hidden="1" customHeight="1" x14ac:dyDescent="0.25">
      <c r="B855" s="562" t="e">
        <f>#REF!</f>
        <v>#REF!</v>
      </c>
      <c r="C855" s="147" t="e">
        <f>#REF!</f>
        <v>#REF!</v>
      </c>
      <c r="D855" s="147" t="e">
        <f>#REF!</f>
        <v>#REF!</v>
      </c>
      <c r="E855" s="675" t="e">
        <f>#REF!</f>
        <v>#REF!</v>
      </c>
      <c r="F855" s="118">
        <v>0</v>
      </c>
      <c r="G855" s="107" t="e">
        <f t="shared" si="29"/>
        <v>#REF!</v>
      </c>
      <c r="H855" s="96" t="e">
        <f>#REF!</f>
        <v>#REF!</v>
      </c>
      <c r="I855" s="563" t="e">
        <f>#REF!</f>
        <v>#REF!</v>
      </c>
      <c r="J855" s="96" t="s">
        <v>833</v>
      </c>
    </row>
    <row r="856" spans="2:10" ht="18" hidden="1" customHeight="1" x14ac:dyDescent="0.25">
      <c r="B856" s="562" t="e">
        <f>#REF!</f>
        <v>#REF!</v>
      </c>
      <c r="C856" s="147" t="e">
        <f>#REF!</f>
        <v>#REF!</v>
      </c>
      <c r="D856" s="147" t="e">
        <f>#REF!</f>
        <v>#REF!</v>
      </c>
      <c r="E856" s="675" t="e">
        <f>#REF!</f>
        <v>#REF!</v>
      </c>
      <c r="F856" s="118">
        <v>0</v>
      </c>
      <c r="G856" s="107" t="e">
        <f t="shared" si="29"/>
        <v>#REF!</v>
      </c>
      <c r="H856" s="96" t="e">
        <f>#REF!</f>
        <v>#REF!</v>
      </c>
      <c r="I856" s="563" t="e">
        <f>#REF!</f>
        <v>#REF!</v>
      </c>
      <c r="J856" s="96" t="s">
        <v>833</v>
      </c>
    </row>
    <row r="857" spans="2:10" ht="18" hidden="1" customHeight="1" x14ac:dyDescent="0.25">
      <c r="B857" s="562" t="e">
        <f>#REF!</f>
        <v>#REF!</v>
      </c>
      <c r="C857" s="147" t="e">
        <f>#REF!</f>
        <v>#REF!</v>
      </c>
      <c r="D857" s="147" t="e">
        <f>#REF!</f>
        <v>#REF!</v>
      </c>
      <c r="E857" s="675" t="e">
        <f>#REF!</f>
        <v>#REF!</v>
      </c>
      <c r="F857" s="118">
        <v>0</v>
      </c>
      <c r="G857" s="107" t="e">
        <f t="shared" si="29"/>
        <v>#REF!</v>
      </c>
      <c r="H857" s="96" t="e">
        <f>#REF!</f>
        <v>#REF!</v>
      </c>
      <c r="I857" s="563" t="e">
        <f>#REF!</f>
        <v>#REF!</v>
      </c>
      <c r="J857" s="96" t="s">
        <v>833</v>
      </c>
    </row>
    <row r="858" spans="2:10" ht="18" hidden="1" customHeight="1" x14ac:dyDescent="0.25">
      <c r="B858" s="562" t="e">
        <f>#REF!</f>
        <v>#REF!</v>
      </c>
      <c r="C858" s="147" t="e">
        <f>#REF!</f>
        <v>#REF!</v>
      </c>
      <c r="D858" s="147" t="e">
        <f>#REF!</f>
        <v>#REF!</v>
      </c>
      <c r="E858" s="675" t="e">
        <f>#REF!</f>
        <v>#REF!</v>
      </c>
      <c r="F858" s="118">
        <v>0</v>
      </c>
      <c r="G858" s="107" t="e">
        <f t="shared" si="29"/>
        <v>#REF!</v>
      </c>
      <c r="H858" s="96" t="e">
        <f>#REF!</f>
        <v>#REF!</v>
      </c>
      <c r="I858" s="563" t="e">
        <f>#REF!</f>
        <v>#REF!</v>
      </c>
      <c r="J858" s="96" t="s">
        <v>833</v>
      </c>
    </row>
    <row r="859" spans="2:10" ht="18" hidden="1" customHeight="1" x14ac:dyDescent="0.25">
      <c r="B859" s="562" t="e">
        <f>#REF!</f>
        <v>#REF!</v>
      </c>
      <c r="C859" s="147" t="e">
        <f>#REF!</f>
        <v>#REF!</v>
      </c>
      <c r="D859" s="147" t="e">
        <f>#REF!</f>
        <v>#REF!</v>
      </c>
      <c r="E859" s="675" t="e">
        <f>#REF!</f>
        <v>#REF!</v>
      </c>
      <c r="F859" s="118">
        <v>0</v>
      </c>
      <c r="G859" s="107" t="e">
        <f t="shared" si="29"/>
        <v>#REF!</v>
      </c>
      <c r="H859" s="96" t="e">
        <f>#REF!</f>
        <v>#REF!</v>
      </c>
      <c r="I859" s="563" t="e">
        <f>#REF!</f>
        <v>#REF!</v>
      </c>
      <c r="J859" s="96" t="s">
        <v>833</v>
      </c>
    </row>
    <row r="860" spans="2:10" ht="18" hidden="1" customHeight="1" x14ac:dyDescent="0.25">
      <c r="B860" s="562" t="e">
        <f>#REF!</f>
        <v>#REF!</v>
      </c>
      <c r="C860" s="147" t="e">
        <f>#REF!</f>
        <v>#REF!</v>
      </c>
      <c r="D860" s="147" t="e">
        <f>#REF!</f>
        <v>#REF!</v>
      </c>
      <c r="E860" s="675" t="e">
        <f>#REF!</f>
        <v>#REF!</v>
      </c>
      <c r="F860" s="118">
        <v>0</v>
      </c>
      <c r="G860" s="107" t="e">
        <f t="shared" si="29"/>
        <v>#REF!</v>
      </c>
      <c r="H860" s="96" t="e">
        <f>#REF!</f>
        <v>#REF!</v>
      </c>
      <c r="I860" s="563" t="e">
        <f>#REF!</f>
        <v>#REF!</v>
      </c>
      <c r="J860" s="96" t="s">
        <v>833</v>
      </c>
    </row>
    <row r="861" spans="2:10" ht="18" hidden="1" customHeight="1" x14ac:dyDescent="0.25">
      <c r="B861" s="562" t="e">
        <f>#REF!</f>
        <v>#REF!</v>
      </c>
      <c r="C861" s="147" t="e">
        <f>#REF!</f>
        <v>#REF!</v>
      </c>
      <c r="D861" s="147" t="e">
        <f>#REF!</f>
        <v>#REF!</v>
      </c>
      <c r="E861" s="675" t="e">
        <f>#REF!</f>
        <v>#REF!</v>
      </c>
      <c r="F861" s="118">
        <v>0</v>
      </c>
      <c r="G861" s="107" t="e">
        <f t="shared" si="29"/>
        <v>#REF!</v>
      </c>
      <c r="H861" s="96" t="e">
        <f>#REF!</f>
        <v>#REF!</v>
      </c>
      <c r="I861" s="563" t="e">
        <f>#REF!</f>
        <v>#REF!</v>
      </c>
      <c r="J861" s="96" t="s">
        <v>833</v>
      </c>
    </row>
    <row r="862" spans="2:10" ht="18" hidden="1" customHeight="1" x14ac:dyDescent="0.25">
      <c r="B862" s="562" t="e">
        <f>#REF!</f>
        <v>#REF!</v>
      </c>
      <c r="C862" s="147" t="e">
        <f>#REF!</f>
        <v>#REF!</v>
      </c>
      <c r="D862" s="147" t="e">
        <f>#REF!</f>
        <v>#REF!</v>
      </c>
      <c r="E862" s="675" t="e">
        <f>#REF!</f>
        <v>#REF!</v>
      </c>
      <c r="F862" s="118">
        <v>0</v>
      </c>
      <c r="G862" s="107" t="e">
        <f t="shared" si="29"/>
        <v>#REF!</v>
      </c>
      <c r="H862" s="96" t="e">
        <f>#REF!</f>
        <v>#REF!</v>
      </c>
      <c r="I862" s="563" t="e">
        <f>#REF!</f>
        <v>#REF!</v>
      </c>
      <c r="J862" s="96" t="s">
        <v>833</v>
      </c>
    </row>
    <row r="863" spans="2:10" ht="18" hidden="1" customHeight="1" x14ac:dyDescent="0.25">
      <c r="B863" s="562" t="e">
        <f>#REF!</f>
        <v>#REF!</v>
      </c>
      <c r="C863" s="147" t="e">
        <f>#REF!</f>
        <v>#REF!</v>
      </c>
      <c r="D863" s="147" t="e">
        <f>#REF!</f>
        <v>#REF!</v>
      </c>
      <c r="E863" s="675" t="e">
        <f>#REF!</f>
        <v>#REF!</v>
      </c>
      <c r="F863" s="118">
        <v>0</v>
      </c>
      <c r="G863" s="107" t="e">
        <f t="shared" si="29"/>
        <v>#REF!</v>
      </c>
      <c r="H863" s="96" t="e">
        <f>#REF!</f>
        <v>#REF!</v>
      </c>
      <c r="I863" s="563" t="e">
        <f>#REF!</f>
        <v>#REF!</v>
      </c>
      <c r="J863" s="96" t="s">
        <v>833</v>
      </c>
    </row>
    <row r="864" spans="2:10" ht="18" hidden="1" customHeight="1" x14ac:dyDescent="0.25">
      <c r="B864" s="562" t="e">
        <f>#REF!</f>
        <v>#REF!</v>
      </c>
      <c r="C864" s="147" t="e">
        <f>#REF!</f>
        <v>#REF!</v>
      </c>
      <c r="D864" s="147" t="e">
        <f>#REF!</f>
        <v>#REF!</v>
      </c>
      <c r="E864" s="675" t="e">
        <f>#REF!</f>
        <v>#REF!</v>
      </c>
      <c r="F864" s="118">
        <v>0</v>
      </c>
      <c r="G864" s="107" t="e">
        <f t="shared" ref="G864:G927" si="30">PRODUCT(E864,F864)</f>
        <v>#REF!</v>
      </c>
      <c r="H864" s="96" t="e">
        <f>#REF!</f>
        <v>#REF!</v>
      </c>
      <c r="I864" s="563" t="e">
        <f>#REF!</f>
        <v>#REF!</v>
      </c>
      <c r="J864" s="96" t="s">
        <v>833</v>
      </c>
    </row>
    <row r="865" spans="2:10" ht="18" hidden="1" customHeight="1" x14ac:dyDescent="0.25">
      <c r="B865" s="562" t="e">
        <f>#REF!</f>
        <v>#REF!</v>
      </c>
      <c r="C865" s="147" t="e">
        <f>#REF!</f>
        <v>#REF!</v>
      </c>
      <c r="D865" s="147" t="e">
        <f>#REF!</f>
        <v>#REF!</v>
      </c>
      <c r="E865" s="675" t="e">
        <f>#REF!</f>
        <v>#REF!</v>
      </c>
      <c r="F865" s="118">
        <v>0</v>
      </c>
      <c r="G865" s="107" t="e">
        <f t="shared" si="30"/>
        <v>#REF!</v>
      </c>
      <c r="H865" s="96" t="e">
        <f>#REF!</f>
        <v>#REF!</v>
      </c>
      <c r="I865" s="563" t="e">
        <f>#REF!</f>
        <v>#REF!</v>
      </c>
      <c r="J865" s="96" t="s">
        <v>833</v>
      </c>
    </row>
    <row r="866" spans="2:10" ht="18" hidden="1" customHeight="1" x14ac:dyDescent="0.25">
      <c r="B866" s="562" t="e">
        <f>#REF!</f>
        <v>#REF!</v>
      </c>
      <c r="C866" s="147" t="e">
        <f>#REF!</f>
        <v>#REF!</v>
      </c>
      <c r="D866" s="147" t="e">
        <f>#REF!</f>
        <v>#REF!</v>
      </c>
      <c r="E866" s="675" t="e">
        <f>#REF!</f>
        <v>#REF!</v>
      </c>
      <c r="F866" s="118">
        <v>0</v>
      </c>
      <c r="G866" s="107" t="e">
        <f t="shared" si="30"/>
        <v>#REF!</v>
      </c>
      <c r="H866" s="96" t="e">
        <f>#REF!</f>
        <v>#REF!</v>
      </c>
      <c r="I866" s="563" t="e">
        <f>#REF!</f>
        <v>#REF!</v>
      </c>
      <c r="J866" s="96" t="s">
        <v>833</v>
      </c>
    </row>
    <row r="867" spans="2:10" ht="18" hidden="1" customHeight="1" x14ac:dyDescent="0.25">
      <c r="B867" s="562" t="e">
        <f>#REF!</f>
        <v>#REF!</v>
      </c>
      <c r="C867" s="147" t="e">
        <f>#REF!</f>
        <v>#REF!</v>
      </c>
      <c r="D867" s="147" t="e">
        <f>#REF!</f>
        <v>#REF!</v>
      </c>
      <c r="E867" s="675" t="e">
        <f>#REF!</f>
        <v>#REF!</v>
      </c>
      <c r="F867" s="118">
        <v>0</v>
      </c>
      <c r="G867" s="107" t="e">
        <f t="shared" si="30"/>
        <v>#REF!</v>
      </c>
      <c r="H867" s="96" t="e">
        <f>#REF!</f>
        <v>#REF!</v>
      </c>
      <c r="I867" s="563" t="e">
        <f>#REF!</f>
        <v>#REF!</v>
      </c>
      <c r="J867" s="96" t="s">
        <v>833</v>
      </c>
    </row>
    <row r="868" spans="2:10" ht="18" hidden="1" customHeight="1" x14ac:dyDescent="0.25">
      <c r="B868" s="562" t="e">
        <f>#REF!</f>
        <v>#REF!</v>
      </c>
      <c r="C868" s="147" t="e">
        <f>#REF!</f>
        <v>#REF!</v>
      </c>
      <c r="D868" s="147" t="e">
        <f>#REF!</f>
        <v>#REF!</v>
      </c>
      <c r="E868" s="675" t="e">
        <f>#REF!</f>
        <v>#REF!</v>
      </c>
      <c r="F868" s="118">
        <v>0</v>
      </c>
      <c r="G868" s="107" t="e">
        <f t="shared" si="30"/>
        <v>#REF!</v>
      </c>
      <c r="H868" s="96" t="e">
        <f>#REF!</f>
        <v>#REF!</v>
      </c>
      <c r="I868" s="563" t="e">
        <f>#REF!</f>
        <v>#REF!</v>
      </c>
      <c r="J868" s="96" t="s">
        <v>833</v>
      </c>
    </row>
    <row r="869" spans="2:10" ht="18" hidden="1" customHeight="1" x14ac:dyDescent="0.25">
      <c r="B869" s="562" t="e">
        <f>#REF!</f>
        <v>#REF!</v>
      </c>
      <c r="C869" s="147" t="e">
        <f>#REF!</f>
        <v>#REF!</v>
      </c>
      <c r="D869" s="147" t="e">
        <f>#REF!</f>
        <v>#REF!</v>
      </c>
      <c r="E869" s="675" t="e">
        <f>#REF!</f>
        <v>#REF!</v>
      </c>
      <c r="F869" s="118">
        <v>0</v>
      </c>
      <c r="G869" s="107" t="e">
        <f t="shared" si="30"/>
        <v>#REF!</v>
      </c>
      <c r="H869" s="96" t="e">
        <f>#REF!</f>
        <v>#REF!</v>
      </c>
      <c r="I869" s="563" t="e">
        <f>#REF!</f>
        <v>#REF!</v>
      </c>
      <c r="J869" s="96" t="s">
        <v>833</v>
      </c>
    </row>
    <row r="870" spans="2:10" ht="18" hidden="1" customHeight="1" x14ac:dyDescent="0.25">
      <c r="B870" s="562" t="e">
        <f>#REF!</f>
        <v>#REF!</v>
      </c>
      <c r="C870" s="147" t="e">
        <f>#REF!</f>
        <v>#REF!</v>
      </c>
      <c r="D870" s="147" t="e">
        <f>#REF!</f>
        <v>#REF!</v>
      </c>
      <c r="E870" s="675" t="e">
        <f>#REF!</f>
        <v>#REF!</v>
      </c>
      <c r="F870" s="118">
        <v>0</v>
      </c>
      <c r="G870" s="107" t="e">
        <f t="shared" si="30"/>
        <v>#REF!</v>
      </c>
      <c r="H870" s="96" t="e">
        <f>#REF!</f>
        <v>#REF!</v>
      </c>
      <c r="I870" s="563" t="e">
        <f>#REF!</f>
        <v>#REF!</v>
      </c>
      <c r="J870" s="96" t="s">
        <v>833</v>
      </c>
    </row>
    <row r="871" spans="2:10" ht="18" hidden="1" customHeight="1" x14ac:dyDescent="0.25">
      <c r="B871" s="562" t="e">
        <f>#REF!</f>
        <v>#REF!</v>
      </c>
      <c r="C871" s="147" t="e">
        <f>#REF!</f>
        <v>#REF!</v>
      </c>
      <c r="D871" s="147" t="e">
        <f>#REF!</f>
        <v>#REF!</v>
      </c>
      <c r="E871" s="675" t="e">
        <f>#REF!</f>
        <v>#REF!</v>
      </c>
      <c r="F871" s="118">
        <v>0</v>
      </c>
      <c r="G871" s="107" t="e">
        <f t="shared" si="30"/>
        <v>#REF!</v>
      </c>
      <c r="H871" s="96" t="e">
        <f>#REF!</f>
        <v>#REF!</v>
      </c>
      <c r="I871" s="563" t="e">
        <f>#REF!</f>
        <v>#REF!</v>
      </c>
      <c r="J871" s="96" t="s">
        <v>833</v>
      </c>
    </row>
    <row r="872" spans="2:10" ht="18" hidden="1" customHeight="1" x14ac:dyDescent="0.25">
      <c r="B872" s="562" t="e">
        <f>#REF!</f>
        <v>#REF!</v>
      </c>
      <c r="C872" s="147" t="e">
        <f>#REF!</f>
        <v>#REF!</v>
      </c>
      <c r="D872" s="147" t="e">
        <f>#REF!</f>
        <v>#REF!</v>
      </c>
      <c r="E872" s="675" t="e">
        <f>#REF!</f>
        <v>#REF!</v>
      </c>
      <c r="F872" s="118">
        <v>0</v>
      </c>
      <c r="G872" s="107" t="e">
        <f t="shared" si="30"/>
        <v>#REF!</v>
      </c>
      <c r="H872" s="96" t="e">
        <f>#REF!</f>
        <v>#REF!</v>
      </c>
      <c r="I872" s="563" t="e">
        <f>#REF!</f>
        <v>#REF!</v>
      </c>
      <c r="J872" s="96" t="s">
        <v>833</v>
      </c>
    </row>
    <row r="873" spans="2:10" ht="18" hidden="1" customHeight="1" x14ac:dyDescent="0.25">
      <c r="B873" s="562" t="e">
        <f>#REF!</f>
        <v>#REF!</v>
      </c>
      <c r="C873" s="147" t="e">
        <f>#REF!</f>
        <v>#REF!</v>
      </c>
      <c r="D873" s="147" t="e">
        <f>#REF!</f>
        <v>#REF!</v>
      </c>
      <c r="E873" s="675" t="e">
        <f>#REF!</f>
        <v>#REF!</v>
      </c>
      <c r="F873" s="118">
        <v>0</v>
      </c>
      <c r="G873" s="107" t="e">
        <f t="shared" si="30"/>
        <v>#REF!</v>
      </c>
      <c r="H873" s="96" t="e">
        <f>#REF!</f>
        <v>#REF!</v>
      </c>
      <c r="I873" s="563" t="e">
        <f>#REF!</f>
        <v>#REF!</v>
      </c>
      <c r="J873" s="96" t="s">
        <v>833</v>
      </c>
    </row>
    <row r="874" spans="2:10" ht="18" hidden="1" customHeight="1" x14ac:dyDescent="0.25">
      <c r="B874" s="562" t="e">
        <f>#REF!</f>
        <v>#REF!</v>
      </c>
      <c r="C874" s="147" t="e">
        <f>#REF!</f>
        <v>#REF!</v>
      </c>
      <c r="D874" s="147" t="e">
        <f>#REF!</f>
        <v>#REF!</v>
      </c>
      <c r="E874" s="675" t="e">
        <f>#REF!</f>
        <v>#REF!</v>
      </c>
      <c r="F874" s="118">
        <v>0</v>
      </c>
      <c r="G874" s="107" t="e">
        <f t="shared" si="30"/>
        <v>#REF!</v>
      </c>
      <c r="H874" s="96" t="e">
        <f>#REF!</f>
        <v>#REF!</v>
      </c>
      <c r="I874" s="563" t="e">
        <f>#REF!</f>
        <v>#REF!</v>
      </c>
      <c r="J874" s="96" t="s">
        <v>833</v>
      </c>
    </row>
    <row r="875" spans="2:10" ht="18" hidden="1" customHeight="1" x14ac:dyDescent="0.25">
      <c r="B875" s="562" t="e">
        <f>#REF!</f>
        <v>#REF!</v>
      </c>
      <c r="C875" s="147" t="e">
        <f>#REF!</f>
        <v>#REF!</v>
      </c>
      <c r="D875" s="147" t="e">
        <f>#REF!</f>
        <v>#REF!</v>
      </c>
      <c r="E875" s="675" t="e">
        <f>#REF!</f>
        <v>#REF!</v>
      </c>
      <c r="F875" s="118">
        <v>0</v>
      </c>
      <c r="G875" s="107" t="e">
        <f t="shared" si="30"/>
        <v>#REF!</v>
      </c>
      <c r="H875" s="96" t="e">
        <f>#REF!</f>
        <v>#REF!</v>
      </c>
      <c r="I875" s="563" t="e">
        <f>#REF!</f>
        <v>#REF!</v>
      </c>
      <c r="J875" s="96" t="s">
        <v>833</v>
      </c>
    </row>
    <row r="876" spans="2:10" ht="18" hidden="1" customHeight="1" x14ac:dyDescent="0.25">
      <c r="B876" s="562" t="e">
        <f>#REF!</f>
        <v>#REF!</v>
      </c>
      <c r="C876" s="147" t="e">
        <f>#REF!</f>
        <v>#REF!</v>
      </c>
      <c r="D876" s="147" t="e">
        <f>#REF!</f>
        <v>#REF!</v>
      </c>
      <c r="E876" s="675" t="e">
        <f>#REF!</f>
        <v>#REF!</v>
      </c>
      <c r="F876" s="118">
        <v>0</v>
      </c>
      <c r="G876" s="107" t="e">
        <f t="shared" si="30"/>
        <v>#REF!</v>
      </c>
      <c r="H876" s="96" t="e">
        <f>#REF!</f>
        <v>#REF!</v>
      </c>
      <c r="I876" s="563" t="e">
        <f>#REF!</f>
        <v>#REF!</v>
      </c>
      <c r="J876" s="96" t="s">
        <v>833</v>
      </c>
    </row>
    <row r="877" spans="2:10" ht="18" hidden="1" customHeight="1" x14ac:dyDescent="0.25">
      <c r="B877" s="562" t="e">
        <f>#REF!</f>
        <v>#REF!</v>
      </c>
      <c r="C877" s="147" t="e">
        <f>#REF!</f>
        <v>#REF!</v>
      </c>
      <c r="D877" s="147" t="e">
        <f>#REF!</f>
        <v>#REF!</v>
      </c>
      <c r="E877" s="675" t="e">
        <f>#REF!</f>
        <v>#REF!</v>
      </c>
      <c r="F877" s="118">
        <v>0</v>
      </c>
      <c r="G877" s="107" t="e">
        <f t="shared" si="30"/>
        <v>#REF!</v>
      </c>
      <c r="H877" s="96" t="e">
        <f>#REF!</f>
        <v>#REF!</v>
      </c>
      <c r="I877" s="563" t="e">
        <f>#REF!</f>
        <v>#REF!</v>
      </c>
      <c r="J877" s="96" t="s">
        <v>833</v>
      </c>
    </row>
    <row r="878" spans="2:10" ht="18" hidden="1" customHeight="1" x14ac:dyDescent="0.25">
      <c r="B878" s="562" t="e">
        <f>#REF!</f>
        <v>#REF!</v>
      </c>
      <c r="C878" s="147" t="e">
        <f>#REF!</f>
        <v>#REF!</v>
      </c>
      <c r="D878" s="147" t="e">
        <f>#REF!</f>
        <v>#REF!</v>
      </c>
      <c r="E878" s="675" t="e">
        <f>#REF!</f>
        <v>#REF!</v>
      </c>
      <c r="F878" s="118">
        <v>0</v>
      </c>
      <c r="G878" s="107" t="e">
        <f t="shared" si="30"/>
        <v>#REF!</v>
      </c>
      <c r="H878" s="96" t="e">
        <f>#REF!</f>
        <v>#REF!</v>
      </c>
      <c r="I878" s="563" t="e">
        <f>#REF!</f>
        <v>#REF!</v>
      </c>
      <c r="J878" s="96" t="s">
        <v>833</v>
      </c>
    </row>
    <row r="879" spans="2:10" ht="18" hidden="1" customHeight="1" x14ac:dyDescent="0.25">
      <c r="B879" s="562" t="e">
        <f>#REF!</f>
        <v>#REF!</v>
      </c>
      <c r="C879" s="147" t="e">
        <f>#REF!</f>
        <v>#REF!</v>
      </c>
      <c r="D879" s="147" t="e">
        <f>#REF!</f>
        <v>#REF!</v>
      </c>
      <c r="E879" s="675" t="e">
        <f>#REF!</f>
        <v>#REF!</v>
      </c>
      <c r="F879" s="118">
        <v>0</v>
      </c>
      <c r="G879" s="107" t="e">
        <f t="shared" si="30"/>
        <v>#REF!</v>
      </c>
      <c r="H879" s="96" t="e">
        <f>#REF!</f>
        <v>#REF!</v>
      </c>
      <c r="I879" s="563" t="e">
        <f>#REF!</f>
        <v>#REF!</v>
      </c>
      <c r="J879" s="96" t="s">
        <v>833</v>
      </c>
    </row>
    <row r="880" spans="2:10" ht="18" hidden="1" customHeight="1" x14ac:dyDescent="0.25">
      <c r="B880" s="562" t="e">
        <f>#REF!</f>
        <v>#REF!</v>
      </c>
      <c r="C880" s="147" t="e">
        <f>#REF!</f>
        <v>#REF!</v>
      </c>
      <c r="D880" s="147" t="e">
        <f>#REF!</f>
        <v>#REF!</v>
      </c>
      <c r="E880" s="675" t="e">
        <f>#REF!</f>
        <v>#REF!</v>
      </c>
      <c r="F880" s="118">
        <v>0</v>
      </c>
      <c r="G880" s="107" t="e">
        <f t="shared" si="30"/>
        <v>#REF!</v>
      </c>
      <c r="H880" s="96" t="e">
        <f>#REF!</f>
        <v>#REF!</v>
      </c>
      <c r="I880" s="563" t="e">
        <f>#REF!</f>
        <v>#REF!</v>
      </c>
      <c r="J880" s="96" t="s">
        <v>833</v>
      </c>
    </row>
    <row r="881" spans="2:10" ht="18" hidden="1" customHeight="1" x14ac:dyDescent="0.25">
      <c r="B881" s="562" t="e">
        <f>#REF!</f>
        <v>#REF!</v>
      </c>
      <c r="C881" s="147" t="e">
        <f>#REF!</f>
        <v>#REF!</v>
      </c>
      <c r="D881" s="147" t="e">
        <f>#REF!</f>
        <v>#REF!</v>
      </c>
      <c r="E881" s="675" t="e">
        <f>#REF!</f>
        <v>#REF!</v>
      </c>
      <c r="F881" s="118">
        <v>0</v>
      </c>
      <c r="G881" s="107" t="e">
        <f t="shared" si="30"/>
        <v>#REF!</v>
      </c>
      <c r="H881" s="96" t="e">
        <f>#REF!</f>
        <v>#REF!</v>
      </c>
      <c r="I881" s="563" t="e">
        <f>#REF!</f>
        <v>#REF!</v>
      </c>
      <c r="J881" s="96" t="s">
        <v>833</v>
      </c>
    </row>
    <row r="882" spans="2:10" ht="18" hidden="1" customHeight="1" x14ac:dyDescent="0.25">
      <c r="B882" s="562" t="e">
        <f>#REF!</f>
        <v>#REF!</v>
      </c>
      <c r="C882" s="147" t="e">
        <f>#REF!</f>
        <v>#REF!</v>
      </c>
      <c r="D882" s="147" t="e">
        <f>#REF!</f>
        <v>#REF!</v>
      </c>
      <c r="E882" s="675" t="e">
        <f>#REF!</f>
        <v>#REF!</v>
      </c>
      <c r="F882" s="118">
        <v>0</v>
      </c>
      <c r="G882" s="107" t="e">
        <f t="shared" si="30"/>
        <v>#REF!</v>
      </c>
      <c r="H882" s="96" t="e">
        <f>#REF!</f>
        <v>#REF!</v>
      </c>
      <c r="I882" s="563" t="e">
        <f>#REF!</f>
        <v>#REF!</v>
      </c>
      <c r="J882" s="96" t="s">
        <v>833</v>
      </c>
    </row>
    <row r="883" spans="2:10" ht="18" hidden="1" customHeight="1" x14ac:dyDescent="0.25">
      <c r="B883" s="562" t="e">
        <f>#REF!</f>
        <v>#REF!</v>
      </c>
      <c r="C883" s="147" t="e">
        <f>#REF!</f>
        <v>#REF!</v>
      </c>
      <c r="D883" s="147" t="e">
        <f>#REF!</f>
        <v>#REF!</v>
      </c>
      <c r="E883" s="675" t="e">
        <f>#REF!</f>
        <v>#REF!</v>
      </c>
      <c r="F883" s="118">
        <v>0</v>
      </c>
      <c r="G883" s="107" t="e">
        <f t="shared" si="30"/>
        <v>#REF!</v>
      </c>
      <c r="H883" s="96" t="e">
        <f>#REF!</f>
        <v>#REF!</v>
      </c>
      <c r="I883" s="563" t="e">
        <f>#REF!</f>
        <v>#REF!</v>
      </c>
      <c r="J883" s="96" t="s">
        <v>833</v>
      </c>
    </row>
    <row r="884" spans="2:10" ht="18" hidden="1" customHeight="1" x14ac:dyDescent="0.25">
      <c r="B884" s="562" t="e">
        <f>#REF!</f>
        <v>#REF!</v>
      </c>
      <c r="C884" s="147" t="e">
        <f>#REF!</f>
        <v>#REF!</v>
      </c>
      <c r="D884" s="147" t="e">
        <f>#REF!</f>
        <v>#REF!</v>
      </c>
      <c r="E884" s="675" t="e">
        <f>#REF!</f>
        <v>#REF!</v>
      </c>
      <c r="F884" s="118">
        <v>0</v>
      </c>
      <c r="G884" s="107" t="e">
        <f t="shared" si="30"/>
        <v>#REF!</v>
      </c>
      <c r="H884" s="96" t="e">
        <f>#REF!</f>
        <v>#REF!</v>
      </c>
      <c r="I884" s="563" t="e">
        <f>#REF!</f>
        <v>#REF!</v>
      </c>
      <c r="J884" s="96" t="s">
        <v>833</v>
      </c>
    </row>
    <row r="885" spans="2:10" ht="18" hidden="1" customHeight="1" x14ac:dyDescent="0.25">
      <c r="B885" s="562" t="e">
        <f>#REF!</f>
        <v>#REF!</v>
      </c>
      <c r="C885" s="147" t="e">
        <f>#REF!</f>
        <v>#REF!</v>
      </c>
      <c r="D885" s="147" t="e">
        <f>#REF!</f>
        <v>#REF!</v>
      </c>
      <c r="E885" s="675" t="e">
        <f>#REF!</f>
        <v>#REF!</v>
      </c>
      <c r="F885" s="118">
        <v>0</v>
      </c>
      <c r="G885" s="107" t="e">
        <f t="shared" si="30"/>
        <v>#REF!</v>
      </c>
      <c r="H885" s="96" t="e">
        <f>#REF!</f>
        <v>#REF!</v>
      </c>
      <c r="I885" s="563" t="e">
        <f>#REF!</f>
        <v>#REF!</v>
      </c>
      <c r="J885" s="96" t="s">
        <v>833</v>
      </c>
    </row>
    <row r="886" spans="2:10" ht="18" hidden="1" customHeight="1" x14ac:dyDescent="0.25">
      <c r="B886" s="562" t="e">
        <f>#REF!</f>
        <v>#REF!</v>
      </c>
      <c r="C886" s="147" t="e">
        <f>#REF!</f>
        <v>#REF!</v>
      </c>
      <c r="D886" s="147" t="e">
        <f>#REF!</f>
        <v>#REF!</v>
      </c>
      <c r="E886" s="675" t="e">
        <f>#REF!</f>
        <v>#REF!</v>
      </c>
      <c r="F886" s="118">
        <v>0</v>
      </c>
      <c r="G886" s="107" t="e">
        <f t="shared" si="30"/>
        <v>#REF!</v>
      </c>
      <c r="H886" s="96" t="e">
        <f>#REF!</f>
        <v>#REF!</v>
      </c>
      <c r="I886" s="563" t="e">
        <f>#REF!</f>
        <v>#REF!</v>
      </c>
      <c r="J886" s="96" t="s">
        <v>833</v>
      </c>
    </row>
    <row r="887" spans="2:10" ht="18" hidden="1" customHeight="1" x14ac:dyDescent="0.25">
      <c r="B887" s="562" t="e">
        <f>#REF!</f>
        <v>#REF!</v>
      </c>
      <c r="C887" s="147" t="e">
        <f>#REF!</f>
        <v>#REF!</v>
      </c>
      <c r="D887" s="147" t="e">
        <f>#REF!</f>
        <v>#REF!</v>
      </c>
      <c r="E887" s="675" t="e">
        <f>#REF!</f>
        <v>#REF!</v>
      </c>
      <c r="F887" s="118">
        <v>0</v>
      </c>
      <c r="G887" s="107" t="e">
        <f t="shared" si="30"/>
        <v>#REF!</v>
      </c>
      <c r="H887" s="96" t="e">
        <f>#REF!</f>
        <v>#REF!</v>
      </c>
      <c r="I887" s="563" t="e">
        <f>#REF!</f>
        <v>#REF!</v>
      </c>
      <c r="J887" s="96" t="s">
        <v>833</v>
      </c>
    </row>
    <row r="888" spans="2:10" ht="18" hidden="1" customHeight="1" x14ac:dyDescent="0.25">
      <c r="B888" s="562" t="e">
        <f>#REF!</f>
        <v>#REF!</v>
      </c>
      <c r="C888" s="147" t="e">
        <f>#REF!</f>
        <v>#REF!</v>
      </c>
      <c r="D888" s="147" t="e">
        <f>#REF!</f>
        <v>#REF!</v>
      </c>
      <c r="E888" s="675" t="e">
        <f>#REF!</f>
        <v>#REF!</v>
      </c>
      <c r="F888" s="118">
        <v>0</v>
      </c>
      <c r="G888" s="107" t="e">
        <f t="shared" si="30"/>
        <v>#REF!</v>
      </c>
      <c r="H888" s="96" t="e">
        <f>#REF!</f>
        <v>#REF!</v>
      </c>
      <c r="I888" s="563" t="e">
        <f>#REF!</f>
        <v>#REF!</v>
      </c>
      <c r="J888" s="96" t="s">
        <v>833</v>
      </c>
    </row>
    <row r="889" spans="2:10" ht="18" hidden="1" customHeight="1" x14ac:dyDescent="0.25">
      <c r="B889" s="562" t="e">
        <f>#REF!</f>
        <v>#REF!</v>
      </c>
      <c r="C889" s="147" t="e">
        <f>#REF!</f>
        <v>#REF!</v>
      </c>
      <c r="D889" s="147" t="e">
        <f>#REF!</f>
        <v>#REF!</v>
      </c>
      <c r="E889" s="675" t="e">
        <f>#REF!</f>
        <v>#REF!</v>
      </c>
      <c r="F889" s="118">
        <v>0</v>
      </c>
      <c r="G889" s="107" t="e">
        <f t="shared" si="30"/>
        <v>#REF!</v>
      </c>
      <c r="H889" s="96" t="e">
        <f>#REF!</f>
        <v>#REF!</v>
      </c>
      <c r="I889" s="563" t="e">
        <f>#REF!</f>
        <v>#REF!</v>
      </c>
      <c r="J889" s="96" t="s">
        <v>833</v>
      </c>
    </row>
    <row r="890" spans="2:10" ht="18" hidden="1" customHeight="1" x14ac:dyDescent="0.25">
      <c r="B890" s="562" t="e">
        <f>#REF!</f>
        <v>#REF!</v>
      </c>
      <c r="C890" s="147" t="e">
        <f>#REF!</f>
        <v>#REF!</v>
      </c>
      <c r="D890" s="147" t="e">
        <f>#REF!</f>
        <v>#REF!</v>
      </c>
      <c r="E890" s="675" t="e">
        <f>#REF!</f>
        <v>#REF!</v>
      </c>
      <c r="F890" s="118">
        <v>0</v>
      </c>
      <c r="G890" s="107" t="e">
        <f t="shared" si="30"/>
        <v>#REF!</v>
      </c>
      <c r="H890" s="96" t="e">
        <f>#REF!</f>
        <v>#REF!</v>
      </c>
      <c r="I890" s="563" t="e">
        <f>#REF!</f>
        <v>#REF!</v>
      </c>
      <c r="J890" s="96" t="s">
        <v>833</v>
      </c>
    </row>
    <row r="891" spans="2:10" ht="18" hidden="1" customHeight="1" x14ac:dyDescent="0.25">
      <c r="B891" s="562" t="e">
        <f>#REF!</f>
        <v>#REF!</v>
      </c>
      <c r="C891" s="147" t="e">
        <f>#REF!</f>
        <v>#REF!</v>
      </c>
      <c r="D891" s="147" t="e">
        <f>#REF!</f>
        <v>#REF!</v>
      </c>
      <c r="E891" s="675" t="e">
        <f>#REF!</f>
        <v>#REF!</v>
      </c>
      <c r="F891" s="118">
        <v>0</v>
      </c>
      <c r="G891" s="107" t="e">
        <f t="shared" si="30"/>
        <v>#REF!</v>
      </c>
      <c r="H891" s="96" t="e">
        <f>#REF!</f>
        <v>#REF!</v>
      </c>
      <c r="I891" s="563" t="e">
        <f>#REF!</f>
        <v>#REF!</v>
      </c>
      <c r="J891" s="96" t="s">
        <v>833</v>
      </c>
    </row>
    <row r="892" spans="2:10" ht="18" hidden="1" customHeight="1" x14ac:dyDescent="0.25">
      <c r="B892" s="562" t="e">
        <f>#REF!</f>
        <v>#REF!</v>
      </c>
      <c r="C892" s="147" t="e">
        <f>#REF!</f>
        <v>#REF!</v>
      </c>
      <c r="D892" s="147" t="e">
        <f>#REF!</f>
        <v>#REF!</v>
      </c>
      <c r="E892" s="675" t="e">
        <f>#REF!</f>
        <v>#REF!</v>
      </c>
      <c r="F892" s="118">
        <v>0</v>
      </c>
      <c r="G892" s="107" t="e">
        <f t="shared" si="30"/>
        <v>#REF!</v>
      </c>
      <c r="H892" s="96" t="e">
        <f>#REF!</f>
        <v>#REF!</v>
      </c>
      <c r="I892" s="563" t="e">
        <f>#REF!</f>
        <v>#REF!</v>
      </c>
      <c r="J892" s="96" t="s">
        <v>833</v>
      </c>
    </row>
    <row r="893" spans="2:10" ht="18" hidden="1" customHeight="1" x14ac:dyDescent="0.25">
      <c r="B893" s="562" t="e">
        <f>#REF!</f>
        <v>#REF!</v>
      </c>
      <c r="C893" s="147" t="e">
        <f>#REF!</f>
        <v>#REF!</v>
      </c>
      <c r="D893" s="147" t="e">
        <f>#REF!</f>
        <v>#REF!</v>
      </c>
      <c r="E893" s="675" t="e">
        <f>#REF!</f>
        <v>#REF!</v>
      </c>
      <c r="F893" s="118">
        <v>0</v>
      </c>
      <c r="G893" s="107" t="e">
        <f t="shared" si="30"/>
        <v>#REF!</v>
      </c>
      <c r="H893" s="96" t="e">
        <f>#REF!</f>
        <v>#REF!</v>
      </c>
      <c r="I893" s="563" t="e">
        <f>#REF!</f>
        <v>#REF!</v>
      </c>
      <c r="J893" s="96" t="s">
        <v>833</v>
      </c>
    </row>
    <row r="894" spans="2:10" ht="18" hidden="1" customHeight="1" x14ac:dyDescent="0.25">
      <c r="B894" s="562" t="e">
        <f>#REF!</f>
        <v>#REF!</v>
      </c>
      <c r="C894" s="147" t="e">
        <f>#REF!</f>
        <v>#REF!</v>
      </c>
      <c r="D894" s="147" t="e">
        <f>#REF!</f>
        <v>#REF!</v>
      </c>
      <c r="E894" s="675" t="e">
        <f>#REF!</f>
        <v>#REF!</v>
      </c>
      <c r="F894" s="118">
        <v>0</v>
      </c>
      <c r="G894" s="107" t="e">
        <f t="shared" si="30"/>
        <v>#REF!</v>
      </c>
      <c r="H894" s="96" t="e">
        <f>#REF!</f>
        <v>#REF!</v>
      </c>
      <c r="I894" s="563" t="e">
        <f>#REF!</f>
        <v>#REF!</v>
      </c>
      <c r="J894" s="96" t="s">
        <v>833</v>
      </c>
    </row>
    <row r="895" spans="2:10" ht="18" hidden="1" customHeight="1" x14ac:dyDescent="0.25">
      <c r="B895" s="562" t="e">
        <f>#REF!</f>
        <v>#REF!</v>
      </c>
      <c r="C895" s="147" t="e">
        <f>#REF!</f>
        <v>#REF!</v>
      </c>
      <c r="D895" s="147" t="e">
        <f>#REF!</f>
        <v>#REF!</v>
      </c>
      <c r="E895" s="675" t="e">
        <f>#REF!</f>
        <v>#REF!</v>
      </c>
      <c r="F895" s="118">
        <v>0</v>
      </c>
      <c r="G895" s="107" t="e">
        <f t="shared" si="30"/>
        <v>#REF!</v>
      </c>
      <c r="H895" s="96" t="e">
        <f>#REF!</f>
        <v>#REF!</v>
      </c>
      <c r="I895" s="563" t="e">
        <f>#REF!</f>
        <v>#REF!</v>
      </c>
      <c r="J895" s="96" t="s">
        <v>833</v>
      </c>
    </row>
    <row r="896" spans="2:10" ht="18" hidden="1" customHeight="1" x14ac:dyDescent="0.25">
      <c r="B896" s="562" t="e">
        <f>#REF!</f>
        <v>#REF!</v>
      </c>
      <c r="C896" s="147" t="e">
        <f>#REF!</f>
        <v>#REF!</v>
      </c>
      <c r="D896" s="147" t="e">
        <f>#REF!</f>
        <v>#REF!</v>
      </c>
      <c r="E896" s="675" t="e">
        <f>#REF!</f>
        <v>#REF!</v>
      </c>
      <c r="F896" s="118">
        <v>0</v>
      </c>
      <c r="G896" s="107" t="e">
        <f t="shared" si="30"/>
        <v>#REF!</v>
      </c>
      <c r="H896" s="96" t="e">
        <f>#REF!</f>
        <v>#REF!</v>
      </c>
      <c r="I896" s="563" t="e">
        <f>#REF!</f>
        <v>#REF!</v>
      </c>
      <c r="J896" s="96" t="s">
        <v>833</v>
      </c>
    </row>
    <row r="897" spans="2:12" ht="18" hidden="1" customHeight="1" x14ac:dyDescent="0.25">
      <c r="B897" s="562" t="e">
        <f>#REF!</f>
        <v>#REF!</v>
      </c>
      <c r="C897" s="147" t="e">
        <f>#REF!</f>
        <v>#REF!</v>
      </c>
      <c r="D897" s="147" t="e">
        <f>#REF!</f>
        <v>#REF!</v>
      </c>
      <c r="E897" s="675" t="e">
        <f>#REF!</f>
        <v>#REF!</v>
      </c>
      <c r="F897" s="118">
        <v>0</v>
      </c>
      <c r="G897" s="107" t="e">
        <f t="shared" si="30"/>
        <v>#REF!</v>
      </c>
      <c r="H897" s="96" t="e">
        <f>#REF!</f>
        <v>#REF!</v>
      </c>
      <c r="I897" s="563" t="e">
        <f>#REF!</f>
        <v>#REF!</v>
      </c>
      <c r="J897" s="96" t="s">
        <v>833</v>
      </c>
    </row>
    <row r="898" spans="2:12" ht="18" hidden="1" customHeight="1" x14ac:dyDescent="0.25">
      <c r="B898" s="562" t="e">
        <f>#REF!</f>
        <v>#REF!</v>
      </c>
      <c r="C898" s="147" t="e">
        <f>#REF!</f>
        <v>#REF!</v>
      </c>
      <c r="D898" s="147" t="e">
        <f>#REF!</f>
        <v>#REF!</v>
      </c>
      <c r="E898" s="675" t="e">
        <f>#REF!</f>
        <v>#REF!</v>
      </c>
      <c r="F898" s="118">
        <v>0</v>
      </c>
      <c r="G898" s="107" t="e">
        <f t="shared" si="30"/>
        <v>#REF!</v>
      </c>
      <c r="H898" s="96" t="e">
        <f>#REF!</f>
        <v>#REF!</v>
      </c>
      <c r="I898" s="563" t="e">
        <f>#REF!</f>
        <v>#REF!</v>
      </c>
      <c r="J898" s="96" t="s">
        <v>833</v>
      </c>
    </row>
    <row r="899" spans="2:12" ht="18" hidden="1" customHeight="1" thickBot="1" x14ac:dyDescent="0.3">
      <c r="B899" s="648" t="e">
        <f>#REF!</f>
        <v>#REF!</v>
      </c>
      <c r="C899" s="649" t="e">
        <f>#REF!</f>
        <v>#REF!</v>
      </c>
      <c r="D899" s="649" t="e">
        <f>#REF!</f>
        <v>#REF!</v>
      </c>
      <c r="E899" s="676" t="e">
        <f>#REF!</f>
        <v>#REF!</v>
      </c>
      <c r="F899" s="587">
        <v>0</v>
      </c>
      <c r="G899" s="583" t="e">
        <f t="shared" si="30"/>
        <v>#REF!</v>
      </c>
      <c r="H899" s="650" t="e">
        <f>#REF!</f>
        <v>#REF!</v>
      </c>
      <c r="I899" s="651" t="e">
        <f>#REF!</f>
        <v>#REF!</v>
      </c>
      <c r="J899" s="650" t="s">
        <v>833</v>
      </c>
    </row>
    <row r="900" spans="2:12" ht="18" customHeight="1" x14ac:dyDescent="0.25">
      <c r="B900" s="343" t="str">
        <f>Peru!B207</f>
        <v>68261528AD</v>
      </c>
      <c r="C900" s="291" t="e">
        <f>Peru!#REF!</f>
        <v>#REF!</v>
      </c>
      <c r="D900" s="290" t="str">
        <f>Peru!C207</f>
        <v>DRIVESHAFT</v>
      </c>
      <c r="E900" s="659">
        <f>Peru!D207</f>
        <v>2</v>
      </c>
      <c r="F900" s="432">
        <v>0</v>
      </c>
      <c r="G900" s="433">
        <f t="shared" si="30"/>
        <v>0</v>
      </c>
      <c r="H900" s="434" t="str">
        <f>Peru!G207</f>
        <v>OEM</v>
      </c>
      <c r="I900" s="435" t="str">
        <f>Peru!H207</f>
        <v>Charger AWD</v>
      </c>
      <c r="J900" s="461" t="s">
        <v>837</v>
      </c>
    </row>
    <row r="901" spans="2:12" ht="18" customHeight="1" x14ac:dyDescent="0.25">
      <c r="B901" s="554" t="e">
        <f>Peru!#REF!</f>
        <v>#REF!</v>
      </c>
      <c r="C901" s="554" t="e">
        <f>Peru!#REF!</f>
        <v>#REF!</v>
      </c>
      <c r="D901" s="554" t="e">
        <f>Peru!#REF!</f>
        <v>#REF!</v>
      </c>
      <c r="E901" s="554" t="e">
        <f>Peru!#REF!</f>
        <v>#REF!</v>
      </c>
      <c r="F901" s="118">
        <v>5.58</v>
      </c>
      <c r="G901" s="107" t="e">
        <f t="shared" si="30"/>
        <v>#REF!</v>
      </c>
      <c r="H901" s="96" t="e">
        <f>Peru!#REF!</f>
        <v>#REF!</v>
      </c>
      <c r="I901" s="563" t="e">
        <f>Peru!#REF!</f>
        <v>#REF!</v>
      </c>
      <c r="J901" s="681" t="s">
        <v>837</v>
      </c>
    </row>
    <row r="902" spans="2:12" ht="18" customHeight="1" x14ac:dyDescent="0.25">
      <c r="B902" s="554" t="e">
        <f>Peru!#REF!</f>
        <v>#REF!</v>
      </c>
      <c r="C902" s="554" t="e">
        <f>Peru!#REF!</f>
        <v>#REF!</v>
      </c>
      <c r="D902" s="554" t="e">
        <f>Peru!#REF!</f>
        <v>#REF!</v>
      </c>
      <c r="E902" s="554" t="e">
        <f>Peru!#REF!</f>
        <v>#REF!</v>
      </c>
      <c r="F902" s="118">
        <v>9.7100000000000009</v>
      </c>
      <c r="G902" s="107" t="e">
        <f t="shared" si="30"/>
        <v>#REF!</v>
      </c>
      <c r="H902" s="96" t="e">
        <f>Peru!#REF!</f>
        <v>#REF!</v>
      </c>
      <c r="I902" s="563" t="e">
        <f>Peru!#REF!</f>
        <v>#REF!</v>
      </c>
      <c r="J902" s="681" t="s">
        <v>837</v>
      </c>
    </row>
    <row r="903" spans="2:12" ht="18" customHeight="1" x14ac:dyDescent="0.25">
      <c r="B903" s="554" t="e">
        <f>Peru!#REF!</f>
        <v>#REF!</v>
      </c>
      <c r="C903" s="554" t="e">
        <f>Peru!#REF!</f>
        <v>#REF!</v>
      </c>
      <c r="D903" s="554" t="e">
        <f>Peru!#REF!</f>
        <v>#REF!</v>
      </c>
      <c r="E903" s="554" t="e">
        <f>Peru!#REF!</f>
        <v>#REF!</v>
      </c>
      <c r="F903" s="118">
        <v>7.84</v>
      </c>
      <c r="G903" s="107" t="e">
        <f t="shared" si="30"/>
        <v>#REF!</v>
      </c>
      <c r="H903" s="96" t="e">
        <f>Peru!#REF!</f>
        <v>#REF!</v>
      </c>
      <c r="I903" s="563" t="e">
        <f>Peru!#REF!</f>
        <v>#REF!</v>
      </c>
      <c r="J903" s="681" t="s">
        <v>837</v>
      </c>
    </row>
    <row r="904" spans="2:12" ht="18" customHeight="1" x14ac:dyDescent="0.25">
      <c r="B904" s="554" t="e">
        <f>Peru!#REF!</f>
        <v>#REF!</v>
      </c>
      <c r="C904" s="554" t="e">
        <f>Peru!#REF!</f>
        <v>#REF!</v>
      </c>
      <c r="D904" s="554" t="e">
        <f>Peru!#REF!</f>
        <v>#REF!</v>
      </c>
      <c r="E904" s="554" t="e">
        <f>Peru!#REF!</f>
        <v>#REF!</v>
      </c>
      <c r="F904" s="118">
        <v>108.05</v>
      </c>
      <c r="G904" s="107" t="e">
        <f t="shared" si="30"/>
        <v>#REF!</v>
      </c>
      <c r="H904" s="96" t="e">
        <f>Peru!#REF!</f>
        <v>#REF!</v>
      </c>
      <c r="I904" s="563" t="e">
        <f>Peru!#REF!</f>
        <v>#REF!</v>
      </c>
      <c r="J904" s="681" t="s">
        <v>837</v>
      </c>
    </row>
    <row r="905" spans="2:12" ht="18" customHeight="1" x14ac:dyDescent="0.25">
      <c r="B905" s="554" t="e">
        <f>Peru!#REF!</f>
        <v>#REF!</v>
      </c>
      <c r="C905" s="554" t="e">
        <f>Peru!#REF!</f>
        <v>#REF!</v>
      </c>
      <c r="D905" s="554" t="e">
        <f>Peru!#REF!</f>
        <v>#REF!</v>
      </c>
      <c r="E905" s="554" t="e">
        <f>Peru!#REF!</f>
        <v>#REF!</v>
      </c>
      <c r="F905" s="118">
        <v>67.22</v>
      </c>
      <c r="G905" s="107" t="e">
        <f t="shared" si="30"/>
        <v>#REF!</v>
      </c>
      <c r="H905" s="96" t="e">
        <f>Peru!#REF!</f>
        <v>#REF!</v>
      </c>
      <c r="I905" s="563" t="e">
        <f>Peru!#REF!</f>
        <v>#REF!</v>
      </c>
      <c r="J905" s="681" t="s">
        <v>837</v>
      </c>
    </row>
    <row r="906" spans="2:12" ht="18" customHeight="1" x14ac:dyDescent="0.25">
      <c r="B906" s="554" t="e">
        <f>Peru!#REF!</f>
        <v>#REF!</v>
      </c>
      <c r="C906" s="554" t="e">
        <f>Peru!#REF!</f>
        <v>#REF!</v>
      </c>
      <c r="D906" s="554" t="e">
        <f>Peru!#REF!</f>
        <v>#REF!</v>
      </c>
      <c r="E906" s="554" t="e">
        <f>Peru!#REF!</f>
        <v>#REF!</v>
      </c>
      <c r="F906" s="118">
        <v>59.34</v>
      </c>
      <c r="G906" s="107" t="e">
        <f t="shared" si="30"/>
        <v>#REF!</v>
      </c>
      <c r="H906" s="96" t="e">
        <f>Peru!#REF!</f>
        <v>#REF!</v>
      </c>
      <c r="I906" s="563" t="e">
        <f>Peru!#REF!</f>
        <v>#REF!</v>
      </c>
      <c r="J906" s="681" t="s">
        <v>837</v>
      </c>
    </row>
    <row r="907" spans="2:12" ht="18" customHeight="1" x14ac:dyDescent="0.25">
      <c r="B907" s="554" t="e">
        <f>Peru!#REF!</f>
        <v>#REF!</v>
      </c>
      <c r="C907" s="554" t="e">
        <f>Peru!#REF!</f>
        <v>#REF!</v>
      </c>
      <c r="D907" s="554" t="e">
        <f>Peru!#REF!</f>
        <v>#REF!</v>
      </c>
      <c r="E907" s="554" t="e">
        <f>Peru!#REF!</f>
        <v>#REF!</v>
      </c>
      <c r="F907" s="118">
        <v>4.41</v>
      </c>
      <c r="G907" s="107" t="e">
        <f t="shared" si="30"/>
        <v>#REF!</v>
      </c>
      <c r="H907" s="96" t="e">
        <f>Peru!#REF!</f>
        <v>#REF!</v>
      </c>
      <c r="I907" s="563" t="e">
        <f>Peru!#REF!</f>
        <v>#REF!</v>
      </c>
      <c r="J907" s="681" t="s">
        <v>837</v>
      </c>
    </row>
    <row r="908" spans="2:12" ht="18" customHeight="1" x14ac:dyDescent="0.25">
      <c r="B908" s="554" t="e">
        <f>Peru!#REF!</f>
        <v>#REF!</v>
      </c>
      <c r="C908" s="554" t="e">
        <f>Peru!#REF!</f>
        <v>#REF!</v>
      </c>
      <c r="D908" s="554" t="e">
        <f>Peru!#REF!</f>
        <v>#REF!</v>
      </c>
      <c r="E908" s="554" t="e">
        <f>Peru!#REF!</f>
        <v>#REF!</v>
      </c>
      <c r="F908" s="118">
        <v>7.48</v>
      </c>
      <c r="G908" s="107" t="e">
        <f t="shared" si="30"/>
        <v>#REF!</v>
      </c>
      <c r="H908" s="96" t="e">
        <f>Peru!#REF!</f>
        <v>#REF!</v>
      </c>
      <c r="I908" s="563" t="e">
        <f>Peru!#REF!</f>
        <v>#REF!</v>
      </c>
      <c r="J908" s="681" t="s">
        <v>837</v>
      </c>
    </row>
    <row r="909" spans="2:12" ht="18" hidden="1" customHeight="1" x14ac:dyDescent="0.25">
      <c r="B909" s="554">
        <f>Peru!B208</f>
        <v>0</v>
      </c>
      <c r="C909" s="554" t="e">
        <f>Peru!#REF!</f>
        <v>#REF!</v>
      </c>
      <c r="D909" s="554" t="str">
        <f>Peru!C208</f>
        <v xml:space="preserve">5W20 MOTOR OIL </v>
      </c>
      <c r="E909" s="554">
        <f>Peru!D208</f>
        <v>2</v>
      </c>
      <c r="F909" s="679">
        <v>0</v>
      </c>
      <c r="G909" s="107">
        <f t="shared" si="30"/>
        <v>0</v>
      </c>
      <c r="H909" s="96" t="str">
        <f>Peru!G208</f>
        <v>NAPA</v>
      </c>
      <c r="I909" s="563">
        <f>Peru!H208</f>
        <v>0</v>
      </c>
      <c r="J909" s="681" t="s">
        <v>837</v>
      </c>
      <c r="L909" s="23" t="s">
        <v>1205</v>
      </c>
    </row>
    <row r="910" spans="2:12" ht="18" hidden="1" customHeight="1" x14ac:dyDescent="0.25">
      <c r="B910" s="554" t="str">
        <f>Peru!B209</f>
        <v>732-005-558</v>
      </c>
      <c r="C910" s="554" t="e">
        <f>Peru!#REF!</f>
        <v>#REF!</v>
      </c>
      <c r="D910" s="554" t="str">
        <f>Peru!C209</f>
        <v>TIRES  - DURANGO</v>
      </c>
      <c r="E910" s="554">
        <f>Peru!D209</f>
        <v>30</v>
      </c>
      <c r="F910" s="679">
        <v>0</v>
      </c>
      <c r="G910" s="107">
        <f t="shared" si="30"/>
        <v>0</v>
      </c>
      <c r="H910" s="96" t="str">
        <f>Peru!G209</f>
        <v>NAPA</v>
      </c>
      <c r="I910" s="563" t="str">
        <f>Peru!H209</f>
        <v>Durango AWD</v>
      </c>
      <c r="J910" s="681" t="s">
        <v>837</v>
      </c>
    </row>
    <row r="911" spans="2:12" ht="18" hidden="1" customHeight="1" x14ac:dyDescent="0.25">
      <c r="B911" s="554" t="str">
        <f>Peru!B210</f>
        <v>732-312-500</v>
      </c>
      <c r="C911" s="554" t="e">
        <f>Peru!#REF!</f>
        <v>#REF!</v>
      </c>
      <c r="D911" s="554" t="str">
        <f>Peru!C210</f>
        <v>TIRES - CHARGER</v>
      </c>
      <c r="E911" s="554">
        <f>Peru!D210</f>
        <v>30</v>
      </c>
      <c r="F911" s="118">
        <v>0</v>
      </c>
      <c r="G911" s="107">
        <f t="shared" si="30"/>
        <v>0</v>
      </c>
      <c r="H911" s="96" t="str">
        <f>Peru!G210</f>
        <v>NAPA</v>
      </c>
      <c r="I911" s="563" t="str">
        <f>Peru!H210</f>
        <v>CHARGER</v>
      </c>
      <c r="J911" s="681" t="s">
        <v>837</v>
      </c>
    </row>
    <row r="912" spans="2:12" ht="18" hidden="1" customHeight="1" x14ac:dyDescent="0.25">
      <c r="B912" s="554">
        <f>Peru!B211</f>
        <v>0</v>
      </c>
      <c r="C912" s="554" t="e">
        <f>Peru!#REF!</f>
        <v>#REF!</v>
      </c>
      <c r="D912" s="554">
        <f>Peru!C211</f>
        <v>0</v>
      </c>
      <c r="E912" s="554">
        <f>Peru!D211</f>
        <v>0</v>
      </c>
      <c r="F912" s="118">
        <v>0</v>
      </c>
      <c r="G912" s="107">
        <f t="shared" si="30"/>
        <v>0</v>
      </c>
      <c r="H912" s="96">
        <f>Peru!G211</f>
        <v>0</v>
      </c>
      <c r="I912" s="563">
        <f>Peru!H211</f>
        <v>0</v>
      </c>
      <c r="J912" s="96" t="s">
        <v>837</v>
      </c>
    </row>
    <row r="913" spans="2:10" ht="18" hidden="1" customHeight="1" x14ac:dyDescent="0.25">
      <c r="B913" s="554">
        <f>Peru!B212</f>
        <v>0</v>
      </c>
      <c r="C913" s="554" t="e">
        <f>Peru!#REF!</f>
        <v>#REF!</v>
      </c>
      <c r="D913" s="554">
        <f>Peru!C212</f>
        <v>0</v>
      </c>
      <c r="E913" s="554">
        <f>Peru!D212</f>
        <v>0</v>
      </c>
      <c r="F913" s="118">
        <v>0</v>
      </c>
      <c r="G913" s="107">
        <f t="shared" si="30"/>
        <v>0</v>
      </c>
      <c r="H913" s="96">
        <f>Peru!G212</f>
        <v>0</v>
      </c>
      <c r="I913" s="563">
        <f>Peru!H212</f>
        <v>0</v>
      </c>
      <c r="J913" s="96" t="s">
        <v>837</v>
      </c>
    </row>
    <row r="914" spans="2:10" ht="18" hidden="1" customHeight="1" x14ac:dyDescent="0.25">
      <c r="B914" s="554">
        <f>Peru!B213</f>
        <v>0</v>
      </c>
      <c r="C914" s="554" t="e">
        <f>Peru!#REF!</f>
        <v>#REF!</v>
      </c>
      <c r="D914" s="554">
        <f>Peru!C213</f>
        <v>0</v>
      </c>
      <c r="E914" s="554">
        <f>Peru!D213</f>
        <v>0</v>
      </c>
      <c r="F914" s="118">
        <v>0</v>
      </c>
      <c r="G914" s="107">
        <f t="shared" si="30"/>
        <v>0</v>
      </c>
      <c r="H914" s="96">
        <f>Peru!G213</f>
        <v>0</v>
      </c>
      <c r="I914" s="563">
        <f>Peru!H213</f>
        <v>0</v>
      </c>
      <c r="J914" s="96" t="s">
        <v>837</v>
      </c>
    </row>
    <row r="915" spans="2:10" ht="18" hidden="1" customHeight="1" x14ac:dyDescent="0.25">
      <c r="B915" s="554">
        <f>Peru!B214</f>
        <v>0</v>
      </c>
      <c r="C915" s="554" t="e">
        <f>Peru!#REF!</f>
        <v>#REF!</v>
      </c>
      <c r="D915" s="554">
        <f>Peru!C214</f>
        <v>0</v>
      </c>
      <c r="E915" s="554">
        <f>Peru!D214</f>
        <v>0</v>
      </c>
      <c r="F915" s="118">
        <v>0</v>
      </c>
      <c r="G915" s="107">
        <f t="shared" si="30"/>
        <v>0</v>
      </c>
      <c r="H915" s="96">
        <f>Peru!G214</f>
        <v>0</v>
      </c>
      <c r="I915" s="563">
        <f>Peru!H214</f>
        <v>0</v>
      </c>
      <c r="J915" s="96" t="s">
        <v>837</v>
      </c>
    </row>
    <row r="916" spans="2:10" ht="18" hidden="1" customHeight="1" x14ac:dyDescent="0.25">
      <c r="B916" s="554">
        <f>Peru!B215</f>
        <v>0</v>
      </c>
      <c r="C916" s="554" t="e">
        <f>Peru!#REF!</f>
        <v>#REF!</v>
      </c>
      <c r="D916" s="554">
        <f>Peru!C215</f>
        <v>0</v>
      </c>
      <c r="E916" s="554">
        <f>Peru!D215</f>
        <v>0</v>
      </c>
      <c r="F916" s="118">
        <v>0</v>
      </c>
      <c r="G916" s="107">
        <f t="shared" si="30"/>
        <v>0</v>
      </c>
      <c r="H916" s="96">
        <f>Peru!G215</f>
        <v>0</v>
      </c>
      <c r="I916" s="563">
        <f>Peru!H215</f>
        <v>0</v>
      </c>
      <c r="J916" s="96" t="s">
        <v>837</v>
      </c>
    </row>
    <row r="917" spans="2:10" ht="18" hidden="1" customHeight="1" x14ac:dyDescent="0.25">
      <c r="B917" s="554">
        <f>Peru!B216</f>
        <v>0</v>
      </c>
      <c r="C917" s="554" t="e">
        <f>Peru!#REF!</f>
        <v>#REF!</v>
      </c>
      <c r="D917" s="554">
        <f>Peru!C216</f>
        <v>0</v>
      </c>
      <c r="E917" s="554">
        <f>Peru!D216</f>
        <v>0</v>
      </c>
      <c r="F917" s="118">
        <v>0</v>
      </c>
      <c r="G917" s="107">
        <f t="shared" si="30"/>
        <v>0</v>
      </c>
      <c r="H917" s="96">
        <f>Peru!G216</f>
        <v>0</v>
      </c>
      <c r="I917" s="563">
        <f>Peru!H216</f>
        <v>0</v>
      </c>
      <c r="J917" s="96" t="s">
        <v>837</v>
      </c>
    </row>
    <row r="918" spans="2:10" ht="18" hidden="1" customHeight="1" x14ac:dyDescent="0.25">
      <c r="B918" s="554">
        <f>Peru!B217</f>
        <v>0</v>
      </c>
      <c r="C918" s="554" t="e">
        <f>Peru!#REF!</f>
        <v>#REF!</v>
      </c>
      <c r="D918" s="554">
        <f>Peru!C217</f>
        <v>0</v>
      </c>
      <c r="E918" s="554">
        <f>Peru!D217</f>
        <v>0</v>
      </c>
      <c r="F918" s="118">
        <v>0</v>
      </c>
      <c r="G918" s="107">
        <f t="shared" si="30"/>
        <v>0</v>
      </c>
      <c r="H918" s="96">
        <f>Peru!G217</f>
        <v>0</v>
      </c>
      <c r="I918" s="563">
        <f>Peru!H217</f>
        <v>0</v>
      </c>
      <c r="J918" s="96" t="s">
        <v>837</v>
      </c>
    </row>
    <row r="919" spans="2:10" ht="18" hidden="1" customHeight="1" x14ac:dyDescent="0.25">
      <c r="B919" s="554">
        <f>Peru!B218</f>
        <v>0</v>
      </c>
      <c r="C919" s="554" t="e">
        <f>Peru!#REF!</f>
        <v>#REF!</v>
      </c>
      <c r="D919" s="554">
        <f>Peru!C218</f>
        <v>0</v>
      </c>
      <c r="E919" s="554">
        <f>Peru!D218</f>
        <v>0</v>
      </c>
      <c r="F919" s="118">
        <v>0</v>
      </c>
      <c r="G919" s="107">
        <f t="shared" si="30"/>
        <v>0</v>
      </c>
      <c r="H919" s="96">
        <f>Peru!G218</f>
        <v>0</v>
      </c>
      <c r="I919" s="563">
        <f>Peru!H218</f>
        <v>0</v>
      </c>
      <c r="J919" s="96" t="s">
        <v>837</v>
      </c>
    </row>
    <row r="920" spans="2:10" ht="18" hidden="1" customHeight="1" x14ac:dyDescent="0.25">
      <c r="B920" s="554">
        <f>Peru!B219</f>
        <v>0</v>
      </c>
      <c r="C920" s="554" t="e">
        <f>Peru!#REF!</f>
        <v>#REF!</v>
      </c>
      <c r="D920" s="554">
        <f>Peru!C219</f>
        <v>0</v>
      </c>
      <c r="E920" s="554">
        <f>Peru!D219</f>
        <v>0</v>
      </c>
      <c r="F920" s="118">
        <v>0</v>
      </c>
      <c r="G920" s="107">
        <f t="shared" si="30"/>
        <v>0</v>
      </c>
      <c r="H920" s="96">
        <f>Peru!G219</f>
        <v>0</v>
      </c>
      <c r="I920" s="563">
        <f>Peru!H219</f>
        <v>0</v>
      </c>
      <c r="J920" s="96" t="s">
        <v>837</v>
      </c>
    </row>
    <row r="921" spans="2:10" ht="18" hidden="1" customHeight="1" x14ac:dyDescent="0.25">
      <c r="B921" s="554">
        <f>Peru!B220</f>
        <v>0</v>
      </c>
      <c r="C921" s="554" t="e">
        <f>Peru!#REF!</f>
        <v>#REF!</v>
      </c>
      <c r="D921" s="554">
        <f>Peru!C220</f>
        <v>0</v>
      </c>
      <c r="E921" s="554">
        <f>Peru!D220</f>
        <v>0</v>
      </c>
      <c r="F921" s="118">
        <v>0</v>
      </c>
      <c r="G921" s="107">
        <f t="shared" si="30"/>
        <v>0</v>
      </c>
      <c r="H921" s="96">
        <f>Peru!G220</f>
        <v>0</v>
      </c>
      <c r="I921" s="563">
        <f>Peru!H220</f>
        <v>0</v>
      </c>
      <c r="J921" s="96" t="s">
        <v>837</v>
      </c>
    </row>
    <row r="922" spans="2:10" ht="18" hidden="1" customHeight="1" x14ac:dyDescent="0.25">
      <c r="B922" s="554">
        <f>Peru!B221</f>
        <v>0</v>
      </c>
      <c r="C922" s="554" t="e">
        <f>Peru!#REF!</f>
        <v>#REF!</v>
      </c>
      <c r="D922" s="554">
        <f>Peru!C221</f>
        <v>0</v>
      </c>
      <c r="E922" s="554">
        <f>Peru!D221</f>
        <v>0</v>
      </c>
      <c r="F922" s="118">
        <v>0</v>
      </c>
      <c r="G922" s="107">
        <f t="shared" si="30"/>
        <v>0</v>
      </c>
      <c r="H922" s="96">
        <f>Peru!G221</f>
        <v>0</v>
      </c>
      <c r="I922" s="563">
        <f>Peru!H221</f>
        <v>0</v>
      </c>
      <c r="J922" s="96" t="s">
        <v>837</v>
      </c>
    </row>
    <row r="923" spans="2:10" ht="18" hidden="1" customHeight="1" x14ac:dyDescent="0.25">
      <c r="B923" s="554">
        <f>Peru!B222</f>
        <v>0</v>
      </c>
      <c r="C923" s="554" t="e">
        <f>Peru!#REF!</f>
        <v>#REF!</v>
      </c>
      <c r="D923" s="554">
        <f>Peru!C222</f>
        <v>0</v>
      </c>
      <c r="E923" s="554">
        <f>Peru!D222</f>
        <v>0</v>
      </c>
      <c r="F923" s="118">
        <v>0</v>
      </c>
      <c r="G923" s="107">
        <f t="shared" si="30"/>
        <v>0</v>
      </c>
      <c r="H923" s="96">
        <f>Peru!G222</f>
        <v>0</v>
      </c>
      <c r="I923" s="563">
        <f>Peru!H222</f>
        <v>0</v>
      </c>
      <c r="J923" s="96" t="s">
        <v>837</v>
      </c>
    </row>
    <row r="924" spans="2:10" ht="18" hidden="1" customHeight="1" x14ac:dyDescent="0.25">
      <c r="B924" s="554">
        <f>Peru!B223</f>
        <v>0</v>
      </c>
      <c r="C924" s="554" t="e">
        <f>Peru!#REF!</f>
        <v>#REF!</v>
      </c>
      <c r="D924" s="554">
        <f>Peru!C223</f>
        <v>0</v>
      </c>
      <c r="E924" s="554">
        <f>Peru!D223</f>
        <v>0</v>
      </c>
      <c r="F924" s="118">
        <v>0</v>
      </c>
      <c r="G924" s="107">
        <f t="shared" si="30"/>
        <v>0</v>
      </c>
      <c r="H924" s="96">
        <f>Peru!G223</f>
        <v>0</v>
      </c>
      <c r="I924" s="563">
        <f>Peru!H223</f>
        <v>0</v>
      </c>
      <c r="J924" s="96" t="s">
        <v>837</v>
      </c>
    </row>
    <row r="925" spans="2:10" ht="18" hidden="1" customHeight="1" x14ac:dyDescent="0.25">
      <c r="B925" s="554">
        <f>Peru!B224</f>
        <v>0</v>
      </c>
      <c r="C925" s="554" t="e">
        <f>Peru!#REF!</f>
        <v>#REF!</v>
      </c>
      <c r="D925" s="554">
        <f>Peru!C224</f>
        <v>0</v>
      </c>
      <c r="E925" s="554">
        <f>Peru!D224</f>
        <v>0</v>
      </c>
      <c r="F925" s="118">
        <v>0</v>
      </c>
      <c r="G925" s="107">
        <f t="shared" si="30"/>
        <v>0</v>
      </c>
      <c r="H925" s="96">
        <f>Peru!G224</f>
        <v>0</v>
      </c>
      <c r="I925" s="563">
        <f>Peru!H224</f>
        <v>0</v>
      </c>
      <c r="J925" s="96" t="s">
        <v>837</v>
      </c>
    </row>
    <row r="926" spans="2:10" ht="18" hidden="1" customHeight="1" x14ac:dyDescent="0.25">
      <c r="B926" s="554">
        <f>Peru!B225</f>
        <v>0</v>
      </c>
      <c r="C926" s="554" t="e">
        <f>Peru!#REF!</f>
        <v>#REF!</v>
      </c>
      <c r="D926" s="554">
        <f>Peru!C225</f>
        <v>0</v>
      </c>
      <c r="E926" s="554">
        <f>Peru!D225</f>
        <v>0</v>
      </c>
      <c r="F926" s="118">
        <v>0</v>
      </c>
      <c r="G926" s="107">
        <f t="shared" si="30"/>
        <v>0</v>
      </c>
      <c r="H926" s="96">
        <f>Peru!G225</f>
        <v>0</v>
      </c>
      <c r="I926" s="563">
        <f>Peru!H225</f>
        <v>0</v>
      </c>
      <c r="J926" s="96" t="s">
        <v>837</v>
      </c>
    </row>
    <row r="927" spans="2:10" ht="18" hidden="1" customHeight="1" x14ac:dyDescent="0.25">
      <c r="B927" s="554">
        <f>Peru!B226</f>
        <v>0</v>
      </c>
      <c r="C927" s="554" t="e">
        <f>Peru!#REF!</f>
        <v>#REF!</v>
      </c>
      <c r="D927" s="554">
        <f>Peru!C226</f>
        <v>0</v>
      </c>
      <c r="E927" s="554">
        <f>Peru!D226</f>
        <v>0</v>
      </c>
      <c r="F927" s="118">
        <v>0</v>
      </c>
      <c r="G927" s="107">
        <f t="shared" si="30"/>
        <v>0</v>
      </c>
      <c r="H927" s="96">
        <f>Peru!G226</f>
        <v>0</v>
      </c>
      <c r="I927" s="563">
        <f>Peru!H226</f>
        <v>0</v>
      </c>
      <c r="J927" s="96" t="s">
        <v>837</v>
      </c>
    </row>
    <row r="928" spans="2:10" ht="18" hidden="1" customHeight="1" x14ac:dyDescent="0.25">
      <c r="B928" s="554">
        <f>Peru!B227</f>
        <v>0</v>
      </c>
      <c r="C928" s="554" t="e">
        <f>Peru!#REF!</f>
        <v>#REF!</v>
      </c>
      <c r="D928" s="554">
        <f>Peru!C227</f>
        <v>0</v>
      </c>
      <c r="E928" s="554">
        <f>Peru!D227</f>
        <v>0</v>
      </c>
      <c r="F928" s="118">
        <v>0</v>
      </c>
      <c r="G928" s="107">
        <f t="shared" ref="G928:G991" si="31">PRODUCT(E928,F928)</f>
        <v>0</v>
      </c>
      <c r="H928" s="96">
        <f>Peru!G227</f>
        <v>0</v>
      </c>
      <c r="I928" s="563">
        <f>Peru!H227</f>
        <v>0</v>
      </c>
      <c r="J928" s="96" t="s">
        <v>837</v>
      </c>
    </row>
    <row r="929" spans="2:10" ht="18" hidden="1" customHeight="1" x14ac:dyDescent="0.25">
      <c r="B929" s="554">
        <f>Peru!B228</f>
        <v>0</v>
      </c>
      <c r="C929" s="554" t="e">
        <f>Peru!#REF!</f>
        <v>#REF!</v>
      </c>
      <c r="D929" s="554">
        <f>Peru!C228</f>
        <v>0</v>
      </c>
      <c r="E929" s="554">
        <f>Peru!D228</f>
        <v>0</v>
      </c>
      <c r="F929" s="118">
        <v>0</v>
      </c>
      <c r="G929" s="107">
        <f t="shared" si="31"/>
        <v>0</v>
      </c>
      <c r="H929" s="96">
        <f>Peru!G228</f>
        <v>0</v>
      </c>
      <c r="I929" s="563">
        <f>Peru!H228</f>
        <v>0</v>
      </c>
      <c r="J929" s="96" t="s">
        <v>837</v>
      </c>
    </row>
    <row r="930" spans="2:10" ht="18" hidden="1" customHeight="1" x14ac:dyDescent="0.25">
      <c r="B930" s="554">
        <f>Peru!B229</f>
        <v>0</v>
      </c>
      <c r="C930" s="554" t="e">
        <f>Peru!#REF!</f>
        <v>#REF!</v>
      </c>
      <c r="D930" s="554">
        <f>Peru!C229</f>
        <v>0</v>
      </c>
      <c r="E930" s="554">
        <f>Peru!D229</f>
        <v>0</v>
      </c>
      <c r="F930" s="118">
        <v>0</v>
      </c>
      <c r="G930" s="107">
        <f t="shared" si="31"/>
        <v>0</v>
      </c>
      <c r="H930" s="96">
        <f>Peru!G229</f>
        <v>0</v>
      </c>
      <c r="I930" s="563">
        <f>Peru!H229</f>
        <v>0</v>
      </c>
      <c r="J930" s="96" t="s">
        <v>837</v>
      </c>
    </row>
    <row r="931" spans="2:10" ht="18" hidden="1" customHeight="1" x14ac:dyDescent="0.25">
      <c r="B931" s="554">
        <f>Peru!B230</f>
        <v>0</v>
      </c>
      <c r="C931" s="554" t="e">
        <f>Peru!#REF!</f>
        <v>#REF!</v>
      </c>
      <c r="D931" s="554">
        <f>Peru!C230</f>
        <v>0</v>
      </c>
      <c r="E931" s="554">
        <f>Peru!D230</f>
        <v>0</v>
      </c>
      <c r="F931" s="118">
        <v>0</v>
      </c>
      <c r="G931" s="107">
        <f t="shared" si="31"/>
        <v>0</v>
      </c>
      <c r="H931" s="96">
        <f>Peru!G230</f>
        <v>0</v>
      </c>
      <c r="I931" s="563">
        <f>Peru!H230</f>
        <v>0</v>
      </c>
      <c r="J931" s="96" t="s">
        <v>837</v>
      </c>
    </row>
    <row r="932" spans="2:10" ht="18" hidden="1" customHeight="1" x14ac:dyDescent="0.25">
      <c r="B932" s="554">
        <f>Peru!B231</f>
        <v>0</v>
      </c>
      <c r="C932" s="554" t="e">
        <f>Peru!#REF!</f>
        <v>#REF!</v>
      </c>
      <c r="D932" s="554">
        <f>Peru!C231</f>
        <v>0</v>
      </c>
      <c r="E932" s="554">
        <f>Peru!D231</f>
        <v>0</v>
      </c>
      <c r="F932" s="118">
        <v>0</v>
      </c>
      <c r="G932" s="107">
        <f t="shared" si="31"/>
        <v>0</v>
      </c>
      <c r="H932" s="96">
        <f>Peru!G231</f>
        <v>0</v>
      </c>
      <c r="I932" s="563">
        <f>Peru!H231</f>
        <v>0</v>
      </c>
      <c r="J932" s="96" t="s">
        <v>837</v>
      </c>
    </row>
    <row r="933" spans="2:10" ht="18" hidden="1" customHeight="1" x14ac:dyDescent="0.25">
      <c r="B933" s="554">
        <f>Peru!B232</f>
        <v>0</v>
      </c>
      <c r="C933" s="554" t="e">
        <f>Peru!#REF!</f>
        <v>#REF!</v>
      </c>
      <c r="D933" s="554">
        <f>Peru!C232</f>
        <v>0</v>
      </c>
      <c r="E933" s="554">
        <f>Peru!D232</f>
        <v>0</v>
      </c>
      <c r="F933" s="118">
        <v>0</v>
      </c>
      <c r="G933" s="107">
        <f t="shared" si="31"/>
        <v>0</v>
      </c>
      <c r="H933" s="96">
        <f>Peru!G232</f>
        <v>0</v>
      </c>
      <c r="I933" s="563">
        <f>Peru!H232</f>
        <v>0</v>
      </c>
      <c r="J933" s="96" t="s">
        <v>837</v>
      </c>
    </row>
    <row r="934" spans="2:10" ht="18" hidden="1" customHeight="1" x14ac:dyDescent="0.25">
      <c r="B934" s="554">
        <f>Peru!B233</f>
        <v>0</v>
      </c>
      <c r="C934" s="554" t="e">
        <f>Peru!#REF!</f>
        <v>#REF!</v>
      </c>
      <c r="D934" s="554">
        <f>Peru!C233</f>
        <v>0</v>
      </c>
      <c r="E934" s="554">
        <f>Peru!D233</f>
        <v>0</v>
      </c>
      <c r="F934" s="118">
        <v>0</v>
      </c>
      <c r="G934" s="107">
        <f t="shared" si="31"/>
        <v>0</v>
      </c>
      <c r="H934" s="96">
        <f>Peru!G233</f>
        <v>0</v>
      </c>
      <c r="I934" s="563">
        <f>Peru!H233</f>
        <v>0</v>
      </c>
      <c r="J934" s="96" t="s">
        <v>837</v>
      </c>
    </row>
    <row r="935" spans="2:10" ht="18" hidden="1" customHeight="1" x14ac:dyDescent="0.25">
      <c r="B935" s="554">
        <f>Peru!B234</f>
        <v>0</v>
      </c>
      <c r="C935" s="554" t="e">
        <f>Peru!#REF!</f>
        <v>#REF!</v>
      </c>
      <c r="D935" s="554">
        <f>Peru!C234</f>
        <v>0</v>
      </c>
      <c r="E935" s="554">
        <f>Peru!D234</f>
        <v>0</v>
      </c>
      <c r="F935" s="118">
        <v>0</v>
      </c>
      <c r="G935" s="107">
        <f t="shared" si="31"/>
        <v>0</v>
      </c>
      <c r="H935" s="96">
        <f>Peru!G234</f>
        <v>0</v>
      </c>
      <c r="I935" s="563">
        <f>Peru!H234</f>
        <v>0</v>
      </c>
      <c r="J935" s="96" t="s">
        <v>837</v>
      </c>
    </row>
    <row r="936" spans="2:10" ht="18" hidden="1" customHeight="1" x14ac:dyDescent="0.25">
      <c r="B936" s="554">
        <f>Peru!B235</f>
        <v>0</v>
      </c>
      <c r="C936" s="554" t="e">
        <f>Peru!#REF!</f>
        <v>#REF!</v>
      </c>
      <c r="D936" s="554">
        <f>Peru!C235</f>
        <v>0</v>
      </c>
      <c r="E936" s="554">
        <f>Peru!D235</f>
        <v>0</v>
      </c>
      <c r="F936" s="118">
        <v>0</v>
      </c>
      <c r="G936" s="107">
        <f t="shared" si="31"/>
        <v>0</v>
      </c>
      <c r="H936" s="96">
        <f>Peru!G235</f>
        <v>0</v>
      </c>
      <c r="I936" s="563">
        <f>Peru!H235</f>
        <v>0</v>
      </c>
      <c r="J936" s="96" t="s">
        <v>837</v>
      </c>
    </row>
    <row r="937" spans="2:10" ht="18" hidden="1" customHeight="1" x14ac:dyDescent="0.25">
      <c r="B937" s="554">
        <f>Peru!B236</f>
        <v>0</v>
      </c>
      <c r="C937" s="554" t="e">
        <f>Peru!#REF!</f>
        <v>#REF!</v>
      </c>
      <c r="D937" s="554">
        <f>Peru!C236</f>
        <v>0</v>
      </c>
      <c r="E937" s="554">
        <f>Peru!D236</f>
        <v>0</v>
      </c>
      <c r="F937" s="118">
        <v>0</v>
      </c>
      <c r="G937" s="107">
        <f t="shared" si="31"/>
        <v>0</v>
      </c>
      <c r="H937" s="96">
        <f>Peru!G236</f>
        <v>0</v>
      </c>
      <c r="I937" s="563">
        <f>Peru!H236</f>
        <v>0</v>
      </c>
      <c r="J937" s="96" t="s">
        <v>837</v>
      </c>
    </row>
    <row r="938" spans="2:10" ht="18" hidden="1" customHeight="1" x14ac:dyDescent="0.25">
      <c r="B938" s="554">
        <f>Peru!B237</f>
        <v>0</v>
      </c>
      <c r="C938" s="554" t="e">
        <f>Peru!#REF!</f>
        <v>#REF!</v>
      </c>
      <c r="D938" s="554">
        <f>Peru!C237</f>
        <v>0</v>
      </c>
      <c r="E938" s="554">
        <f>Peru!D237</f>
        <v>0</v>
      </c>
      <c r="F938" s="118">
        <v>0</v>
      </c>
      <c r="G938" s="107">
        <f t="shared" si="31"/>
        <v>0</v>
      </c>
      <c r="H938" s="96">
        <f>Peru!G237</f>
        <v>0</v>
      </c>
      <c r="I938" s="563">
        <f>Peru!H237</f>
        <v>0</v>
      </c>
      <c r="J938" s="96" t="s">
        <v>837</v>
      </c>
    </row>
    <row r="939" spans="2:10" ht="18" hidden="1" customHeight="1" x14ac:dyDescent="0.25">
      <c r="B939" s="554">
        <f>Peru!B238</f>
        <v>0</v>
      </c>
      <c r="C939" s="554" t="e">
        <f>Peru!#REF!</f>
        <v>#REF!</v>
      </c>
      <c r="D939" s="554">
        <f>Peru!C238</f>
        <v>0</v>
      </c>
      <c r="E939" s="554">
        <f>Peru!D238</f>
        <v>0</v>
      </c>
      <c r="F939" s="118">
        <v>0</v>
      </c>
      <c r="G939" s="107">
        <f t="shared" si="31"/>
        <v>0</v>
      </c>
      <c r="H939" s="96">
        <f>Peru!G238</f>
        <v>0</v>
      </c>
      <c r="I939" s="563">
        <f>Peru!H238</f>
        <v>0</v>
      </c>
      <c r="J939" s="96" t="s">
        <v>837</v>
      </c>
    </row>
    <row r="940" spans="2:10" ht="18" hidden="1" customHeight="1" x14ac:dyDescent="0.25">
      <c r="B940" s="554">
        <f>Peru!B239</f>
        <v>0</v>
      </c>
      <c r="C940" s="554" t="e">
        <f>Peru!#REF!</f>
        <v>#REF!</v>
      </c>
      <c r="D940" s="554">
        <f>Peru!C239</f>
        <v>0</v>
      </c>
      <c r="E940" s="554">
        <f>Peru!D239</f>
        <v>0</v>
      </c>
      <c r="F940" s="118">
        <v>0</v>
      </c>
      <c r="G940" s="107">
        <f t="shared" si="31"/>
        <v>0</v>
      </c>
      <c r="H940" s="96">
        <f>Peru!G239</f>
        <v>0</v>
      </c>
      <c r="I940" s="563">
        <f>Peru!H239</f>
        <v>0</v>
      </c>
      <c r="J940" s="96" t="s">
        <v>837</v>
      </c>
    </row>
    <row r="941" spans="2:10" ht="18" hidden="1" customHeight="1" x14ac:dyDescent="0.25">
      <c r="B941" s="554">
        <f>Peru!B240</f>
        <v>0</v>
      </c>
      <c r="C941" s="554" t="e">
        <f>Peru!#REF!</f>
        <v>#REF!</v>
      </c>
      <c r="D941" s="554">
        <f>Peru!C240</f>
        <v>0</v>
      </c>
      <c r="E941" s="554">
        <f>Peru!D240</f>
        <v>0</v>
      </c>
      <c r="F941" s="118">
        <v>0</v>
      </c>
      <c r="G941" s="107">
        <f t="shared" si="31"/>
        <v>0</v>
      </c>
      <c r="H941" s="96">
        <f>Peru!G240</f>
        <v>0</v>
      </c>
      <c r="I941" s="563">
        <f>Peru!H240</f>
        <v>0</v>
      </c>
      <c r="J941" s="96" t="s">
        <v>837</v>
      </c>
    </row>
    <row r="942" spans="2:10" ht="18" hidden="1" customHeight="1" x14ac:dyDescent="0.25">
      <c r="B942" s="554">
        <f>Peru!B241</f>
        <v>0</v>
      </c>
      <c r="C942" s="554" t="e">
        <f>Peru!#REF!</f>
        <v>#REF!</v>
      </c>
      <c r="D942" s="554">
        <f>Peru!C241</f>
        <v>0</v>
      </c>
      <c r="E942" s="554">
        <f>Peru!D241</f>
        <v>0</v>
      </c>
      <c r="F942" s="118">
        <v>0</v>
      </c>
      <c r="G942" s="107">
        <f t="shared" si="31"/>
        <v>0</v>
      </c>
      <c r="H942" s="96">
        <f>Peru!G241</f>
        <v>0</v>
      </c>
      <c r="I942" s="563">
        <f>Peru!H241</f>
        <v>0</v>
      </c>
      <c r="J942" s="96" t="s">
        <v>837</v>
      </c>
    </row>
    <row r="943" spans="2:10" ht="18" hidden="1" customHeight="1" x14ac:dyDescent="0.25">
      <c r="B943" s="554">
        <f>Peru!B242</f>
        <v>0</v>
      </c>
      <c r="C943" s="554" t="e">
        <f>Peru!#REF!</f>
        <v>#REF!</v>
      </c>
      <c r="D943" s="554">
        <f>Peru!C242</f>
        <v>0</v>
      </c>
      <c r="E943" s="554">
        <f>Peru!D242</f>
        <v>0</v>
      </c>
      <c r="F943" s="118">
        <v>0</v>
      </c>
      <c r="G943" s="107">
        <f t="shared" si="31"/>
        <v>0</v>
      </c>
      <c r="H943" s="96">
        <f>Peru!G242</f>
        <v>0</v>
      </c>
      <c r="I943" s="563">
        <f>Peru!H242</f>
        <v>0</v>
      </c>
      <c r="J943" s="96" t="s">
        <v>837</v>
      </c>
    </row>
    <row r="944" spans="2:10" ht="18" hidden="1" customHeight="1" x14ac:dyDescent="0.25">
      <c r="B944" s="554">
        <f>Peru!B243</f>
        <v>0</v>
      </c>
      <c r="C944" s="554" t="e">
        <f>Peru!#REF!</f>
        <v>#REF!</v>
      </c>
      <c r="D944" s="554">
        <f>Peru!C243</f>
        <v>0</v>
      </c>
      <c r="E944" s="554">
        <f>Peru!D243</f>
        <v>0</v>
      </c>
      <c r="F944" s="118">
        <v>0</v>
      </c>
      <c r="G944" s="107">
        <f t="shared" si="31"/>
        <v>0</v>
      </c>
      <c r="H944" s="96">
        <f>Peru!G243</f>
        <v>0</v>
      </c>
      <c r="I944" s="563">
        <f>Peru!H243</f>
        <v>0</v>
      </c>
      <c r="J944" s="96" t="s">
        <v>837</v>
      </c>
    </row>
    <row r="945" spans="2:10" ht="18" hidden="1" customHeight="1" x14ac:dyDescent="0.25">
      <c r="B945" s="554">
        <f>Peru!B244</f>
        <v>0</v>
      </c>
      <c r="C945" s="554" t="e">
        <f>Peru!#REF!</f>
        <v>#REF!</v>
      </c>
      <c r="D945" s="554">
        <f>Peru!C244</f>
        <v>0</v>
      </c>
      <c r="E945" s="554">
        <f>Peru!D244</f>
        <v>0</v>
      </c>
      <c r="F945" s="118">
        <v>0</v>
      </c>
      <c r="G945" s="107">
        <f t="shared" si="31"/>
        <v>0</v>
      </c>
      <c r="H945" s="96">
        <f>Peru!G244</f>
        <v>0</v>
      </c>
      <c r="I945" s="563">
        <f>Peru!H244</f>
        <v>0</v>
      </c>
      <c r="J945" s="96" t="s">
        <v>837</v>
      </c>
    </row>
    <row r="946" spans="2:10" ht="18" hidden="1" customHeight="1" x14ac:dyDescent="0.25">
      <c r="B946" s="554">
        <f>Peru!B245</f>
        <v>0</v>
      </c>
      <c r="C946" s="554" t="e">
        <f>Peru!#REF!</f>
        <v>#REF!</v>
      </c>
      <c r="D946" s="554">
        <f>Peru!C245</f>
        <v>0</v>
      </c>
      <c r="E946" s="554">
        <f>Peru!D245</f>
        <v>0</v>
      </c>
      <c r="F946" s="118">
        <v>0</v>
      </c>
      <c r="G946" s="107">
        <f t="shared" si="31"/>
        <v>0</v>
      </c>
      <c r="H946" s="96">
        <f>Peru!G245</f>
        <v>0</v>
      </c>
      <c r="I946" s="563">
        <f>Peru!H245</f>
        <v>0</v>
      </c>
      <c r="J946" s="96" t="s">
        <v>837</v>
      </c>
    </row>
    <row r="947" spans="2:10" ht="18" hidden="1" customHeight="1" x14ac:dyDescent="0.25">
      <c r="B947" s="554">
        <f>Peru!B246</f>
        <v>0</v>
      </c>
      <c r="C947" s="554" t="e">
        <f>Peru!#REF!</f>
        <v>#REF!</v>
      </c>
      <c r="D947" s="554">
        <f>Peru!C246</f>
        <v>0</v>
      </c>
      <c r="E947" s="554">
        <f>Peru!D246</f>
        <v>0</v>
      </c>
      <c r="F947" s="118">
        <v>0</v>
      </c>
      <c r="G947" s="107">
        <f t="shared" si="31"/>
        <v>0</v>
      </c>
      <c r="H947" s="96">
        <f>Peru!G246</f>
        <v>0</v>
      </c>
      <c r="I947" s="563">
        <f>Peru!H246</f>
        <v>0</v>
      </c>
      <c r="J947" s="96" t="s">
        <v>837</v>
      </c>
    </row>
    <row r="948" spans="2:10" ht="18" hidden="1" customHeight="1" x14ac:dyDescent="0.25">
      <c r="B948" s="554">
        <f>Peru!B247</f>
        <v>0</v>
      </c>
      <c r="C948" s="554" t="e">
        <f>Peru!#REF!</f>
        <v>#REF!</v>
      </c>
      <c r="D948" s="554">
        <f>Peru!C247</f>
        <v>0</v>
      </c>
      <c r="E948" s="554">
        <f>Peru!D247</f>
        <v>0</v>
      </c>
      <c r="F948" s="118">
        <v>0</v>
      </c>
      <c r="G948" s="107">
        <f t="shared" si="31"/>
        <v>0</v>
      </c>
      <c r="H948" s="96">
        <f>Peru!G247</f>
        <v>0</v>
      </c>
      <c r="I948" s="563">
        <f>Peru!H247</f>
        <v>0</v>
      </c>
      <c r="J948" s="96" t="s">
        <v>837</v>
      </c>
    </row>
    <row r="949" spans="2:10" ht="18" hidden="1" customHeight="1" x14ac:dyDescent="0.25">
      <c r="B949" s="554">
        <f>Peru!B248</f>
        <v>0</v>
      </c>
      <c r="C949" s="554" t="e">
        <f>Peru!#REF!</f>
        <v>#REF!</v>
      </c>
      <c r="D949" s="554">
        <f>Peru!C248</f>
        <v>0</v>
      </c>
      <c r="E949" s="554">
        <f>Peru!D248</f>
        <v>0</v>
      </c>
      <c r="F949" s="118">
        <v>0</v>
      </c>
      <c r="G949" s="107">
        <f t="shared" si="31"/>
        <v>0</v>
      </c>
      <c r="H949" s="96">
        <f>Peru!G248</f>
        <v>0</v>
      </c>
      <c r="I949" s="563">
        <f>Peru!H248</f>
        <v>0</v>
      </c>
      <c r="J949" s="96" t="s">
        <v>837</v>
      </c>
    </row>
    <row r="950" spans="2:10" ht="18" hidden="1" customHeight="1" x14ac:dyDescent="0.25">
      <c r="B950" s="554">
        <f>Peru!B249</f>
        <v>0</v>
      </c>
      <c r="C950" s="554" t="e">
        <f>Peru!#REF!</f>
        <v>#REF!</v>
      </c>
      <c r="D950" s="554">
        <f>Peru!C249</f>
        <v>0</v>
      </c>
      <c r="E950" s="554">
        <f>Peru!D249</f>
        <v>0</v>
      </c>
      <c r="F950" s="118">
        <v>0</v>
      </c>
      <c r="G950" s="107">
        <f t="shared" si="31"/>
        <v>0</v>
      </c>
      <c r="H950" s="96">
        <f>Peru!G249</f>
        <v>0</v>
      </c>
      <c r="I950" s="563">
        <f>Peru!H249</f>
        <v>0</v>
      </c>
      <c r="J950" s="96" t="s">
        <v>837</v>
      </c>
    </row>
    <row r="951" spans="2:10" ht="18" hidden="1" customHeight="1" x14ac:dyDescent="0.25">
      <c r="B951" s="554">
        <f>Peru!B250</f>
        <v>0</v>
      </c>
      <c r="C951" s="554" t="e">
        <f>Peru!#REF!</f>
        <v>#REF!</v>
      </c>
      <c r="D951" s="554">
        <f>Peru!C250</f>
        <v>0</v>
      </c>
      <c r="E951" s="554">
        <f>Peru!D250</f>
        <v>0</v>
      </c>
      <c r="F951" s="118">
        <v>0</v>
      </c>
      <c r="G951" s="107">
        <f t="shared" si="31"/>
        <v>0</v>
      </c>
      <c r="H951" s="96">
        <f>Peru!G250</f>
        <v>0</v>
      </c>
      <c r="I951" s="563">
        <f>Peru!H250</f>
        <v>0</v>
      </c>
      <c r="J951" s="96" t="s">
        <v>837</v>
      </c>
    </row>
    <row r="952" spans="2:10" ht="18" hidden="1" customHeight="1" x14ac:dyDescent="0.25">
      <c r="B952" s="554">
        <f>Peru!B251</f>
        <v>0</v>
      </c>
      <c r="C952" s="554" t="e">
        <f>Peru!#REF!</f>
        <v>#REF!</v>
      </c>
      <c r="D952" s="554">
        <f>Peru!C251</f>
        <v>0</v>
      </c>
      <c r="E952" s="554">
        <f>Peru!D251</f>
        <v>0</v>
      </c>
      <c r="F952" s="118">
        <v>0</v>
      </c>
      <c r="G952" s="107">
        <f t="shared" si="31"/>
        <v>0</v>
      </c>
      <c r="H952" s="96">
        <f>Peru!G251</f>
        <v>0</v>
      </c>
      <c r="I952" s="563">
        <f>Peru!H251</f>
        <v>0</v>
      </c>
      <c r="J952" s="96" t="s">
        <v>837</v>
      </c>
    </row>
    <row r="953" spans="2:10" ht="18" hidden="1" customHeight="1" x14ac:dyDescent="0.25">
      <c r="B953" s="554">
        <f>Peru!B252</f>
        <v>0</v>
      </c>
      <c r="C953" s="554" t="e">
        <f>Peru!#REF!</f>
        <v>#REF!</v>
      </c>
      <c r="D953" s="554">
        <f>Peru!C252</f>
        <v>0</v>
      </c>
      <c r="E953" s="554">
        <f>Peru!D252</f>
        <v>0</v>
      </c>
      <c r="F953" s="118">
        <v>0</v>
      </c>
      <c r="G953" s="107">
        <f t="shared" si="31"/>
        <v>0</v>
      </c>
      <c r="H953" s="96">
        <f>Peru!G252</f>
        <v>0</v>
      </c>
      <c r="I953" s="563">
        <f>Peru!H252</f>
        <v>0</v>
      </c>
      <c r="J953" s="96" t="s">
        <v>837</v>
      </c>
    </row>
    <row r="954" spans="2:10" ht="18" hidden="1" customHeight="1" x14ac:dyDescent="0.25">
      <c r="B954" s="554">
        <f>Peru!B253</f>
        <v>0</v>
      </c>
      <c r="C954" s="554" t="e">
        <f>Peru!#REF!</f>
        <v>#REF!</v>
      </c>
      <c r="D954" s="554">
        <f>Peru!C253</f>
        <v>0</v>
      </c>
      <c r="E954" s="554">
        <f>Peru!D253</f>
        <v>0</v>
      </c>
      <c r="F954" s="118">
        <v>0</v>
      </c>
      <c r="G954" s="107">
        <f t="shared" si="31"/>
        <v>0</v>
      </c>
      <c r="H954" s="96">
        <f>Peru!G253</f>
        <v>0</v>
      </c>
      <c r="I954" s="563">
        <f>Peru!H253</f>
        <v>0</v>
      </c>
      <c r="J954" s="96" t="s">
        <v>837</v>
      </c>
    </row>
    <row r="955" spans="2:10" ht="18" hidden="1" customHeight="1" x14ac:dyDescent="0.25">
      <c r="B955" s="554">
        <f>Peru!B254</f>
        <v>0</v>
      </c>
      <c r="C955" s="554" t="e">
        <f>Peru!#REF!</f>
        <v>#REF!</v>
      </c>
      <c r="D955" s="554">
        <f>Peru!C254</f>
        <v>0</v>
      </c>
      <c r="E955" s="554">
        <f>Peru!D254</f>
        <v>0</v>
      </c>
      <c r="F955" s="118">
        <v>0</v>
      </c>
      <c r="G955" s="107">
        <f t="shared" si="31"/>
        <v>0</v>
      </c>
      <c r="H955" s="96">
        <f>Peru!G254</f>
        <v>0</v>
      </c>
      <c r="I955" s="563">
        <f>Peru!H254</f>
        <v>0</v>
      </c>
      <c r="J955" s="96" t="s">
        <v>837</v>
      </c>
    </row>
    <row r="956" spans="2:10" ht="18" hidden="1" customHeight="1" x14ac:dyDescent="0.25">
      <c r="B956" s="554">
        <f>Peru!B255</f>
        <v>0</v>
      </c>
      <c r="C956" s="554" t="e">
        <f>Peru!#REF!</f>
        <v>#REF!</v>
      </c>
      <c r="D956" s="554">
        <f>Peru!C255</f>
        <v>0</v>
      </c>
      <c r="E956" s="554">
        <f>Peru!D255</f>
        <v>0</v>
      </c>
      <c r="F956" s="118">
        <v>0</v>
      </c>
      <c r="G956" s="107">
        <f t="shared" si="31"/>
        <v>0</v>
      </c>
      <c r="H956" s="96">
        <f>Peru!G255</f>
        <v>0</v>
      </c>
      <c r="I956" s="563">
        <f>Peru!H255</f>
        <v>0</v>
      </c>
      <c r="J956" s="96" t="s">
        <v>837</v>
      </c>
    </row>
    <row r="957" spans="2:10" ht="18" hidden="1" customHeight="1" x14ac:dyDescent="0.25">
      <c r="B957" s="554">
        <f>Peru!B256</f>
        <v>0</v>
      </c>
      <c r="C957" s="554" t="e">
        <f>Peru!#REF!</f>
        <v>#REF!</v>
      </c>
      <c r="D957" s="554">
        <f>Peru!C256</f>
        <v>0</v>
      </c>
      <c r="E957" s="554">
        <f>Peru!D256</f>
        <v>0</v>
      </c>
      <c r="F957" s="118">
        <v>0</v>
      </c>
      <c r="G957" s="107">
        <f t="shared" si="31"/>
        <v>0</v>
      </c>
      <c r="H957" s="96">
        <f>Peru!G256</f>
        <v>0</v>
      </c>
      <c r="I957" s="563">
        <f>Peru!H256</f>
        <v>0</v>
      </c>
      <c r="J957" s="96" t="s">
        <v>837</v>
      </c>
    </row>
    <row r="958" spans="2:10" ht="18" hidden="1" customHeight="1" x14ac:dyDescent="0.25">
      <c r="B958" s="554">
        <f>Peru!B257</f>
        <v>0</v>
      </c>
      <c r="C958" s="554" t="e">
        <f>Peru!#REF!</f>
        <v>#REF!</v>
      </c>
      <c r="D958" s="554">
        <f>Peru!C257</f>
        <v>0</v>
      </c>
      <c r="E958" s="554">
        <f>Peru!D257</f>
        <v>0</v>
      </c>
      <c r="F958" s="118">
        <v>0</v>
      </c>
      <c r="G958" s="107">
        <f t="shared" si="31"/>
        <v>0</v>
      </c>
      <c r="H958" s="96">
        <f>Peru!G257</f>
        <v>0</v>
      </c>
      <c r="I958" s="563">
        <f>Peru!H257</f>
        <v>0</v>
      </c>
      <c r="J958" s="96" t="s">
        <v>837</v>
      </c>
    </row>
    <row r="959" spans="2:10" ht="18" hidden="1" customHeight="1" x14ac:dyDescent="0.25">
      <c r="B959" s="554">
        <f>Peru!B258</f>
        <v>0</v>
      </c>
      <c r="C959" s="554" t="e">
        <f>Peru!#REF!</f>
        <v>#REF!</v>
      </c>
      <c r="D959" s="554">
        <f>Peru!C258</f>
        <v>0</v>
      </c>
      <c r="E959" s="554">
        <f>Peru!D258</f>
        <v>0</v>
      </c>
      <c r="F959" s="118">
        <v>0</v>
      </c>
      <c r="G959" s="107">
        <f t="shared" si="31"/>
        <v>0</v>
      </c>
      <c r="H959" s="96">
        <f>Peru!G258</f>
        <v>0</v>
      </c>
      <c r="I959" s="563">
        <f>Peru!H258</f>
        <v>0</v>
      </c>
      <c r="J959" s="96" t="s">
        <v>837</v>
      </c>
    </row>
    <row r="960" spans="2:10" ht="18" hidden="1" customHeight="1" x14ac:dyDescent="0.25">
      <c r="B960" s="554">
        <f>Peru!B259</f>
        <v>0</v>
      </c>
      <c r="C960" s="554" t="e">
        <f>Peru!#REF!</f>
        <v>#REF!</v>
      </c>
      <c r="D960" s="554">
        <f>Peru!C259</f>
        <v>0</v>
      </c>
      <c r="E960" s="554">
        <f>Peru!D259</f>
        <v>0</v>
      </c>
      <c r="F960" s="118">
        <v>0</v>
      </c>
      <c r="G960" s="107">
        <f t="shared" si="31"/>
        <v>0</v>
      </c>
      <c r="H960" s="96">
        <f>Peru!G259</f>
        <v>0</v>
      </c>
      <c r="I960" s="563">
        <f>Peru!H259</f>
        <v>0</v>
      </c>
      <c r="J960" s="96" t="s">
        <v>837</v>
      </c>
    </row>
    <row r="961" spans="2:10" ht="18" hidden="1" customHeight="1" x14ac:dyDescent="0.25">
      <c r="B961" s="554">
        <f>Peru!B260</f>
        <v>0</v>
      </c>
      <c r="C961" s="554" t="e">
        <f>Peru!#REF!</f>
        <v>#REF!</v>
      </c>
      <c r="D961" s="554">
        <f>Peru!C260</f>
        <v>0</v>
      </c>
      <c r="E961" s="554">
        <f>Peru!D260</f>
        <v>0</v>
      </c>
      <c r="F961" s="118">
        <v>0</v>
      </c>
      <c r="G961" s="107">
        <f t="shared" si="31"/>
        <v>0</v>
      </c>
      <c r="H961" s="96">
        <f>Peru!G260</f>
        <v>0</v>
      </c>
      <c r="I961" s="563">
        <f>Peru!H260</f>
        <v>0</v>
      </c>
      <c r="J961" s="96" t="s">
        <v>837</v>
      </c>
    </row>
    <row r="962" spans="2:10" ht="18" hidden="1" customHeight="1" x14ac:dyDescent="0.25">
      <c r="B962" s="554">
        <f>Peru!B261</f>
        <v>0</v>
      </c>
      <c r="C962" s="554" t="e">
        <f>Peru!#REF!</f>
        <v>#REF!</v>
      </c>
      <c r="D962" s="554">
        <f>Peru!C261</f>
        <v>0</v>
      </c>
      <c r="E962" s="554">
        <f>Peru!D261</f>
        <v>0</v>
      </c>
      <c r="F962" s="118">
        <v>0</v>
      </c>
      <c r="G962" s="107">
        <f t="shared" si="31"/>
        <v>0</v>
      </c>
      <c r="H962" s="96">
        <f>Peru!G261</f>
        <v>0</v>
      </c>
      <c r="I962" s="563">
        <f>Peru!H261</f>
        <v>0</v>
      </c>
      <c r="J962" s="96" t="s">
        <v>837</v>
      </c>
    </row>
    <row r="963" spans="2:10" ht="18" hidden="1" customHeight="1" x14ac:dyDescent="0.25">
      <c r="B963" s="554">
        <f>Peru!B262</f>
        <v>0</v>
      </c>
      <c r="C963" s="554" t="e">
        <f>Peru!#REF!</f>
        <v>#REF!</v>
      </c>
      <c r="D963" s="554">
        <f>Peru!C262</f>
        <v>0</v>
      </c>
      <c r="E963" s="554">
        <f>Peru!D262</f>
        <v>0</v>
      </c>
      <c r="F963" s="118">
        <v>0</v>
      </c>
      <c r="G963" s="107">
        <f t="shared" si="31"/>
        <v>0</v>
      </c>
      <c r="H963" s="96">
        <f>Peru!G262</f>
        <v>0</v>
      </c>
      <c r="I963" s="563">
        <f>Peru!H262</f>
        <v>0</v>
      </c>
      <c r="J963" s="96" t="s">
        <v>837</v>
      </c>
    </row>
    <row r="964" spans="2:10" ht="18" hidden="1" customHeight="1" x14ac:dyDescent="0.25">
      <c r="B964" s="554">
        <f>Peru!B263</f>
        <v>0</v>
      </c>
      <c r="C964" s="554" t="e">
        <f>Peru!#REF!</f>
        <v>#REF!</v>
      </c>
      <c r="D964" s="554">
        <f>Peru!C263</f>
        <v>0</v>
      </c>
      <c r="E964" s="554">
        <f>Peru!D263</f>
        <v>0</v>
      </c>
      <c r="F964" s="118">
        <v>0</v>
      </c>
      <c r="G964" s="107">
        <f t="shared" si="31"/>
        <v>0</v>
      </c>
      <c r="H964" s="96">
        <f>Peru!G263</f>
        <v>0</v>
      </c>
      <c r="I964" s="563">
        <f>Peru!H263</f>
        <v>0</v>
      </c>
      <c r="J964" s="96" t="s">
        <v>837</v>
      </c>
    </row>
    <row r="965" spans="2:10" ht="18" hidden="1" customHeight="1" x14ac:dyDescent="0.25">
      <c r="B965" s="554">
        <f>Peru!B264</f>
        <v>0</v>
      </c>
      <c r="C965" s="554" t="e">
        <f>Peru!#REF!</f>
        <v>#REF!</v>
      </c>
      <c r="D965" s="554">
        <f>Peru!C264</f>
        <v>0</v>
      </c>
      <c r="E965" s="554">
        <f>Peru!D264</f>
        <v>0</v>
      </c>
      <c r="F965" s="118">
        <v>0</v>
      </c>
      <c r="G965" s="107">
        <f t="shared" si="31"/>
        <v>0</v>
      </c>
      <c r="H965" s="96">
        <f>Peru!G264</f>
        <v>0</v>
      </c>
      <c r="I965" s="563">
        <f>Peru!H264</f>
        <v>0</v>
      </c>
      <c r="J965" s="96" t="s">
        <v>837</v>
      </c>
    </row>
    <row r="966" spans="2:10" ht="18" hidden="1" customHeight="1" x14ac:dyDescent="0.25">
      <c r="B966" s="554">
        <f>Peru!B265</f>
        <v>0</v>
      </c>
      <c r="C966" s="554" t="e">
        <f>Peru!#REF!</f>
        <v>#REF!</v>
      </c>
      <c r="D966" s="554">
        <f>Peru!C265</f>
        <v>0</v>
      </c>
      <c r="E966" s="554">
        <f>Peru!D265</f>
        <v>0</v>
      </c>
      <c r="F966" s="118">
        <v>0</v>
      </c>
      <c r="G966" s="107">
        <f t="shared" si="31"/>
        <v>0</v>
      </c>
      <c r="H966" s="96">
        <f>Peru!G265</f>
        <v>0</v>
      </c>
      <c r="I966" s="563">
        <f>Peru!H265</f>
        <v>0</v>
      </c>
      <c r="J966" s="96" t="s">
        <v>837</v>
      </c>
    </row>
    <row r="967" spans="2:10" ht="18" hidden="1" customHeight="1" x14ac:dyDescent="0.25">
      <c r="B967" s="554">
        <f>Peru!B266</f>
        <v>0</v>
      </c>
      <c r="C967" s="554" t="e">
        <f>Peru!#REF!</f>
        <v>#REF!</v>
      </c>
      <c r="D967" s="554">
        <f>Peru!C266</f>
        <v>0</v>
      </c>
      <c r="E967" s="554">
        <f>Peru!D266</f>
        <v>0</v>
      </c>
      <c r="F967" s="118">
        <v>0</v>
      </c>
      <c r="G967" s="107">
        <f t="shared" si="31"/>
        <v>0</v>
      </c>
      <c r="H967" s="96">
        <f>Peru!G266</f>
        <v>0</v>
      </c>
      <c r="I967" s="563">
        <f>Peru!H266</f>
        <v>0</v>
      </c>
      <c r="J967" s="96" t="s">
        <v>837</v>
      </c>
    </row>
    <row r="968" spans="2:10" ht="18" hidden="1" customHeight="1" x14ac:dyDescent="0.25">
      <c r="B968" s="554">
        <f>Peru!B267</f>
        <v>0</v>
      </c>
      <c r="C968" s="554" t="e">
        <f>Peru!#REF!</f>
        <v>#REF!</v>
      </c>
      <c r="D968" s="554">
        <f>Peru!C267</f>
        <v>0</v>
      </c>
      <c r="E968" s="554">
        <f>Peru!D267</f>
        <v>0</v>
      </c>
      <c r="F968" s="118">
        <v>0</v>
      </c>
      <c r="G968" s="107">
        <f t="shared" si="31"/>
        <v>0</v>
      </c>
      <c r="H968" s="96">
        <f>Peru!G267</f>
        <v>0</v>
      </c>
      <c r="I968" s="563">
        <f>Peru!H267</f>
        <v>0</v>
      </c>
      <c r="J968" s="96" t="s">
        <v>837</v>
      </c>
    </row>
    <row r="969" spans="2:10" ht="18" hidden="1" customHeight="1" x14ac:dyDescent="0.25">
      <c r="B969" s="554">
        <f>Peru!B268</f>
        <v>0</v>
      </c>
      <c r="C969" s="554" t="e">
        <f>Peru!#REF!</f>
        <v>#REF!</v>
      </c>
      <c r="D969" s="554">
        <f>Peru!C268</f>
        <v>0</v>
      </c>
      <c r="E969" s="554">
        <f>Peru!D268</f>
        <v>0</v>
      </c>
      <c r="F969" s="118">
        <v>0</v>
      </c>
      <c r="G969" s="107">
        <f t="shared" si="31"/>
        <v>0</v>
      </c>
      <c r="H969" s="96">
        <f>Peru!G268</f>
        <v>0</v>
      </c>
      <c r="I969" s="563">
        <f>Peru!H268</f>
        <v>0</v>
      </c>
      <c r="J969" s="96" t="s">
        <v>837</v>
      </c>
    </row>
    <row r="970" spans="2:10" ht="18" hidden="1" customHeight="1" x14ac:dyDescent="0.25">
      <c r="B970" s="554">
        <f>Peru!B269</f>
        <v>0</v>
      </c>
      <c r="C970" s="554" t="e">
        <f>Peru!#REF!</f>
        <v>#REF!</v>
      </c>
      <c r="D970" s="554">
        <f>Peru!C269</f>
        <v>0</v>
      </c>
      <c r="E970" s="554">
        <f>Peru!D269</f>
        <v>0</v>
      </c>
      <c r="F970" s="118">
        <v>0</v>
      </c>
      <c r="G970" s="107">
        <f t="shared" si="31"/>
        <v>0</v>
      </c>
      <c r="H970" s="96">
        <f>Peru!G269</f>
        <v>0</v>
      </c>
      <c r="I970" s="563">
        <f>Peru!H269</f>
        <v>0</v>
      </c>
      <c r="J970" s="96" t="s">
        <v>837</v>
      </c>
    </row>
    <row r="971" spans="2:10" ht="18" hidden="1" customHeight="1" x14ac:dyDescent="0.25">
      <c r="B971" s="554">
        <f>Peru!B270</f>
        <v>0</v>
      </c>
      <c r="C971" s="554" t="e">
        <f>Peru!#REF!</f>
        <v>#REF!</v>
      </c>
      <c r="D971" s="554">
        <f>Peru!C270</f>
        <v>0</v>
      </c>
      <c r="E971" s="554">
        <f>Peru!D270</f>
        <v>0</v>
      </c>
      <c r="F971" s="118">
        <v>0</v>
      </c>
      <c r="G971" s="107">
        <f t="shared" si="31"/>
        <v>0</v>
      </c>
      <c r="H971" s="96">
        <f>Peru!G270</f>
        <v>0</v>
      </c>
      <c r="I971" s="563">
        <f>Peru!H270</f>
        <v>0</v>
      </c>
      <c r="J971" s="96" t="s">
        <v>837</v>
      </c>
    </row>
    <row r="972" spans="2:10" ht="18" hidden="1" customHeight="1" x14ac:dyDescent="0.25">
      <c r="B972" s="554">
        <f>Peru!B271</f>
        <v>0</v>
      </c>
      <c r="C972" s="554" t="e">
        <f>Peru!#REF!</f>
        <v>#REF!</v>
      </c>
      <c r="D972" s="554">
        <f>Peru!C271</f>
        <v>0</v>
      </c>
      <c r="E972" s="554">
        <f>Peru!D271</f>
        <v>0</v>
      </c>
      <c r="F972" s="118">
        <v>0</v>
      </c>
      <c r="G972" s="107">
        <f t="shared" si="31"/>
        <v>0</v>
      </c>
      <c r="H972" s="96">
        <f>Peru!G271</f>
        <v>0</v>
      </c>
      <c r="I972" s="563">
        <f>Peru!H271</f>
        <v>0</v>
      </c>
      <c r="J972" s="96" t="s">
        <v>837</v>
      </c>
    </row>
    <row r="973" spans="2:10" ht="18" hidden="1" customHeight="1" x14ac:dyDescent="0.25">
      <c r="B973" s="554">
        <f>Peru!B272</f>
        <v>0</v>
      </c>
      <c r="C973" s="554" t="e">
        <f>Peru!#REF!</f>
        <v>#REF!</v>
      </c>
      <c r="D973" s="554">
        <f>Peru!C272</f>
        <v>0</v>
      </c>
      <c r="E973" s="554">
        <f>Peru!D272</f>
        <v>0</v>
      </c>
      <c r="F973" s="118">
        <v>0</v>
      </c>
      <c r="G973" s="107">
        <f t="shared" si="31"/>
        <v>0</v>
      </c>
      <c r="H973" s="96">
        <f>Peru!G272</f>
        <v>0</v>
      </c>
      <c r="I973" s="563">
        <f>Peru!H272</f>
        <v>0</v>
      </c>
      <c r="J973" s="96" t="s">
        <v>837</v>
      </c>
    </row>
    <row r="974" spans="2:10" ht="18" hidden="1" customHeight="1" x14ac:dyDescent="0.25">
      <c r="B974" s="554">
        <f>Peru!B273</f>
        <v>0</v>
      </c>
      <c r="C974" s="554" t="e">
        <f>Peru!#REF!</f>
        <v>#REF!</v>
      </c>
      <c r="D974" s="554">
        <f>Peru!C273</f>
        <v>0</v>
      </c>
      <c r="E974" s="554">
        <f>Peru!D273</f>
        <v>0</v>
      </c>
      <c r="F974" s="118">
        <v>0</v>
      </c>
      <c r="G974" s="107">
        <f t="shared" si="31"/>
        <v>0</v>
      </c>
      <c r="H974" s="96">
        <f>Peru!G273</f>
        <v>0</v>
      </c>
      <c r="I974" s="563">
        <f>Peru!H273</f>
        <v>0</v>
      </c>
      <c r="J974" s="96" t="s">
        <v>837</v>
      </c>
    </row>
    <row r="975" spans="2:10" ht="18" hidden="1" customHeight="1" x14ac:dyDescent="0.25">
      <c r="B975" s="554">
        <f>Peru!B274</f>
        <v>0</v>
      </c>
      <c r="C975" s="554" t="e">
        <f>Peru!#REF!</f>
        <v>#REF!</v>
      </c>
      <c r="D975" s="554">
        <f>Peru!C274</f>
        <v>0</v>
      </c>
      <c r="E975" s="554">
        <f>Peru!D274</f>
        <v>0</v>
      </c>
      <c r="F975" s="118">
        <v>0</v>
      </c>
      <c r="G975" s="107">
        <f t="shared" si="31"/>
        <v>0</v>
      </c>
      <c r="H975" s="96">
        <f>Peru!G274</f>
        <v>0</v>
      </c>
      <c r="I975" s="563">
        <f>Peru!H274</f>
        <v>0</v>
      </c>
      <c r="J975" s="96" t="s">
        <v>837</v>
      </c>
    </row>
    <row r="976" spans="2:10" ht="18" hidden="1" customHeight="1" x14ac:dyDescent="0.25">
      <c r="B976" s="554">
        <f>Peru!B275</f>
        <v>0</v>
      </c>
      <c r="C976" s="554" t="e">
        <f>Peru!#REF!</f>
        <v>#REF!</v>
      </c>
      <c r="D976" s="554">
        <f>Peru!C275</f>
        <v>0</v>
      </c>
      <c r="E976" s="554">
        <f>Peru!D275</f>
        <v>0</v>
      </c>
      <c r="F976" s="118">
        <v>0</v>
      </c>
      <c r="G976" s="107">
        <f t="shared" si="31"/>
        <v>0</v>
      </c>
      <c r="H976" s="96">
        <f>Peru!G275</f>
        <v>0</v>
      </c>
      <c r="I976" s="563">
        <f>Peru!H275</f>
        <v>0</v>
      </c>
      <c r="J976" s="96" t="s">
        <v>837</v>
      </c>
    </row>
    <row r="977" spans="2:10" ht="18" hidden="1" customHeight="1" x14ac:dyDescent="0.25">
      <c r="B977" s="554">
        <f>Peru!B276</f>
        <v>0</v>
      </c>
      <c r="C977" s="554" t="e">
        <f>Peru!#REF!</f>
        <v>#REF!</v>
      </c>
      <c r="D977" s="554">
        <f>Peru!C276</f>
        <v>0</v>
      </c>
      <c r="E977" s="554">
        <f>Peru!D276</f>
        <v>0</v>
      </c>
      <c r="F977" s="118">
        <v>0</v>
      </c>
      <c r="G977" s="107">
        <f t="shared" si="31"/>
        <v>0</v>
      </c>
      <c r="H977" s="96">
        <f>Peru!G276</f>
        <v>0</v>
      </c>
      <c r="I977" s="563">
        <f>Peru!H276</f>
        <v>0</v>
      </c>
      <c r="J977" s="96" t="s">
        <v>837</v>
      </c>
    </row>
    <row r="978" spans="2:10" ht="18" hidden="1" customHeight="1" x14ac:dyDescent="0.25">
      <c r="B978" s="554">
        <f>Peru!B277</f>
        <v>0</v>
      </c>
      <c r="C978" s="554" t="e">
        <f>Peru!#REF!</f>
        <v>#REF!</v>
      </c>
      <c r="D978" s="554">
        <f>Peru!C277</f>
        <v>0</v>
      </c>
      <c r="E978" s="554">
        <f>Peru!D277</f>
        <v>0</v>
      </c>
      <c r="F978" s="118">
        <v>0</v>
      </c>
      <c r="G978" s="107">
        <f t="shared" si="31"/>
        <v>0</v>
      </c>
      <c r="H978" s="96">
        <f>Peru!G277</f>
        <v>0</v>
      </c>
      <c r="I978" s="563">
        <f>Peru!H277</f>
        <v>0</v>
      </c>
      <c r="J978" s="96" t="s">
        <v>837</v>
      </c>
    </row>
    <row r="979" spans="2:10" ht="18" hidden="1" customHeight="1" x14ac:dyDescent="0.25">
      <c r="B979" s="554">
        <f>Peru!B278</f>
        <v>0</v>
      </c>
      <c r="C979" s="554" t="e">
        <f>Peru!#REF!</f>
        <v>#REF!</v>
      </c>
      <c r="D979" s="554">
        <f>Peru!C278</f>
        <v>0</v>
      </c>
      <c r="E979" s="554">
        <f>Peru!D278</f>
        <v>0</v>
      </c>
      <c r="F979" s="118">
        <v>0</v>
      </c>
      <c r="G979" s="107">
        <f t="shared" si="31"/>
        <v>0</v>
      </c>
      <c r="H979" s="96">
        <f>Peru!G278</f>
        <v>0</v>
      </c>
      <c r="I979" s="563">
        <f>Peru!H278</f>
        <v>0</v>
      </c>
      <c r="J979" s="96" t="s">
        <v>837</v>
      </c>
    </row>
    <row r="980" spans="2:10" ht="18" hidden="1" customHeight="1" x14ac:dyDescent="0.25">
      <c r="B980" s="554">
        <f>Peru!B279</f>
        <v>0</v>
      </c>
      <c r="C980" s="554" t="e">
        <f>Peru!#REF!</f>
        <v>#REF!</v>
      </c>
      <c r="D980" s="554">
        <f>Peru!C279</f>
        <v>0</v>
      </c>
      <c r="E980" s="554">
        <f>Peru!D279</f>
        <v>0</v>
      </c>
      <c r="F980" s="118">
        <v>0</v>
      </c>
      <c r="G980" s="107">
        <f t="shared" si="31"/>
        <v>0</v>
      </c>
      <c r="H980" s="96">
        <f>Peru!G279</f>
        <v>0</v>
      </c>
      <c r="I980" s="563">
        <f>Peru!H279</f>
        <v>0</v>
      </c>
      <c r="J980" s="96" t="s">
        <v>837</v>
      </c>
    </row>
    <row r="981" spans="2:10" ht="18" hidden="1" customHeight="1" x14ac:dyDescent="0.25">
      <c r="B981" s="554">
        <f>Peru!B280</f>
        <v>0</v>
      </c>
      <c r="C981" s="554" t="e">
        <f>Peru!#REF!</f>
        <v>#REF!</v>
      </c>
      <c r="D981" s="554">
        <f>Peru!C280</f>
        <v>0</v>
      </c>
      <c r="E981" s="554">
        <f>Peru!D280</f>
        <v>0</v>
      </c>
      <c r="F981" s="118">
        <v>0</v>
      </c>
      <c r="G981" s="107">
        <f t="shared" si="31"/>
        <v>0</v>
      </c>
      <c r="H981" s="96">
        <f>Peru!G280</f>
        <v>0</v>
      </c>
      <c r="I981" s="563">
        <f>Peru!H280</f>
        <v>0</v>
      </c>
      <c r="J981" s="96" t="s">
        <v>837</v>
      </c>
    </row>
    <row r="982" spans="2:10" ht="18" hidden="1" customHeight="1" x14ac:dyDescent="0.25">
      <c r="B982" s="554">
        <f>Peru!B281</f>
        <v>0</v>
      </c>
      <c r="C982" s="554" t="e">
        <f>Peru!#REF!</f>
        <v>#REF!</v>
      </c>
      <c r="D982" s="554">
        <f>Peru!C281</f>
        <v>0</v>
      </c>
      <c r="E982" s="554">
        <f>Peru!D281</f>
        <v>0</v>
      </c>
      <c r="F982" s="118">
        <v>0</v>
      </c>
      <c r="G982" s="107">
        <f t="shared" si="31"/>
        <v>0</v>
      </c>
      <c r="H982" s="96">
        <f>Peru!G281</f>
        <v>0</v>
      </c>
      <c r="I982" s="563">
        <f>Peru!H281</f>
        <v>0</v>
      </c>
      <c r="J982" s="96" t="s">
        <v>837</v>
      </c>
    </row>
    <row r="983" spans="2:10" ht="18" hidden="1" customHeight="1" x14ac:dyDescent="0.25">
      <c r="B983" s="554">
        <f>Peru!B282</f>
        <v>0</v>
      </c>
      <c r="C983" s="554" t="e">
        <f>Peru!#REF!</f>
        <v>#REF!</v>
      </c>
      <c r="D983" s="554">
        <f>Peru!C282</f>
        <v>0</v>
      </c>
      <c r="E983" s="554">
        <f>Peru!D282</f>
        <v>0</v>
      </c>
      <c r="F983" s="118">
        <v>0</v>
      </c>
      <c r="G983" s="107">
        <f t="shared" si="31"/>
        <v>0</v>
      </c>
      <c r="H983" s="96">
        <f>Peru!G282</f>
        <v>0</v>
      </c>
      <c r="I983" s="563">
        <f>Peru!H282</f>
        <v>0</v>
      </c>
      <c r="J983" s="96" t="s">
        <v>837</v>
      </c>
    </row>
    <row r="984" spans="2:10" ht="18" hidden="1" customHeight="1" x14ac:dyDescent="0.25">
      <c r="B984" s="554">
        <f>Peru!B283</f>
        <v>0</v>
      </c>
      <c r="C984" s="554" t="e">
        <f>Peru!#REF!</f>
        <v>#REF!</v>
      </c>
      <c r="D984" s="554">
        <f>Peru!C283</f>
        <v>0</v>
      </c>
      <c r="E984" s="554">
        <f>Peru!D283</f>
        <v>0</v>
      </c>
      <c r="F984" s="118">
        <v>0</v>
      </c>
      <c r="G984" s="107">
        <f t="shared" si="31"/>
        <v>0</v>
      </c>
      <c r="H984" s="96">
        <f>Peru!G283</f>
        <v>0</v>
      </c>
      <c r="I984" s="563">
        <f>Peru!H283</f>
        <v>0</v>
      </c>
      <c r="J984" s="96" t="s">
        <v>837</v>
      </c>
    </row>
    <row r="985" spans="2:10" ht="18" hidden="1" customHeight="1" x14ac:dyDescent="0.25">
      <c r="B985" s="554">
        <f>Peru!B284</f>
        <v>0</v>
      </c>
      <c r="C985" s="554" t="e">
        <f>Peru!#REF!</f>
        <v>#REF!</v>
      </c>
      <c r="D985" s="554">
        <f>Peru!C284</f>
        <v>0</v>
      </c>
      <c r="E985" s="554">
        <f>Peru!D284</f>
        <v>0</v>
      </c>
      <c r="F985" s="118">
        <v>0</v>
      </c>
      <c r="G985" s="107">
        <f t="shared" si="31"/>
        <v>0</v>
      </c>
      <c r="H985" s="96">
        <f>Peru!G284</f>
        <v>0</v>
      </c>
      <c r="I985" s="563">
        <f>Peru!H284</f>
        <v>0</v>
      </c>
      <c r="J985" s="96" t="s">
        <v>837</v>
      </c>
    </row>
    <row r="986" spans="2:10" ht="18" hidden="1" customHeight="1" x14ac:dyDescent="0.25">
      <c r="B986" s="554">
        <f>Peru!B285</f>
        <v>0</v>
      </c>
      <c r="C986" s="554" t="e">
        <f>Peru!#REF!</f>
        <v>#REF!</v>
      </c>
      <c r="D986" s="554">
        <f>Peru!C285</f>
        <v>0</v>
      </c>
      <c r="E986" s="554">
        <f>Peru!D285</f>
        <v>0</v>
      </c>
      <c r="F986" s="118">
        <v>0</v>
      </c>
      <c r="G986" s="107">
        <f t="shared" si="31"/>
        <v>0</v>
      </c>
      <c r="H986" s="96">
        <f>Peru!G285</f>
        <v>0</v>
      </c>
      <c r="I986" s="563">
        <f>Peru!H285</f>
        <v>0</v>
      </c>
      <c r="J986" s="96" t="s">
        <v>837</v>
      </c>
    </row>
    <row r="987" spans="2:10" ht="18" hidden="1" customHeight="1" x14ac:dyDescent="0.25">
      <c r="B987" s="554">
        <f>Peru!B286</f>
        <v>0</v>
      </c>
      <c r="C987" s="554" t="e">
        <f>Peru!#REF!</f>
        <v>#REF!</v>
      </c>
      <c r="D987" s="554">
        <f>Peru!C286</f>
        <v>0</v>
      </c>
      <c r="E987" s="554">
        <f>Peru!D286</f>
        <v>0</v>
      </c>
      <c r="F987" s="118">
        <v>0</v>
      </c>
      <c r="G987" s="107">
        <f t="shared" si="31"/>
        <v>0</v>
      </c>
      <c r="H987" s="96">
        <f>Peru!G286</f>
        <v>0</v>
      </c>
      <c r="I987" s="563">
        <f>Peru!H286</f>
        <v>0</v>
      </c>
      <c r="J987" s="96" t="s">
        <v>837</v>
      </c>
    </row>
    <row r="988" spans="2:10" ht="18" hidden="1" customHeight="1" x14ac:dyDescent="0.25">
      <c r="B988" s="554">
        <f>Peru!B287</f>
        <v>0</v>
      </c>
      <c r="C988" s="554" t="e">
        <f>Peru!#REF!</f>
        <v>#REF!</v>
      </c>
      <c r="D988" s="554">
        <f>Peru!C287</f>
        <v>0</v>
      </c>
      <c r="E988" s="554">
        <f>Peru!D287</f>
        <v>0</v>
      </c>
      <c r="F988" s="118">
        <v>0</v>
      </c>
      <c r="G988" s="107">
        <f t="shared" si="31"/>
        <v>0</v>
      </c>
      <c r="H988" s="96">
        <f>Peru!G287</f>
        <v>0</v>
      </c>
      <c r="I988" s="563">
        <f>Peru!H287</f>
        <v>0</v>
      </c>
      <c r="J988" s="96" t="s">
        <v>837</v>
      </c>
    </row>
    <row r="989" spans="2:10" ht="18" hidden="1" customHeight="1" x14ac:dyDescent="0.25">
      <c r="B989" s="554">
        <f>Peru!B288</f>
        <v>0</v>
      </c>
      <c r="C989" s="554" t="e">
        <f>Peru!#REF!</f>
        <v>#REF!</v>
      </c>
      <c r="D989" s="554">
        <f>Peru!C288</f>
        <v>0</v>
      </c>
      <c r="E989" s="554">
        <f>Peru!D288</f>
        <v>0</v>
      </c>
      <c r="F989" s="118">
        <v>0</v>
      </c>
      <c r="G989" s="107">
        <f t="shared" si="31"/>
        <v>0</v>
      </c>
      <c r="H989" s="96">
        <f>Peru!G288</f>
        <v>0</v>
      </c>
      <c r="I989" s="563">
        <f>Peru!H288</f>
        <v>0</v>
      </c>
      <c r="J989" s="96" t="s">
        <v>837</v>
      </c>
    </row>
    <row r="990" spans="2:10" ht="18" hidden="1" customHeight="1" x14ac:dyDescent="0.25">
      <c r="B990" s="554">
        <f>Peru!B289</f>
        <v>0</v>
      </c>
      <c r="C990" s="554" t="e">
        <f>Peru!#REF!</f>
        <v>#REF!</v>
      </c>
      <c r="D990" s="554">
        <f>Peru!C289</f>
        <v>0</v>
      </c>
      <c r="E990" s="554">
        <f>Peru!D289</f>
        <v>0</v>
      </c>
      <c r="F990" s="118">
        <v>0</v>
      </c>
      <c r="G990" s="107">
        <f t="shared" si="31"/>
        <v>0</v>
      </c>
      <c r="H990" s="96">
        <f>Peru!G289</f>
        <v>0</v>
      </c>
      <c r="I990" s="563">
        <f>Peru!H289</f>
        <v>0</v>
      </c>
      <c r="J990" s="96" t="s">
        <v>837</v>
      </c>
    </row>
    <row r="991" spans="2:10" ht="18" hidden="1" customHeight="1" x14ac:dyDescent="0.25">
      <c r="B991" s="554">
        <f>Peru!B290</f>
        <v>0</v>
      </c>
      <c r="C991" s="554" t="e">
        <f>Peru!#REF!</f>
        <v>#REF!</v>
      </c>
      <c r="D991" s="554">
        <f>Peru!C290</f>
        <v>0</v>
      </c>
      <c r="E991" s="554">
        <f>Peru!D290</f>
        <v>0</v>
      </c>
      <c r="F991" s="118">
        <v>0</v>
      </c>
      <c r="G991" s="107">
        <f t="shared" si="31"/>
        <v>0</v>
      </c>
      <c r="H991" s="96">
        <f>Peru!G290</f>
        <v>0</v>
      </c>
      <c r="I991" s="563">
        <f>Peru!H290</f>
        <v>0</v>
      </c>
      <c r="J991" s="96" t="s">
        <v>837</v>
      </c>
    </row>
    <row r="992" spans="2:10" ht="18" hidden="1" customHeight="1" x14ac:dyDescent="0.25">
      <c r="B992" s="554">
        <f>Peru!B291</f>
        <v>0</v>
      </c>
      <c r="C992" s="554" t="e">
        <f>Peru!#REF!</f>
        <v>#REF!</v>
      </c>
      <c r="D992" s="554">
        <f>Peru!C291</f>
        <v>0</v>
      </c>
      <c r="E992" s="554">
        <f>Peru!D291</f>
        <v>0</v>
      </c>
      <c r="F992" s="118">
        <v>0</v>
      </c>
      <c r="G992" s="107">
        <f t="shared" ref="G992:G1055" si="32">PRODUCT(E992,F992)</f>
        <v>0</v>
      </c>
      <c r="H992" s="96">
        <f>Peru!G291</f>
        <v>0</v>
      </c>
      <c r="I992" s="563">
        <f>Peru!H291</f>
        <v>0</v>
      </c>
      <c r="J992" s="96" t="s">
        <v>837</v>
      </c>
    </row>
    <row r="993" spans="2:10" ht="18" hidden="1" customHeight="1" x14ac:dyDescent="0.25">
      <c r="B993" s="554">
        <f>Peru!B292</f>
        <v>0</v>
      </c>
      <c r="C993" s="554" t="e">
        <f>Peru!#REF!</f>
        <v>#REF!</v>
      </c>
      <c r="D993" s="554">
        <f>Peru!C292</f>
        <v>0</v>
      </c>
      <c r="E993" s="554">
        <f>Peru!D292</f>
        <v>0</v>
      </c>
      <c r="F993" s="118">
        <v>0</v>
      </c>
      <c r="G993" s="107">
        <f t="shared" si="32"/>
        <v>0</v>
      </c>
      <c r="H993" s="96">
        <f>Peru!G292</f>
        <v>0</v>
      </c>
      <c r="I993" s="563">
        <f>Peru!H292</f>
        <v>0</v>
      </c>
      <c r="J993" s="96" t="s">
        <v>837</v>
      </c>
    </row>
    <row r="994" spans="2:10" ht="18" hidden="1" customHeight="1" x14ac:dyDescent="0.25">
      <c r="B994" s="554">
        <f>Peru!B293</f>
        <v>0</v>
      </c>
      <c r="C994" s="554" t="e">
        <f>Peru!#REF!</f>
        <v>#REF!</v>
      </c>
      <c r="D994" s="554">
        <f>Peru!C293</f>
        <v>0</v>
      </c>
      <c r="E994" s="554">
        <f>Peru!D293</f>
        <v>0</v>
      </c>
      <c r="F994" s="118">
        <v>0</v>
      </c>
      <c r="G994" s="107">
        <f t="shared" si="32"/>
        <v>0</v>
      </c>
      <c r="H994" s="96">
        <f>Peru!G293</f>
        <v>0</v>
      </c>
      <c r="I994" s="563">
        <f>Peru!H293</f>
        <v>0</v>
      </c>
      <c r="J994" s="96" t="s">
        <v>837</v>
      </c>
    </row>
    <row r="995" spans="2:10" ht="18" hidden="1" customHeight="1" x14ac:dyDescent="0.25">
      <c r="B995" s="554">
        <f>Peru!B294</f>
        <v>0</v>
      </c>
      <c r="C995" s="554" t="e">
        <f>Peru!#REF!</f>
        <v>#REF!</v>
      </c>
      <c r="D995" s="554">
        <f>Peru!C294</f>
        <v>0</v>
      </c>
      <c r="E995" s="554">
        <f>Peru!D294</f>
        <v>0</v>
      </c>
      <c r="F995" s="118">
        <v>0</v>
      </c>
      <c r="G995" s="107">
        <f t="shared" si="32"/>
        <v>0</v>
      </c>
      <c r="H995" s="96">
        <f>Peru!G294</f>
        <v>0</v>
      </c>
      <c r="I995" s="563">
        <f>Peru!H294</f>
        <v>0</v>
      </c>
      <c r="J995" s="96" t="s">
        <v>837</v>
      </c>
    </row>
    <row r="996" spans="2:10" ht="18" hidden="1" customHeight="1" x14ac:dyDescent="0.25">
      <c r="B996" s="554">
        <f>Peru!B295</f>
        <v>0</v>
      </c>
      <c r="C996" s="554" t="e">
        <f>Peru!#REF!</f>
        <v>#REF!</v>
      </c>
      <c r="D996" s="554">
        <f>Peru!C295</f>
        <v>0</v>
      </c>
      <c r="E996" s="554">
        <f>Peru!D295</f>
        <v>0</v>
      </c>
      <c r="F996" s="118">
        <v>0</v>
      </c>
      <c r="G996" s="107">
        <f t="shared" si="32"/>
        <v>0</v>
      </c>
      <c r="H996" s="96">
        <f>Peru!G295</f>
        <v>0</v>
      </c>
      <c r="I996" s="563">
        <f>Peru!H295</f>
        <v>0</v>
      </c>
      <c r="J996" s="96" t="s">
        <v>837</v>
      </c>
    </row>
    <row r="997" spans="2:10" ht="18" hidden="1" customHeight="1" x14ac:dyDescent="0.25">
      <c r="B997" s="554">
        <f>Peru!B296</f>
        <v>0</v>
      </c>
      <c r="C997" s="554" t="e">
        <f>Peru!#REF!</f>
        <v>#REF!</v>
      </c>
      <c r="D997" s="554">
        <f>Peru!C296</f>
        <v>0</v>
      </c>
      <c r="E997" s="554">
        <f>Peru!D296</f>
        <v>0</v>
      </c>
      <c r="F997" s="118">
        <v>0</v>
      </c>
      <c r="G997" s="107">
        <f t="shared" si="32"/>
        <v>0</v>
      </c>
      <c r="H997" s="96">
        <f>Peru!G296</f>
        <v>0</v>
      </c>
      <c r="I997" s="563">
        <f>Peru!H296</f>
        <v>0</v>
      </c>
      <c r="J997" s="96" t="s">
        <v>837</v>
      </c>
    </row>
    <row r="998" spans="2:10" ht="18" hidden="1" customHeight="1" x14ac:dyDescent="0.25">
      <c r="B998" s="554">
        <f>Peru!B297</f>
        <v>0</v>
      </c>
      <c r="C998" s="554" t="e">
        <f>Peru!#REF!</f>
        <v>#REF!</v>
      </c>
      <c r="D998" s="554">
        <f>Peru!C297</f>
        <v>0</v>
      </c>
      <c r="E998" s="554">
        <f>Peru!D297</f>
        <v>0</v>
      </c>
      <c r="F998" s="118">
        <v>0</v>
      </c>
      <c r="G998" s="107">
        <f t="shared" si="32"/>
        <v>0</v>
      </c>
      <c r="H998" s="96">
        <f>Peru!G297</f>
        <v>0</v>
      </c>
      <c r="I998" s="563">
        <f>Peru!H297</f>
        <v>0</v>
      </c>
      <c r="J998" s="96" t="s">
        <v>837</v>
      </c>
    </row>
    <row r="999" spans="2:10" ht="18" hidden="1" customHeight="1" thickBot="1" x14ac:dyDescent="0.3">
      <c r="B999" s="554">
        <f>Peru!B298</f>
        <v>0</v>
      </c>
      <c r="C999" s="554" t="e">
        <f>Peru!#REF!</f>
        <v>#REF!</v>
      </c>
      <c r="D999" s="554">
        <f>Peru!C298</f>
        <v>0</v>
      </c>
      <c r="E999" s="554">
        <f>Peru!D298</f>
        <v>0</v>
      </c>
      <c r="F999" s="587">
        <v>0</v>
      </c>
      <c r="G999" s="583">
        <f t="shared" si="32"/>
        <v>0</v>
      </c>
      <c r="H999" s="650">
        <f>Peru!G298</f>
        <v>0</v>
      </c>
      <c r="I999" s="651">
        <f>Peru!H298</f>
        <v>0</v>
      </c>
      <c r="J999" s="650" t="s">
        <v>837</v>
      </c>
    </row>
    <row r="1000" spans="2:10" ht="18" customHeight="1" x14ac:dyDescent="0.25">
      <c r="B1000" s="343" t="str">
        <f>Lafayette!B347</f>
        <v>68532199AC</v>
      </c>
      <c r="C1000" s="291" t="str">
        <f>Lafayette!C347</f>
        <v>68532199AC</v>
      </c>
      <c r="D1000" s="290" t="str">
        <f>Lafayette!D347</f>
        <v>durango front brake pads</v>
      </c>
      <c r="E1000" s="659">
        <f>Lafayette!E347</f>
        <v>5</v>
      </c>
      <c r="F1000" s="432">
        <v>0</v>
      </c>
      <c r="G1000" s="433">
        <f t="shared" si="32"/>
        <v>0</v>
      </c>
      <c r="H1000" s="700" t="str">
        <f>Lafayette!H347</f>
        <v>OEM</v>
      </c>
      <c r="I1000" s="435">
        <f>Lafayette!I347</f>
        <v>0</v>
      </c>
      <c r="J1000" s="684" t="s">
        <v>840</v>
      </c>
    </row>
    <row r="1001" spans="2:10" ht="18" customHeight="1" x14ac:dyDescent="0.25">
      <c r="B1001" s="343" t="str">
        <f>Lafayette!B348</f>
        <v>04755349AA</v>
      </c>
      <c r="C1001" s="291" t="str">
        <f>Lafayette!C348</f>
        <v>04755349AA</v>
      </c>
      <c r="D1001" s="290" t="str">
        <f>Lafayette!D348</f>
        <v>durango front brake rotor</v>
      </c>
      <c r="E1001" s="659">
        <f>Lafayette!E348</f>
        <v>10</v>
      </c>
      <c r="F1001" s="432">
        <v>0</v>
      </c>
      <c r="G1001" s="433">
        <f t="shared" si="32"/>
        <v>0</v>
      </c>
      <c r="H1001" s="700" t="str">
        <f>Lafayette!H348</f>
        <v>OEM</v>
      </c>
      <c r="I1001" s="435">
        <f>Lafayette!I348</f>
        <v>0</v>
      </c>
      <c r="J1001" s="684" t="s">
        <v>840</v>
      </c>
    </row>
    <row r="1002" spans="2:10" ht="18" hidden="1" customHeight="1" x14ac:dyDescent="0.25">
      <c r="B1002" s="562">
        <f>Lafayette!B349</f>
        <v>0</v>
      </c>
      <c r="C1002" s="147">
        <f>Lafayette!C349</f>
        <v>0</v>
      </c>
      <c r="D1002" s="147">
        <f>Lafayette!D349</f>
        <v>0</v>
      </c>
      <c r="E1002" s="675">
        <f>Lafayette!E349</f>
        <v>0</v>
      </c>
      <c r="F1002" s="118">
        <v>0</v>
      </c>
      <c r="G1002" s="107">
        <f t="shared" si="32"/>
        <v>0</v>
      </c>
      <c r="H1002" s="96">
        <f>Lafayette!H349</f>
        <v>0</v>
      </c>
      <c r="I1002" s="563">
        <f>Lafayette!I349</f>
        <v>0</v>
      </c>
      <c r="J1002" s="96" t="s">
        <v>840</v>
      </c>
    </row>
    <row r="1003" spans="2:10" ht="18" hidden="1" customHeight="1" x14ac:dyDescent="0.25">
      <c r="B1003" s="562">
        <f>Lafayette!B350</f>
        <v>0</v>
      </c>
      <c r="C1003" s="147">
        <f>Lafayette!C350</f>
        <v>0</v>
      </c>
      <c r="D1003" s="147">
        <f>Lafayette!D350</f>
        <v>0</v>
      </c>
      <c r="E1003" s="675">
        <f>Lafayette!E350</f>
        <v>0</v>
      </c>
      <c r="F1003" s="118">
        <v>0</v>
      </c>
      <c r="G1003" s="107">
        <f t="shared" si="32"/>
        <v>0</v>
      </c>
      <c r="H1003" s="96">
        <f>Lafayette!H350</f>
        <v>0</v>
      </c>
      <c r="I1003" s="563">
        <f>Lafayette!I350</f>
        <v>0</v>
      </c>
      <c r="J1003" s="96" t="s">
        <v>840</v>
      </c>
    </row>
    <row r="1004" spans="2:10" ht="18" hidden="1" customHeight="1" x14ac:dyDescent="0.25">
      <c r="B1004" s="562">
        <f>Lafayette!B351</f>
        <v>0</v>
      </c>
      <c r="C1004" s="147">
        <f>Lafayette!C351</f>
        <v>0</v>
      </c>
      <c r="D1004" s="147">
        <f>Lafayette!D351</f>
        <v>0</v>
      </c>
      <c r="E1004" s="675">
        <f>Lafayette!E351</f>
        <v>0</v>
      </c>
      <c r="F1004" s="118">
        <v>0</v>
      </c>
      <c r="G1004" s="107">
        <f t="shared" si="32"/>
        <v>0</v>
      </c>
      <c r="H1004" s="96">
        <f>Lafayette!H351</f>
        <v>0</v>
      </c>
      <c r="I1004" s="563">
        <f>Lafayette!I351</f>
        <v>0</v>
      </c>
      <c r="J1004" s="96" t="s">
        <v>840</v>
      </c>
    </row>
    <row r="1005" spans="2:10" ht="18" hidden="1" customHeight="1" x14ac:dyDescent="0.25">
      <c r="B1005" s="562">
        <f>Lafayette!B352</f>
        <v>0</v>
      </c>
      <c r="C1005" s="147">
        <f>Lafayette!C352</f>
        <v>0</v>
      </c>
      <c r="D1005" s="147">
        <f>Lafayette!D352</f>
        <v>0</v>
      </c>
      <c r="E1005" s="675">
        <f>Lafayette!E352</f>
        <v>0</v>
      </c>
      <c r="F1005" s="118">
        <v>0</v>
      </c>
      <c r="G1005" s="107">
        <f t="shared" si="32"/>
        <v>0</v>
      </c>
      <c r="H1005" s="96">
        <f>Lafayette!H352</f>
        <v>0</v>
      </c>
      <c r="I1005" s="563">
        <f>Lafayette!I352</f>
        <v>0</v>
      </c>
      <c r="J1005" s="96" t="s">
        <v>840</v>
      </c>
    </row>
    <row r="1006" spans="2:10" ht="18" hidden="1" customHeight="1" x14ac:dyDescent="0.25">
      <c r="B1006" s="562">
        <f>Lafayette!B353</f>
        <v>0</v>
      </c>
      <c r="C1006" s="147">
        <f>Lafayette!C353</f>
        <v>0</v>
      </c>
      <c r="D1006" s="147">
        <f>Lafayette!D353</f>
        <v>0</v>
      </c>
      <c r="E1006" s="675">
        <f>Lafayette!E353</f>
        <v>0</v>
      </c>
      <c r="F1006" s="118">
        <v>0</v>
      </c>
      <c r="G1006" s="107">
        <f t="shared" si="32"/>
        <v>0</v>
      </c>
      <c r="H1006" s="96">
        <f>Lafayette!H353</f>
        <v>0</v>
      </c>
      <c r="I1006" s="563">
        <f>Lafayette!I353</f>
        <v>0</v>
      </c>
      <c r="J1006" s="96" t="s">
        <v>840</v>
      </c>
    </row>
    <row r="1007" spans="2:10" ht="18" hidden="1" customHeight="1" x14ac:dyDescent="0.25">
      <c r="B1007" s="562">
        <f>Lafayette!B354</f>
        <v>0</v>
      </c>
      <c r="C1007" s="147">
        <f>Lafayette!C354</f>
        <v>0</v>
      </c>
      <c r="D1007" s="147">
        <f>Lafayette!D354</f>
        <v>0</v>
      </c>
      <c r="E1007" s="675">
        <f>Lafayette!E354</f>
        <v>0</v>
      </c>
      <c r="F1007" s="118">
        <v>0</v>
      </c>
      <c r="G1007" s="107">
        <f t="shared" si="32"/>
        <v>0</v>
      </c>
      <c r="H1007" s="96">
        <f>Lafayette!H354</f>
        <v>0</v>
      </c>
      <c r="I1007" s="563">
        <f>Lafayette!I354</f>
        <v>0</v>
      </c>
      <c r="J1007" s="96" t="s">
        <v>840</v>
      </c>
    </row>
    <row r="1008" spans="2:10" ht="18" hidden="1" customHeight="1" x14ac:dyDescent="0.25">
      <c r="B1008" s="562">
        <f>Lafayette!B355</f>
        <v>0</v>
      </c>
      <c r="C1008" s="147">
        <f>Lafayette!C355</f>
        <v>0</v>
      </c>
      <c r="D1008" s="147">
        <f>Lafayette!D355</f>
        <v>0</v>
      </c>
      <c r="E1008" s="675">
        <f>Lafayette!E355</f>
        <v>0</v>
      </c>
      <c r="F1008" s="118">
        <v>0</v>
      </c>
      <c r="G1008" s="107">
        <f t="shared" si="32"/>
        <v>0</v>
      </c>
      <c r="H1008" s="96">
        <f>Lafayette!H355</f>
        <v>0</v>
      </c>
      <c r="I1008" s="563">
        <f>Lafayette!I355</f>
        <v>0</v>
      </c>
      <c r="J1008" s="96" t="s">
        <v>840</v>
      </c>
    </row>
    <row r="1009" spans="2:10" ht="18" hidden="1" customHeight="1" x14ac:dyDescent="0.25">
      <c r="B1009" s="562">
        <f>Lafayette!B356</f>
        <v>0</v>
      </c>
      <c r="C1009" s="147">
        <f>Lafayette!C356</f>
        <v>0</v>
      </c>
      <c r="D1009" s="147">
        <f>Lafayette!D356</f>
        <v>0</v>
      </c>
      <c r="E1009" s="675">
        <f>Lafayette!E356</f>
        <v>0</v>
      </c>
      <c r="F1009" s="118">
        <v>0</v>
      </c>
      <c r="G1009" s="107">
        <f t="shared" si="32"/>
        <v>0</v>
      </c>
      <c r="H1009" s="96">
        <f>Lafayette!H356</f>
        <v>0</v>
      </c>
      <c r="I1009" s="563">
        <f>Lafayette!I356</f>
        <v>0</v>
      </c>
      <c r="J1009" s="96" t="s">
        <v>840</v>
      </c>
    </row>
    <row r="1010" spans="2:10" ht="18" hidden="1" customHeight="1" x14ac:dyDescent="0.25">
      <c r="B1010" s="562">
        <f>Lafayette!B357</f>
        <v>0</v>
      </c>
      <c r="C1010" s="147">
        <f>Lafayette!C357</f>
        <v>0</v>
      </c>
      <c r="D1010" s="147">
        <f>Lafayette!D357</f>
        <v>0</v>
      </c>
      <c r="E1010" s="675">
        <f>Lafayette!E357</f>
        <v>0</v>
      </c>
      <c r="F1010" s="118">
        <v>0</v>
      </c>
      <c r="G1010" s="107">
        <f t="shared" si="32"/>
        <v>0</v>
      </c>
      <c r="H1010" s="96">
        <f>Lafayette!H357</f>
        <v>0</v>
      </c>
      <c r="I1010" s="563">
        <f>Lafayette!I357</f>
        <v>0</v>
      </c>
      <c r="J1010" s="96" t="s">
        <v>840</v>
      </c>
    </row>
    <row r="1011" spans="2:10" ht="18" hidden="1" customHeight="1" x14ac:dyDescent="0.25">
      <c r="B1011" s="562">
        <f>Lafayette!B358</f>
        <v>0</v>
      </c>
      <c r="C1011" s="147">
        <f>Lafayette!C358</f>
        <v>0</v>
      </c>
      <c r="D1011" s="147">
        <f>Lafayette!D358</f>
        <v>0</v>
      </c>
      <c r="E1011" s="675">
        <f>Lafayette!E358</f>
        <v>0</v>
      </c>
      <c r="F1011" s="118">
        <v>0</v>
      </c>
      <c r="G1011" s="107">
        <f t="shared" si="32"/>
        <v>0</v>
      </c>
      <c r="H1011" s="96">
        <f>Lafayette!H358</f>
        <v>0</v>
      </c>
      <c r="I1011" s="563">
        <f>Lafayette!I358</f>
        <v>0</v>
      </c>
      <c r="J1011" s="96" t="s">
        <v>840</v>
      </c>
    </row>
    <row r="1012" spans="2:10" ht="18" hidden="1" customHeight="1" x14ac:dyDescent="0.25">
      <c r="B1012" s="562">
        <f>Lafayette!B359</f>
        <v>0</v>
      </c>
      <c r="C1012" s="147">
        <f>Lafayette!C359</f>
        <v>0</v>
      </c>
      <c r="D1012" s="147">
        <f>Lafayette!D359</f>
        <v>0</v>
      </c>
      <c r="E1012" s="675">
        <f>Lafayette!E359</f>
        <v>0</v>
      </c>
      <c r="F1012" s="118">
        <v>0</v>
      </c>
      <c r="G1012" s="107">
        <f t="shared" si="32"/>
        <v>0</v>
      </c>
      <c r="H1012" s="96">
        <f>Lafayette!H359</f>
        <v>0</v>
      </c>
      <c r="I1012" s="563">
        <f>Lafayette!I359</f>
        <v>0</v>
      </c>
      <c r="J1012" s="96" t="s">
        <v>840</v>
      </c>
    </row>
    <row r="1013" spans="2:10" ht="18" hidden="1" customHeight="1" x14ac:dyDescent="0.25">
      <c r="B1013" s="562">
        <f>Lafayette!B360</f>
        <v>0</v>
      </c>
      <c r="C1013" s="147">
        <f>Lafayette!C360</f>
        <v>0</v>
      </c>
      <c r="D1013" s="147">
        <f>Lafayette!D360</f>
        <v>0</v>
      </c>
      <c r="E1013" s="675">
        <f>Lafayette!E360</f>
        <v>0</v>
      </c>
      <c r="F1013" s="118">
        <v>0</v>
      </c>
      <c r="G1013" s="107">
        <f t="shared" si="32"/>
        <v>0</v>
      </c>
      <c r="H1013" s="96">
        <f>Lafayette!H360</f>
        <v>0</v>
      </c>
      <c r="I1013" s="563">
        <f>Lafayette!I360</f>
        <v>0</v>
      </c>
      <c r="J1013" s="96" t="s">
        <v>840</v>
      </c>
    </row>
    <row r="1014" spans="2:10" ht="18" hidden="1" customHeight="1" x14ac:dyDescent="0.25">
      <c r="B1014" s="562">
        <f>Lafayette!B361</f>
        <v>0</v>
      </c>
      <c r="C1014" s="147">
        <f>Lafayette!C361</f>
        <v>0</v>
      </c>
      <c r="D1014" s="147">
        <f>Lafayette!D361</f>
        <v>0</v>
      </c>
      <c r="E1014" s="675">
        <f>Lafayette!E361</f>
        <v>0</v>
      </c>
      <c r="F1014" s="118">
        <v>0</v>
      </c>
      <c r="G1014" s="107">
        <f t="shared" si="32"/>
        <v>0</v>
      </c>
      <c r="H1014" s="96">
        <f>Lafayette!H361</f>
        <v>0</v>
      </c>
      <c r="I1014" s="563">
        <f>Lafayette!I361</f>
        <v>0</v>
      </c>
      <c r="J1014" s="96" t="s">
        <v>840</v>
      </c>
    </row>
    <row r="1015" spans="2:10" ht="18" hidden="1" customHeight="1" x14ac:dyDescent="0.25">
      <c r="B1015" s="562">
        <f>Lafayette!B362</f>
        <v>0</v>
      </c>
      <c r="C1015" s="147">
        <f>Lafayette!C362</f>
        <v>0</v>
      </c>
      <c r="D1015" s="147">
        <f>Lafayette!D362</f>
        <v>0</v>
      </c>
      <c r="E1015" s="675">
        <f>Lafayette!E362</f>
        <v>0</v>
      </c>
      <c r="F1015" s="118">
        <v>0</v>
      </c>
      <c r="G1015" s="107">
        <f t="shared" si="32"/>
        <v>0</v>
      </c>
      <c r="H1015" s="96">
        <f>Lafayette!H362</f>
        <v>0</v>
      </c>
      <c r="I1015" s="563">
        <f>Lafayette!I362</f>
        <v>0</v>
      </c>
      <c r="J1015" s="96" t="s">
        <v>840</v>
      </c>
    </row>
    <row r="1016" spans="2:10" ht="18" hidden="1" customHeight="1" x14ac:dyDescent="0.25">
      <c r="B1016" s="562">
        <f>Lafayette!B363</f>
        <v>0</v>
      </c>
      <c r="C1016" s="147">
        <f>Lafayette!C363</f>
        <v>0</v>
      </c>
      <c r="D1016" s="147">
        <f>Lafayette!D363</f>
        <v>0</v>
      </c>
      <c r="E1016" s="675">
        <f>Lafayette!E363</f>
        <v>0</v>
      </c>
      <c r="F1016" s="118">
        <v>0</v>
      </c>
      <c r="G1016" s="107">
        <f t="shared" si="32"/>
        <v>0</v>
      </c>
      <c r="H1016" s="96">
        <f>Lafayette!H363</f>
        <v>0</v>
      </c>
      <c r="I1016" s="563">
        <f>Lafayette!I363</f>
        <v>0</v>
      </c>
      <c r="J1016" s="96" t="s">
        <v>840</v>
      </c>
    </row>
    <row r="1017" spans="2:10" ht="18" hidden="1" customHeight="1" x14ac:dyDescent="0.25">
      <c r="B1017" s="562">
        <f>Lafayette!B364</f>
        <v>0</v>
      </c>
      <c r="C1017" s="147">
        <f>Lafayette!C364</f>
        <v>0</v>
      </c>
      <c r="D1017" s="147">
        <f>Lafayette!D364</f>
        <v>0</v>
      </c>
      <c r="E1017" s="675">
        <f>Lafayette!E364</f>
        <v>0</v>
      </c>
      <c r="F1017" s="118">
        <v>0</v>
      </c>
      <c r="G1017" s="107">
        <f t="shared" si="32"/>
        <v>0</v>
      </c>
      <c r="H1017" s="96">
        <f>Lafayette!H364</f>
        <v>0</v>
      </c>
      <c r="I1017" s="563">
        <f>Lafayette!I364</f>
        <v>0</v>
      </c>
      <c r="J1017" s="96" t="s">
        <v>840</v>
      </c>
    </row>
    <row r="1018" spans="2:10" ht="18" hidden="1" customHeight="1" x14ac:dyDescent="0.25">
      <c r="B1018" s="562">
        <f>Lafayette!B365</f>
        <v>0</v>
      </c>
      <c r="C1018" s="147">
        <f>Lafayette!C365</f>
        <v>0</v>
      </c>
      <c r="D1018" s="147">
        <f>Lafayette!D365</f>
        <v>0</v>
      </c>
      <c r="E1018" s="675">
        <f>Lafayette!E365</f>
        <v>0</v>
      </c>
      <c r="F1018" s="118">
        <v>0</v>
      </c>
      <c r="G1018" s="107">
        <f t="shared" si="32"/>
        <v>0</v>
      </c>
      <c r="H1018" s="96">
        <f>Lafayette!H365</f>
        <v>0</v>
      </c>
      <c r="I1018" s="563">
        <f>Lafayette!I365</f>
        <v>0</v>
      </c>
      <c r="J1018" s="96" t="s">
        <v>840</v>
      </c>
    </row>
    <row r="1019" spans="2:10" ht="18" hidden="1" customHeight="1" x14ac:dyDescent="0.25">
      <c r="B1019" s="562">
        <f>Lafayette!B366</f>
        <v>0</v>
      </c>
      <c r="C1019" s="147">
        <f>Lafayette!C366</f>
        <v>0</v>
      </c>
      <c r="D1019" s="147">
        <f>Lafayette!D366</f>
        <v>0</v>
      </c>
      <c r="E1019" s="675">
        <f>Lafayette!E366</f>
        <v>0</v>
      </c>
      <c r="F1019" s="118">
        <v>0</v>
      </c>
      <c r="G1019" s="107">
        <f t="shared" si="32"/>
        <v>0</v>
      </c>
      <c r="H1019" s="96">
        <f>Lafayette!H366</f>
        <v>0</v>
      </c>
      <c r="I1019" s="563">
        <f>Lafayette!I366</f>
        <v>0</v>
      </c>
      <c r="J1019" s="96" t="s">
        <v>840</v>
      </c>
    </row>
    <row r="1020" spans="2:10" ht="18" hidden="1" customHeight="1" x14ac:dyDescent="0.25">
      <c r="B1020" s="562">
        <f>Lafayette!B367</f>
        <v>0</v>
      </c>
      <c r="C1020" s="147">
        <f>Lafayette!C367</f>
        <v>0</v>
      </c>
      <c r="D1020" s="147">
        <f>Lafayette!D367</f>
        <v>0</v>
      </c>
      <c r="E1020" s="675">
        <f>Lafayette!E367</f>
        <v>0</v>
      </c>
      <c r="F1020" s="118">
        <v>0</v>
      </c>
      <c r="G1020" s="107">
        <f t="shared" si="32"/>
        <v>0</v>
      </c>
      <c r="H1020" s="96">
        <f>Lafayette!H367</f>
        <v>0</v>
      </c>
      <c r="I1020" s="563">
        <f>Lafayette!I367</f>
        <v>0</v>
      </c>
      <c r="J1020" s="96" t="s">
        <v>840</v>
      </c>
    </row>
    <row r="1021" spans="2:10" ht="18" hidden="1" customHeight="1" x14ac:dyDescent="0.25">
      <c r="B1021" s="562">
        <f>Lafayette!B368</f>
        <v>0</v>
      </c>
      <c r="C1021" s="147">
        <f>Lafayette!C368</f>
        <v>0</v>
      </c>
      <c r="D1021" s="147">
        <f>Lafayette!D368</f>
        <v>0</v>
      </c>
      <c r="E1021" s="675">
        <f>Lafayette!E368</f>
        <v>0</v>
      </c>
      <c r="F1021" s="118">
        <v>0</v>
      </c>
      <c r="G1021" s="107">
        <f t="shared" si="32"/>
        <v>0</v>
      </c>
      <c r="H1021" s="96">
        <f>Lafayette!H368</f>
        <v>0</v>
      </c>
      <c r="I1021" s="563">
        <f>Lafayette!I368</f>
        <v>0</v>
      </c>
      <c r="J1021" s="96" t="s">
        <v>840</v>
      </c>
    </row>
    <row r="1022" spans="2:10" ht="18" hidden="1" customHeight="1" x14ac:dyDescent="0.25">
      <c r="B1022" s="562">
        <f>Lafayette!B369</f>
        <v>0</v>
      </c>
      <c r="C1022" s="147">
        <f>Lafayette!C369</f>
        <v>0</v>
      </c>
      <c r="D1022" s="147">
        <f>Lafayette!D369</f>
        <v>0</v>
      </c>
      <c r="E1022" s="675">
        <f>Lafayette!E369</f>
        <v>0</v>
      </c>
      <c r="F1022" s="118">
        <v>0</v>
      </c>
      <c r="G1022" s="107">
        <f t="shared" si="32"/>
        <v>0</v>
      </c>
      <c r="H1022" s="96">
        <f>Lafayette!H369</f>
        <v>0</v>
      </c>
      <c r="I1022" s="563">
        <f>Lafayette!I369</f>
        <v>0</v>
      </c>
      <c r="J1022" s="96" t="s">
        <v>840</v>
      </c>
    </row>
    <row r="1023" spans="2:10" ht="18" hidden="1" customHeight="1" x14ac:dyDescent="0.25">
      <c r="B1023" s="562">
        <f>Lafayette!B370</f>
        <v>0</v>
      </c>
      <c r="C1023" s="147">
        <f>Lafayette!C370</f>
        <v>0</v>
      </c>
      <c r="D1023" s="147">
        <f>Lafayette!D370</f>
        <v>0</v>
      </c>
      <c r="E1023" s="675">
        <f>Lafayette!E370</f>
        <v>0</v>
      </c>
      <c r="F1023" s="118">
        <v>0</v>
      </c>
      <c r="G1023" s="107">
        <f t="shared" si="32"/>
        <v>0</v>
      </c>
      <c r="H1023" s="96">
        <f>Lafayette!H370</f>
        <v>0</v>
      </c>
      <c r="I1023" s="563">
        <f>Lafayette!I370</f>
        <v>0</v>
      </c>
      <c r="J1023" s="96" t="s">
        <v>840</v>
      </c>
    </row>
    <row r="1024" spans="2:10" ht="18" hidden="1" customHeight="1" x14ac:dyDescent="0.25">
      <c r="B1024" s="562">
        <f>Lafayette!B371</f>
        <v>0</v>
      </c>
      <c r="C1024" s="147">
        <f>Lafayette!C371</f>
        <v>0</v>
      </c>
      <c r="D1024" s="147">
        <f>Lafayette!D371</f>
        <v>0</v>
      </c>
      <c r="E1024" s="675">
        <f>Lafayette!E371</f>
        <v>0</v>
      </c>
      <c r="F1024" s="118">
        <v>0</v>
      </c>
      <c r="G1024" s="107">
        <f t="shared" si="32"/>
        <v>0</v>
      </c>
      <c r="H1024" s="96">
        <f>Lafayette!H371</f>
        <v>0</v>
      </c>
      <c r="I1024" s="563">
        <f>Lafayette!I371</f>
        <v>0</v>
      </c>
      <c r="J1024" s="96" t="s">
        <v>840</v>
      </c>
    </row>
    <row r="1025" spans="2:10" ht="18" hidden="1" customHeight="1" x14ac:dyDescent="0.25">
      <c r="B1025" s="562">
        <f>Lafayette!B372</f>
        <v>0</v>
      </c>
      <c r="C1025" s="147">
        <f>Lafayette!C372</f>
        <v>0</v>
      </c>
      <c r="D1025" s="147">
        <f>Lafayette!D372</f>
        <v>0</v>
      </c>
      <c r="E1025" s="675">
        <f>Lafayette!E372</f>
        <v>0</v>
      </c>
      <c r="F1025" s="118">
        <v>0</v>
      </c>
      <c r="G1025" s="107">
        <f t="shared" si="32"/>
        <v>0</v>
      </c>
      <c r="H1025" s="96">
        <f>Lafayette!H372</f>
        <v>0</v>
      </c>
      <c r="I1025" s="563">
        <f>Lafayette!I372</f>
        <v>0</v>
      </c>
      <c r="J1025" s="96" t="s">
        <v>840</v>
      </c>
    </row>
    <row r="1026" spans="2:10" ht="18" hidden="1" customHeight="1" x14ac:dyDescent="0.25">
      <c r="B1026" s="562">
        <f>Lafayette!B373</f>
        <v>0</v>
      </c>
      <c r="C1026" s="147">
        <f>Lafayette!C373</f>
        <v>0</v>
      </c>
      <c r="D1026" s="147">
        <f>Lafayette!D373</f>
        <v>0</v>
      </c>
      <c r="E1026" s="675">
        <f>Lafayette!E373</f>
        <v>0</v>
      </c>
      <c r="F1026" s="118">
        <v>0</v>
      </c>
      <c r="G1026" s="107">
        <f t="shared" si="32"/>
        <v>0</v>
      </c>
      <c r="H1026" s="96">
        <f>Lafayette!H373</f>
        <v>0</v>
      </c>
      <c r="I1026" s="563">
        <f>Lafayette!I373</f>
        <v>0</v>
      </c>
      <c r="J1026" s="96" t="s">
        <v>840</v>
      </c>
    </row>
    <row r="1027" spans="2:10" ht="18" hidden="1" customHeight="1" x14ac:dyDescent="0.25">
      <c r="B1027" s="562">
        <f>Lafayette!B374</f>
        <v>0</v>
      </c>
      <c r="C1027" s="147">
        <f>Lafayette!C374</f>
        <v>0</v>
      </c>
      <c r="D1027" s="147">
        <f>Lafayette!D374</f>
        <v>0</v>
      </c>
      <c r="E1027" s="675">
        <f>Lafayette!E374</f>
        <v>0</v>
      </c>
      <c r="F1027" s="118">
        <v>0</v>
      </c>
      <c r="G1027" s="107">
        <f t="shared" si="32"/>
        <v>0</v>
      </c>
      <c r="H1027" s="96">
        <f>Lafayette!H374</f>
        <v>0</v>
      </c>
      <c r="I1027" s="563">
        <f>Lafayette!I374</f>
        <v>0</v>
      </c>
      <c r="J1027" s="96" t="s">
        <v>840</v>
      </c>
    </row>
    <row r="1028" spans="2:10" ht="18" hidden="1" customHeight="1" x14ac:dyDescent="0.25">
      <c r="B1028" s="562">
        <f>Lafayette!B375</f>
        <v>0</v>
      </c>
      <c r="C1028" s="147">
        <f>Lafayette!C375</f>
        <v>0</v>
      </c>
      <c r="D1028" s="147">
        <f>Lafayette!D375</f>
        <v>0</v>
      </c>
      <c r="E1028" s="675">
        <f>Lafayette!E375</f>
        <v>0</v>
      </c>
      <c r="F1028" s="118">
        <v>0</v>
      </c>
      <c r="G1028" s="107">
        <f t="shared" si="32"/>
        <v>0</v>
      </c>
      <c r="H1028" s="96">
        <f>Lafayette!H375</f>
        <v>0</v>
      </c>
      <c r="I1028" s="563">
        <f>Lafayette!I375</f>
        <v>0</v>
      </c>
      <c r="J1028" s="96" t="s">
        <v>840</v>
      </c>
    </row>
    <row r="1029" spans="2:10" ht="18" hidden="1" customHeight="1" x14ac:dyDescent="0.25">
      <c r="B1029" s="562">
        <f>Lafayette!B376</f>
        <v>0</v>
      </c>
      <c r="C1029" s="147">
        <f>Lafayette!C376</f>
        <v>0</v>
      </c>
      <c r="D1029" s="147">
        <f>Lafayette!D376</f>
        <v>0</v>
      </c>
      <c r="E1029" s="675">
        <f>Lafayette!E376</f>
        <v>0</v>
      </c>
      <c r="F1029" s="118">
        <v>0</v>
      </c>
      <c r="G1029" s="107">
        <f t="shared" si="32"/>
        <v>0</v>
      </c>
      <c r="H1029" s="96">
        <f>Lafayette!H376</f>
        <v>0</v>
      </c>
      <c r="I1029" s="563">
        <f>Lafayette!I376</f>
        <v>0</v>
      </c>
      <c r="J1029" s="96" t="s">
        <v>840</v>
      </c>
    </row>
    <row r="1030" spans="2:10" ht="18" hidden="1" customHeight="1" x14ac:dyDescent="0.25">
      <c r="B1030" s="562">
        <f>Lafayette!B377</f>
        <v>0</v>
      </c>
      <c r="C1030" s="147">
        <f>Lafayette!C377</f>
        <v>0</v>
      </c>
      <c r="D1030" s="147">
        <f>Lafayette!D377</f>
        <v>0</v>
      </c>
      <c r="E1030" s="675">
        <f>Lafayette!E377</f>
        <v>0</v>
      </c>
      <c r="F1030" s="118">
        <v>0</v>
      </c>
      <c r="G1030" s="107">
        <f t="shared" si="32"/>
        <v>0</v>
      </c>
      <c r="H1030" s="96">
        <f>Lafayette!H377</f>
        <v>0</v>
      </c>
      <c r="I1030" s="563">
        <f>Lafayette!I377</f>
        <v>0</v>
      </c>
      <c r="J1030" s="96" t="s">
        <v>840</v>
      </c>
    </row>
    <row r="1031" spans="2:10" ht="18" hidden="1" customHeight="1" x14ac:dyDescent="0.25">
      <c r="B1031" s="562">
        <f>Lafayette!B378</f>
        <v>0</v>
      </c>
      <c r="C1031" s="147">
        <f>Lafayette!C378</f>
        <v>0</v>
      </c>
      <c r="D1031" s="147">
        <f>Lafayette!D378</f>
        <v>0</v>
      </c>
      <c r="E1031" s="675">
        <f>Lafayette!E378</f>
        <v>0</v>
      </c>
      <c r="F1031" s="118">
        <v>0</v>
      </c>
      <c r="G1031" s="107">
        <f t="shared" si="32"/>
        <v>0</v>
      </c>
      <c r="H1031" s="96">
        <f>Lafayette!H378</f>
        <v>0</v>
      </c>
      <c r="I1031" s="563">
        <f>Lafayette!I378</f>
        <v>0</v>
      </c>
      <c r="J1031" s="96" t="s">
        <v>840</v>
      </c>
    </row>
    <row r="1032" spans="2:10" ht="18" hidden="1" customHeight="1" x14ac:dyDescent="0.25">
      <c r="B1032" s="562">
        <f>Lafayette!B379</f>
        <v>0</v>
      </c>
      <c r="C1032" s="147">
        <f>Lafayette!C379</f>
        <v>0</v>
      </c>
      <c r="D1032" s="147">
        <f>Lafayette!D379</f>
        <v>0</v>
      </c>
      <c r="E1032" s="675">
        <f>Lafayette!E379</f>
        <v>0</v>
      </c>
      <c r="F1032" s="118">
        <v>0</v>
      </c>
      <c r="G1032" s="107">
        <f t="shared" si="32"/>
        <v>0</v>
      </c>
      <c r="H1032" s="96">
        <f>Lafayette!H379</f>
        <v>0</v>
      </c>
      <c r="I1032" s="563">
        <f>Lafayette!I379</f>
        <v>0</v>
      </c>
      <c r="J1032" s="96" t="s">
        <v>840</v>
      </c>
    </row>
    <row r="1033" spans="2:10" ht="18" hidden="1" customHeight="1" x14ac:dyDescent="0.25">
      <c r="B1033" s="562">
        <f>Lafayette!B380</f>
        <v>0</v>
      </c>
      <c r="C1033" s="147">
        <f>Lafayette!C380</f>
        <v>0</v>
      </c>
      <c r="D1033" s="147">
        <f>Lafayette!D380</f>
        <v>0</v>
      </c>
      <c r="E1033" s="675">
        <f>Lafayette!E380</f>
        <v>0</v>
      </c>
      <c r="F1033" s="118">
        <v>0</v>
      </c>
      <c r="G1033" s="107">
        <f t="shared" si="32"/>
        <v>0</v>
      </c>
      <c r="H1033" s="96">
        <f>Lafayette!H380</f>
        <v>0</v>
      </c>
      <c r="I1033" s="563">
        <f>Lafayette!I380</f>
        <v>0</v>
      </c>
      <c r="J1033" s="96" t="s">
        <v>840</v>
      </c>
    </row>
    <row r="1034" spans="2:10" ht="18" hidden="1" customHeight="1" x14ac:dyDescent="0.25">
      <c r="B1034" s="562">
        <f>Lafayette!B381</f>
        <v>0</v>
      </c>
      <c r="C1034" s="147">
        <f>Lafayette!C381</f>
        <v>0</v>
      </c>
      <c r="D1034" s="147">
        <f>Lafayette!D381</f>
        <v>0</v>
      </c>
      <c r="E1034" s="675">
        <f>Lafayette!E381</f>
        <v>0</v>
      </c>
      <c r="F1034" s="118">
        <v>0</v>
      </c>
      <c r="G1034" s="107">
        <f t="shared" si="32"/>
        <v>0</v>
      </c>
      <c r="H1034" s="96">
        <f>Lafayette!H381</f>
        <v>0</v>
      </c>
      <c r="I1034" s="563">
        <f>Lafayette!I381</f>
        <v>0</v>
      </c>
      <c r="J1034" s="96" t="s">
        <v>840</v>
      </c>
    </row>
    <row r="1035" spans="2:10" ht="18" hidden="1" customHeight="1" x14ac:dyDescent="0.25">
      <c r="B1035" s="562">
        <f>Lafayette!B382</f>
        <v>0</v>
      </c>
      <c r="C1035" s="147">
        <f>Lafayette!C382</f>
        <v>0</v>
      </c>
      <c r="D1035" s="147">
        <f>Lafayette!D382</f>
        <v>0</v>
      </c>
      <c r="E1035" s="675">
        <f>Lafayette!E382</f>
        <v>0</v>
      </c>
      <c r="F1035" s="118">
        <v>0</v>
      </c>
      <c r="G1035" s="107">
        <f t="shared" si="32"/>
        <v>0</v>
      </c>
      <c r="H1035" s="96">
        <f>Lafayette!H382</f>
        <v>0</v>
      </c>
      <c r="I1035" s="563">
        <f>Lafayette!I382</f>
        <v>0</v>
      </c>
      <c r="J1035" s="96" t="s">
        <v>840</v>
      </c>
    </row>
    <row r="1036" spans="2:10" ht="18" hidden="1" customHeight="1" x14ac:dyDescent="0.25">
      <c r="B1036" s="562">
        <f>Lafayette!B383</f>
        <v>0</v>
      </c>
      <c r="C1036" s="147">
        <f>Lafayette!C383</f>
        <v>0</v>
      </c>
      <c r="D1036" s="147">
        <f>Lafayette!D383</f>
        <v>0</v>
      </c>
      <c r="E1036" s="675">
        <f>Lafayette!E383</f>
        <v>0</v>
      </c>
      <c r="F1036" s="118">
        <v>0</v>
      </c>
      <c r="G1036" s="107">
        <f t="shared" si="32"/>
        <v>0</v>
      </c>
      <c r="H1036" s="96">
        <f>Lafayette!H383</f>
        <v>0</v>
      </c>
      <c r="I1036" s="563">
        <f>Lafayette!I383</f>
        <v>0</v>
      </c>
      <c r="J1036" s="96" t="s">
        <v>840</v>
      </c>
    </row>
    <row r="1037" spans="2:10" ht="18" hidden="1" customHeight="1" x14ac:dyDescent="0.25">
      <c r="B1037" s="562">
        <f>Lafayette!B384</f>
        <v>0</v>
      </c>
      <c r="C1037" s="147">
        <f>Lafayette!C384</f>
        <v>0</v>
      </c>
      <c r="D1037" s="147">
        <f>Lafayette!D384</f>
        <v>0</v>
      </c>
      <c r="E1037" s="675">
        <f>Lafayette!E384</f>
        <v>0</v>
      </c>
      <c r="F1037" s="118">
        <v>0</v>
      </c>
      <c r="G1037" s="107">
        <f t="shared" si="32"/>
        <v>0</v>
      </c>
      <c r="H1037" s="96">
        <f>Lafayette!H384</f>
        <v>0</v>
      </c>
      <c r="I1037" s="563">
        <f>Lafayette!I384</f>
        <v>0</v>
      </c>
      <c r="J1037" s="96" t="s">
        <v>840</v>
      </c>
    </row>
    <row r="1038" spans="2:10" ht="18" hidden="1" customHeight="1" x14ac:dyDescent="0.25">
      <c r="B1038" s="562">
        <f>Lafayette!B385</f>
        <v>0</v>
      </c>
      <c r="C1038" s="147">
        <f>Lafayette!C385</f>
        <v>0</v>
      </c>
      <c r="D1038" s="147">
        <f>Lafayette!D385</f>
        <v>0</v>
      </c>
      <c r="E1038" s="675">
        <f>Lafayette!E385</f>
        <v>0</v>
      </c>
      <c r="F1038" s="118">
        <v>0</v>
      </c>
      <c r="G1038" s="107">
        <f t="shared" si="32"/>
        <v>0</v>
      </c>
      <c r="H1038" s="96">
        <f>Lafayette!H385</f>
        <v>0</v>
      </c>
      <c r="I1038" s="563">
        <f>Lafayette!I385</f>
        <v>0</v>
      </c>
      <c r="J1038" s="96" t="s">
        <v>840</v>
      </c>
    </row>
    <row r="1039" spans="2:10" ht="18" hidden="1" customHeight="1" x14ac:dyDescent="0.25">
      <c r="B1039" s="562">
        <f>Lafayette!B386</f>
        <v>0</v>
      </c>
      <c r="C1039" s="147">
        <f>Lafayette!C386</f>
        <v>0</v>
      </c>
      <c r="D1039" s="147">
        <f>Lafayette!D386</f>
        <v>0</v>
      </c>
      <c r="E1039" s="675">
        <f>Lafayette!E386</f>
        <v>0</v>
      </c>
      <c r="F1039" s="118">
        <v>0</v>
      </c>
      <c r="G1039" s="107">
        <f t="shared" si="32"/>
        <v>0</v>
      </c>
      <c r="H1039" s="96">
        <f>Lafayette!H386</f>
        <v>0</v>
      </c>
      <c r="I1039" s="563">
        <f>Lafayette!I386</f>
        <v>0</v>
      </c>
      <c r="J1039" s="96" t="s">
        <v>840</v>
      </c>
    </row>
    <row r="1040" spans="2:10" ht="18" hidden="1" customHeight="1" x14ac:dyDescent="0.25">
      <c r="B1040" s="562">
        <f>Lafayette!B387</f>
        <v>0</v>
      </c>
      <c r="C1040" s="147">
        <f>Lafayette!C387</f>
        <v>0</v>
      </c>
      <c r="D1040" s="147">
        <f>Lafayette!D387</f>
        <v>0</v>
      </c>
      <c r="E1040" s="675">
        <f>Lafayette!E387</f>
        <v>0</v>
      </c>
      <c r="F1040" s="118">
        <v>0</v>
      </c>
      <c r="G1040" s="107">
        <f t="shared" si="32"/>
        <v>0</v>
      </c>
      <c r="H1040" s="96">
        <f>Lafayette!H387</f>
        <v>0</v>
      </c>
      <c r="I1040" s="563">
        <f>Lafayette!I387</f>
        <v>0</v>
      </c>
      <c r="J1040" s="96" t="s">
        <v>840</v>
      </c>
    </row>
    <row r="1041" spans="2:10" ht="18" hidden="1" customHeight="1" x14ac:dyDescent="0.25">
      <c r="B1041" s="562">
        <f>Lafayette!B388</f>
        <v>0</v>
      </c>
      <c r="C1041" s="147">
        <f>Lafayette!C388</f>
        <v>0</v>
      </c>
      <c r="D1041" s="147">
        <f>Lafayette!D388</f>
        <v>0</v>
      </c>
      <c r="E1041" s="675">
        <f>Lafayette!E388</f>
        <v>0</v>
      </c>
      <c r="F1041" s="118">
        <v>0</v>
      </c>
      <c r="G1041" s="107">
        <f t="shared" si="32"/>
        <v>0</v>
      </c>
      <c r="H1041" s="96">
        <f>Lafayette!H388</f>
        <v>0</v>
      </c>
      <c r="I1041" s="563">
        <f>Lafayette!I388</f>
        <v>0</v>
      </c>
      <c r="J1041" s="96" t="s">
        <v>840</v>
      </c>
    </row>
    <row r="1042" spans="2:10" ht="18" hidden="1" customHeight="1" x14ac:dyDescent="0.25">
      <c r="B1042" s="562">
        <f>Lafayette!B389</f>
        <v>0</v>
      </c>
      <c r="C1042" s="147">
        <f>Lafayette!C389</f>
        <v>0</v>
      </c>
      <c r="D1042" s="147">
        <f>Lafayette!D389</f>
        <v>0</v>
      </c>
      <c r="E1042" s="675">
        <f>Lafayette!E389</f>
        <v>0</v>
      </c>
      <c r="F1042" s="118">
        <v>0</v>
      </c>
      <c r="G1042" s="107">
        <f t="shared" si="32"/>
        <v>0</v>
      </c>
      <c r="H1042" s="96">
        <f>Lafayette!H389</f>
        <v>0</v>
      </c>
      <c r="I1042" s="563">
        <f>Lafayette!I389</f>
        <v>0</v>
      </c>
      <c r="J1042" s="96" t="s">
        <v>840</v>
      </c>
    </row>
    <row r="1043" spans="2:10" ht="18" hidden="1" customHeight="1" x14ac:dyDescent="0.25">
      <c r="B1043" s="562">
        <f>Lafayette!B390</f>
        <v>0</v>
      </c>
      <c r="C1043" s="147">
        <f>Lafayette!C390</f>
        <v>0</v>
      </c>
      <c r="D1043" s="147">
        <f>Lafayette!D390</f>
        <v>0</v>
      </c>
      <c r="E1043" s="675">
        <f>Lafayette!E390</f>
        <v>0</v>
      </c>
      <c r="F1043" s="118">
        <v>0</v>
      </c>
      <c r="G1043" s="107">
        <f t="shared" si="32"/>
        <v>0</v>
      </c>
      <c r="H1043" s="96">
        <f>Lafayette!H390</f>
        <v>0</v>
      </c>
      <c r="I1043" s="563">
        <f>Lafayette!I390</f>
        <v>0</v>
      </c>
      <c r="J1043" s="96" t="s">
        <v>840</v>
      </c>
    </row>
    <row r="1044" spans="2:10" ht="18" hidden="1" customHeight="1" x14ac:dyDescent="0.25">
      <c r="B1044" s="562">
        <f>Lafayette!B391</f>
        <v>0</v>
      </c>
      <c r="C1044" s="147">
        <f>Lafayette!C391</f>
        <v>0</v>
      </c>
      <c r="D1044" s="147">
        <f>Lafayette!D391</f>
        <v>0</v>
      </c>
      <c r="E1044" s="675">
        <f>Lafayette!E391</f>
        <v>0</v>
      </c>
      <c r="F1044" s="118">
        <v>0</v>
      </c>
      <c r="G1044" s="107">
        <f t="shared" si="32"/>
        <v>0</v>
      </c>
      <c r="H1044" s="96">
        <f>Lafayette!H391</f>
        <v>0</v>
      </c>
      <c r="I1044" s="563">
        <f>Lafayette!I391</f>
        <v>0</v>
      </c>
      <c r="J1044" s="96" t="s">
        <v>840</v>
      </c>
    </row>
    <row r="1045" spans="2:10" ht="18" hidden="1" customHeight="1" x14ac:dyDescent="0.25">
      <c r="B1045" s="562">
        <f>Lafayette!B392</f>
        <v>0</v>
      </c>
      <c r="C1045" s="147">
        <f>Lafayette!C392</f>
        <v>0</v>
      </c>
      <c r="D1045" s="147">
        <f>Lafayette!D392</f>
        <v>0</v>
      </c>
      <c r="E1045" s="675">
        <f>Lafayette!E392</f>
        <v>0</v>
      </c>
      <c r="F1045" s="118">
        <v>0</v>
      </c>
      <c r="G1045" s="107">
        <f t="shared" si="32"/>
        <v>0</v>
      </c>
      <c r="H1045" s="96">
        <f>Lafayette!H392</f>
        <v>0</v>
      </c>
      <c r="I1045" s="563">
        <f>Lafayette!I392</f>
        <v>0</v>
      </c>
      <c r="J1045" s="96" t="s">
        <v>840</v>
      </c>
    </row>
    <row r="1046" spans="2:10" ht="18" hidden="1" customHeight="1" x14ac:dyDescent="0.25">
      <c r="B1046" s="562">
        <f>Lafayette!B393</f>
        <v>0</v>
      </c>
      <c r="C1046" s="147">
        <f>Lafayette!C393</f>
        <v>0</v>
      </c>
      <c r="D1046" s="147">
        <f>Lafayette!D393</f>
        <v>0</v>
      </c>
      <c r="E1046" s="675">
        <f>Lafayette!E393</f>
        <v>0</v>
      </c>
      <c r="F1046" s="118">
        <v>0</v>
      </c>
      <c r="G1046" s="107">
        <f t="shared" si="32"/>
        <v>0</v>
      </c>
      <c r="H1046" s="96">
        <f>Lafayette!H393</f>
        <v>0</v>
      </c>
      <c r="I1046" s="563">
        <f>Lafayette!I393</f>
        <v>0</v>
      </c>
      <c r="J1046" s="96" t="s">
        <v>840</v>
      </c>
    </row>
    <row r="1047" spans="2:10" ht="18" hidden="1" customHeight="1" x14ac:dyDescent="0.25">
      <c r="B1047" s="562">
        <f>Lafayette!B394</f>
        <v>0</v>
      </c>
      <c r="C1047" s="147">
        <f>Lafayette!C394</f>
        <v>0</v>
      </c>
      <c r="D1047" s="147">
        <f>Lafayette!D394</f>
        <v>0</v>
      </c>
      <c r="E1047" s="675">
        <f>Lafayette!E394</f>
        <v>0</v>
      </c>
      <c r="F1047" s="118">
        <v>0</v>
      </c>
      <c r="G1047" s="107">
        <f t="shared" si="32"/>
        <v>0</v>
      </c>
      <c r="H1047" s="96">
        <f>Lafayette!H394</f>
        <v>0</v>
      </c>
      <c r="I1047" s="563">
        <f>Lafayette!I394</f>
        <v>0</v>
      </c>
      <c r="J1047" s="96" t="s">
        <v>840</v>
      </c>
    </row>
    <row r="1048" spans="2:10" ht="18" hidden="1" customHeight="1" x14ac:dyDescent="0.25">
      <c r="B1048" s="562">
        <f>Lafayette!B395</f>
        <v>0</v>
      </c>
      <c r="C1048" s="147">
        <f>Lafayette!C395</f>
        <v>0</v>
      </c>
      <c r="D1048" s="147">
        <f>Lafayette!D395</f>
        <v>0</v>
      </c>
      <c r="E1048" s="675">
        <f>Lafayette!E395</f>
        <v>0</v>
      </c>
      <c r="F1048" s="118">
        <v>0</v>
      </c>
      <c r="G1048" s="107">
        <f t="shared" si="32"/>
        <v>0</v>
      </c>
      <c r="H1048" s="96">
        <f>Lafayette!H395</f>
        <v>0</v>
      </c>
      <c r="I1048" s="563">
        <f>Lafayette!I395</f>
        <v>0</v>
      </c>
      <c r="J1048" s="96" t="s">
        <v>840</v>
      </c>
    </row>
    <row r="1049" spans="2:10" ht="18" hidden="1" customHeight="1" x14ac:dyDescent="0.25">
      <c r="B1049" s="562">
        <f>Lafayette!B396</f>
        <v>0</v>
      </c>
      <c r="C1049" s="147">
        <f>Lafayette!C396</f>
        <v>0</v>
      </c>
      <c r="D1049" s="147">
        <f>Lafayette!D396</f>
        <v>0</v>
      </c>
      <c r="E1049" s="675">
        <f>Lafayette!E396</f>
        <v>0</v>
      </c>
      <c r="F1049" s="118">
        <v>0</v>
      </c>
      <c r="G1049" s="107">
        <f t="shared" si="32"/>
        <v>0</v>
      </c>
      <c r="H1049" s="96">
        <f>Lafayette!H396</f>
        <v>0</v>
      </c>
      <c r="I1049" s="563">
        <f>Lafayette!I396</f>
        <v>0</v>
      </c>
      <c r="J1049" s="96" t="s">
        <v>840</v>
      </c>
    </row>
    <row r="1050" spans="2:10" ht="18" hidden="1" customHeight="1" x14ac:dyDescent="0.25">
      <c r="B1050" s="562">
        <f>Lafayette!B397</f>
        <v>0</v>
      </c>
      <c r="C1050" s="147">
        <f>Lafayette!C397</f>
        <v>0</v>
      </c>
      <c r="D1050" s="147">
        <f>Lafayette!D397</f>
        <v>0</v>
      </c>
      <c r="E1050" s="675">
        <f>Lafayette!E397</f>
        <v>0</v>
      </c>
      <c r="F1050" s="118">
        <v>0</v>
      </c>
      <c r="G1050" s="107">
        <f t="shared" si="32"/>
        <v>0</v>
      </c>
      <c r="H1050" s="96">
        <f>Lafayette!H397</f>
        <v>0</v>
      </c>
      <c r="I1050" s="563">
        <f>Lafayette!I397</f>
        <v>0</v>
      </c>
      <c r="J1050" s="96" t="s">
        <v>840</v>
      </c>
    </row>
    <row r="1051" spans="2:10" ht="18" hidden="1" customHeight="1" x14ac:dyDescent="0.25">
      <c r="B1051" s="562">
        <f>Lafayette!B398</f>
        <v>0</v>
      </c>
      <c r="C1051" s="147">
        <f>Lafayette!C398</f>
        <v>0</v>
      </c>
      <c r="D1051" s="147">
        <f>Lafayette!D398</f>
        <v>0</v>
      </c>
      <c r="E1051" s="675">
        <f>Lafayette!E398</f>
        <v>0</v>
      </c>
      <c r="F1051" s="118">
        <v>0</v>
      </c>
      <c r="G1051" s="107">
        <f t="shared" si="32"/>
        <v>0</v>
      </c>
      <c r="H1051" s="96">
        <f>Lafayette!H398</f>
        <v>0</v>
      </c>
      <c r="I1051" s="563">
        <f>Lafayette!I398</f>
        <v>0</v>
      </c>
      <c r="J1051" s="96" t="s">
        <v>840</v>
      </c>
    </row>
    <row r="1052" spans="2:10" ht="18" hidden="1" customHeight="1" x14ac:dyDescent="0.25">
      <c r="B1052" s="562">
        <f>Lafayette!B399</f>
        <v>0</v>
      </c>
      <c r="C1052" s="147">
        <f>Lafayette!C399</f>
        <v>0</v>
      </c>
      <c r="D1052" s="147">
        <f>Lafayette!D399</f>
        <v>0</v>
      </c>
      <c r="E1052" s="675">
        <f>Lafayette!E399</f>
        <v>0</v>
      </c>
      <c r="F1052" s="118">
        <v>0</v>
      </c>
      <c r="G1052" s="107">
        <f t="shared" si="32"/>
        <v>0</v>
      </c>
      <c r="H1052" s="96">
        <f>Lafayette!H399</f>
        <v>0</v>
      </c>
      <c r="I1052" s="563">
        <f>Lafayette!I399</f>
        <v>0</v>
      </c>
      <c r="J1052" s="96" t="s">
        <v>840</v>
      </c>
    </row>
    <row r="1053" spans="2:10" ht="18" hidden="1" customHeight="1" x14ac:dyDescent="0.25">
      <c r="B1053" s="562">
        <f>Lafayette!B400</f>
        <v>0</v>
      </c>
      <c r="C1053" s="147">
        <f>Lafayette!C400</f>
        <v>0</v>
      </c>
      <c r="D1053" s="147">
        <f>Lafayette!D400</f>
        <v>0</v>
      </c>
      <c r="E1053" s="675">
        <f>Lafayette!E400</f>
        <v>0</v>
      </c>
      <c r="F1053" s="118">
        <v>0</v>
      </c>
      <c r="G1053" s="107">
        <f t="shared" si="32"/>
        <v>0</v>
      </c>
      <c r="H1053" s="96">
        <f>Lafayette!H400</f>
        <v>0</v>
      </c>
      <c r="I1053" s="563">
        <f>Lafayette!I400</f>
        <v>0</v>
      </c>
      <c r="J1053" s="96" t="s">
        <v>840</v>
      </c>
    </row>
    <row r="1054" spans="2:10" ht="18" hidden="1" customHeight="1" x14ac:dyDescent="0.25">
      <c r="B1054" s="562">
        <f>Lafayette!B401</f>
        <v>0</v>
      </c>
      <c r="C1054" s="147">
        <f>Lafayette!C401</f>
        <v>0</v>
      </c>
      <c r="D1054" s="147">
        <f>Lafayette!D401</f>
        <v>0</v>
      </c>
      <c r="E1054" s="675">
        <f>Lafayette!E401</f>
        <v>0</v>
      </c>
      <c r="F1054" s="118">
        <v>0</v>
      </c>
      <c r="G1054" s="107">
        <f t="shared" si="32"/>
        <v>0</v>
      </c>
      <c r="H1054" s="96">
        <f>Lafayette!H401</f>
        <v>0</v>
      </c>
      <c r="I1054" s="563">
        <f>Lafayette!I401</f>
        <v>0</v>
      </c>
      <c r="J1054" s="96" t="s">
        <v>840</v>
      </c>
    </row>
    <row r="1055" spans="2:10" ht="18" hidden="1" customHeight="1" x14ac:dyDescent="0.25">
      <c r="B1055" s="562">
        <f>Lafayette!B402</f>
        <v>0</v>
      </c>
      <c r="C1055" s="147">
        <f>Lafayette!C402</f>
        <v>0</v>
      </c>
      <c r="D1055" s="147">
        <f>Lafayette!D402</f>
        <v>0</v>
      </c>
      <c r="E1055" s="675">
        <f>Lafayette!E402</f>
        <v>0</v>
      </c>
      <c r="F1055" s="118">
        <v>0</v>
      </c>
      <c r="G1055" s="107">
        <f t="shared" si="32"/>
        <v>0</v>
      </c>
      <c r="H1055" s="96">
        <f>Lafayette!H402</f>
        <v>0</v>
      </c>
      <c r="I1055" s="563">
        <f>Lafayette!I402</f>
        <v>0</v>
      </c>
      <c r="J1055" s="96" t="s">
        <v>840</v>
      </c>
    </row>
    <row r="1056" spans="2:10" ht="18" hidden="1" customHeight="1" x14ac:dyDescent="0.25">
      <c r="B1056" s="562">
        <f>Lafayette!B403</f>
        <v>0</v>
      </c>
      <c r="C1056" s="147">
        <f>Lafayette!C403</f>
        <v>0</v>
      </c>
      <c r="D1056" s="147">
        <f>Lafayette!D403</f>
        <v>0</v>
      </c>
      <c r="E1056" s="675">
        <f>Lafayette!E403</f>
        <v>0</v>
      </c>
      <c r="F1056" s="118">
        <v>0</v>
      </c>
      <c r="G1056" s="107">
        <f t="shared" ref="G1056:G1119" si="33">PRODUCT(E1056,F1056)</f>
        <v>0</v>
      </c>
      <c r="H1056" s="96">
        <f>Lafayette!H403</f>
        <v>0</v>
      </c>
      <c r="I1056" s="563">
        <f>Lafayette!I403</f>
        <v>0</v>
      </c>
      <c r="J1056" s="96" t="s">
        <v>840</v>
      </c>
    </row>
    <row r="1057" spans="2:10" ht="18" hidden="1" customHeight="1" x14ac:dyDescent="0.25">
      <c r="B1057" s="562">
        <f>Lafayette!B404</f>
        <v>0</v>
      </c>
      <c r="C1057" s="147">
        <f>Lafayette!C404</f>
        <v>0</v>
      </c>
      <c r="D1057" s="147">
        <f>Lafayette!D404</f>
        <v>0</v>
      </c>
      <c r="E1057" s="675">
        <f>Lafayette!E404</f>
        <v>0</v>
      </c>
      <c r="F1057" s="118">
        <v>0</v>
      </c>
      <c r="G1057" s="107">
        <f t="shared" si="33"/>
        <v>0</v>
      </c>
      <c r="H1057" s="96">
        <f>Lafayette!H404</f>
        <v>0</v>
      </c>
      <c r="I1057" s="563">
        <f>Lafayette!I404</f>
        <v>0</v>
      </c>
      <c r="J1057" s="96" t="s">
        <v>840</v>
      </c>
    </row>
    <row r="1058" spans="2:10" ht="18" hidden="1" customHeight="1" x14ac:dyDescent="0.25">
      <c r="B1058" s="562">
        <f>Lafayette!B405</f>
        <v>0</v>
      </c>
      <c r="C1058" s="147">
        <f>Lafayette!C405</f>
        <v>0</v>
      </c>
      <c r="D1058" s="147">
        <f>Lafayette!D405</f>
        <v>0</v>
      </c>
      <c r="E1058" s="675">
        <f>Lafayette!E405</f>
        <v>0</v>
      </c>
      <c r="F1058" s="118">
        <v>0</v>
      </c>
      <c r="G1058" s="107">
        <f t="shared" si="33"/>
        <v>0</v>
      </c>
      <c r="H1058" s="96">
        <f>Lafayette!H405</f>
        <v>0</v>
      </c>
      <c r="I1058" s="563">
        <f>Lafayette!I405</f>
        <v>0</v>
      </c>
      <c r="J1058" s="96" t="s">
        <v>840</v>
      </c>
    </row>
    <row r="1059" spans="2:10" ht="18" hidden="1" customHeight="1" x14ac:dyDescent="0.25">
      <c r="B1059" s="562">
        <f>Lafayette!B406</f>
        <v>0</v>
      </c>
      <c r="C1059" s="147">
        <f>Lafayette!C406</f>
        <v>0</v>
      </c>
      <c r="D1059" s="147">
        <f>Lafayette!D406</f>
        <v>0</v>
      </c>
      <c r="E1059" s="675">
        <f>Lafayette!E406</f>
        <v>0</v>
      </c>
      <c r="F1059" s="118">
        <v>0</v>
      </c>
      <c r="G1059" s="107">
        <f t="shared" si="33"/>
        <v>0</v>
      </c>
      <c r="H1059" s="96">
        <f>Lafayette!H406</f>
        <v>0</v>
      </c>
      <c r="I1059" s="563">
        <f>Lafayette!I406</f>
        <v>0</v>
      </c>
      <c r="J1059" s="96" t="s">
        <v>840</v>
      </c>
    </row>
    <row r="1060" spans="2:10" ht="18" hidden="1" customHeight="1" x14ac:dyDescent="0.25">
      <c r="B1060" s="562">
        <f>Lafayette!B407</f>
        <v>0</v>
      </c>
      <c r="C1060" s="147">
        <f>Lafayette!C407</f>
        <v>0</v>
      </c>
      <c r="D1060" s="147">
        <f>Lafayette!D407</f>
        <v>0</v>
      </c>
      <c r="E1060" s="675">
        <f>Lafayette!E407</f>
        <v>0</v>
      </c>
      <c r="F1060" s="118">
        <v>0</v>
      </c>
      <c r="G1060" s="107">
        <f t="shared" si="33"/>
        <v>0</v>
      </c>
      <c r="H1060" s="96">
        <f>Lafayette!H407</f>
        <v>0</v>
      </c>
      <c r="I1060" s="563">
        <f>Lafayette!I407</f>
        <v>0</v>
      </c>
      <c r="J1060" s="96" t="s">
        <v>840</v>
      </c>
    </row>
    <row r="1061" spans="2:10" ht="18" hidden="1" customHeight="1" x14ac:dyDescent="0.25">
      <c r="B1061" s="562">
        <f>Lafayette!B408</f>
        <v>0</v>
      </c>
      <c r="C1061" s="147">
        <f>Lafayette!C408</f>
        <v>0</v>
      </c>
      <c r="D1061" s="147">
        <f>Lafayette!D408</f>
        <v>0</v>
      </c>
      <c r="E1061" s="675">
        <f>Lafayette!E408</f>
        <v>0</v>
      </c>
      <c r="F1061" s="118">
        <v>0</v>
      </c>
      <c r="G1061" s="107">
        <f t="shared" si="33"/>
        <v>0</v>
      </c>
      <c r="H1061" s="96">
        <f>Lafayette!H408</f>
        <v>0</v>
      </c>
      <c r="I1061" s="563">
        <f>Lafayette!I408</f>
        <v>0</v>
      </c>
      <c r="J1061" s="96" t="s">
        <v>840</v>
      </c>
    </row>
    <row r="1062" spans="2:10" ht="18" hidden="1" customHeight="1" x14ac:dyDescent="0.25">
      <c r="B1062" s="562">
        <f>Lafayette!B409</f>
        <v>0</v>
      </c>
      <c r="C1062" s="147">
        <f>Lafayette!C409</f>
        <v>0</v>
      </c>
      <c r="D1062" s="147">
        <f>Lafayette!D409</f>
        <v>0</v>
      </c>
      <c r="E1062" s="675">
        <f>Lafayette!E409</f>
        <v>0</v>
      </c>
      <c r="F1062" s="118">
        <v>0</v>
      </c>
      <c r="G1062" s="107">
        <f t="shared" si="33"/>
        <v>0</v>
      </c>
      <c r="H1062" s="96">
        <f>Lafayette!H409</f>
        <v>0</v>
      </c>
      <c r="I1062" s="563">
        <f>Lafayette!I409</f>
        <v>0</v>
      </c>
      <c r="J1062" s="96" t="s">
        <v>840</v>
      </c>
    </row>
    <row r="1063" spans="2:10" ht="18" hidden="1" customHeight="1" x14ac:dyDescent="0.25">
      <c r="B1063" s="562">
        <f>Lafayette!B410</f>
        <v>0</v>
      </c>
      <c r="C1063" s="147">
        <f>Lafayette!C410</f>
        <v>0</v>
      </c>
      <c r="D1063" s="147">
        <f>Lafayette!D410</f>
        <v>0</v>
      </c>
      <c r="E1063" s="675">
        <f>Lafayette!E410</f>
        <v>0</v>
      </c>
      <c r="F1063" s="118">
        <v>0</v>
      </c>
      <c r="G1063" s="107">
        <f t="shared" si="33"/>
        <v>0</v>
      </c>
      <c r="H1063" s="96">
        <f>Lafayette!H410</f>
        <v>0</v>
      </c>
      <c r="I1063" s="563">
        <f>Lafayette!I410</f>
        <v>0</v>
      </c>
      <c r="J1063" s="96" t="s">
        <v>840</v>
      </c>
    </row>
    <row r="1064" spans="2:10" ht="18" hidden="1" customHeight="1" x14ac:dyDescent="0.25">
      <c r="B1064" s="562">
        <f>Lafayette!B411</f>
        <v>0</v>
      </c>
      <c r="C1064" s="147">
        <f>Lafayette!C411</f>
        <v>0</v>
      </c>
      <c r="D1064" s="147">
        <f>Lafayette!D411</f>
        <v>0</v>
      </c>
      <c r="E1064" s="675">
        <f>Lafayette!E411</f>
        <v>0</v>
      </c>
      <c r="F1064" s="118">
        <v>0</v>
      </c>
      <c r="G1064" s="107">
        <f t="shared" si="33"/>
        <v>0</v>
      </c>
      <c r="H1064" s="96">
        <f>Lafayette!H411</f>
        <v>0</v>
      </c>
      <c r="I1064" s="563">
        <f>Lafayette!I411</f>
        <v>0</v>
      </c>
      <c r="J1064" s="96" t="s">
        <v>840</v>
      </c>
    </row>
    <row r="1065" spans="2:10" ht="18" hidden="1" customHeight="1" x14ac:dyDescent="0.25">
      <c r="B1065" s="562">
        <f>Lafayette!B412</f>
        <v>0</v>
      </c>
      <c r="C1065" s="147">
        <f>Lafayette!C412</f>
        <v>0</v>
      </c>
      <c r="D1065" s="147">
        <f>Lafayette!D412</f>
        <v>0</v>
      </c>
      <c r="E1065" s="675">
        <f>Lafayette!E412</f>
        <v>0</v>
      </c>
      <c r="F1065" s="118">
        <v>0</v>
      </c>
      <c r="G1065" s="107">
        <f t="shared" si="33"/>
        <v>0</v>
      </c>
      <c r="H1065" s="96">
        <f>Lafayette!H412</f>
        <v>0</v>
      </c>
      <c r="I1065" s="563">
        <f>Lafayette!I412</f>
        <v>0</v>
      </c>
      <c r="J1065" s="96" t="s">
        <v>840</v>
      </c>
    </row>
    <row r="1066" spans="2:10" ht="18" hidden="1" customHeight="1" x14ac:dyDescent="0.25">
      <c r="B1066" s="562">
        <f>Lafayette!B413</f>
        <v>0</v>
      </c>
      <c r="C1066" s="147">
        <f>Lafayette!C413</f>
        <v>0</v>
      </c>
      <c r="D1066" s="147">
        <f>Lafayette!D413</f>
        <v>0</v>
      </c>
      <c r="E1066" s="675">
        <f>Lafayette!E413</f>
        <v>0</v>
      </c>
      <c r="F1066" s="118">
        <v>0</v>
      </c>
      <c r="G1066" s="107">
        <f t="shared" si="33"/>
        <v>0</v>
      </c>
      <c r="H1066" s="96">
        <f>Lafayette!H413</f>
        <v>0</v>
      </c>
      <c r="I1066" s="563">
        <f>Lafayette!I413</f>
        <v>0</v>
      </c>
      <c r="J1066" s="96" t="s">
        <v>840</v>
      </c>
    </row>
    <row r="1067" spans="2:10" ht="18" hidden="1" customHeight="1" x14ac:dyDescent="0.25">
      <c r="B1067" s="562">
        <f>Lafayette!B414</f>
        <v>0</v>
      </c>
      <c r="C1067" s="147">
        <f>Lafayette!C414</f>
        <v>0</v>
      </c>
      <c r="D1067" s="147">
        <f>Lafayette!D414</f>
        <v>0</v>
      </c>
      <c r="E1067" s="675">
        <f>Lafayette!E414</f>
        <v>0</v>
      </c>
      <c r="F1067" s="118">
        <v>0</v>
      </c>
      <c r="G1067" s="107">
        <f t="shared" si="33"/>
        <v>0</v>
      </c>
      <c r="H1067" s="96">
        <f>Lafayette!H414</f>
        <v>0</v>
      </c>
      <c r="I1067" s="563">
        <f>Lafayette!I414</f>
        <v>0</v>
      </c>
      <c r="J1067" s="96" t="s">
        <v>840</v>
      </c>
    </row>
    <row r="1068" spans="2:10" ht="18" hidden="1" customHeight="1" x14ac:dyDescent="0.25">
      <c r="B1068" s="562">
        <f>Lafayette!B415</f>
        <v>0</v>
      </c>
      <c r="C1068" s="147">
        <f>Lafayette!C415</f>
        <v>0</v>
      </c>
      <c r="D1068" s="147">
        <f>Lafayette!D415</f>
        <v>0</v>
      </c>
      <c r="E1068" s="675">
        <f>Lafayette!E415</f>
        <v>0</v>
      </c>
      <c r="F1068" s="118">
        <v>0</v>
      </c>
      <c r="G1068" s="107">
        <f t="shared" si="33"/>
        <v>0</v>
      </c>
      <c r="H1068" s="96">
        <f>Lafayette!H415</f>
        <v>0</v>
      </c>
      <c r="I1068" s="563">
        <f>Lafayette!I415</f>
        <v>0</v>
      </c>
      <c r="J1068" s="96" t="s">
        <v>840</v>
      </c>
    </row>
    <row r="1069" spans="2:10" ht="18" hidden="1" customHeight="1" x14ac:dyDescent="0.25">
      <c r="B1069" s="562">
        <f>Lafayette!B416</f>
        <v>0</v>
      </c>
      <c r="C1069" s="147">
        <f>Lafayette!C416</f>
        <v>0</v>
      </c>
      <c r="D1069" s="147">
        <f>Lafayette!D416</f>
        <v>0</v>
      </c>
      <c r="E1069" s="675">
        <f>Lafayette!E416</f>
        <v>0</v>
      </c>
      <c r="F1069" s="118">
        <v>0</v>
      </c>
      <c r="G1069" s="107">
        <f t="shared" si="33"/>
        <v>0</v>
      </c>
      <c r="H1069" s="96">
        <f>Lafayette!H416</f>
        <v>0</v>
      </c>
      <c r="I1069" s="563">
        <f>Lafayette!I416</f>
        <v>0</v>
      </c>
      <c r="J1069" s="96" t="s">
        <v>840</v>
      </c>
    </row>
    <row r="1070" spans="2:10" ht="18" hidden="1" customHeight="1" x14ac:dyDescent="0.25">
      <c r="B1070" s="562">
        <f>Lafayette!B417</f>
        <v>0</v>
      </c>
      <c r="C1070" s="147">
        <f>Lafayette!C417</f>
        <v>0</v>
      </c>
      <c r="D1070" s="147">
        <f>Lafayette!D417</f>
        <v>0</v>
      </c>
      <c r="E1070" s="675">
        <f>Lafayette!E417</f>
        <v>0</v>
      </c>
      <c r="F1070" s="118">
        <v>0</v>
      </c>
      <c r="G1070" s="107">
        <f t="shared" si="33"/>
        <v>0</v>
      </c>
      <c r="H1070" s="96">
        <f>Lafayette!H417</f>
        <v>0</v>
      </c>
      <c r="I1070" s="563">
        <f>Lafayette!I417</f>
        <v>0</v>
      </c>
      <c r="J1070" s="96" t="s">
        <v>840</v>
      </c>
    </row>
    <row r="1071" spans="2:10" ht="18" hidden="1" customHeight="1" x14ac:dyDescent="0.25">
      <c r="B1071" s="562">
        <f>Lafayette!B418</f>
        <v>0</v>
      </c>
      <c r="C1071" s="147">
        <f>Lafayette!C418</f>
        <v>0</v>
      </c>
      <c r="D1071" s="147">
        <f>Lafayette!D418</f>
        <v>0</v>
      </c>
      <c r="E1071" s="675">
        <f>Lafayette!E418</f>
        <v>0</v>
      </c>
      <c r="F1071" s="118">
        <v>0</v>
      </c>
      <c r="G1071" s="107">
        <f t="shared" si="33"/>
        <v>0</v>
      </c>
      <c r="H1071" s="96">
        <f>Lafayette!H418</f>
        <v>0</v>
      </c>
      <c r="I1071" s="563">
        <f>Lafayette!I418</f>
        <v>0</v>
      </c>
      <c r="J1071" s="96" t="s">
        <v>840</v>
      </c>
    </row>
    <row r="1072" spans="2:10" ht="18" hidden="1" customHeight="1" x14ac:dyDescent="0.25">
      <c r="B1072" s="562">
        <f>Lafayette!B419</f>
        <v>0</v>
      </c>
      <c r="C1072" s="147">
        <f>Lafayette!C419</f>
        <v>0</v>
      </c>
      <c r="D1072" s="147">
        <f>Lafayette!D419</f>
        <v>0</v>
      </c>
      <c r="E1072" s="675">
        <f>Lafayette!E419</f>
        <v>0</v>
      </c>
      <c r="F1072" s="118">
        <v>0</v>
      </c>
      <c r="G1072" s="107">
        <f t="shared" si="33"/>
        <v>0</v>
      </c>
      <c r="H1072" s="96">
        <f>Lafayette!H419</f>
        <v>0</v>
      </c>
      <c r="I1072" s="563">
        <f>Lafayette!I419</f>
        <v>0</v>
      </c>
      <c r="J1072" s="96" t="s">
        <v>840</v>
      </c>
    </row>
    <row r="1073" spans="2:10" ht="18" hidden="1" customHeight="1" x14ac:dyDescent="0.25">
      <c r="B1073" s="562">
        <f>Lafayette!B420</f>
        <v>0</v>
      </c>
      <c r="C1073" s="147">
        <f>Lafayette!C420</f>
        <v>0</v>
      </c>
      <c r="D1073" s="147">
        <f>Lafayette!D420</f>
        <v>0</v>
      </c>
      <c r="E1073" s="675">
        <f>Lafayette!E420</f>
        <v>0</v>
      </c>
      <c r="F1073" s="118">
        <v>0</v>
      </c>
      <c r="G1073" s="107">
        <f t="shared" si="33"/>
        <v>0</v>
      </c>
      <c r="H1073" s="96">
        <f>Lafayette!H420</f>
        <v>0</v>
      </c>
      <c r="I1073" s="563">
        <f>Lafayette!I420</f>
        <v>0</v>
      </c>
      <c r="J1073" s="96" t="s">
        <v>840</v>
      </c>
    </row>
    <row r="1074" spans="2:10" ht="18" hidden="1" customHeight="1" x14ac:dyDescent="0.25">
      <c r="B1074" s="562">
        <f>Lafayette!B421</f>
        <v>0</v>
      </c>
      <c r="C1074" s="147">
        <f>Lafayette!C421</f>
        <v>0</v>
      </c>
      <c r="D1074" s="147">
        <f>Lafayette!D421</f>
        <v>0</v>
      </c>
      <c r="E1074" s="675">
        <f>Lafayette!E421</f>
        <v>0</v>
      </c>
      <c r="F1074" s="118">
        <v>0</v>
      </c>
      <c r="G1074" s="107">
        <f t="shared" si="33"/>
        <v>0</v>
      </c>
      <c r="H1074" s="96">
        <f>Lafayette!H421</f>
        <v>0</v>
      </c>
      <c r="I1074" s="563">
        <f>Lafayette!I421</f>
        <v>0</v>
      </c>
      <c r="J1074" s="96" t="s">
        <v>840</v>
      </c>
    </row>
    <row r="1075" spans="2:10" ht="18" hidden="1" customHeight="1" x14ac:dyDescent="0.25">
      <c r="B1075" s="562">
        <f>Lafayette!B422</f>
        <v>0</v>
      </c>
      <c r="C1075" s="147">
        <f>Lafayette!C422</f>
        <v>0</v>
      </c>
      <c r="D1075" s="147">
        <f>Lafayette!D422</f>
        <v>0</v>
      </c>
      <c r="E1075" s="675">
        <f>Lafayette!E422</f>
        <v>0</v>
      </c>
      <c r="F1075" s="118">
        <v>0</v>
      </c>
      <c r="G1075" s="107">
        <f t="shared" si="33"/>
        <v>0</v>
      </c>
      <c r="H1075" s="96">
        <f>Lafayette!H422</f>
        <v>0</v>
      </c>
      <c r="I1075" s="563">
        <f>Lafayette!I422</f>
        <v>0</v>
      </c>
      <c r="J1075" s="96" t="s">
        <v>840</v>
      </c>
    </row>
    <row r="1076" spans="2:10" ht="18" hidden="1" customHeight="1" x14ac:dyDescent="0.25">
      <c r="B1076" s="562">
        <f>Lafayette!B423</f>
        <v>0</v>
      </c>
      <c r="C1076" s="147">
        <f>Lafayette!C423</f>
        <v>0</v>
      </c>
      <c r="D1076" s="147">
        <f>Lafayette!D423</f>
        <v>0</v>
      </c>
      <c r="E1076" s="675">
        <f>Lafayette!E423</f>
        <v>0</v>
      </c>
      <c r="F1076" s="118">
        <v>0</v>
      </c>
      <c r="G1076" s="107">
        <f t="shared" si="33"/>
        <v>0</v>
      </c>
      <c r="H1076" s="96">
        <f>Lafayette!H423</f>
        <v>0</v>
      </c>
      <c r="I1076" s="563">
        <f>Lafayette!I423</f>
        <v>0</v>
      </c>
      <c r="J1076" s="96" t="s">
        <v>840</v>
      </c>
    </row>
    <row r="1077" spans="2:10" ht="18" hidden="1" customHeight="1" x14ac:dyDescent="0.25">
      <c r="B1077" s="562">
        <f>Lafayette!B424</f>
        <v>0</v>
      </c>
      <c r="C1077" s="147">
        <f>Lafayette!C424</f>
        <v>0</v>
      </c>
      <c r="D1077" s="147">
        <f>Lafayette!D424</f>
        <v>0</v>
      </c>
      <c r="E1077" s="675">
        <f>Lafayette!E424</f>
        <v>0</v>
      </c>
      <c r="F1077" s="118">
        <v>0</v>
      </c>
      <c r="G1077" s="107">
        <f t="shared" si="33"/>
        <v>0</v>
      </c>
      <c r="H1077" s="96">
        <f>Lafayette!H424</f>
        <v>0</v>
      </c>
      <c r="I1077" s="563">
        <f>Lafayette!I424</f>
        <v>0</v>
      </c>
      <c r="J1077" s="96" t="s">
        <v>840</v>
      </c>
    </row>
    <row r="1078" spans="2:10" ht="18" hidden="1" customHeight="1" x14ac:dyDescent="0.25">
      <c r="B1078" s="562">
        <f>Lafayette!B425</f>
        <v>0</v>
      </c>
      <c r="C1078" s="147">
        <f>Lafayette!C425</f>
        <v>0</v>
      </c>
      <c r="D1078" s="147">
        <f>Lafayette!D425</f>
        <v>0</v>
      </c>
      <c r="E1078" s="675">
        <f>Lafayette!E425</f>
        <v>0</v>
      </c>
      <c r="F1078" s="118">
        <v>0</v>
      </c>
      <c r="G1078" s="107">
        <f t="shared" si="33"/>
        <v>0</v>
      </c>
      <c r="H1078" s="96">
        <f>Lafayette!H425</f>
        <v>0</v>
      </c>
      <c r="I1078" s="563">
        <f>Lafayette!I425</f>
        <v>0</v>
      </c>
      <c r="J1078" s="96" t="s">
        <v>840</v>
      </c>
    </row>
    <row r="1079" spans="2:10" ht="18" hidden="1" customHeight="1" x14ac:dyDescent="0.25">
      <c r="B1079" s="562">
        <f>Lafayette!B426</f>
        <v>0</v>
      </c>
      <c r="C1079" s="147">
        <f>Lafayette!C426</f>
        <v>0</v>
      </c>
      <c r="D1079" s="147">
        <f>Lafayette!D426</f>
        <v>0</v>
      </c>
      <c r="E1079" s="675">
        <f>Lafayette!E426</f>
        <v>0</v>
      </c>
      <c r="F1079" s="118">
        <v>0</v>
      </c>
      <c r="G1079" s="107">
        <f t="shared" si="33"/>
        <v>0</v>
      </c>
      <c r="H1079" s="96">
        <f>Lafayette!H426</f>
        <v>0</v>
      </c>
      <c r="I1079" s="563">
        <f>Lafayette!I426</f>
        <v>0</v>
      </c>
      <c r="J1079" s="96" t="s">
        <v>840</v>
      </c>
    </row>
    <row r="1080" spans="2:10" ht="18" hidden="1" customHeight="1" x14ac:dyDescent="0.25">
      <c r="B1080" s="562">
        <f>Lafayette!B427</f>
        <v>0</v>
      </c>
      <c r="C1080" s="147">
        <f>Lafayette!C427</f>
        <v>0</v>
      </c>
      <c r="D1080" s="147">
        <f>Lafayette!D427</f>
        <v>0</v>
      </c>
      <c r="E1080" s="675">
        <f>Lafayette!E427</f>
        <v>0</v>
      </c>
      <c r="F1080" s="118">
        <v>0</v>
      </c>
      <c r="G1080" s="107">
        <f t="shared" si="33"/>
        <v>0</v>
      </c>
      <c r="H1080" s="96">
        <f>Lafayette!H427</f>
        <v>0</v>
      </c>
      <c r="I1080" s="563">
        <f>Lafayette!I427</f>
        <v>0</v>
      </c>
      <c r="J1080" s="96" t="s">
        <v>840</v>
      </c>
    </row>
    <row r="1081" spans="2:10" ht="18" hidden="1" customHeight="1" x14ac:dyDescent="0.25">
      <c r="B1081" s="562">
        <f>Lafayette!B428</f>
        <v>0</v>
      </c>
      <c r="C1081" s="147">
        <f>Lafayette!C428</f>
        <v>0</v>
      </c>
      <c r="D1081" s="147">
        <f>Lafayette!D428</f>
        <v>0</v>
      </c>
      <c r="E1081" s="675">
        <f>Lafayette!E428</f>
        <v>0</v>
      </c>
      <c r="F1081" s="118">
        <v>0</v>
      </c>
      <c r="G1081" s="107">
        <f t="shared" si="33"/>
        <v>0</v>
      </c>
      <c r="H1081" s="96">
        <f>Lafayette!H428</f>
        <v>0</v>
      </c>
      <c r="I1081" s="563">
        <f>Lafayette!I428</f>
        <v>0</v>
      </c>
      <c r="J1081" s="96" t="s">
        <v>840</v>
      </c>
    </row>
    <row r="1082" spans="2:10" ht="18" hidden="1" customHeight="1" x14ac:dyDescent="0.25">
      <c r="B1082" s="562">
        <f>Lafayette!B429</f>
        <v>0</v>
      </c>
      <c r="C1082" s="147">
        <f>Lafayette!C429</f>
        <v>0</v>
      </c>
      <c r="D1082" s="147">
        <f>Lafayette!D429</f>
        <v>0</v>
      </c>
      <c r="E1082" s="675">
        <f>Lafayette!E429</f>
        <v>0</v>
      </c>
      <c r="F1082" s="118">
        <v>0</v>
      </c>
      <c r="G1082" s="107">
        <f t="shared" si="33"/>
        <v>0</v>
      </c>
      <c r="H1082" s="96">
        <f>Lafayette!H429</f>
        <v>0</v>
      </c>
      <c r="I1082" s="563">
        <f>Lafayette!I429</f>
        <v>0</v>
      </c>
      <c r="J1082" s="96" t="s">
        <v>840</v>
      </c>
    </row>
    <row r="1083" spans="2:10" ht="18" hidden="1" customHeight="1" x14ac:dyDescent="0.25">
      <c r="B1083" s="562">
        <f>Lafayette!B430</f>
        <v>0</v>
      </c>
      <c r="C1083" s="147">
        <f>Lafayette!C430</f>
        <v>0</v>
      </c>
      <c r="D1083" s="147">
        <f>Lafayette!D430</f>
        <v>0</v>
      </c>
      <c r="E1083" s="675">
        <f>Lafayette!E430</f>
        <v>0</v>
      </c>
      <c r="F1083" s="118">
        <v>0</v>
      </c>
      <c r="G1083" s="107">
        <f t="shared" si="33"/>
        <v>0</v>
      </c>
      <c r="H1083" s="96">
        <f>Lafayette!H430</f>
        <v>0</v>
      </c>
      <c r="I1083" s="563">
        <f>Lafayette!I430</f>
        <v>0</v>
      </c>
      <c r="J1083" s="96" t="s">
        <v>840</v>
      </c>
    </row>
    <row r="1084" spans="2:10" ht="18" hidden="1" customHeight="1" x14ac:dyDescent="0.25">
      <c r="B1084" s="562">
        <f>Lafayette!B431</f>
        <v>0</v>
      </c>
      <c r="C1084" s="147">
        <f>Lafayette!C431</f>
        <v>0</v>
      </c>
      <c r="D1084" s="147">
        <f>Lafayette!D431</f>
        <v>0</v>
      </c>
      <c r="E1084" s="675">
        <f>Lafayette!E431</f>
        <v>0</v>
      </c>
      <c r="F1084" s="118">
        <v>0</v>
      </c>
      <c r="G1084" s="107">
        <f t="shared" si="33"/>
        <v>0</v>
      </c>
      <c r="H1084" s="96">
        <f>Lafayette!H431</f>
        <v>0</v>
      </c>
      <c r="I1084" s="563">
        <f>Lafayette!I431</f>
        <v>0</v>
      </c>
      <c r="J1084" s="96" t="s">
        <v>840</v>
      </c>
    </row>
    <row r="1085" spans="2:10" ht="18" hidden="1" customHeight="1" x14ac:dyDescent="0.25">
      <c r="B1085" s="562">
        <f>Lafayette!B432</f>
        <v>0</v>
      </c>
      <c r="C1085" s="147">
        <f>Lafayette!C432</f>
        <v>0</v>
      </c>
      <c r="D1085" s="147">
        <f>Lafayette!D432</f>
        <v>0</v>
      </c>
      <c r="E1085" s="675">
        <f>Lafayette!E432</f>
        <v>0</v>
      </c>
      <c r="F1085" s="118">
        <v>0</v>
      </c>
      <c r="G1085" s="107">
        <f t="shared" si="33"/>
        <v>0</v>
      </c>
      <c r="H1085" s="96">
        <f>Lafayette!H432</f>
        <v>0</v>
      </c>
      <c r="I1085" s="563">
        <f>Lafayette!I432</f>
        <v>0</v>
      </c>
      <c r="J1085" s="96" t="s">
        <v>840</v>
      </c>
    </row>
    <row r="1086" spans="2:10" ht="18" hidden="1" customHeight="1" x14ac:dyDescent="0.25">
      <c r="B1086" s="562">
        <f>Lafayette!B433</f>
        <v>0</v>
      </c>
      <c r="C1086" s="147">
        <f>Lafayette!C433</f>
        <v>0</v>
      </c>
      <c r="D1086" s="147">
        <f>Lafayette!D433</f>
        <v>0</v>
      </c>
      <c r="E1086" s="675">
        <f>Lafayette!E433</f>
        <v>0</v>
      </c>
      <c r="F1086" s="118">
        <v>0</v>
      </c>
      <c r="G1086" s="107">
        <f t="shared" si="33"/>
        <v>0</v>
      </c>
      <c r="H1086" s="96">
        <f>Lafayette!H433</f>
        <v>0</v>
      </c>
      <c r="I1086" s="563">
        <f>Lafayette!I433</f>
        <v>0</v>
      </c>
      <c r="J1086" s="96" t="s">
        <v>840</v>
      </c>
    </row>
    <row r="1087" spans="2:10" ht="18" hidden="1" customHeight="1" x14ac:dyDescent="0.25">
      <c r="B1087" s="562">
        <f>Lafayette!B434</f>
        <v>0</v>
      </c>
      <c r="C1087" s="147">
        <f>Lafayette!C434</f>
        <v>0</v>
      </c>
      <c r="D1087" s="147">
        <f>Lafayette!D434</f>
        <v>0</v>
      </c>
      <c r="E1087" s="675">
        <f>Lafayette!E434</f>
        <v>0</v>
      </c>
      <c r="F1087" s="118">
        <v>0</v>
      </c>
      <c r="G1087" s="107">
        <f t="shared" si="33"/>
        <v>0</v>
      </c>
      <c r="H1087" s="96">
        <f>Lafayette!H434</f>
        <v>0</v>
      </c>
      <c r="I1087" s="563">
        <f>Lafayette!I434</f>
        <v>0</v>
      </c>
      <c r="J1087" s="96" t="s">
        <v>840</v>
      </c>
    </row>
    <row r="1088" spans="2:10" ht="18" hidden="1" customHeight="1" x14ac:dyDescent="0.25">
      <c r="B1088" s="562">
        <f>Lafayette!B435</f>
        <v>0</v>
      </c>
      <c r="C1088" s="147">
        <f>Lafayette!C435</f>
        <v>0</v>
      </c>
      <c r="D1088" s="147">
        <f>Lafayette!D435</f>
        <v>0</v>
      </c>
      <c r="E1088" s="675">
        <f>Lafayette!E435</f>
        <v>0</v>
      </c>
      <c r="F1088" s="118">
        <v>0</v>
      </c>
      <c r="G1088" s="107">
        <f t="shared" si="33"/>
        <v>0</v>
      </c>
      <c r="H1088" s="96">
        <f>Lafayette!H435</f>
        <v>0</v>
      </c>
      <c r="I1088" s="563">
        <f>Lafayette!I435</f>
        <v>0</v>
      </c>
      <c r="J1088" s="96" t="s">
        <v>840</v>
      </c>
    </row>
    <row r="1089" spans="2:10" ht="18" hidden="1" customHeight="1" x14ac:dyDescent="0.25">
      <c r="B1089" s="562">
        <f>Lafayette!B436</f>
        <v>0</v>
      </c>
      <c r="C1089" s="147">
        <f>Lafayette!C436</f>
        <v>0</v>
      </c>
      <c r="D1089" s="147">
        <f>Lafayette!D436</f>
        <v>0</v>
      </c>
      <c r="E1089" s="675">
        <f>Lafayette!E436</f>
        <v>0</v>
      </c>
      <c r="F1089" s="118">
        <v>0</v>
      </c>
      <c r="G1089" s="107">
        <f t="shared" si="33"/>
        <v>0</v>
      </c>
      <c r="H1089" s="96">
        <f>Lafayette!H436</f>
        <v>0</v>
      </c>
      <c r="I1089" s="563">
        <f>Lafayette!I436</f>
        <v>0</v>
      </c>
      <c r="J1089" s="96" t="s">
        <v>840</v>
      </c>
    </row>
    <row r="1090" spans="2:10" ht="18" hidden="1" customHeight="1" x14ac:dyDescent="0.25">
      <c r="B1090" s="562">
        <f>Lafayette!B437</f>
        <v>0</v>
      </c>
      <c r="C1090" s="147">
        <f>Lafayette!C437</f>
        <v>0</v>
      </c>
      <c r="D1090" s="147">
        <f>Lafayette!D437</f>
        <v>0</v>
      </c>
      <c r="E1090" s="675">
        <f>Lafayette!E437</f>
        <v>0</v>
      </c>
      <c r="F1090" s="118">
        <v>0</v>
      </c>
      <c r="G1090" s="107">
        <f t="shared" si="33"/>
        <v>0</v>
      </c>
      <c r="H1090" s="96">
        <f>Lafayette!H437</f>
        <v>0</v>
      </c>
      <c r="I1090" s="563">
        <f>Lafayette!I437</f>
        <v>0</v>
      </c>
      <c r="J1090" s="96" t="s">
        <v>840</v>
      </c>
    </row>
    <row r="1091" spans="2:10" ht="18" hidden="1" customHeight="1" x14ac:dyDescent="0.25">
      <c r="B1091" s="562">
        <f>Lafayette!B438</f>
        <v>0</v>
      </c>
      <c r="C1091" s="147">
        <f>Lafayette!C438</f>
        <v>0</v>
      </c>
      <c r="D1091" s="147">
        <f>Lafayette!D438</f>
        <v>0</v>
      </c>
      <c r="E1091" s="675">
        <f>Lafayette!E438</f>
        <v>0</v>
      </c>
      <c r="F1091" s="118">
        <v>0</v>
      </c>
      <c r="G1091" s="107">
        <f t="shared" si="33"/>
        <v>0</v>
      </c>
      <c r="H1091" s="96">
        <f>Lafayette!H438</f>
        <v>0</v>
      </c>
      <c r="I1091" s="563">
        <f>Lafayette!I438</f>
        <v>0</v>
      </c>
      <c r="J1091" s="96" t="s">
        <v>840</v>
      </c>
    </row>
    <row r="1092" spans="2:10" ht="18" hidden="1" customHeight="1" x14ac:dyDescent="0.25">
      <c r="B1092" s="562">
        <f>Lafayette!B439</f>
        <v>0</v>
      </c>
      <c r="C1092" s="147">
        <f>Lafayette!C439</f>
        <v>0</v>
      </c>
      <c r="D1092" s="147">
        <f>Lafayette!D439</f>
        <v>0</v>
      </c>
      <c r="E1092" s="675">
        <f>Lafayette!E439</f>
        <v>0</v>
      </c>
      <c r="F1092" s="118">
        <v>0</v>
      </c>
      <c r="G1092" s="107">
        <f t="shared" si="33"/>
        <v>0</v>
      </c>
      <c r="H1092" s="96">
        <f>Lafayette!H439</f>
        <v>0</v>
      </c>
      <c r="I1092" s="563">
        <f>Lafayette!I439</f>
        <v>0</v>
      </c>
      <c r="J1092" s="96" t="s">
        <v>840</v>
      </c>
    </row>
    <row r="1093" spans="2:10" ht="18" hidden="1" customHeight="1" x14ac:dyDescent="0.25">
      <c r="B1093" s="562">
        <f>Lafayette!B440</f>
        <v>0</v>
      </c>
      <c r="C1093" s="147">
        <f>Lafayette!C440</f>
        <v>0</v>
      </c>
      <c r="D1093" s="147">
        <f>Lafayette!D440</f>
        <v>0</v>
      </c>
      <c r="E1093" s="675">
        <f>Lafayette!E440</f>
        <v>0</v>
      </c>
      <c r="F1093" s="118">
        <v>0</v>
      </c>
      <c r="G1093" s="107">
        <f t="shared" si="33"/>
        <v>0</v>
      </c>
      <c r="H1093" s="96">
        <f>Lafayette!H440</f>
        <v>0</v>
      </c>
      <c r="I1093" s="563">
        <f>Lafayette!I440</f>
        <v>0</v>
      </c>
      <c r="J1093" s="96" t="s">
        <v>840</v>
      </c>
    </row>
    <row r="1094" spans="2:10" ht="18" hidden="1" customHeight="1" x14ac:dyDescent="0.25">
      <c r="B1094" s="562">
        <f>Lafayette!B441</f>
        <v>0</v>
      </c>
      <c r="C1094" s="147">
        <f>Lafayette!C441</f>
        <v>0</v>
      </c>
      <c r="D1094" s="147">
        <f>Lafayette!D441</f>
        <v>0</v>
      </c>
      <c r="E1094" s="675">
        <f>Lafayette!E441</f>
        <v>0</v>
      </c>
      <c r="F1094" s="118">
        <v>0</v>
      </c>
      <c r="G1094" s="107">
        <f t="shared" si="33"/>
        <v>0</v>
      </c>
      <c r="H1094" s="96">
        <f>Lafayette!H441</f>
        <v>0</v>
      </c>
      <c r="I1094" s="563">
        <f>Lafayette!I441</f>
        <v>0</v>
      </c>
      <c r="J1094" s="96" t="s">
        <v>840</v>
      </c>
    </row>
    <row r="1095" spans="2:10" ht="18" hidden="1" customHeight="1" x14ac:dyDescent="0.25">
      <c r="B1095" s="562">
        <f>Lafayette!B442</f>
        <v>0</v>
      </c>
      <c r="C1095" s="147">
        <f>Lafayette!C442</f>
        <v>0</v>
      </c>
      <c r="D1095" s="147">
        <f>Lafayette!D442</f>
        <v>0</v>
      </c>
      <c r="E1095" s="675">
        <f>Lafayette!E442</f>
        <v>0</v>
      </c>
      <c r="F1095" s="118">
        <v>0</v>
      </c>
      <c r="G1095" s="107">
        <f t="shared" si="33"/>
        <v>0</v>
      </c>
      <c r="H1095" s="96">
        <f>Lafayette!H442</f>
        <v>0</v>
      </c>
      <c r="I1095" s="563">
        <f>Lafayette!I442</f>
        <v>0</v>
      </c>
      <c r="J1095" s="96" t="s">
        <v>840</v>
      </c>
    </row>
    <row r="1096" spans="2:10" ht="18" hidden="1" customHeight="1" x14ac:dyDescent="0.25">
      <c r="B1096" s="562">
        <f>Lafayette!B443</f>
        <v>0</v>
      </c>
      <c r="C1096" s="147">
        <f>Lafayette!C443</f>
        <v>0</v>
      </c>
      <c r="D1096" s="147">
        <f>Lafayette!D443</f>
        <v>0</v>
      </c>
      <c r="E1096" s="675">
        <f>Lafayette!E443</f>
        <v>0</v>
      </c>
      <c r="F1096" s="118">
        <v>0</v>
      </c>
      <c r="G1096" s="107">
        <f t="shared" si="33"/>
        <v>0</v>
      </c>
      <c r="H1096" s="96">
        <f>Lafayette!H443</f>
        <v>0</v>
      </c>
      <c r="I1096" s="563">
        <f>Lafayette!I443</f>
        <v>0</v>
      </c>
      <c r="J1096" s="96" t="s">
        <v>840</v>
      </c>
    </row>
    <row r="1097" spans="2:10" ht="18" hidden="1" customHeight="1" x14ac:dyDescent="0.25">
      <c r="B1097" s="562">
        <f>Lafayette!B444</f>
        <v>0</v>
      </c>
      <c r="C1097" s="147">
        <f>Lafayette!C444</f>
        <v>0</v>
      </c>
      <c r="D1097" s="147">
        <f>Lafayette!D444</f>
        <v>0</v>
      </c>
      <c r="E1097" s="675">
        <f>Lafayette!E444</f>
        <v>0</v>
      </c>
      <c r="F1097" s="118">
        <v>0</v>
      </c>
      <c r="G1097" s="107">
        <f t="shared" si="33"/>
        <v>0</v>
      </c>
      <c r="H1097" s="96">
        <f>Lafayette!H444</f>
        <v>0</v>
      </c>
      <c r="I1097" s="563">
        <f>Lafayette!I444</f>
        <v>0</v>
      </c>
      <c r="J1097" s="96" t="s">
        <v>840</v>
      </c>
    </row>
    <row r="1098" spans="2:10" ht="18" hidden="1" customHeight="1" x14ac:dyDescent="0.25">
      <c r="B1098" s="562">
        <f>Lafayette!B445</f>
        <v>0</v>
      </c>
      <c r="C1098" s="147">
        <f>Lafayette!C445</f>
        <v>0</v>
      </c>
      <c r="D1098" s="147">
        <f>Lafayette!D445</f>
        <v>0</v>
      </c>
      <c r="E1098" s="675">
        <f>Lafayette!E445</f>
        <v>0</v>
      </c>
      <c r="F1098" s="118">
        <v>0</v>
      </c>
      <c r="G1098" s="107">
        <f t="shared" si="33"/>
        <v>0</v>
      </c>
      <c r="H1098" s="96">
        <f>Lafayette!H445</f>
        <v>0</v>
      </c>
      <c r="I1098" s="563">
        <f>Lafayette!I445</f>
        <v>0</v>
      </c>
      <c r="J1098" s="96" t="s">
        <v>840</v>
      </c>
    </row>
    <row r="1099" spans="2:10" ht="18" hidden="1" customHeight="1" thickBot="1" x14ac:dyDescent="0.3">
      <c r="B1099" s="648">
        <f>Lafayette!B446</f>
        <v>0</v>
      </c>
      <c r="C1099" s="649">
        <f>Lafayette!C446</f>
        <v>0</v>
      </c>
      <c r="D1099" s="649">
        <f>Lafayette!D446</f>
        <v>0</v>
      </c>
      <c r="E1099" s="676">
        <f>Lafayette!E446</f>
        <v>0</v>
      </c>
      <c r="F1099" s="587">
        <v>0</v>
      </c>
      <c r="G1099" s="583">
        <f t="shared" si="33"/>
        <v>0</v>
      </c>
      <c r="H1099" s="650">
        <f>Lafayette!H446</f>
        <v>0</v>
      </c>
      <c r="I1099" s="651">
        <f>Lafayette!I446</f>
        <v>0</v>
      </c>
      <c r="J1099" s="650" t="s">
        <v>840</v>
      </c>
    </row>
    <row r="1100" spans="2:10" ht="18" hidden="1" customHeight="1" x14ac:dyDescent="0.25">
      <c r="B1100" s="653" t="e">
        <f>#REF!</f>
        <v>#REF!</v>
      </c>
      <c r="C1100" s="163" t="e">
        <f>#REF!</f>
        <v>#REF!</v>
      </c>
      <c r="D1100" s="163" t="e">
        <f>#REF!</f>
        <v>#REF!</v>
      </c>
      <c r="E1100" s="677" t="e">
        <f>#REF!</f>
        <v>#REF!</v>
      </c>
      <c r="F1100" s="511">
        <v>0</v>
      </c>
      <c r="G1100" s="512" t="e">
        <f t="shared" si="33"/>
        <v>#REF!</v>
      </c>
      <c r="H1100" s="554" t="e">
        <f>#REF!</f>
        <v>#REF!</v>
      </c>
      <c r="I1100" s="654" t="e">
        <f>#REF!</f>
        <v>#REF!</v>
      </c>
      <c r="J1100" s="554" t="s">
        <v>844</v>
      </c>
    </row>
    <row r="1101" spans="2:10" ht="18" hidden="1" customHeight="1" x14ac:dyDescent="0.25">
      <c r="B1101" s="562" t="e">
        <f>#REF!</f>
        <v>#REF!</v>
      </c>
      <c r="C1101" s="147" t="e">
        <f>#REF!</f>
        <v>#REF!</v>
      </c>
      <c r="D1101" s="147" t="e">
        <f>#REF!</f>
        <v>#REF!</v>
      </c>
      <c r="E1101" s="675" t="e">
        <f>#REF!</f>
        <v>#REF!</v>
      </c>
      <c r="F1101" s="118">
        <v>0</v>
      </c>
      <c r="G1101" s="107" t="e">
        <f t="shared" si="33"/>
        <v>#REF!</v>
      </c>
      <c r="H1101" s="96" t="e">
        <f>#REF!</f>
        <v>#REF!</v>
      </c>
      <c r="I1101" s="563" t="e">
        <f>#REF!</f>
        <v>#REF!</v>
      </c>
      <c r="J1101" s="96" t="s">
        <v>844</v>
      </c>
    </row>
    <row r="1102" spans="2:10" ht="18" hidden="1" customHeight="1" x14ac:dyDescent="0.25">
      <c r="B1102" s="562" t="e">
        <f>#REF!</f>
        <v>#REF!</v>
      </c>
      <c r="C1102" s="147" t="e">
        <f>#REF!</f>
        <v>#REF!</v>
      </c>
      <c r="D1102" s="147" t="e">
        <f>#REF!</f>
        <v>#REF!</v>
      </c>
      <c r="E1102" s="675" t="e">
        <f>#REF!</f>
        <v>#REF!</v>
      </c>
      <c r="F1102" s="118">
        <v>0</v>
      </c>
      <c r="G1102" s="107" t="e">
        <f t="shared" si="33"/>
        <v>#REF!</v>
      </c>
      <c r="H1102" s="96" t="e">
        <f>#REF!</f>
        <v>#REF!</v>
      </c>
      <c r="I1102" s="563" t="e">
        <f>#REF!</f>
        <v>#REF!</v>
      </c>
      <c r="J1102" s="96" t="s">
        <v>844</v>
      </c>
    </row>
    <row r="1103" spans="2:10" ht="18" hidden="1" customHeight="1" x14ac:dyDescent="0.25">
      <c r="B1103" s="562" t="e">
        <f>#REF!</f>
        <v>#REF!</v>
      </c>
      <c r="C1103" s="147" t="e">
        <f>#REF!</f>
        <v>#REF!</v>
      </c>
      <c r="D1103" s="147" t="e">
        <f>#REF!</f>
        <v>#REF!</v>
      </c>
      <c r="E1103" s="675" t="e">
        <f>#REF!</f>
        <v>#REF!</v>
      </c>
      <c r="F1103" s="118">
        <v>0</v>
      </c>
      <c r="G1103" s="107" t="e">
        <f t="shared" si="33"/>
        <v>#REF!</v>
      </c>
      <c r="H1103" s="96" t="e">
        <f>#REF!</f>
        <v>#REF!</v>
      </c>
      <c r="I1103" s="563" t="e">
        <f>#REF!</f>
        <v>#REF!</v>
      </c>
      <c r="J1103" s="96" t="s">
        <v>844</v>
      </c>
    </row>
    <row r="1104" spans="2:10" ht="18" hidden="1" customHeight="1" x14ac:dyDescent="0.25">
      <c r="B1104" s="562" t="e">
        <f>#REF!</f>
        <v>#REF!</v>
      </c>
      <c r="C1104" s="147" t="e">
        <f>#REF!</f>
        <v>#REF!</v>
      </c>
      <c r="D1104" s="147" t="e">
        <f>#REF!</f>
        <v>#REF!</v>
      </c>
      <c r="E1104" s="675" t="e">
        <f>#REF!</f>
        <v>#REF!</v>
      </c>
      <c r="F1104" s="118">
        <v>0</v>
      </c>
      <c r="G1104" s="107" t="e">
        <f t="shared" si="33"/>
        <v>#REF!</v>
      </c>
      <c r="H1104" s="96" t="e">
        <f>#REF!</f>
        <v>#REF!</v>
      </c>
      <c r="I1104" s="563" t="e">
        <f>#REF!</f>
        <v>#REF!</v>
      </c>
      <c r="J1104" s="96" t="s">
        <v>844</v>
      </c>
    </row>
    <row r="1105" spans="2:10" ht="18" hidden="1" customHeight="1" x14ac:dyDescent="0.25">
      <c r="B1105" s="562" t="e">
        <f>#REF!</f>
        <v>#REF!</v>
      </c>
      <c r="C1105" s="147" t="e">
        <f>#REF!</f>
        <v>#REF!</v>
      </c>
      <c r="D1105" s="147" t="e">
        <f>#REF!</f>
        <v>#REF!</v>
      </c>
      <c r="E1105" s="675" t="e">
        <f>#REF!</f>
        <v>#REF!</v>
      </c>
      <c r="F1105" s="118">
        <v>0</v>
      </c>
      <c r="G1105" s="107" t="e">
        <f t="shared" si="33"/>
        <v>#REF!</v>
      </c>
      <c r="H1105" s="96" t="e">
        <f>#REF!</f>
        <v>#REF!</v>
      </c>
      <c r="I1105" s="563" t="e">
        <f>#REF!</f>
        <v>#REF!</v>
      </c>
      <c r="J1105" s="96" t="s">
        <v>844</v>
      </c>
    </row>
    <row r="1106" spans="2:10" ht="18" hidden="1" customHeight="1" x14ac:dyDescent="0.25">
      <c r="B1106" s="562" t="e">
        <f>#REF!</f>
        <v>#REF!</v>
      </c>
      <c r="C1106" s="147" t="e">
        <f>#REF!</f>
        <v>#REF!</v>
      </c>
      <c r="D1106" s="147" t="e">
        <f>#REF!</f>
        <v>#REF!</v>
      </c>
      <c r="E1106" s="675" t="e">
        <f>#REF!</f>
        <v>#REF!</v>
      </c>
      <c r="F1106" s="118">
        <v>0</v>
      </c>
      <c r="G1106" s="107" t="e">
        <f t="shared" si="33"/>
        <v>#REF!</v>
      </c>
      <c r="H1106" s="96" t="e">
        <f>#REF!</f>
        <v>#REF!</v>
      </c>
      <c r="I1106" s="563" t="e">
        <f>#REF!</f>
        <v>#REF!</v>
      </c>
      <c r="J1106" s="96" t="s">
        <v>844</v>
      </c>
    </row>
    <row r="1107" spans="2:10" ht="18" hidden="1" customHeight="1" x14ac:dyDescent="0.25">
      <c r="B1107" s="562" t="e">
        <f>#REF!</f>
        <v>#REF!</v>
      </c>
      <c r="C1107" s="147" t="e">
        <f>#REF!</f>
        <v>#REF!</v>
      </c>
      <c r="D1107" s="147" t="e">
        <f>#REF!</f>
        <v>#REF!</v>
      </c>
      <c r="E1107" s="675" t="e">
        <f>#REF!</f>
        <v>#REF!</v>
      </c>
      <c r="F1107" s="118">
        <v>0</v>
      </c>
      <c r="G1107" s="107" t="e">
        <f t="shared" si="33"/>
        <v>#REF!</v>
      </c>
      <c r="H1107" s="96" t="e">
        <f>#REF!</f>
        <v>#REF!</v>
      </c>
      <c r="I1107" s="563" t="e">
        <f>#REF!</f>
        <v>#REF!</v>
      </c>
      <c r="J1107" s="96" t="s">
        <v>844</v>
      </c>
    </row>
    <row r="1108" spans="2:10" ht="18" hidden="1" customHeight="1" x14ac:dyDescent="0.25">
      <c r="B1108" s="562" t="e">
        <f>#REF!</f>
        <v>#REF!</v>
      </c>
      <c r="C1108" s="147" t="e">
        <f>#REF!</f>
        <v>#REF!</v>
      </c>
      <c r="D1108" s="147" t="e">
        <f>#REF!</f>
        <v>#REF!</v>
      </c>
      <c r="E1108" s="675" t="e">
        <f>#REF!</f>
        <v>#REF!</v>
      </c>
      <c r="F1108" s="118">
        <v>0</v>
      </c>
      <c r="G1108" s="107" t="e">
        <f t="shared" si="33"/>
        <v>#REF!</v>
      </c>
      <c r="H1108" s="96" t="e">
        <f>#REF!</f>
        <v>#REF!</v>
      </c>
      <c r="I1108" s="563" t="e">
        <f>#REF!</f>
        <v>#REF!</v>
      </c>
      <c r="J1108" s="96" t="s">
        <v>844</v>
      </c>
    </row>
    <row r="1109" spans="2:10" ht="18" hidden="1" customHeight="1" x14ac:dyDescent="0.25">
      <c r="B1109" s="562" t="e">
        <f>#REF!</f>
        <v>#REF!</v>
      </c>
      <c r="C1109" s="147" t="e">
        <f>#REF!</f>
        <v>#REF!</v>
      </c>
      <c r="D1109" s="147" t="e">
        <f>#REF!</f>
        <v>#REF!</v>
      </c>
      <c r="E1109" s="675" t="e">
        <f>#REF!</f>
        <v>#REF!</v>
      </c>
      <c r="F1109" s="118">
        <v>0</v>
      </c>
      <c r="G1109" s="107" t="e">
        <f t="shared" si="33"/>
        <v>#REF!</v>
      </c>
      <c r="H1109" s="96" t="e">
        <f>#REF!</f>
        <v>#REF!</v>
      </c>
      <c r="I1109" s="563" t="e">
        <f>#REF!</f>
        <v>#REF!</v>
      </c>
      <c r="J1109" s="96" t="s">
        <v>844</v>
      </c>
    </row>
    <row r="1110" spans="2:10" ht="18" hidden="1" customHeight="1" x14ac:dyDescent="0.25">
      <c r="B1110" s="562" t="e">
        <f>#REF!</f>
        <v>#REF!</v>
      </c>
      <c r="C1110" s="147" t="e">
        <f>#REF!</f>
        <v>#REF!</v>
      </c>
      <c r="D1110" s="147" t="e">
        <f>#REF!</f>
        <v>#REF!</v>
      </c>
      <c r="E1110" s="675" t="e">
        <f>#REF!</f>
        <v>#REF!</v>
      </c>
      <c r="F1110" s="118">
        <v>0</v>
      </c>
      <c r="G1110" s="107" t="e">
        <f t="shared" si="33"/>
        <v>#REF!</v>
      </c>
      <c r="H1110" s="96" t="e">
        <f>#REF!</f>
        <v>#REF!</v>
      </c>
      <c r="I1110" s="563" t="e">
        <f>#REF!</f>
        <v>#REF!</v>
      </c>
      <c r="J1110" s="96" t="s">
        <v>844</v>
      </c>
    </row>
    <row r="1111" spans="2:10" ht="18" hidden="1" customHeight="1" x14ac:dyDescent="0.25">
      <c r="B1111" s="562" t="e">
        <f>#REF!</f>
        <v>#REF!</v>
      </c>
      <c r="C1111" s="147" t="e">
        <f>#REF!</f>
        <v>#REF!</v>
      </c>
      <c r="D1111" s="147" t="e">
        <f>#REF!</f>
        <v>#REF!</v>
      </c>
      <c r="E1111" s="675" t="e">
        <f>#REF!</f>
        <v>#REF!</v>
      </c>
      <c r="F1111" s="118">
        <v>0</v>
      </c>
      <c r="G1111" s="107" t="e">
        <f t="shared" si="33"/>
        <v>#REF!</v>
      </c>
      <c r="H1111" s="96" t="e">
        <f>#REF!</f>
        <v>#REF!</v>
      </c>
      <c r="I1111" s="563" t="e">
        <f>#REF!</f>
        <v>#REF!</v>
      </c>
      <c r="J1111" s="96" t="s">
        <v>844</v>
      </c>
    </row>
    <row r="1112" spans="2:10" ht="18" hidden="1" customHeight="1" x14ac:dyDescent="0.25">
      <c r="B1112" s="562" t="e">
        <f>#REF!</f>
        <v>#REF!</v>
      </c>
      <c r="C1112" s="147" t="e">
        <f>#REF!</f>
        <v>#REF!</v>
      </c>
      <c r="D1112" s="147" t="e">
        <f>#REF!</f>
        <v>#REF!</v>
      </c>
      <c r="E1112" s="675" t="e">
        <f>#REF!</f>
        <v>#REF!</v>
      </c>
      <c r="F1112" s="118">
        <v>0</v>
      </c>
      <c r="G1112" s="107" t="e">
        <f t="shared" si="33"/>
        <v>#REF!</v>
      </c>
      <c r="H1112" s="96" t="e">
        <f>#REF!</f>
        <v>#REF!</v>
      </c>
      <c r="I1112" s="563" t="e">
        <f>#REF!</f>
        <v>#REF!</v>
      </c>
      <c r="J1112" s="96" t="s">
        <v>844</v>
      </c>
    </row>
    <row r="1113" spans="2:10" ht="18" hidden="1" customHeight="1" x14ac:dyDescent="0.25">
      <c r="B1113" s="562" t="e">
        <f>#REF!</f>
        <v>#REF!</v>
      </c>
      <c r="C1113" s="147" t="e">
        <f>#REF!</f>
        <v>#REF!</v>
      </c>
      <c r="D1113" s="147" t="e">
        <f>#REF!</f>
        <v>#REF!</v>
      </c>
      <c r="E1113" s="675" t="e">
        <f>#REF!</f>
        <v>#REF!</v>
      </c>
      <c r="F1113" s="118">
        <v>0</v>
      </c>
      <c r="G1113" s="107" t="e">
        <f t="shared" si="33"/>
        <v>#REF!</v>
      </c>
      <c r="H1113" s="96" t="e">
        <f>#REF!</f>
        <v>#REF!</v>
      </c>
      <c r="I1113" s="563" t="e">
        <f>#REF!</f>
        <v>#REF!</v>
      </c>
      <c r="J1113" s="96" t="s">
        <v>844</v>
      </c>
    </row>
    <row r="1114" spans="2:10" ht="18" hidden="1" customHeight="1" x14ac:dyDescent="0.25">
      <c r="B1114" s="562" t="e">
        <f>#REF!</f>
        <v>#REF!</v>
      </c>
      <c r="C1114" s="147" t="e">
        <f>#REF!</f>
        <v>#REF!</v>
      </c>
      <c r="D1114" s="147" t="e">
        <f>#REF!</f>
        <v>#REF!</v>
      </c>
      <c r="E1114" s="675" t="e">
        <f>#REF!</f>
        <v>#REF!</v>
      </c>
      <c r="F1114" s="118">
        <v>0</v>
      </c>
      <c r="G1114" s="107" t="e">
        <f t="shared" si="33"/>
        <v>#REF!</v>
      </c>
      <c r="H1114" s="96" t="e">
        <f>#REF!</f>
        <v>#REF!</v>
      </c>
      <c r="I1114" s="563" t="e">
        <f>#REF!</f>
        <v>#REF!</v>
      </c>
      <c r="J1114" s="96" t="s">
        <v>844</v>
      </c>
    </row>
    <row r="1115" spans="2:10" ht="18" hidden="1" customHeight="1" x14ac:dyDescent="0.25">
      <c r="B1115" s="562" t="e">
        <f>#REF!</f>
        <v>#REF!</v>
      </c>
      <c r="C1115" s="147" t="e">
        <f>#REF!</f>
        <v>#REF!</v>
      </c>
      <c r="D1115" s="147" t="e">
        <f>#REF!</f>
        <v>#REF!</v>
      </c>
      <c r="E1115" s="675" t="e">
        <f>#REF!</f>
        <v>#REF!</v>
      </c>
      <c r="F1115" s="118">
        <v>0</v>
      </c>
      <c r="G1115" s="107" t="e">
        <f t="shared" si="33"/>
        <v>#REF!</v>
      </c>
      <c r="H1115" s="96" t="e">
        <f>#REF!</f>
        <v>#REF!</v>
      </c>
      <c r="I1115" s="563" t="e">
        <f>#REF!</f>
        <v>#REF!</v>
      </c>
      <c r="J1115" s="96" t="s">
        <v>844</v>
      </c>
    </row>
    <row r="1116" spans="2:10" ht="18" hidden="1" customHeight="1" x14ac:dyDescent="0.25">
      <c r="B1116" s="562" t="e">
        <f>#REF!</f>
        <v>#REF!</v>
      </c>
      <c r="C1116" s="147" t="e">
        <f>#REF!</f>
        <v>#REF!</v>
      </c>
      <c r="D1116" s="147" t="e">
        <f>#REF!</f>
        <v>#REF!</v>
      </c>
      <c r="E1116" s="675" t="e">
        <f>#REF!</f>
        <v>#REF!</v>
      </c>
      <c r="F1116" s="118">
        <v>0</v>
      </c>
      <c r="G1116" s="107" t="e">
        <f t="shared" si="33"/>
        <v>#REF!</v>
      </c>
      <c r="H1116" s="96" t="e">
        <f>#REF!</f>
        <v>#REF!</v>
      </c>
      <c r="I1116" s="563" t="e">
        <f>#REF!</f>
        <v>#REF!</v>
      </c>
      <c r="J1116" s="96" t="s">
        <v>844</v>
      </c>
    </row>
    <row r="1117" spans="2:10" ht="18" hidden="1" customHeight="1" x14ac:dyDescent="0.25">
      <c r="B1117" s="562" t="e">
        <f>#REF!</f>
        <v>#REF!</v>
      </c>
      <c r="C1117" s="147" t="e">
        <f>#REF!</f>
        <v>#REF!</v>
      </c>
      <c r="D1117" s="147" t="e">
        <f>#REF!</f>
        <v>#REF!</v>
      </c>
      <c r="E1117" s="675" t="e">
        <f>#REF!</f>
        <v>#REF!</v>
      </c>
      <c r="F1117" s="118">
        <v>0</v>
      </c>
      <c r="G1117" s="107" t="e">
        <f t="shared" si="33"/>
        <v>#REF!</v>
      </c>
      <c r="H1117" s="96" t="e">
        <f>#REF!</f>
        <v>#REF!</v>
      </c>
      <c r="I1117" s="563" t="e">
        <f>#REF!</f>
        <v>#REF!</v>
      </c>
      <c r="J1117" s="96" t="s">
        <v>844</v>
      </c>
    </row>
    <row r="1118" spans="2:10" ht="18" hidden="1" customHeight="1" x14ac:dyDescent="0.25">
      <c r="B1118" s="562" t="e">
        <f>#REF!</f>
        <v>#REF!</v>
      </c>
      <c r="C1118" s="147" t="e">
        <f>#REF!</f>
        <v>#REF!</v>
      </c>
      <c r="D1118" s="147" t="e">
        <f>#REF!</f>
        <v>#REF!</v>
      </c>
      <c r="E1118" s="675" t="e">
        <f>#REF!</f>
        <v>#REF!</v>
      </c>
      <c r="F1118" s="118">
        <v>0</v>
      </c>
      <c r="G1118" s="107" t="e">
        <f t="shared" si="33"/>
        <v>#REF!</v>
      </c>
      <c r="H1118" s="96" t="e">
        <f>#REF!</f>
        <v>#REF!</v>
      </c>
      <c r="I1118" s="563" t="e">
        <f>#REF!</f>
        <v>#REF!</v>
      </c>
      <c r="J1118" s="96" t="s">
        <v>844</v>
      </c>
    </row>
    <row r="1119" spans="2:10" ht="18" hidden="1" customHeight="1" x14ac:dyDescent="0.25">
      <c r="B1119" s="562" t="e">
        <f>#REF!</f>
        <v>#REF!</v>
      </c>
      <c r="C1119" s="147" t="e">
        <f>#REF!</f>
        <v>#REF!</v>
      </c>
      <c r="D1119" s="147" t="e">
        <f>#REF!</f>
        <v>#REF!</v>
      </c>
      <c r="E1119" s="675" t="e">
        <f>#REF!</f>
        <v>#REF!</v>
      </c>
      <c r="F1119" s="118">
        <v>0</v>
      </c>
      <c r="G1119" s="107" t="e">
        <f t="shared" si="33"/>
        <v>#REF!</v>
      </c>
      <c r="H1119" s="96" t="e">
        <f>#REF!</f>
        <v>#REF!</v>
      </c>
      <c r="I1119" s="563" t="e">
        <f>#REF!</f>
        <v>#REF!</v>
      </c>
      <c r="J1119" s="96" t="s">
        <v>844</v>
      </c>
    </row>
    <row r="1120" spans="2:10" ht="18" hidden="1" customHeight="1" x14ac:dyDescent="0.25">
      <c r="B1120" s="562" t="e">
        <f>#REF!</f>
        <v>#REF!</v>
      </c>
      <c r="C1120" s="147" t="e">
        <f>#REF!</f>
        <v>#REF!</v>
      </c>
      <c r="D1120" s="147" t="e">
        <f>#REF!</f>
        <v>#REF!</v>
      </c>
      <c r="E1120" s="675" t="e">
        <f>#REF!</f>
        <v>#REF!</v>
      </c>
      <c r="F1120" s="118">
        <v>0</v>
      </c>
      <c r="G1120" s="107" t="e">
        <f t="shared" ref="G1120:G1183" si="34">PRODUCT(E1120,F1120)</f>
        <v>#REF!</v>
      </c>
      <c r="H1120" s="96" t="e">
        <f>#REF!</f>
        <v>#REF!</v>
      </c>
      <c r="I1120" s="563" t="e">
        <f>#REF!</f>
        <v>#REF!</v>
      </c>
      <c r="J1120" s="96" t="s">
        <v>844</v>
      </c>
    </row>
    <row r="1121" spans="2:10" ht="18" hidden="1" customHeight="1" x14ac:dyDescent="0.25">
      <c r="B1121" s="562" t="e">
        <f>#REF!</f>
        <v>#REF!</v>
      </c>
      <c r="C1121" s="147" t="e">
        <f>#REF!</f>
        <v>#REF!</v>
      </c>
      <c r="D1121" s="147" t="e">
        <f>#REF!</f>
        <v>#REF!</v>
      </c>
      <c r="E1121" s="675" t="e">
        <f>#REF!</f>
        <v>#REF!</v>
      </c>
      <c r="F1121" s="118">
        <v>0</v>
      </c>
      <c r="G1121" s="107" t="e">
        <f t="shared" si="34"/>
        <v>#REF!</v>
      </c>
      <c r="H1121" s="96" t="e">
        <f>#REF!</f>
        <v>#REF!</v>
      </c>
      <c r="I1121" s="563" t="e">
        <f>#REF!</f>
        <v>#REF!</v>
      </c>
      <c r="J1121" s="96" t="s">
        <v>844</v>
      </c>
    </row>
    <row r="1122" spans="2:10" ht="18" hidden="1" customHeight="1" x14ac:dyDescent="0.25">
      <c r="B1122" s="562" t="e">
        <f>#REF!</f>
        <v>#REF!</v>
      </c>
      <c r="C1122" s="147" t="e">
        <f>#REF!</f>
        <v>#REF!</v>
      </c>
      <c r="D1122" s="147" t="e">
        <f>#REF!</f>
        <v>#REF!</v>
      </c>
      <c r="E1122" s="675" t="e">
        <f>#REF!</f>
        <v>#REF!</v>
      </c>
      <c r="F1122" s="118">
        <v>0</v>
      </c>
      <c r="G1122" s="107" t="e">
        <f t="shared" si="34"/>
        <v>#REF!</v>
      </c>
      <c r="H1122" s="96" t="e">
        <f>#REF!</f>
        <v>#REF!</v>
      </c>
      <c r="I1122" s="563" t="e">
        <f>#REF!</f>
        <v>#REF!</v>
      </c>
      <c r="J1122" s="96" t="s">
        <v>844</v>
      </c>
    </row>
    <row r="1123" spans="2:10" ht="18" hidden="1" customHeight="1" x14ac:dyDescent="0.25">
      <c r="B1123" s="562" t="e">
        <f>#REF!</f>
        <v>#REF!</v>
      </c>
      <c r="C1123" s="147" t="e">
        <f>#REF!</f>
        <v>#REF!</v>
      </c>
      <c r="D1123" s="147" t="e">
        <f>#REF!</f>
        <v>#REF!</v>
      </c>
      <c r="E1123" s="675" t="e">
        <f>#REF!</f>
        <v>#REF!</v>
      </c>
      <c r="F1123" s="118">
        <v>0</v>
      </c>
      <c r="G1123" s="107" t="e">
        <f t="shared" si="34"/>
        <v>#REF!</v>
      </c>
      <c r="H1123" s="96" t="e">
        <f>#REF!</f>
        <v>#REF!</v>
      </c>
      <c r="I1123" s="563" t="e">
        <f>#REF!</f>
        <v>#REF!</v>
      </c>
      <c r="J1123" s="96" t="s">
        <v>844</v>
      </c>
    </row>
    <row r="1124" spans="2:10" ht="18" hidden="1" customHeight="1" x14ac:dyDescent="0.25">
      <c r="B1124" s="562" t="e">
        <f>#REF!</f>
        <v>#REF!</v>
      </c>
      <c r="C1124" s="147" t="e">
        <f>#REF!</f>
        <v>#REF!</v>
      </c>
      <c r="D1124" s="147" t="e">
        <f>#REF!</f>
        <v>#REF!</v>
      </c>
      <c r="E1124" s="675" t="e">
        <f>#REF!</f>
        <v>#REF!</v>
      </c>
      <c r="F1124" s="118">
        <v>0</v>
      </c>
      <c r="G1124" s="107" t="e">
        <f t="shared" si="34"/>
        <v>#REF!</v>
      </c>
      <c r="H1124" s="96" t="e">
        <f>#REF!</f>
        <v>#REF!</v>
      </c>
      <c r="I1124" s="563" t="e">
        <f>#REF!</f>
        <v>#REF!</v>
      </c>
      <c r="J1124" s="96" t="s">
        <v>844</v>
      </c>
    </row>
    <row r="1125" spans="2:10" ht="18" hidden="1" customHeight="1" x14ac:dyDescent="0.25">
      <c r="B1125" s="562" t="e">
        <f>#REF!</f>
        <v>#REF!</v>
      </c>
      <c r="C1125" s="147" t="e">
        <f>#REF!</f>
        <v>#REF!</v>
      </c>
      <c r="D1125" s="147" t="e">
        <f>#REF!</f>
        <v>#REF!</v>
      </c>
      <c r="E1125" s="675" t="e">
        <f>#REF!</f>
        <v>#REF!</v>
      </c>
      <c r="F1125" s="118">
        <v>0</v>
      </c>
      <c r="G1125" s="107" t="e">
        <f t="shared" si="34"/>
        <v>#REF!</v>
      </c>
      <c r="H1125" s="96" t="e">
        <f>#REF!</f>
        <v>#REF!</v>
      </c>
      <c r="I1125" s="563" t="e">
        <f>#REF!</f>
        <v>#REF!</v>
      </c>
      <c r="J1125" s="96" t="s">
        <v>844</v>
      </c>
    </row>
    <row r="1126" spans="2:10" ht="18" hidden="1" customHeight="1" x14ac:dyDescent="0.25">
      <c r="B1126" s="562" t="e">
        <f>#REF!</f>
        <v>#REF!</v>
      </c>
      <c r="C1126" s="147" t="e">
        <f>#REF!</f>
        <v>#REF!</v>
      </c>
      <c r="D1126" s="147" t="e">
        <f>#REF!</f>
        <v>#REF!</v>
      </c>
      <c r="E1126" s="675" t="e">
        <f>#REF!</f>
        <v>#REF!</v>
      </c>
      <c r="F1126" s="118">
        <v>0</v>
      </c>
      <c r="G1126" s="107" t="e">
        <f t="shared" si="34"/>
        <v>#REF!</v>
      </c>
      <c r="H1126" s="96" t="e">
        <f>#REF!</f>
        <v>#REF!</v>
      </c>
      <c r="I1126" s="563" t="e">
        <f>#REF!</f>
        <v>#REF!</v>
      </c>
      <c r="J1126" s="96" t="s">
        <v>844</v>
      </c>
    </row>
    <row r="1127" spans="2:10" ht="18" hidden="1" customHeight="1" x14ac:dyDescent="0.25">
      <c r="B1127" s="562" t="e">
        <f>#REF!</f>
        <v>#REF!</v>
      </c>
      <c r="C1127" s="147" t="e">
        <f>#REF!</f>
        <v>#REF!</v>
      </c>
      <c r="D1127" s="147" t="e">
        <f>#REF!</f>
        <v>#REF!</v>
      </c>
      <c r="E1127" s="675" t="e">
        <f>#REF!</f>
        <v>#REF!</v>
      </c>
      <c r="F1127" s="118">
        <v>0</v>
      </c>
      <c r="G1127" s="107" t="e">
        <f t="shared" si="34"/>
        <v>#REF!</v>
      </c>
      <c r="H1127" s="96" t="e">
        <f>#REF!</f>
        <v>#REF!</v>
      </c>
      <c r="I1127" s="563" t="e">
        <f>#REF!</f>
        <v>#REF!</v>
      </c>
      <c r="J1127" s="96" t="s">
        <v>844</v>
      </c>
    </row>
    <row r="1128" spans="2:10" ht="18" hidden="1" customHeight="1" x14ac:dyDescent="0.25">
      <c r="B1128" s="562" t="e">
        <f>#REF!</f>
        <v>#REF!</v>
      </c>
      <c r="C1128" s="147" t="e">
        <f>#REF!</f>
        <v>#REF!</v>
      </c>
      <c r="D1128" s="147" t="e">
        <f>#REF!</f>
        <v>#REF!</v>
      </c>
      <c r="E1128" s="675" t="e">
        <f>#REF!</f>
        <v>#REF!</v>
      </c>
      <c r="F1128" s="118">
        <v>0</v>
      </c>
      <c r="G1128" s="107" t="e">
        <f t="shared" si="34"/>
        <v>#REF!</v>
      </c>
      <c r="H1128" s="96" t="e">
        <f>#REF!</f>
        <v>#REF!</v>
      </c>
      <c r="I1128" s="563" t="e">
        <f>#REF!</f>
        <v>#REF!</v>
      </c>
      <c r="J1128" s="96" t="s">
        <v>844</v>
      </c>
    </row>
    <row r="1129" spans="2:10" ht="18" hidden="1" customHeight="1" x14ac:dyDescent="0.25">
      <c r="B1129" s="562" t="e">
        <f>#REF!</f>
        <v>#REF!</v>
      </c>
      <c r="C1129" s="147" t="e">
        <f>#REF!</f>
        <v>#REF!</v>
      </c>
      <c r="D1129" s="147" t="e">
        <f>#REF!</f>
        <v>#REF!</v>
      </c>
      <c r="E1129" s="675" t="e">
        <f>#REF!</f>
        <v>#REF!</v>
      </c>
      <c r="F1129" s="118">
        <v>0</v>
      </c>
      <c r="G1129" s="107" t="e">
        <f t="shared" si="34"/>
        <v>#REF!</v>
      </c>
      <c r="H1129" s="96" t="e">
        <f>#REF!</f>
        <v>#REF!</v>
      </c>
      <c r="I1129" s="563" t="e">
        <f>#REF!</f>
        <v>#REF!</v>
      </c>
      <c r="J1129" s="96" t="s">
        <v>844</v>
      </c>
    </row>
    <row r="1130" spans="2:10" ht="18" hidden="1" customHeight="1" x14ac:dyDescent="0.25">
      <c r="B1130" s="562" t="e">
        <f>#REF!</f>
        <v>#REF!</v>
      </c>
      <c r="C1130" s="147" t="e">
        <f>#REF!</f>
        <v>#REF!</v>
      </c>
      <c r="D1130" s="147" t="e">
        <f>#REF!</f>
        <v>#REF!</v>
      </c>
      <c r="E1130" s="675" t="e">
        <f>#REF!</f>
        <v>#REF!</v>
      </c>
      <c r="F1130" s="118">
        <v>0</v>
      </c>
      <c r="G1130" s="107" t="e">
        <f t="shared" si="34"/>
        <v>#REF!</v>
      </c>
      <c r="H1130" s="96" t="e">
        <f>#REF!</f>
        <v>#REF!</v>
      </c>
      <c r="I1130" s="563" t="e">
        <f>#REF!</f>
        <v>#REF!</v>
      </c>
      <c r="J1130" s="96" t="s">
        <v>844</v>
      </c>
    </row>
    <row r="1131" spans="2:10" ht="18" hidden="1" customHeight="1" x14ac:dyDescent="0.25">
      <c r="B1131" s="562" t="e">
        <f>#REF!</f>
        <v>#REF!</v>
      </c>
      <c r="C1131" s="147" t="e">
        <f>#REF!</f>
        <v>#REF!</v>
      </c>
      <c r="D1131" s="147" t="e">
        <f>#REF!</f>
        <v>#REF!</v>
      </c>
      <c r="E1131" s="675" t="e">
        <f>#REF!</f>
        <v>#REF!</v>
      </c>
      <c r="F1131" s="118">
        <v>0</v>
      </c>
      <c r="G1131" s="107" t="e">
        <f t="shared" si="34"/>
        <v>#REF!</v>
      </c>
      <c r="H1131" s="96" t="e">
        <f>#REF!</f>
        <v>#REF!</v>
      </c>
      <c r="I1131" s="563" t="e">
        <f>#REF!</f>
        <v>#REF!</v>
      </c>
      <c r="J1131" s="96" t="s">
        <v>844</v>
      </c>
    </row>
    <row r="1132" spans="2:10" ht="18" hidden="1" customHeight="1" x14ac:dyDescent="0.25">
      <c r="B1132" s="562" t="e">
        <f>#REF!</f>
        <v>#REF!</v>
      </c>
      <c r="C1132" s="147" t="e">
        <f>#REF!</f>
        <v>#REF!</v>
      </c>
      <c r="D1132" s="147" t="e">
        <f>#REF!</f>
        <v>#REF!</v>
      </c>
      <c r="E1132" s="675" t="e">
        <f>#REF!</f>
        <v>#REF!</v>
      </c>
      <c r="F1132" s="118">
        <v>0</v>
      </c>
      <c r="G1132" s="107" t="e">
        <f t="shared" si="34"/>
        <v>#REF!</v>
      </c>
      <c r="H1132" s="96" t="e">
        <f>#REF!</f>
        <v>#REF!</v>
      </c>
      <c r="I1132" s="563" t="e">
        <f>#REF!</f>
        <v>#REF!</v>
      </c>
      <c r="J1132" s="96" t="s">
        <v>844</v>
      </c>
    </row>
    <row r="1133" spans="2:10" ht="18" hidden="1" customHeight="1" x14ac:dyDescent="0.25">
      <c r="B1133" s="562" t="e">
        <f>#REF!</f>
        <v>#REF!</v>
      </c>
      <c r="C1133" s="147" t="e">
        <f>#REF!</f>
        <v>#REF!</v>
      </c>
      <c r="D1133" s="147" t="e">
        <f>#REF!</f>
        <v>#REF!</v>
      </c>
      <c r="E1133" s="675" t="e">
        <f>#REF!</f>
        <v>#REF!</v>
      </c>
      <c r="F1133" s="118">
        <v>0</v>
      </c>
      <c r="G1133" s="107" t="e">
        <f t="shared" si="34"/>
        <v>#REF!</v>
      </c>
      <c r="H1133" s="96" t="e">
        <f>#REF!</f>
        <v>#REF!</v>
      </c>
      <c r="I1133" s="563" t="e">
        <f>#REF!</f>
        <v>#REF!</v>
      </c>
      <c r="J1133" s="96" t="s">
        <v>844</v>
      </c>
    </row>
    <row r="1134" spans="2:10" ht="18" hidden="1" customHeight="1" x14ac:dyDescent="0.25">
      <c r="B1134" s="562" t="e">
        <f>#REF!</f>
        <v>#REF!</v>
      </c>
      <c r="C1134" s="147" t="e">
        <f>#REF!</f>
        <v>#REF!</v>
      </c>
      <c r="D1134" s="147" t="e">
        <f>#REF!</f>
        <v>#REF!</v>
      </c>
      <c r="E1134" s="675" t="e">
        <f>#REF!</f>
        <v>#REF!</v>
      </c>
      <c r="F1134" s="118">
        <v>0</v>
      </c>
      <c r="G1134" s="107" t="e">
        <f t="shared" si="34"/>
        <v>#REF!</v>
      </c>
      <c r="H1134" s="96" t="e">
        <f>#REF!</f>
        <v>#REF!</v>
      </c>
      <c r="I1134" s="563" t="e">
        <f>#REF!</f>
        <v>#REF!</v>
      </c>
      <c r="J1134" s="96" t="s">
        <v>844</v>
      </c>
    </row>
    <row r="1135" spans="2:10" ht="18" hidden="1" customHeight="1" x14ac:dyDescent="0.25">
      <c r="B1135" s="562" t="e">
        <f>#REF!</f>
        <v>#REF!</v>
      </c>
      <c r="C1135" s="147" t="e">
        <f>#REF!</f>
        <v>#REF!</v>
      </c>
      <c r="D1135" s="147" t="e">
        <f>#REF!</f>
        <v>#REF!</v>
      </c>
      <c r="E1135" s="675" t="e">
        <f>#REF!</f>
        <v>#REF!</v>
      </c>
      <c r="F1135" s="118">
        <v>0</v>
      </c>
      <c r="G1135" s="107" t="e">
        <f t="shared" si="34"/>
        <v>#REF!</v>
      </c>
      <c r="H1135" s="96" t="e">
        <f>#REF!</f>
        <v>#REF!</v>
      </c>
      <c r="I1135" s="563" t="e">
        <f>#REF!</f>
        <v>#REF!</v>
      </c>
      <c r="J1135" s="96" t="s">
        <v>844</v>
      </c>
    </row>
    <row r="1136" spans="2:10" ht="18" hidden="1" customHeight="1" x14ac:dyDescent="0.25">
      <c r="B1136" s="562" t="e">
        <f>#REF!</f>
        <v>#REF!</v>
      </c>
      <c r="C1136" s="147" t="e">
        <f>#REF!</f>
        <v>#REF!</v>
      </c>
      <c r="D1136" s="147" t="e">
        <f>#REF!</f>
        <v>#REF!</v>
      </c>
      <c r="E1136" s="675" t="e">
        <f>#REF!</f>
        <v>#REF!</v>
      </c>
      <c r="F1136" s="118">
        <v>0</v>
      </c>
      <c r="G1136" s="107" t="e">
        <f t="shared" si="34"/>
        <v>#REF!</v>
      </c>
      <c r="H1136" s="96" t="e">
        <f>#REF!</f>
        <v>#REF!</v>
      </c>
      <c r="I1136" s="563" t="e">
        <f>#REF!</f>
        <v>#REF!</v>
      </c>
      <c r="J1136" s="96" t="s">
        <v>844</v>
      </c>
    </row>
    <row r="1137" spans="2:10" ht="18" hidden="1" customHeight="1" x14ac:dyDescent="0.25">
      <c r="B1137" s="562" t="e">
        <f>#REF!</f>
        <v>#REF!</v>
      </c>
      <c r="C1137" s="147" t="e">
        <f>#REF!</f>
        <v>#REF!</v>
      </c>
      <c r="D1137" s="147" t="e">
        <f>#REF!</f>
        <v>#REF!</v>
      </c>
      <c r="E1137" s="675" t="e">
        <f>#REF!</f>
        <v>#REF!</v>
      </c>
      <c r="F1137" s="118">
        <v>0</v>
      </c>
      <c r="G1137" s="107" t="e">
        <f t="shared" si="34"/>
        <v>#REF!</v>
      </c>
      <c r="H1137" s="96" t="e">
        <f>#REF!</f>
        <v>#REF!</v>
      </c>
      <c r="I1137" s="563" t="e">
        <f>#REF!</f>
        <v>#REF!</v>
      </c>
      <c r="J1137" s="96" t="s">
        <v>844</v>
      </c>
    </row>
    <row r="1138" spans="2:10" ht="18" hidden="1" customHeight="1" x14ac:dyDescent="0.25">
      <c r="B1138" s="562" t="e">
        <f>#REF!</f>
        <v>#REF!</v>
      </c>
      <c r="C1138" s="147" t="e">
        <f>#REF!</f>
        <v>#REF!</v>
      </c>
      <c r="D1138" s="147" t="e">
        <f>#REF!</f>
        <v>#REF!</v>
      </c>
      <c r="E1138" s="675" t="e">
        <f>#REF!</f>
        <v>#REF!</v>
      </c>
      <c r="F1138" s="118">
        <v>0</v>
      </c>
      <c r="G1138" s="107" t="e">
        <f t="shared" si="34"/>
        <v>#REF!</v>
      </c>
      <c r="H1138" s="96" t="e">
        <f>#REF!</f>
        <v>#REF!</v>
      </c>
      <c r="I1138" s="563" t="e">
        <f>#REF!</f>
        <v>#REF!</v>
      </c>
      <c r="J1138" s="96" t="s">
        <v>844</v>
      </c>
    </row>
    <row r="1139" spans="2:10" ht="18" hidden="1" customHeight="1" x14ac:dyDescent="0.25">
      <c r="B1139" s="562" t="e">
        <f>#REF!</f>
        <v>#REF!</v>
      </c>
      <c r="C1139" s="147" t="e">
        <f>#REF!</f>
        <v>#REF!</v>
      </c>
      <c r="D1139" s="147" t="e">
        <f>#REF!</f>
        <v>#REF!</v>
      </c>
      <c r="E1139" s="675" t="e">
        <f>#REF!</f>
        <v>#REF!</v>
      </c>
      <c r="F1139" s="118">
        <v>0</v>
      </c>
      <c r="G1139" s="107" t="e">
        <f t="shared" si="34"/>
        <v>#REF!</v>
      </c>
      <c r="H1139" s="96" t="e">
        <f>#REF!</f>
        <v>#REF!</v>
      </c>
      <c r="I1139" s="563" t="e">
        <f>#REF!</f>
        <v>#REF!</v>
      </c>
      <c r="J1139" s="96" t="s">
        <v>844</v>
      </c>
    </row>
    <row r="1140" spans="2:10" ht="18" hidden="1" customHeight="1" x14ac:dyDescent="0.25">
      <c r="B1140" s="562" t="e">
        <f>#REF!</f>
        <v>#REF!</v>
      </c>
      <c r="C1140" s="147" t="e">
        <f>#REF!</f>
        <v>#REF!</v>
      </c>
      <c r="D1140" s="147" t="e">
        <f>#REF!</f>
        <v>#REF!</v>
      </c>
      <c r="E1140" s="675" t="e">
        <f>#REF!</f>
        <v>#REF!</v>
      </c>
      <c r="F1140" s="118">
        <v>0</v>
      </c>
      <c r="G1140" s="107" t="e">
        <f t="shared" si="34"/>
        <v>#REF!</v>
      </c>
      <c r="H1140" s="96" t="e">
        <f>#REF!</f>
        <v>#REF!</v>
      </c>
      <c r="I1140" s="563" t="e">
        <f>#REF!</f>
        <v>#REF!</v>
      </c>
      <c r="J1140" s="96" t="s">
        <v>844</v>
      </c>
    </row>
    <row r="1141" spans="2:10" ht="18" hidden="1" customHeight="1" x14ac:dyDescent="0.25">
      <c r="B1141" s="562" t="e">
        <f>#REF!</f>
        <v>#REF!</v>
      </c>
      <c r="C1141" s="147" t="e">
        <f>#REF!</f>
        <v>#REF!</v>
      </c>
      <c r="D1141" s="147" t="e">
        <f>#REF!</f>
        <v>#REF!</v>
      </c>
      <c r="E1141" s="675" t="e">
        <f>#REF!</f>
        <v>#REF!</v>
      </c>
      <c r="F1141" s="118">
        <v>0</v>
      </c>
      <c r="G1141" s="107" t="e">
        <f t="shared" si="34"/>
        <v>#REF!</v>
      </c>
      <c r="H1141" s="96" t="e">
        <f>#REF!</f>
        <v>#REF!</v>
      </c>
      <c r="I1141" s="563" t="e">
        <f>#REF!</f>
        <v>#REF!</v>
      </c>
      <c r="J1141" s="96" t="s">
        <v>844</v>
      </c>
    </row>
    <row r="1142" spans="2:10" ht="18" hidden="1" customHeight="1" x14ac:dyDescent="0.25">
      <c r="B1142" s="562" t="e">
        <f>#REF!</f>
        <v>#REF!</v>
      </c>
      <c r="C1142" s="147" t="e">
        <f>#REF!</f>
        <v>#REF!</v>
      </c>
      <c r="D1142" s="147" t="e">
        <f>#REF!</f>
        <v>#REF!</v>
      </c>
      <c r="E1142" s="675" t="e">
        <f>#REF!</f>
        <v>#REF!</v>
      </c>
      <c r="F1142" s="118">
        <v>0</v>
      </c>
      <c r="G1142" s="107" t="e">
        <f t="shared" si="34"/>
        <v>#REF!</v>
      </c>
      <c r="H1142" s="96" t="e">
        <f>#REF!</f>
        <v>#REF!</v>
      </c>
      <c r="I1142" s="563" t="e">
        <f>#REF!</f>
        <v>#REF!</v>
      </c>
      <c r="J1142" s="96" t="s">
        <v>844</v>
      </c>
    </row>
    <row r="1143" spans="2:10" ht="18" hidden="1" customHeight="1" x14ac:dyDescent="0.25">
      <c r="B1143" s="562" t="e">
        <f>#REF!</f>
        <v>#REF!</v>
      </c>
      <c r="C1143" s="147" t="e">
        <f>#REF!</f>
        <v>#REF!</v>
      </c>
      <c r="D1143" s="147" t="e">
        <f>#REF!</f>
        <v>#REF!</v>
      </c>
      <c r="E1143" s="675" t="e">
        <f>#REF!</f>
        <v>#REF!</v>
      </c>
      <c r="F1143" s="118">
        <v>0</v>
      </c>
      <c r="G1143" s="107" t="e">
        <f t="shared" si="34"/>
        <v>#REF!</v>
      </c>
      <c r="H1143" s="96" t="e">
        <f>#REF!</f>
        <v>#REF!</v>
      </c>
      <c r="I1143" s="563" t="e">
        <f>#REF!</f>
        <v>#REF!</v>
      </c>
      <c r="J1143" s="96" t="s">
        <v>844</v>
      </c>
    </row>
    <row r="1144" spans="2:10" ht="18" hidden="1" customHeight="1" x14ac:dyDescent="0.25">
      <c r="B1144" s="562" t="e">
        <f>#REF!</f>
        <v>#REF!</v>
      </c>
      <c r="C1144" s="147" t="e">
        <f>#REF!</f>
        <v>#REF!</v>
      </c>
      <c r="D1144" s="147" t="e">
        <f>#REF!</f>
        <v>#REF!</v>
      </c>
      <c r="E1144" s="675" t="e">
        <f>#REF!</f>
        <v>#REF!</v>
      </c>
      <c r="F1144" s="118">
        <v>0</v>
      </c>
      <c r="G1144" s="107" t="e">
        <f t="shared" si="34"/>
        <v>#REF!</v>
      </c>
      <c r="H1144" s="96" t="e">
        <f>#REF!</f>
        <v>#REF!</v>
      </c>
      <c r="I1144" s="563" t="e">
        <f>#REF!</f>
        <v>#REF!</v>
      </c>
      <c r="J1144" s="96" t="s">
        <v>844</v>
      </c>
    </row>
    <row r="1145" spans="2:10" ht="18" hidden="1" customHeight="1" x14ac:dyDescent="0.25">
      <c r="B1145" s="562" t="e">
        <f>#REF!</f>
        <v>#REF!</v>
      </c>
      <c r="C1145" s="147" t="e">
        <f>#REF!</f>
        <v>#REF!</v>
      </c>
      <c r="D1145" s="147" t="e">
        <f>#REF!</f>
        <v>#REF!</v>
      </c>
      <c r="E1145" s="675" t="e">
        <f>#REF!</f>
        <v>#REF!</v>
      </c>
      <c r="F1145" s="118">
        <v>0</v>
      </c>
      <c r="G1145" s="107" t="e">
        <f t="shared" si="34"/>
        <v>#REF!</v>
      </c>
      <c r="H1145" s="96" t="e">
        <f>#REF!</f>
        <v>#REF!</v>
      </c>
      <c r="I1145" s="563" t="e">
        <f>#REF!</f>
        <v>#REF!</v>
      </c>
      <c r="J1145" s="96" t="s">
        <v>844</v>
      </c>
    </row>
    <row r="1146" spans="2:10" ht="18" hidden="1" customHeight="1" x14ac:dyDescent="0.25">
      <c r="B1146" s="562" t="e">
        <f>#REF!</f>
        <v>#REF!</v>
      </c>
      <c r="C1146" s="147" t="e">
        <f>#REF!</f>
        <v>#REF!</v>
      </c>
      <c r="D1146" s="147" t="e">
        <f>#REF!</f>
        <v>#REF!</v>
      </c>
      <c r="E1146" s="675" t="e">
        <f>#REF!</f>
        <v>#REF!</v>
      </c>
      <c r="F1146" s="118">
        <v>0</v>
      </c>
      <c r="G1146" s="107" t="e">
        <f t="shared" si="34"/>
        <v>#REF!</v>
      </c>
      <c r="H1146" s="96" t="e">
        <f>#REF!</f>
        <v>#REF!</v>
      </c>
      <c r="I1146" s="563" t="e">
        <f>#REF!</f>
        <v>#REF!</v>
      </c>
      <c r="J1146" s="96" t="s">
        <v>844</v>
      </c>
    </row>
    <row r="1147" spans="2:10" ht="18" hidden="1" customHeight="1" x14ac:dyDescent="0.25">
      <c r="B1147" s="562" t="e">
        <f>#REF!</f>
        <v>#REF!</v>
      </c>
      <c r="C1147" s="147" t="e">
        <f>#REF!</f>
        <v>#REF!</v>
      </c>
      <c r="D1147" s="147" t="e">
        <f>#REF!</f>
        <v>#REF!</v>
      </c>
      <c r="E1147" s="675" t="e">
        <f>#REF!</f>
        <v>#REF!</v>
      </c>
      <c r="F1147" s="118">
        <v>0</v>
      </c>
      <c r="G1147" s="107" t="e">
        <f t="shared" si="34"/>
        <v>#REF!</v>
      </c>
      <c r="H1147" s="96" t="e">
        <f>#REF!</f>
        <v>#REF!</v>
      </c>
      <c r="I1147" s="563" t="e">
        <f>#REF!</f>
        <v>#REF!</v>
      </c>
      <c r="J1147" s="96" t="s">
        <v>844</v>
      </c>
    </row>
    <row r="1148" spans="2:10" ht="18" hidden="1" customHeight="1" x14ac:dyDescent="0.25">
      <c r="B1148" s="562" t="e">
        <f>#REF!</f>
        <v>#REF!</v>
      </c>
      <c r="C1148" s="147" t="e">
        <f>#REF!</f>
        <v>#REF!</v>
      </c>
      <c r="D1148" s="147" t="e">
        <f>#REF!</f>
        <v>#REF!</v>
      </c>
      <c r="E1148" s="675" t="e">
        <f>#REF!</f>
        <v>#REF!</v>
      </c>
      <c r="F1148" s="118">
        <v>0</v>
      </c>
      <c r="G1148" s="107" t="e">
        <f t="shared" si="34"/>
        <v>#REF!</v>
      </c>
      <c r="H1148" s="96" t="e">
        <f>#REF!</f>
        <v>#REF!</v>
      </c>
      <c r="I1148" s="563" t="e">
        <f>#REF!</f>
        <v>#REF!</v>
      </c>
      <c r="J1148" s="96" t="s">
        <v>844</v>
      </c>
    </row>
    <row r="1149" spans="2:10" ht="18" hidden="1" customHeight="1" x14ac:dyDescent="0.25">
      <c r="B1149" s="562" t="e">
        <f>#REF!</f>
        <v>#REF!</v>
      </c>
      <c r="C1149" s="147" t="e">
        <f>#REF!</f>
        <v>#REF!</v>
      </c>
      <c r="D1149" s="147" t="e">
        <f>#REF!</f>
        <v>#REF!</v>
      </c>
      <c r="E1149" s="675" t="e">
        <f>#REF!</f>
        <v>#REF!</v>
      </c>
      <c r="F1149" s="118">
        <v>0</v>
      </c>
      <c r="G1149" s="107" t="e">
        <f t="shared" si="34"/>
        <v>#REF!</v>
      </c>
      <c r="H1149" s="96" t="e">
        <f>#REF!</f>
        <v>#REF!</v>
      </c>
      <c r="I1149" s="563" t="e">
        <f>#REF!</f>
        <v>#REF!</v>
      </c>
      <c r="J1149" s="96" t="s">
        <v>844</v>
      </c>
    </row>
    <row r="1150" spans="2:10" ht="18" hidden="1" customHeight="1" x14ac:dyDescent="0.25">
      <c r="B1150" s="562" t="e">
        <f>#REF!</f>
        <v>#REF!</v>
      </c>
      <c r="C1150" s="147" t="e">
        <f>#REF!</f>
        <v>#REF!</v>
      </c>
      <c r="D1150" s="147" t="e">
        <f>#REF!</f>
        <v>#REF!</v>
      </c>
      <c r="E1150" s="675" t="e">
        <f>#REF!</f>
        <v>#REF!</v>
      </c>
      <c r="F1150" s="118">
        <v>0</v>
      </c>
      <c r="G1150" s="107" t="e">
        <f t="shared" si="34"/>
        <v>#REF!</v>
      </c>
      <c r="H1150" s="96" t="e">
        <f>#REF!</f>
        <v>#REF!</v>
      </c>
      <c r="I1150" s="563" t="e">
        <f>#REF!</f>
        <v>#REF!</v>
      </c>
      <c r="J1150" s="96" t="s">
        <v>844</v>
      </c>
    </row>
    <row r="1151" spans="2:10" ht="18" hidden="1" customHeight="1" x14ac:dyDescent="0.25">
      <c r="B1151" s="562" t="e">
        <f>#REF!</f>
        <v>#REF!</v>
      </c>
      <c r="C1151" s="147" t="e">
        <f>#REF!</f>
        <v>#REF!</v>
      </c>
      <c r="D1151" s="147" t="e">
        <f>#REF!</f>
        <v>#REF!</v>
      </c>
      <c r="E1151" s="675" t="e">
        <f>#REF!</f>
        <v>#REF!</v>
      </c>
      <c r="F1151" s="118">
        <v>0</v>
      </c>
      <c r="G1151" s="107" t="e">
        <f t="shared" si="34"/>
        <v>#REF!</v>
      </c>
      <c r="H1151" s="96" t="e">
        <f>#REF!</f>
        <v>#REF!</v>
      </c>
      <c r="I1151" s="563" t="e">
        <f>#REF!</f>
        <v>#REF!</v>
      </c>
      <c r="J1151" s="96" t="s">
        <v>844</v>
      </c>
    </row>
    <row r="1152" spans="2:10" ht="18" hidden="1" customHeight="1" x14ac:dyDescent="0.25">
      <c r="B1152" s="562" t="e">
        <f>#REF!</f>
        <v>#REF!</v>
      </c>
      <c r="C1152" s="147" t="e">
        <f>#REF!</f>
        <v>#REF!</v>
      </c>
      <c r="D1152" s="147" t="e">
        <f>#REF!</f>
        <v>#REF!</v>
      </c>
      <c r="E1152" s="675" t="e">
        <f>#REF!</f>
        <v>#REF!</v>
      </c>
      <c r="F1152" s="118">
        <v>0</v>
      </c>
      <c r="G1152" s="107" t="e">
        <f t="shared" si="34"/>
        <v>#REF!</v>
      </c>
      <c r="H1152" s="96" t="e">
        <f>#REF!</f>
        <v>#REF!</v>
      </c>
      <c r="I1152" s="563" t="e">
        <f>#REF!</f>
        <v>#REF!</v>
      </c>
      <c r="J1152" s="96" t="s">
        <v>844</v>
      </c>
    </row>
    <row r="1153" spans="2:10" ht="18" hidden="1" customHeight="1" x14ac:dyDescent="0.25">
      <c r="B1153" s="562" t="e">
        <f>#REF!</f>
        <v>#REF!</v>
      </c>
      <c r="C1153" s="147" t="e">
        <f>#REF!</f>
        <v>#REF!</v>
      </c>
      <c r="D1153" s="147" t="e">
        <f>#REF!</f>
        <v>#REF!</v>
      </c>
      <c r="E1153" s="675" t="e">
        <f>#REF!</f>
        <v>#REF!</v>
      </c>
      <c r="F1153" s="118">
        <v>0</v>
      </c>
      <c r="G1153" s="107" t="e">
        <f t="shared" si="34"/>
        <v>#REF!</v>
      </c>
      <c r="H1153" s="96" t="e">
        <f>#REF!</f>
        <v>#REF!</v>
      </c>
      <c r="I1153" s="563" t="e">
        <f>#REF!</f>
        <v>#REF!</v>
      </c>
      <c r="J1153" s="96" t="s">
        <v>844</v>
      </c>
    </row>
    <row r="1154" spans="2:10" ht="18" hidden="1" customHeight="1" x14ac:dyDescent="0.25">
      <c r="B1154" s="562" t="e">
        <f>#REF!</f>
        <v>#REF!</v>
      </c>
      <c r="C1154" s="147" t="e">
        <f>#REF!</f>
        <v>#REF!</v>
      </c>
      <c r="D1154" s="147" t="e">
        <f>#REF!</f>
        <v>#REF!</v>
      </c>
      <c r="E1154" s="675" t="e">
        <f>#REF!</f>
        <v>#REF!</v>
      </c>
      <c r="F1154" s="118">
        <v>0</v>
      </c>
      <c r="G1154" s="107" t="e">
        <f t="shared" si="34"/>
        <v>#REF!</v>
      </c>
      <c r="H1154" s="96" t="e">
        <f>#REF!</f>
        <v>#REF!</v>
      </c>
      <c r="I1154" s="563" t="e">
        <f>#REF!</f>
        <v>#REF!</v>
      </c>
      <c r="J1154" s="96" t="s">
        <v>844</v>
      </c>
    </row>
    <row r="1155" spans="2:10" ht="18" hidden="1" customHeight="1" x14ac:dyDescent="0.25">
      <c r="B1155" s="562" t="e">
        <f>#REF!</f>
        <v>#REF!</v>
      </c>
      <c r="C1155" s="147" t="e">
        <f>#REF!</f>
        <v>#REF!</v>
      </c>
      <c r="D1155" s="147" t="e">
        <f>#REF!</f>
        <v>#REF!</v>
      </c>
      <c r="E1155" s="675" t="e">
        <f>#REF!</f>
        <v>#REF!</v>
      </c>
      <c r="F1155" s="118">
        <v>0</v>
      </c>
      <c r="G1155" s="107" t="e">
        <f t="shared" si="34"/>
        <v>#REF!</v>
      </c>
      <c r="H1155" s="96" t="e">
        <f>#REF!</f>
        <v>#REF!</v>
      </c>
      <c r="I1155" s="563" t="e">
        <f>#REF!</f>
        <v>#REF!</v>
      </c>
      <c r="J1155" s="96" t="s">
        <v>844</v>
      </c>
    </row>
    <row r="1156" spans="2:10" ht="18" hidden="1" customHeight="1" x14ac:dyDescent="0.25">
      <c r="B1156" s="562" t="e">
        <f>#REF!</f>
        <v>#REF!</v>
      </c>
      <c r="C1156" s="147" t="e">
        <f>#REF!</f>
        <v>#REF!</v>
      </c>
      <c r="D1156" s="147" t="e">
        <f>#REF!</f>
        <v>#REF!</v>
      </c>
      <c r="E1156" s="675" t="e">
        <f>#REF!</f>
        <v>#REF!</v>
      </c>
      <c r="F1156" s="118">
        <v>0</v>
      </c>
      <c r="G1156" s="107" t="e">
        <f t="shared" si="34"/>
        <v>#REF!</v>
      </c>
      <c r="H1156" s="96" t="e">
        <f>#REF!</f>
        <v>#REF!</v>
      </c>
      <c r="I1156" s="563" t="e">
        <f>#REF!</f>
        <v>#REF!</v>
      </c>
      <c r="J1156" s="96" t="s">
        <v>844</v>
      </c>
    </row>
    <row r="1157" spans="2:10" ht="18" hidden="1" customHeight="1" x14ac:dyDescent="0.25">
      <c r="B1157" s="562" t="e">
        <f>#REF!</f>
        <v>#REF!</v>
      </c>
      <c r="C1157" s="147" t="e">
        <f>#REF!</f>
        <v>#REF!</v>
      </c>
      <c r="D1157" s="147" t="e">
        <f>#REF!</f>
        <v>#REF!</v>
      </c>
      <c r="E1157" s="675" t="e">
        <f>#REF!</f>
        <v>#REF!</v>
      </c>
      <c r="F1157" s="118">
        <v>0</v>
      </c>
      <c r="G1157" s="107" t="e">
        <f t="shared" si="34"/>
        <v>#REF!</v>
      </c>
      <c r="H1157" s="96" t="e">
        <f>#REF!</f>
        <v>#REF!</v>
      </c>
      <c r="I1157" s="563" t="e">
        <f>#REF!</f>
        <v>#REF!</v>
      </c>
      <c r="J1157" s="96" t="s">
        <v>844</v>
      </c>
    </row>
    <row r="1158" spans="2:10" ht="18" hidden="1" customHeight="1" x14ac:dyDescent="0.25">
      <c r="B1158" s="562" t="e">
        <f>#REF!</f>
        <v>#REF!</v>
      </c>
      <c r="C1158" s="147" t="e">
        <f>#REF!</f>
        <v>#REF!</v>
      </c>
      <c r="D1158" s="147" t="e">
        <f>#REF!</f>
        <v>#REF!</v>
      </c>
      <c r="E1158" s="675" t="e">
        <f>#REF!</f>
        <v>#REF!</v>
      </c>
      <c r="F1158" s="118">
        <v>0</v>
      </c>
      <c r="G1158" s="107" t="e">
        <f t="shared" si="34"/>
        <v>#REF!</v>
      </c>
      <c r="H1158" s="96" t="e">
        <f>#REF!</f>
        <v>#REF!</v>
      </c>
      <c r="I1158" s="563" t="e">
        <f>#REF!</f>
        <v>#REF!</v>
      </c>
      <c r="J1158" s="96" t="s">
        <v>844</v>
      </c>
    </row>
    <row r="1159" spans="2:10" ht="18" hidden="1" customHeight="1" x14ac:dyDescent="0.25">
      <c r="B1159" s="562" t="e">
        <f>#REF!</f>
        <v>#REF!</v>
      </c>
      <c r="C1159" s="147" t="e">
        <f>#REF!</f>
        <v>#REF!</v>
      </c>
      <c r="D1159" s="147" t="e">
        <f>#REF!</f>
        <v>#REF!</v>
      </c>
      <c r="E1159" s="675" t="e">
        <f>#REF!</f>
        <v>#REF!</v>
      </c>
      <c r="F1159" s="118">
        <v>0</v>
      </c>
      <c r="G1159" s="107" t="e">
        <f t="shared" si="34"/>
        <v>#REF!</v>
      </c>
      <c r="H1159" s="96" t="e">
        <f>#REF!</f>
        <v>#REF!</v>
      </c>
      <c r="I1159" s="563" t="e">
        <f>#REF!</f>
        <v>#REF!</v>
      </c>
      <c r="J1159" s="96" t="s">
        <v>844</v>
      </c>
    </row>
    <row r="1160" spans="2:10" ht="18" hidden="1" customHeight="1" x14ac:dyDescent="0.25">
      <c r="B1160" s="562" t="e">
        <f>#REF!</f>
        <v>#REF!</v>
      </c>
      <c r="C1160" s="147" t="e">
        <f>#REF!</f>
        <v>#REF!</v>
      </c>
      <c r="D1160" s="147" t="e">
        <f>#REF!</f>
        <v>#REF!</v>
      </c>
      <c r="E1160" s="675" t="e">
        <f>#REF!</f>
        <v>#REF!</v>
      </c>
      <c r="F1160" s="118">
        <v>0</v>
      </c>
      <c r="G1160" s="107" t="e">
        <f t="shared" si="34"/>
        <v>#REF!</v>
      </c>
      <c r="H1160" s="96" t="e">
        <f>#REF!</f>
        <v>#REF!</v>
      </c>
      <c r="I1160" s="563" t="e">
        <f>#REF!</f>
        <v>#REF!</v>
      </c>
      <c r="J1160" s="96" t="s">
        <v>844</v>
      </c>
    </row>
    <row r="1161" spans="2:10" ht="18" hidden="1" customHeight="1" x14ac:dyDescent="0.25">
      <c r="B1161" s="562" t="e">
        <f>#REF!</f>
        <v>#REF!</v>
      </c>
      <c r="C1161" s="147" t="e">
        <f>#REF!</f>
        <v>#REF!</v>
      </c>
      <c r="D1161" s="147" t="e">
        <f>#REF!</f>
        <v>#REF!</v>
      </c>
      <c r="E1161" s="675" t="e">
        <f>#REF!</f>
        <v>#REF!</v>
      </c>
      <c r="F1161" s="118">
        <v>0</v>
      </c>
      <c r="G1161" s="107" t="e">
        <f t="shared" si="34"/>
        <v>#REF!</v>
      </c>
      <c r="H1161" s="96" t="e">
        <f>#REF!</f>
        <v>#REF!</v>
      </c>
      <c r="I1161" s="563" t="e">
        <f>#REF!</f>
        <v>#REF!</v>
      </c>
      <c r="J1161" s="96" t="s">
        <v>844</v>
      </c>
    </row>
    <row r="1162" spans="2:10" ht="18" hidden="1" customHeight="1" x14ac:dyDescent="0.25">
      <c r="B1162" s="562" t="e">
        <f>#REF!</f>
        <v>#REF!</v>
      </c>
      <c r="C1162" s="147" t="e">
        <f>#REF!</f>
        <v>#REF!</v>
      </c>
      <c r="D1162" s="147" t="e">
        <f>#REF!</f>
        <v>#REF!</v>
      </c>
      <c r="E1162" s="675" t="e">
        <f>#REF!</f>
        <v>#REF!</v>
      </c>
      <c r="F1162" s="118">
        <v>0</v>
      </c>
      <c r="G1162" s="107" t="e">
        <f t="shared" si="34"/>
        <v>#REF!</v>
      </c>
      <c r="H1162" s="96" t="e">
        <f>#REF!</f>
        <v>#REF!</v>
      </c>
      <c r="I1162" s="563" t="e">
        <f>#REF!</f>
        <v>#REF!</v>
      </c>
      <c r="J1162" s="96" t="s">
        <v>844</v>
      </c>
    </row>
    <row r="1163" spans="2:10" ht="18" hidden="1" customHeight="1" x14ac:dyDescent="0.25">
      <c r="B1163" s="562" t="e">
        <f>#REF!</f>
        <v>#REF!</v>
      </c>
      <c r="C1163" s="147" t="e">
        <f>#REF!</f>
        <v>#REF!</v>
      </c>
      <c r="D1163" s="147" t="e">
        <f>#REF!</f>
        <v>#REF!</v>
      </c>
      <c r="E1163" s="675" t="e">
        <f>#REF!</f>
        <v>#REF!</v>
      </c>
      <c r="F1163" s="118">
        <v>0</v>
      </c>
      <c r="G1163" s="107" t="e">
        <f t="shared" si="34"/>
        <v>#REF!</v>
      </c>
      <c r="H1163" s="96" t="e">
        <f>#REF!</f>
        <v>#REF!</v>
      </c>
      <c r="I1163" s="563" t="e">
        <f>#REF!</f>
        <v>#REF!</v>
      </c>
      <c r="J1163" s="96" t="s">
        <v>844</v>
      </c>
    </row>
    <row r="1164" spans="2:10" ht="18" hidden="1" customHeight="1" x14ac:dyDescent="0.25">
      <c r="B1164" s="562" t="e">
        <f>#REF!</f>
        <v>#REF!</v>
      </c>
      <c r="C1164" s="147" t="e">
        <f>#REF!</f>
        <v>#REF!</v>
      </c>
      <c r="D1164" s="147" t="e">
        <f>#REF!</f>
        <v>#REF!</v>
      </c>
      <c r="E1164" s="675" t="e">
        <f>#REF!</f>
        <v>#REF!</v>
      </c>
      <c r="F1164" s="118">
        <v>0</v>
      </c>
      <c r="G1164" s="107" t="e">
        <f t="shared" si="34"/>
        <v>#REF!</v>
      </c>
      <c r="H1164" s="96" t="e">
        <f>#REF!</f>
        <v>#REF!</v>
      </c>
      <c r="I1164" s="563" t="e">
        <f>#REF!</f>
        <v>#REF!</v>
      </c>
      <c r="J1164" s="96" t="s">
        <v>844</v>
      </c>
    </row>
    <row r="1165" spans="2:10" ht="18" hidden="1" customHeight="1" x14ac:dyDescent="0.25">
      <c r="B1165" s="562" t="e">
        <f>#REF!</f>
        <v>#REF!</v>
      </c>
      <c r="C1165" s="147" t="e">
        <f>#REF!</f>
        <v>#REF!</v>
      </c>
      <c r="D1165" s="147" t="e">
        <f>#REF!</f>
        <v>#REF!</v>
      </c>
      <c r="E1165" s="675" t="e">
        <f>#REF!</f>
        <v>#REF!</v>
      </c>
      <c r="F1165" s="118">
        <v>0</v>
      </c>
      <c r="G1165" s="107" t="e">
        <f t="shared" si="34"/>
        <v>#REF!</v>
      </c>
      <c r="H1165" s="96" t="e">
        <f>#REF!</f>
        <v>#REF!</v>
      </c>
      <c r="I1165" s="563" t="e">
        <f>#REF!</f>
        <v>#REF!</v>
      </c>
      <c r="J1165" s="96" t="s">
        <v>844</v>
      </c>
    </row>
    <row r="1166" spans="2:10" ht="18" hidden="1" customHeight="1" x14ac:dyDescent="0.25">
      <c r="B1166" s="562" t="e">
        <f>#REF!</f>
        <v>#REF!</v>
      </c>
      <c r="C1166" s="147" t="e">
        <f>#REF!</f>
        <v>#REF!</v>
      </c>
      <c r="D1166" s="147" t="e">
        <f>#REF!</f>
        <v>#REF!</v>
      </c>
      <c r="E1166" s="675" t="e">
        <f>#REF!</f>
        <v>#REF!</v>
      </c>
      <c r="F1166" s="118">
        <v>0</v>
      </c>
      <c r="G1166" s="107" t="e">
        <f t="shared" si="34"/>
        <v>#REF!</v>
      </c>
      <c r="H1166" s="96" t="e">
        <f>#REF!</f>
        <v>#REF!</v>
      </c>
      <c r="I1166" s="563" t="e">
        <f>#REF!</f>
        <v>#REF!</v>
      </c>
      <c r="J1166" s="96" t="s">
        <v>844</v>
      </c>
    </row>
    <row r="1167" spans="2:10" ht="18" hidden="1" customHeight="1" x14ac:dyDescent="0.25">
      <c r="B1167" s="562" t="e">
        <f>#REF!</f>
        <v>#REF!</v>
      </c>
      <c r="C1167" s="147" t="e">
        <f>#REF!</f>
        <v>#REF!</v>
      </c>
      <c r="D1167" s="147" t="e">
        <f>#REF!</f>
        <v>#REF!</v>
      </c>
      <c r="E1167" s="675" t="e">
        <f>#REF!</f>
        <v>#REF!</v>
      </c>
      <c r="F1167" s="118">
        <v>0</v>
      </c>
      <c r="G1167" s="107" t="e">
        <f t="shared" si="34"/>
        <v>#REF!</v>
      </c>
      <c r="H1167" s="96" t="e">
        <f>#REF!</f>
        <v>#REF!</v>
      </c>
      <c r="I1167" s="563" t="e">
        <f>#REF!</f>
        <v>#REF!</v>
      </c>
      <c r="J1167" s="96" t="s">
        <v>844</v>
      </c>
    </row>
    <row r="1168" spans="2:10" ht="18" hidden="1" customHeight="1" x14ac:dyDescent="0.25">
      <c r="B1168" s="562" t="e">
        <f>#REF!</f>
        <v>#REF!</v>
      </c>
      <c r="C1168" s="147" t="e">
        <f>#REF!</f>
        <v>#REF!</v>
      </c>
      <c r="D1168" s="147" t="e">
        <f>#REF!</f>
        <v>#REF!</v>
      </c>
      <c r="E1168" s="675" t="e">
        <f>#REF!</f>
        <v>#REF!</v>
      </c>
      <c r="F1168" s="118">
        <v>0</v>
      </c>
      <c r="G1168" s="107" t="e">
        <f t="shared" si="34"/>
        <v>#REF!</v>
      </c>
      <c r="H1168" s="96" t="e">
        <f>#REF!</f>
        <v>#REF!</v>
      </c>
      <c r="I1168" s="563" t="e">
        <f>#REF!</f>
        <v>#REF!</v>
      </c>
      <c r="J1168" s="96" t="s">
        <v>844</v>
      </c>
    </row>
    <row r="1169" spans="2:10" ht="18" hidden="1" customHeight="1" x14ac:dyDescent="0.25">
      <c r="B1169" s="562" t="e">
        <f>#REF!</f>
        <v>#REF!</v>
      </c>
      <c r="C1169" s="147" t="e">
        <f>#REF!</f>
        <v>#REF!</v>
      </c>
      <c r="D1169" s="147" t="e">
        <f>#REF!</f>
        <v>#REF!</v>
      </c>
      <c r="E1169" s="675" t="e">
        <f>#REF!</f>
        <v>#REF!</v>
      </c>
      <c r="F1169" s="118">
        <v>0</v>
      </c>
      <c r="G1169" s="107" t="e">
        <f t="shared" si="34"/>
        <v>#REF!</v>
      </c>
      <c r="H1169" s="96" t="e">
        <f>#REF!</f>
        <v>#REF!</v>
      </c>
      <c r="I1169" s="563" t="e">
        <f>#REF!</f>
        <v>#REF!</v>
      </c>
      <c r="J1169" s="96" t="s">
        <v>844</v>
      </c>
    </row>
    <row r="1170" spans="2:10" ht="18" hidden="1" customHeight="1" x14ac:dyDescent="0.25">
      <c r="B1170" s="562" t="e">
        <f>#REF!</f>
        <v>#REF!</v>
      </c>
      <c r="C1170" s="147" t="e">
        <f>#REF!</f>
        <v>#REF!</v>
      </c>
      <c r="D1170" s="147" t="e">
        <f>#REF!</f>
        <v>#REF!</v>
      </c>
      <c r="E1170" s="675" t="e">
        <f>#REF!</f>
        <v>#REF!</v>
      </c>
      <c r="F1170" s="118">
        <v>0</v>
      </c>
      <c r="G1170" s="107" t="e">
        <f t="shared" si="34"/>
        <v>#REF!</v>
      </c>
      <c r="H1170" s="96" t="e">
        <f>#REF!</f>
        <v>#REF!</v>
      </c>
      <c r="I1170" s="563" t="e">
        <f>#REF!</f>
        <v>#REF!</v>
      </c>
      <c r="J1170" s="96" t="s">
        <v>844</v>
      </c>
    </row>
    <row r="1171" spans="2:10" ht="18" hidden="1" customHeight="1" x14ac:dyDescent="0.25">
      <c r="B1171" s="562" t="e">
        <f>#REF!</f>
        <v>#REF!</v>
      </c>
      <c r="C1171" s="147" t="e">
        <f>#REF!</f>
        <v>#REF!</v>
      </c>
      <c r="D1171" s="147" t="e">
        <f>#REF!</f>
        <v>#REF!</v>
      </c>
      <c r="E1171" s="675" t="e">
        <f>#REF!</f>
        <v>#REF!</v>
      </c>
      <c r="F1171" s="118">
        <v>0</v>
      </c>
      <c r="G1171" s="107" t="e">
        <f t="shared" si="34"/>
        <v>#REF!</v>
      </c>
      <c r="H1171" s="96" t="e">
        <f>#REF!</f>
        <v>#REF!</v>
      </c>
      <c r="I1171" s="563" t="e">
        <f>#REF!</f>
        <v>#REF!</v>
      </c>
      <c r="J1171" s="96" t="s">
        <v>844</v>
      </c>
    </row>
    <row r="1172" spans="2:10" ht="18" hidden="1" customHeight="1" x14ac:dyDescent="0.25">
      <c r="B1172" s="562" t="e">
        <f>#REF!</f>
        <v>#REF!</v>
      </c>
      <c r="C1172" s="147" t="e">
        <f>#REF!</f>
        <v>#REF!</v>
      </c>
      <c r="D1172" s="147" t="e">
        <f>#REF!</f>
        <v>#REF!</v>
      </c>
      <c r="E1172" s="675" t="e">
        <f>#REF!</f>
        <v>#REF!</v>
      </c>
      <c r="F1172" s="118">
        <v>0</v>
      </c>
      <c r="G1172" s="107" t="e">
        <f t="shared" si="34"/>
        <v>#REF!</v>
      </c>
      <c r="H1172" s="96" t="e">
        <f>#REF!</f>
        <v>#REF!</v>
      </c>
      <c r="I1172" s="563" t="e">
        <f>#REF!</f>
        <v>#REF!</v>
      </c>
      <c r="J1172" s="96" t="s">
        <v>844</v>
      </c>
    </row>
    <row r="1173" spans="2:10" ht="18" hidden="1" customHeight="1" x14ac:dyDescent="0.25">
      <c r="B1173" s="562" t="e">
        <f>#REF!</f>
        <v>#REF!</v>
      </c>
      <c r="C1173" s="147" t="e">
        <f>#REF!</f>
        <v>#REF!</v>
      </c>
      <c r="D1173" s="147" t="e">
        <f>#REF!</f>
        <v>#REF!</v>
      </c>
      <c r="E1173" s="675" t="e">
        <f>#REF!</f>
        <v>#REF!</v>
      </c>
      <c r="F1173" s="118">
        <v>0</v>
      </c>
      <c r="G1173" s="107" t="e">
        <f t="shared" si="34"/>
        <v>#REF!</v>
      </c>
      <c r="H1173" s="96" t="e">
        <f>#REF!</f>
        <v>#REF!</v>
      </c>
      <c r="I1173" s="563" t="e">
        <f>#REF!</f>
        <v>#REF!</v>
      </c>
      <c r="J1173" s="96" t="s">
        <v>844</v>
      </c>
    </row>
    <row r="1174" spans="2:10" ht="18" hidden="1" customHeight="1" x14ac:dyDescent="0.25">
      <c r="B1174" s="562" t="e">
        <f>#REF!</f>
        <v>#REF!</v>
      </c>
      <c r="C1174" s="147" t="e">
        <f>#REF!</f>
        <v>#REF!</v>
      </c>
      <c r="D1174" s="147" t="e">
        <f>#REF!</f>
        <v>#REF!</v>
      </c>
      <c r="E1174" s="675" t="e">
        <f>#REF!</f>
        <v>#REF!</v>
      </c>
      <c r="F1174" s="118">
        <v>0</v>
      </c>
      <c r="G1174" s="107" t="e">
        <f t="shared" si="34"/>
        <v>#REF!</v>
      </c>
      <c r="H1174" s="96" t="e">
        <f>#REF!</f>
        <v>#REF!</v>
      </c>
      <c r="I1174" s="563" t="e">
        <f>#REF!</f>
        <v>#REF!</v>
      </c>
      <c r="J1174" s="96" t="s">
        <v>844</v>
      </c>
    </row>
    <row r="1175" spans="2:10" ht="18" hidden="1" customHeight="1" x14ac:dyDescent="0.25">
      <c r="B1175" s="562" t="e">
        <f>#REF!</f>
        <v>#REF!</v>
      </c>
      <c r="C1175" s="147" t="e">
        <f>#REF!</f>
        <v>#REF!</v>
      </c>
      <c r="D1175" s="147" t="e">
        <f>#REF!</f>
        <v>#REF!</v>
      </c>
      <c r="E1175" s="675" t="e">
        <f>#REF!</f>
        <v>#REF!</v>
      </c>
      <c r="F1175" s="118">
        <v>0</v>
      </c>
      <c r="G1175" s="107" t="e">
        <f t="shared" si="34"/>
        <v>#REF!</v>
      </c>
      <c r="H1175" s="96" t="e">
        <f>#REF!</f>
        <v>#REF!</v>
      </c>
      <c r="I1175" s="563" t="e">
        <f>#REF!</f>
        <v>#REF!</v>
      </c>
      <c r="J1175" s="96" t="s">
        <v>844</v>
      </c>
    </row>
    <row r="1176" spans="2:10" ht="18" hidden="1" customHeight="1" x14ac:dyDescent="0.25">
      <c r="B1176" s="562" t="e">
        <f>#REF!</f>
        <v>#REF!</v>
      </c>
      <c r="C1176" s="147" t="e">
        <f>#REF!</f>
        <v>#REF!</v>
      </c>
      <c r="D1176" s="147" t="e">
        <f>#REF!</f>
        <v>#REF!</v>
      </c>
      <c r="E1176" s="675" t="e">
        <f>#REF!</f>
        <v>#REF!</v>
      </c>
      <c r="F1176" s="118">
        <v>0</v>
      </c>
      <c r="G1176" s="107" t="e">
        <f t="shared" si="34"/>
        <v>#REF!</v>
      </c>
      <c r="H1176" s="96" t="e">
        <f>#REF!</f>
        <v>#REF!</v>
      </c>
      <c r="I1176" s="563" t="e">
        <f>#REF!</f>
        <v>#REF!</v>
      </c>
      <c r="J1176" s="96" t="s">
        <v>844</v>
      </c>
    </row>
    <row r="1177" spans="2:10" ht="18" hidden="1" customHeight="1" x14ac:dyDescent="0.25">
      <c r="B1177" s="562" t="e">
        <f>#REF!</f>
        <v>#REF!</v>
      </c>
      <c r="C1177" s="147" t="e">
        <f>#REF!</f>
        <v>#REF!</v>
      </c>
      <c r="D1177" s="147" t="e">
        <f>#REF!</f>
        <v>#REF!</v>
      </c>
      <c r="E1177" s="675" t="e">
        <f>#REF!</f>
        <v>#REF!</v>
      </c>
      <c r="F1177" s="118">
        <v>0</v>
      </c>
      <c r="G1177" s="107" t="e">
        <f t="shared" si="34"/>
        <v>#REF!</v>
      </c>
      <c r="H1177" s="96" t="e">
        <f>#REF!</f>
        <v>#REF!</v>
      </c>
      <c r="I1177" s="563" t="e">
        <f>#REF!</f>
        <v>#REF!</v>
      </c>
      <c r="J1177" s="96" t="s">
        <v>844</v>
      </c>
    </row>
    <row r="1178" spans="2:10" ht="18" hidden="1" customHeight="1" x14ac:dyDescent="0.25">
      <c r="B1178" s="562" t="e">
        <f>#REF!</f>
        <v>#REF!</v>
      </c>
      <c r="C1178" s="147" t="e">
        <f>#REF!</f>
        <v>#REF!</v>
      </c>
      <c r="D1178" s="147" t="e">
        <f>#REF!</f>
        <v>#REF!</v>
      </c>
      <c r="E1178" s="675" t="e">
        <f>#REF!</f>
        <v>#REF!</v>
      </c>
      <c r="F1178" s="118">
        <v>0</v>
      </c>
      <c r="G1178" s="107" t="e">
        <f t="shared" si="34"/>
        <v>#REF!</v>
      </c>
      <c r="H1178" s="96" t="e">
        <f>#REF!</f>
        <v>#REF!</v>
      </c>
      <c r="I1178" s="563" t="e">
        <f>#REF!</f>
        <v>#REF!</v>
      </c>
      <c r="J1178" s="96" t="s">
        <v>844</v>
      </c>
    </row>
    <row r="1179" spans="2:10" ht="18" hidden="1" customHeight="1" x14ac:dyDescent="0.25">
      <c r="B1179" s="562" t="e">
        <f>#REF!</f>
        <v>#REF!</v>
      </c>
      <c r="C1179" s="147" t="e">
        <f>#REF!</f>
        <v>#REF!</v>
      </c>
      <c r="D1179" s="147" t="e">
        <f>#REF!</f>
        <v>#REF!</v>
      </c>
      <c r="E1179" s="675" t="e">
        <f>#REF!</f>
        <v>#REF!</v>
      </c>
      <c r="F1179" s="118">
        <v>0</v>
      </c>
      <c r="G1179" s="107" t="e">
        <f t="shared" si="34"/>
        <v>#REF!</v>
      </c>
      <c r="H1179" s="96" t="e">
        <f>#REF!</f>
        <v>#REF!</v>
      </c>
      <c r="I1179" s="563" t="e">
        <f>#REF!</f>
        <v>#REF!</v>
      </c>
      <c r="J1179" s="96" t="s">
        <v>844</v>
      </c>
    </row>
    <row r="1180" spans="2:10" ht="18" hidden="1" customHeight="1" x14ac:dyDescent="0.25">
      <c r="B1180" s="562" t="e">
        <f>#REF!</f>
        <v>#REF!</v>
      </c>
      <c r="C1180" s="147" t="e">
        <f>#REF!</f>
        <v>#REF!</v>
      </c>
      <c r="D1180" s="147" t="e">
        <f>#REF!</f>
        <v>#REF!</v>
      </c>
      <c r="E1180" s="675" t="e">
        <f>#REF!</f>
        <v>#REF!</v>
      </c>
      <c r="F1180" s="118">
        <v>0</v>
      </c>
      <c r="G1180" s="107" t="e">
        <f t="shared" si="34"/>
        <v>#REF!</v>
      </c>
      <c r="H1180" s="96" t="e">
        <f>#REF!</f>
        <v>#REF!</v>
      </c>
      <c r="I1180" s="563" t="e">
        <f>#REF!</f>
        <v>#REF!</v>
      </c>
      <c r="J1180" s="96" t="s">
        <v>844</v>
      </c>
    </row>
    <row r="1181" spans="2:10" ht="18" hidden="1" customHeight="1" x14ac:dyDescent="0.25">
      <c r="B1181" s="562" t="e">
        <f>#REF!</f>
        <v>#REF!</v>
      </c>
      <c r="C1181" s="147" t="e">
        <f>#REF!</f>
        <v>#REF!</v>
      </c>
      <c r="D1181" s="147" t="e">
        <f>#REF!</f>
        <v>#REF!</v>
      </c>
      <c r="E1181" s="675" t="e">
        <f>#REF!</f>
        <v>#REF!</v>
      </c>
      <c r="F1181" s="118">
        <v>0</v>
      </c>
      <c r="G1181" s="107" t="e">
        <f t="shared" si="34"/>
        <v>#REF!</v>
      </c>
      <c r="H1181" s="96" t="e">
        <f>#REF!</f>
        <v>#REF!</v>
      </c>
      <c r="I1181" s="563" t="e">
        <f>#REF!</f>
        <v>#REF!</v>
      </c>
      <c r="J1181" s="96" t="s">
        <v>844</v>
      </c>
    </row>
    <row r="1182" spans="2:10" ht="18" hidden="1" customHeight="1" x14ac:dyDescent="0.25">
      <c r="B1182" s="562" t="e">
        <f>#REF!</f>
        <v>#REF!</v>
      </c>
      <c r="C1182" s="147" t="e">
        <f>#REF!</f>
        <v>#REF!</v>
      </c>
      <c r="D1182" s="147" t="e">
        <f>#REF!</f>
        <v>#REF!</v>
      </c>
      <c r="E1182" s="675" t="e">
        <f>#REF!</f>
        <v>#REF!</v>
      </c>
      <c r="F1182" s="118">
        <v>0</v>
      </c>
      <c r="G1182" s="107" t="e">
        <f t="shared" si="34"/>
        <v>#REF!</v>
      </c>
      <c r="H1182" s="96" t="e">
        <f>#REF!</f>
        <v>#REF!</v>
      </c>
      <c r="I1182" s="563" t="e">
        <f>#REF!</f>
        <v>#REF!</v>
      </c>
      <c r="J1182" s="96" t="s">
        <v>844</v>
      </c>
    </row>
    <row r="1183" spans="2:10" ht="18" hidden="1" customHeight="1" x14ac:dyDescent="0.25">
      <c r="B1183" s="562" t="e">
        <f>#REF!</f>
        <v>#REF!</v>
      </c>
      <c r="C1183" s="147" t="e">
        <f>#REF!</f>
        <v>#REF!</v>
      </c>
      <c r="D1183" s="147" t="e">
        <f>#REF!</f>
        <v>#REF!</v>
      </c>
      <c r="E1183" s="675" t="e">
        <f>#REF!</f>
        <v>#REF!</v>
      </c>
      <c r="F1183" s="118">
        <v>0</v>
      </c>
      <c r="G1183" s="107" t="e">
        <f t="shared" si="34"/>
        <v>#REF!</v>
      </c>
      <c r="H1183" s="96" t="e">
        <f>#REF!</f>
        <v>#REF!</v>
      </c>
      <c r="I1183" s="563" t="e">
        <f>#REF!</f>
        <v>#REF!</v>
      </c>
      <c r="J1183" s="96" t="s">
        <v>844</v>
      </c>
    </row>
    <row r="1184" spans="2:10" ht="18" hidden="1" customHeight="1" x14ac:dyDescent="0.25">
      <c r="B1184" s="562" t="e">
        <f>#REF!</f>
        <v>#REF!</v>
      </c>
      <c r="C1184" s="147" t="e">
        <f>#REF!</f>
        <v>#REF!</v>
      </c>
      <c r="D1184" s="147" t="e">
        <f>#REF!</f>
        <v>#REF!</v>
      </c>
      <c r="E1184" s="675" t="e">
        <f>#REF!</f>
        <v>#REF!</v>
      </c>
      <c r="F1184" s="118">
        <v>0</v>
      </c>
      <c r="G1184" s="107" t="e">
        <f t="shared" ref="G1184:G1247" si="35">PRODUCT(E1184,F1184)</f>
        <v>#REF!</v>
      </c>
      <c r="H1184" s="96" t="e">
        <f>#REF!</f>
        <v>#REF!</v>
      </c>
      <c r="I1184" s="563" t="e">
        <f>#REF!</f>
        <v>#REF!</v>
      </c>
      <c r="J1184" s="96" t="s">
        <v>844</v>
      </c>
    </row>
    <row r="1185" spans="2:10" ht="18" hidden="1" customHeight="1" x14ac:dyDescent="0.25">
      <c r="B1185" s="562" t="e">
        <f>#REF!</f>
        <v>#REF!</v>
      </c>
      <c r="C1185" s="147" t="e">
        <f>#REF!</f>
        <v>#REF!</v>
      </c>
      <c r="D1185" s="147" t="e">
        <f>#REF!</f>
        <v>#REF!</v>
      </c>
      <c r="E1185" s="675" t="e">
        <f>#REF!</f>
        <v>#REF!</v>
      </c>
      <c r="F1185" s="118">
        <v>0</v>
      </c>
      <c r="G1185" s="107" t="e">
        <f t="shared" si="35"/>
        <v>#REF!</v>
      </c>
      <c r="H1185" s="96" t="e">
        <f>#REF!</f>
        <v>#REF!</v>
      </c>
      <c r="I1185" s="563" t="e">
        <f>#REF!</f>
        <v>#REF!</v>
      </c>
      <c r="J1185" s="96" t="s">
        <v>844</v>
      </c>
    </row>
    <row r="1186" spans="2:10" ht="18" hidden="1" customHeight="1" x14ac:dyDescent="0.25">
      <c r="B1186" s="562" t="e">
        <f>#REF!</f>
        <v>#REF!</v>
      </c>
      <c r="C1186" s="147" t="e">
        <f>#REF!</f>
        <v>#REF!</v>
      </c>
      <c r="D1186" s="147" t="e">
        <f>#REF!</f>
        <v>#REF!</v>
      </c>
      <c r="E1186" s="675" t="e">
        <f>#REF!</f>
        <v>#REF!</v>
      </c>
      <c r="F1186" s="118">
        <v>0</v>
      </c>
      <c r="G1186" s="107" t="e">
        <f t="shared" si="35"/>
        <v>#REF!</v>
      </c>
      <c r="H1186" s="96" t="e">
        <f>#REF!</f>
        <v>#REF!</v>
      </c>
      <c r="I1186" s="563" t="e">
        <f>#REF!</f>
        <v>#REF!</v>
      </c>
      <c r="J1186" s="96" t="s">
        <v>844</v>
      </c>
    </row>
    <row r="1187" spans="2:10" ht="18" hidden="1" customHeight="1" x14ac:dyDescent="0.25">
      <c r="B1187" s="562" t="e">
        <f>#REF!</f>
        <v>#REF!</v>
      </c>
      <c r="C1187" s="147" t="e">
        <f>#REF!</f>
        <v>#REF!</v>
      </c>
      <c r="D1187" s="147" t="e">
        <f>#REF!</f>
        <v>#REF!</v>
      </c>
      <c r="E1187" s="675" t="e">
        <f>#REF!</f>
        <v>#REF!</v>
      </c>
      <c r="F1187" s="118">
        <v>0</v>
      </c>
      <c r="G1187" s="107" t="e">
        <f t="shared" si="35"/>
        <v>#REF!</v>
      </c>
      <c r="H1187" s="96" t="e">
        <f>#REF!</f>
        <v>#REF!</v>
      </c>
      <c r="I1187" s="563" t="e">
        <f>#REF!</f>
        <v>#REF!</v>
      </c>
      <c r="J1187" s="96" t="s">
        <v>844</v>
      </c>
    </row>
    <row r="1188" spans="2:10" ht="18" hidden="1" customHeight="1" x14ac:dyDescent="0.25">
      <c r="B1188" s="562" t="e">
        <f>#REF!</f>
        <v>#REF!</v>
      </c>
      <c r="C1188" s="147" t="e">
        <f>#REF!</f>
        <v>#REF!</v>
      </c>
      <c r="D1188" s="147" t="e">
        <f>#REF!</f>
        <v>#REF!</v>
      </c>
      <c r="E1188" s="675" t="e">
        <f>#REF!</f>
        <v>#REF!</v>
      </c>
      <c r="F1188" s="118">
        <v>0</v>
      </c>
      <c r="G1188" s="107" t="e">
        <f t="shared" si="35"/>
        <v>#REF!</v>
      </c>
      <c r="H1188" s="96" t="e">
        <f>#REF!</f>
        <v>#REF!</v>
      </c>
      <c r="I1188" s="563" t="e">
        <f>#REF!</f>
        <v>#REF!</v>
      </c>
      <c r="J1188" s="96" t="s">
        <v>844</v>
      </c>
    </row>
    <row r="1189" spans="2:10" ht="18" hidden="1" customHeight="1" x14ac:dyDescent="0.25">
      <c r="B1189" s="562" t="e">
        <f>#REF!</f>
        <v>#REF!</v>
      </c>
      <c r="C1189" s="147" t="e">
        <f>#REF!</f>
        <v>#REF!</v>
      </c>
      <c r="D1189" s="147" t="e">
        <f>#REF!</f>
        <v>#REF!</v>
      </c>
      <c r="E1189" s="675" t="e">
        <f>#REF!</f>
        <v>#REF!</v>
      </c>
      <c r="F1189" s="118">
        <v>0</v>
      </c>
      <c r="G1189" s="107" t="e">
        <f t="shared" si="35"/>
        <v>#REF!</v>
      </c>
      <c r="H1189" s="96" t="e">
        <f>#REF!</f>
        <v>#REF!</v>
      </c>
      <c r="I1189" s="563" t="e">
        <f>#REF!</f>
        <v>#REF!</v>
      </c>
      <c r="J1189" s="96" t="s">
        <v>844</v>
      </c>
    </row>
    <row r="1190" spans="2:10" ht="18" hidden="1" customHeight="1" x14ac:dyDescent="0.25">
      <c r="B1190" s="562" t="e">
        <f>#REF!</f>
        <v>#REF!</v>
      </c>
      <c r="C1190" s="147" t="e">
        <f>#REF!</f>
        <v>#REF!</v>
      </c>
      <c r="D1190" s="147" t="e">
        <f>#REF!</f>
        <v>#REF!</v>
      </c>
      <c r="E1190" s="675" t="e">
        <f>#REF!</f>
        <v>#REF!</v>
      </c>
      <c r="F1190" s="118">
        <v>0</v>
      </c>
      <c r="G1190" s="107" t="e">
        <f t="shared" si="35"/>
        <v>#REF!</v>
      </c>
      <c r="H1190" s="96" t="e">
        <f>#REF!</f>
        <v>#REF!</v>
      </c>
      <c r="I1190" s="563" t="e">
        <f>#REF!</f>
        <v>#REF!</v>
      </c>
      <c r="J1190" s="96" t="s">
        <v>844</v>
      </c>
    </row>
    <row r="1191" spans="2:10" ht="18" hidden="1" customHeight="1" x14ac:dyDescent="0.25">
      <c r="B1191" s="562" t="e">
        <f>#REF!</f>
        <v>#REF!</v>
      </c>
      <c r="C1191" s="147" t="e">
        <f>#REF!</f>
        <v>#REF!</v>
      </c>
      <c r="D1191" s="147" t="e">
        <f>#REF!</f>
        <v>#REF!</v>
      </c>
      <c r="E1191" s="675" t="e">
        <f>#REF!</f>
        <v>#REF!</v>
      </c>
      <c r="F1191" s="118">
        <v>0</v>
      </c>
      <c r="G1191" s="107" t="e">
        <f t="shared" si="35"/>
        <v>#REF!</v>
      </c>
      <c r="H1191" s="96" t="e">
        <f>#REF!</f>
        <v>#REF!</v>
      </c>
      <c r="I1191" s="563" t="e">
        <f>#REF!</f>
        <v>#REF!</v>
      </c>
      <c r="J1191" s="96" t="s">
        <v>844</v>
      </c>
    </row>
    <row r="1192" spans="2:10" ht="18" hidden="1" customHeight="1" x14ac:dyDescent="0.25">
      <c r="B1192" s="562" t="e">
        <f>#REF!</f>
        <v>#REF!</v>
      </c>
      <c r="C1192" s="147" t="e">
        <f>#REF!</f>
        <v>#REF!</v>
      </c>
      <c r="D1192" s="147" t="e">
        <f>#REF!</f>
        <v>#REF!</v>
      </c>
      <c r="E1192" s="675" t="e">
        <f>#REF!</f>
        <v>#REF!</v>
      </c>
      <c r="F1192" s="118">
        <v>0</v>
      </c>
      <c r="G1192" s="107" t="e">
        <f t="shared" si="35"/>
        <v>#REF!</v>
      </c>
      <c r="H1192" s="96" t="e">
        <f>#REF!</f>
        <v>#REF!</v>
      </c>
      <c r="I1192" s="563" t="e">
        <f>#REF!</f>
        <v>#REF!</v>
      </c>
      <c r="J1192" s="96" t="s">
        <v>844</v>
      </c>
    </row>
    <row r="1193" spans="2:10" ht="18" hidden="1" customHeight="1" x14ac:dyDescent="0.25">
      <c r="B1193" s="562" t="e">
        <f>#REF!</f>
        <v>#REF!</v>
      </c>
      <c r="C1193" s="147" t="e">
        <f>#REF!</f>
        <v>#REF!</v>
      </c>
      <c r="D1193" s="147" t="e">
        <f>#REF!</f>
        <v>#REF!</v>
      </c>
      <c r="E1193" s="675" t="e">
        <f>#REF!</f>
        <v>#REF!</v>
      </c>
      <c r="F1193" s="118">
        <v>0</v>
      </c>
      <c r="G1193" s="107" t="e">
        <f t="shared" si="35"/>
        <v>#REF!</v>
      </c>
      <c r="H1193" s="96" t="e">
        <f>#REF!</f>
        <v>#REF!</v>
      </c>
      <c r="I1193" s="563" t="e">
        <f>#REF!</f>
        <v>#REF!</v>
      </c>
      <c r="J1193" s="96" t="s">
        <v>844</v>
      </c>
    </row>
    <row r="1194" spans="2:10" ht="18" hidden="1" customHeight="1" x14ac:dyDescent="0.25">
      <c r="B1194" s="562" t="e">
        <f>#REF!</f>
        <v>#REF!</v>
      </c>
      <c r="C1194" s="147" t="e">
        <f>#REF!</f>
        <v>#REF!</v>
      </c>
      <c r="D1194" s="147" t="e">
        <f>#REF!</f>
        <v>#REF!</v>
      </c>
      <c r="E1194" s="675" t="e">
        <f>#REF!</f>
        <v>#REF!</v>
      </c>
      <c r="F1194" s="118">
        <v>0</v>
      </c>
      <c r="G1194" s="107" t="e">
        <f t="shared" si="35"/>
        <v>#REF!</v>
      </c>
      <c r="H1194" s="96" t="e">
        <f>#REF!</f>
        <v>#REF!</v>
      </c>
      <c r="I1194" s="563" t="e">
        <f>#REF!</f>
        <v>#REF!</v>
      </c>
      <c r="J1194" s="96" t="s">
        <v>844</v>
      </c>
    </row>
    <row r="1195" spans="2:10" ht="18" hidden="1" customHeight="1" x14ac:dyDescent="0.25">
      <c r="B1195" s="562" t="e">
        <f>#REF!</f>
        <v>#REF!</v>
      </c>
      <c r="C1195" s="147" t="e">
        <f>#REF!</f>
        <v>#REF!</v>
      </c>
      <c r="D1195" s="147" t="e">
        <f>#REF!</f>
        <v>#REF!</v>
      </c>
      <c r="E1195" s="675" t="e">
        <f>#REF!</f>
        <v>#REF!</v>
      </c>
      <c r="F1195" s="118">
        <v>0</v>
      </c>
      <c r="G1195" s="107" t="e">
        <f t="shared" si="35"/>
        <v>#REF!</v>
      </c>
      <c r="H1195" s="96" t="e">
        <f>#REF!</f>
        <v>#REF!</v>
      </c>
      <c r="I1195" s="563" t="e">
        <f>#REF!</f>
        <v>#REF!</v>
      </c>
      <c r="J1195" s="96" t="s">
        <v>844</v>
      </c>
    </row>
    <row r="1196" spans="2:10" ht="18" hidden="1" customHeight="1" x14ac:dyDescent="0.25">
      <c r="B1196" s="562" t="e">
        <f>#REF!</f>
        <v>#REF!</v>
      </c>
      <c r="C1196" s="147" t="e">
        <f>#REF!</f>
        <v>#REF!</v>
      </c>
      <c r="D1196" s="147" t="e">
        <f>#REF!</f>
        <v>#REF!</v>
      </c>
      <c r="E1196" s="675" t="e">
        <f>#REF!</f>
        <v>#REF!</v>
      </c>
      <c r="F1196" s="118">
        <v>0</v>
      </c>
      <c r="G1196" s="107" t="e">
        <f t="shared" si="35"/>
        <v>#REF!</v>
      </c>
      <c r="H1196" s="96" t="e">
        <f>#REF!</f>
        <v>#REF!</v>
      </c>
      <c r="I1196" s="563" t="e">
        <f>#REF!</f>
        <v>#REF!</v>
      </c>
      <c r="J1196" s="96" t="s">
        <v>844</v>
      </c>
    </row>
    <row r="1197" spans="2:10" ht="18" hidden="1" customHeight="1" x14ac:dyDescent="0.25">
      <c r="B1197" s="562" t="e">
        <f>#REF!</f>
        <v>#REF!</v>
      </c>
      <c r="C1197" s="147" t="e">
        <f>#REF!</f>
        <v>#REF!</v>
      </c>
      <c r="D1197" s="147" t="e">
        <f>#REF!</f>
        <v>#REF!</v>
      </c>
      <c r="E1197" s="675" t="e">
        <f>#REF!</f>
        <v>#REF!</v>
      </c>
      <c r="F1197" s="118">
        <v>0</v>
      </c>
      <c r="G1197" s="107" t="e">
        <f t="shared" si="35"/>
        <v>#REF!</v>
      </c>
      <c r="H1197" s="96" t="e">
        <f>#REF!</f>
        <v>#REF!</v>
      </c>
      <c r="I1197" s="563" t="e">
        <f>#REF!</f>
        <v>#REF!</v>
      </c>
      <c r="J1197" s="96" t="s">
        <v>844</v>
      </c>
    </row>
    <row r="1198" spans="2:10" ht="18" hidden="1" customHeight="1" x14ac:dyDescent="0.25">
      <c r="B1198" s="562" t="e">
        <f>#REF!</f>
        <v>#REF!</v>
      </c>
      <c r="C1198" s="147" t="e">
        <f>#REF!</f>
        <v>#REF!</v>
      </c>
      <c r="D1198" s="147" t="e">
        <f>#REF!</f>
        <v>#REF!</v>
      </c>
      <c r="E1198" s="675" t="e">
        <f>#REF!</f>
        <v>#REF!</v>
      </c>
      <c r="F1198" s="118">
        <v>0</v>
      </c>
      <c r="G1198" s="107" t="e">
        <f t="shared" si="35"/>
        <v>#REF!</v>
      </c>
      <c r="H1198" s="96" t="e">
        <f>#REF!</f>
        <v>#REF!</v>
      </c>
      <c r="I1198" s="563" t="e">
        <f>#REF!</f>
        <v>#REF!</v>
      </c>
      <c r="J1198" s="96" t="s">
        <v>844</v>
      </c>
    </row>
    <row r="1199" spans="2:10" ht="18" hidden="1" customHeight="1" thickBot="1" x14ac:dyDescent="0.3">
      <c r="B1199" s="648" t="e">
        <f>#REF!</f>
        <v>#REF!</v>
      </c>
      <c r="C1199" s="649" t="e">
        <f>#REF!</f>
        <v>#REF!</v>
      </c>
      <c r="D1199" s="649" t="e">
        <f>#REF!</f>
        <v>#REF!</v>
      </c>
      <c r="E1199" s="676" t="e">
        <f>#REF!</f>
        <v>#REF!</v>
      </c>
      <c r="F1199" s="587">
        <v>0</v>
      </c>
      <c r="G1199" s="583" t="e">
        <f t="shared" si="35"/>
        <v>#REF!</v>
      </c>
      <c r="H1199" s="650" t="e">
        <f>#REF!</f>
        <v>#REF!</v>
      </c>
      <c r="I1199" s="651" t="e">
        <f>#REF!</f>
        <v>#REF!</v>
      </c>
      <c r="J1199" s="650" t="s">
        <v>844</v>
      </c>
    </row>
    <row r="1200" spans="2:10" ht="18" hidden="1" customHeight="1" x14ac:dyDescent="0.25">
      <c r="B1200" s="653" t="e">
        <f>#REF!</f>
        <v>#REF!</v>
      </c>
      <c r="C1200" s="163" t="e">
        <f>#REF!</f>
        <v>#REF!</v>
      </c>
      <c r="D1200" s="163" t="e">
        <f>#REF!</f>
        <v>#REF!</v>
      </c>
      <c r="E1200" s="677" t="e">
        <f>#REF!</f>
        <v>#REF!</v>
      </c>
      <c r="F1200" s="511">
        <v>0</v>
      </c>
      <c r="G1200" s="512" t="e">
        <f t="shared" si="35"/>
        <v>#REF!</v>
      </c>
      <c r="H1200" s="554" t="e">
        <f>#REF!</f>
        <v>#REF!</v>
      </c>
      <c r="I1200" s="654" t="e">
        <f>#REF!</f>
        <v>#REF!</v>
      </c>
      <c r="J1200" s="554" t="s">
        <v>846</v>
      </c>
    </row>
    <row r="1201" spans="2:10" ht="18" hidden="1" customHeight="1" x14ac:dyDescent="0.25">
      <c r="B1201" s="562" t="e">
        <f>#REF!</f>
        <v>#REF!</v>
      </c>
      <c r="C1201" s="147" t="e">
        <f>#REF!</f>
        <v>#REF!</v>
      </c>
      <c r="D1201" s="147" t="e">
        <f>#REF!</f>
        <v>#REF!</v>
      </c>
      <c r="E1201" s="675" t="e">
        <f>#REF!</f>
        <v>#REF!</v>
      </c>
      <c r="F1201" s="118">
        <v>0</v>
      </c>
      <c r="G1201" s="107" t="e">
        <f t="shared" si="35"/>
        <v>#REF!</v>
      </c>
      <c r="H1201" s="96" t="e">
        <f>#REF!</f>
        <v>#REF!</v>
      </c>
      <c r="I1201" s="563" t="e">
        <f>#REF!</f>
        <v>#REF!</v>
      </c>
      <c r="J1201" s="96" t="s">
        <v>846</v>
      </c>
    </row>
    <row r="1202" spans="2:10" ht="18" hidden="1" customHeight="1" x14ac:dyDescent="0.25">
      <c r="B1202" s="562" t="e">
        <f>#REF!</f>
        <v>#REF!</v>
      </c>
      <c r="C1202" s="147" t="e">
        <f>#REF!</f>
        <v>#REF!</v>
      </c>
      <c r="D1202" s="147" t="e">
        <f>#REF!</f>
        <v>#REF!</v>
      </c>
      <c r="E1202" s="675" t="e">
        <f>#REF!</f>
        <v>#REF!</v>
      </c>
      <c r="F1202" s="118">
        <v>0</v>
      </c>
      <c r="G1202" s="107" t="e">
        <f t="shared" si="35"/>
        <v>#REF!</v>
      </c>
      <c r="H1202" s="96" t="e">
        <f>#REF!</f>
        <v>#REF!</v>
      </c>
      <c r="I1202" s="563" t="e">
        <f>#REF!</f>
        <v>#REF!</v>
      </c>
      <c r="J1202" s="96" t="s">
        <v>846</v>
      </c>
    </row>
    <row r="1203" spans="2:10" ht="18" hidden="1" customHeight="1" x14ac:dyDescent="0.25">
      <c r="B1203" s="562" t="e">
        <f>#REF!</f>
        <v>#REF!</v>
      </c>
      <c r="C1203" s="147" t="e">
        <f>#REF!</f>
        <v>#REF!</v>
      </c>
      <c r="D1203" s="147" t="e">
        <f>#REF!</f>
        <v>#REF!</v>
      </c>
      <c r="E1203" s="675" t="e">
        <f>#REF!</f>
        <v>#REF!</v>
      </c>
      <c r="F1203" s="118">
        <v>0</v>
      </c>
      <c r="G1203" s="107" t="e">
        <f t="shared" si="35"/>
        <v>#REF!</v>
      </c>
      <c r="H1203" s="96" t="e">
        <f>#REF!</f>
        <v>#REF!</v>
      </c>
      <c r="I1203" s="563" t="e">
        <f>#REF!</f>
        <v>#REF!</v>
      </c>
      <c r="J1203" s="96" t="s">
        <v>846</v>
      </c>
    </row>
    <row r="1204" spans="2:10" ht="18" hidden="1" customHeight="1" x14ac:dyDescent="0.25">
      <c r="B1204" s="562" t="e">
        <f>#REF!</f>
        <v>#REF!</v>
      </c>
      <c r="C1204" s="147" t="e">
        <f>#REF!</f>
        <v>#REF!</v>
      </c>
      <c r="D1204" s="147" t="e">
        <f>#REF!</f>
        <v>#REF!</v>
      </c>
      <c r="E1204" s="675" t="e">
        <f>#REF!</f>
        <v>#REF!</v>
      </c>
      <c r="F1204" s="118">
        <v>0</v>
      </c>
      <c r="G1204" s="107" t="e">
        <f t="shared" si="35"/>
        <v>#REF!</v>
      </c>
      <c r="H1204" s="96" t="e">
        <f>#REF!</f>
        <v>#REF!</v>
      </c>
      <c r="I1204" s="563" t="e">
        <f>#REF!</f>
        <v>#REF!</v>
      </c>
      <c r="J1204" s="96" t="s">
        <v>846</v>
      </c>
    </row>
    <row r="1205" spans="2:10" ht="18" hidden="1" customHeight="1" x14ac:dyDescent="0.25">
      <c r="B1205" s="562" t="e">
        <f>#REF!</f>
        <v>#REF!</v>
      </c>
      <c r="C1205" s="147" t="e">
        <f>#REF!</f>
        <v>#REF!</v>
      </c>
      <c r="D1205" s="147" t="e">
        <f>#REF!</f>
        <v>#REF!</v>
      </c>
      <c r="E1205" s="675" t="e">
        <f>#REF!</f>
        <v>#REF!</v>
      </c>
      <c r="F1205" s="118">
        <v>0</v>
      </c>
      <c r="G1205" s="107" t="e">
        <f t="shared" si="35"/>
        <v>#REF!</v>
      </c>
      <c r="H1205" s="96" t="e">
        <f>#REF!</f>
        <v>#REF!</v>
      </c>
      <c r="I1205" s="563" t="e">
        <f>#REF!</f>
        <v>#REF!</v>
      </c>
      <c r="J1205" s="96" t="s">
        <v>846</v>
      </c>
    </row>
    <row r="1206" spans="2:10" ht="18" hidden="1" customHeight="1" x14ac:dyDescent="0.25">
      <c r="B1206" s="562" t="e">
        <f>#REF!</f>
        <v>#REF!</v>
      </c>
      <c r="C1206" s="147" t="e">
        <f>#REF!</f>
        <v>#REF!</v>
      </c>
      <c r="D1206" s="147" t="e">
        <f>#REF!</f>
        <v>#REF!</v>
      </c>
      <c r="E1206" s="675" t="e">
        <f>#REF!</f>
        <v>#REF!</v>
      </c>
      <c r="F1206" s="118">
        <v>0</v>
      </c>
      <c r="G1206" s="107" t="e">
        <f t="shared" si="35"/>
        <v>#REF!</v>
      </c>
      <c r="H1206" s="96" t="e">
        <f>#REF!</f>
        <v>#REF!</v>
      </c>
      <c r="I1206" s="563" t="e">
        <f>#REF!</f>
        <v>#REF!</v>
      </c>
      <c r="J1206" s="96" t="s">
        <v>846</v>
      </c>
    </row>
    <row r="1207" spans="2:10" ht="18" hidden="1" customHeight="1" x14ac:dyDescent="0.25">
      <c r="B1207" s="562" t="e">
        <f>#REF!</f>
        <v>#REF!</v>
      </c>
      <c r="C1207" s="147" t="e">
        <f>#REF!</f>
        <v>#REF!</v>
      </c>
      <c r="D1207" s="147" t="e">
        <f>#REF!</f>
        <v>#REF!</v>
      </c>
      <c r="E1207" s="675" t="e">
        <f>#REF!</f>
        <v>#REF!</v>
      </c>
      <c r="F1207" s="118">
        <v>0</v>
      </c>
      <c r="G1207" s="107" t="e">
        <f t="shared" si="35"/>
        <v>#REF!</v>
      </c>
      <c r="H1207" s="96" t="e">
        <f>#REF!</f>
        <v>#REF!</v>
      </c>
      <c r="I1207" s="563" t="e">
        <f>#REF!</f>
        <v>#REF!</v>
      </c>
      <c r="J1207" s="96" t="s">
        <v>846</v>
      </c>
    </row>
    <row r="1208" spans="2:10" ht="18" hidden="1" customHeight="1" x14ac:dyDescent="0.25">
      <c r="B1208" s="562" t="e">
        <f>#REF!</f>
        <v>#REF!</v>
      </c>
      <c r="C1208" s="147" t="e">
        <f>#REF!</f>
        <v>#REF!</v>
      </c>
      <c r="D1208" s="147" t="e">
        <f>#REF!</f>
        <v>#REF!</v>
      </c>
      <c r="E1208" s="675" t="e">
        <f>#REF!</f>
        <v>#REF!</v>
      </c>
      <c r="F1208" s="118">
        <v>0</v>
      </c>
      <c r="G1208" s="107" t="e">
        <f t="shared" si="35"/>
        <v>#REF!</v>
      </c>
      <c r="H1208" s="96" t="e">
        <f>#REF!</f>
        <v>#REF!</v>
      </c>
      <c r="I1208" s="563" t="e">
        <f>#REF!</f>
        <v>#REF!</v>
      </c>
      <c r="J1208" s="96" t="s">
        <v>846</v>
      </c>
    </row>
    <row r="1209" spans="2:10" ht="18" hidden="1" customHeight="1" x14ac:dyDescent="0.25">
      <c r="B1209" s="562" t="e">
        <f>#REF!</f>
        <v>#REF!</v>
      </c>
      <c r="C1209" s="147" t="e">
        <f>#REF!</f>
        <v>#REF!</v>
      </c>
      <c r="D1209" s="147" t="e">
        <f>#REF!</f>
        <v>#REF!</v>
      </c>
      <c r="E1209" s="675" t="e">
        <f>#REF!</f>
        <v>#REF!</v>
      </c>
      <c r="F1209" s="118">
        <v>0</v>
      </c>
      <c r="G1209" s="107" t="e">
        <f t="shared" si="35"/>
        <v>#REF!</v>
      </c>
      <c r="H1209" s="96" t="e">
        <f>#REF!</f>
        <v>#REF!</v>
      </c>
      <c r="I1209" s="563" t="e">
        <f>#REF!</f>
        <v>#REF!</v>
      </c>
      <c r="J1209" s="96" t="s">
        <v>846</v>
      </c>
    </row>
    <row r="1210" spans="2:10" ht="18" hidden="1" customHeight="1" x14ac:dyDescent="0.25">
      <c r="B1210" s="562" t="e">
        <f>#REF!</f>
        <v>#REF!</v>
      </c>
      <c r="C1210" s="147" t="e">
        <f>#REF!</f>
        <v>#REF!</v>
      </c>
      <c r="D1210" s="147" t="e">
        <f>#REF!</f>
        <v>#REF!</v>
      </c>
      <c r="E1210" s="675" t="e">
        <f>#REF!</f>
        <v>#REF!</v>
      </c>
      <c r="F1210" s="118">
        <v>0</v>
      </c>
      <c r="G1210" s="107" t="e">
        <f t="shared" si="35"/>
        <v>#REF!</v>
      </c>
      <c r="H1210" s="96" t="e">
        <f>#REF!</f>
        <v>#REF!</v>
      </c>
      <c r="I1210" s="563" t="e">
        <f>#REF!</f>
        <v>#REF!</v>
      </c>
      <c r="J1210" s="96" t="s">
        <v>846</v>
      </c>
    </row>
    <row r="1211" spans="2:10" ht="18" hidden="1" customHeight="1" x14ac:dyDescent="0.25">
      <c r="B1211" s="562" t="e">
        <f>#REF!</f>
        <v>#REF!</v>
      </c>
      <c r="C1211" s="147" t="e">
        <f>#REF!</f>
        <v>#REF!</v>
      </c>
      <c r="D1211" s="147" t="e">
        <f>#REF!</f>
        <v>#REF!</v>
      </c>
      <c r="E1211" s="675" t="e">
        <f>#REF!</f>
        <v>#REF!</v>
      </c>
      <c r="F1211" s="118">
        <v>0</v>
      </c>
      <c r="G1211" s="107" t="e">
        <f t="shared" si="35"/>
        <v>#REF!</v>
      </c>
      <c r="H1211" s="96" t="e">
        <f>#REF!</f>
        <v>#REF!</v>
      </c>
      <c r="I1211" s="563" t="e">
        <f>#REF!</f>
        <v>#REF!</v>
      </c>
      <c r="J1211" s="96" t="s">
        <v>846</v>
      </c>
    </row>
    <row r="1212" spans="2:10" ht="18" hidden="1" customHeight="1" x14ac:dyDescent="0.25">
      <c r="B1212" s="562" t="e">
        <f>#REF!</f>
        <v>#REF!</v>
      </c>
      <c r="C1212" s="147" t="e">
        <f>#REF!</f>
        <v>#REF!</v>
      </c>
      <c r="D1212" s="147" t="e">
        <f>#REF!</f>
        <v>#REF!</v>
      </c>
      <c r="E1212" s="675" t="e">
        <f>#REF!</f>
        <v>#REF!</v>
      </c>
      <c r="F1212" s="118">
        <v>0</v>
      </c>
      <c r="G1212" s="107" t="e">
        <f t="shared" si="35"/>
        <v>#REF!</v>
      </c>
      <c r="H1212" s="96" t="e">
        <f>#REF!</f>
        <v>#REF!</v>
      </c>
      <c r="I1212" s="563" t="e">
        <f>#REF!</f>
        <v>#REF!</v>
      </c>
      <c r="J1212" s="96" t="s">
        <v>846</v>
      </c>
    </row>
    <row r="1213" spans="2:10" ht="18" hidden="1" customHeight="1" x14ac:dyDescent="0.25">
      <c r="B1213" s="562" t="e">
        <f>#REF!</f>
        <v>#REF!</v>
      </c>
      <c r="C1213" s="147" t="e">
        <f>#REF!</f>
        <v>#REF!</v>
      </c>
      <c r="D1213" s="147" t="e">
        <f>#REF!</f>
        <v>#REF!</v>
      </c>
      <c r="E1213" s="675" t="e">
        <f>#REF!</f>
        <v>#REF!</v>
      </c>
      <c r="F1213" s="118">
        <v>0</v>
      </c>
      <c r="G1213" s="107" t="e">
        <f t="shared" si="35"/>
        <v>#REF!</v>
      </c>
      <c r="H1213" s="96" t="e">
        <f>#REF!</f>
        <v>#REF!</v>
      </c>
      <c r="I1213" s="563" t="e">
        <f>#REF!</f>
        <v>#REF!</v>
      </c>
      <c r="J1213" s="96" t="s">
        <v>846</v>
      </c>
    </row>
    <row r="1214" spans="2:10" ht="18" hidden="1" customHeight="1" x14ac:dyDescent="0.25">
      <c r="B1214" s="562" t="e">
        <f>#REF!</f>
        <v>#REF!</v>
      </c>
      <c r="C1214" s="147" t="e">
        <f>#REF!</f>
        <v>#REF!</v>
      </c>
      <c r="D1214" s="147" t="e">
        <f>#REF!</f>
        <v>#REF!</v>
      </c>
      <c r="E1214" s="675" t="e">
        <f>#REF!</f>
        <v>#REF!</v>
      </c>
      <c r="F1214" s="118">
        <v>0</v>
      </c>
      <c r="G1214" s="107" t="e">
        <f t="shared" si="35"/>
        <v>#REF!</v>
      </c>
      <c r="H1214" s="96" t="e">
        <f>#REF!</f>
        <v>#REF!</v>
      </c>
      <c r="I1214" s="563" t="e">
        <f>#REF!</f>
        <v>#REF!</v>
      </c>
      <c r="J1214" s="96" t="s">
        <v>846</v>
      </c>
    </row>
    <row r="1215" spans="2:10" ht="18" hidden="1" customHeight="1" x14ac:dyDescent="0.25">
      <c r="B1215" s="562" t="e">
        <f>#REF!</f>
        <v>#REF!</v>
      </c>
      <c r="C1215" s="147" t="e">
        <f>#REF!</f>
        <v>#REF!</v>
      </c>
      <c r="D1215" s="147" t="e">
        <f>#REF!</f>
        <v>#REF!</v>
      </c>
      <c r="E1215" s="675" t="e">
        <f>#REF!</f>
        <v>#REF!</v>
      </c>
      <c r="F1215" s="118">
        <v>0</v>
      </c>
      <c r="G1215" s="107" t="e">
        <f t="shared" si="35"/>
        <v>#REF!</v>
      </c>
      <c r="H1215" s="96" t="e">
        <f>#REF!</f>
        <v>#REF!</v>
      </c>
      <c r="I1215" s="563" t="e">
        <f>#REF!</f>
        <v>#REF!</v>
      </c>
      <c r="J1215" s="96" t="s">
        <v>846</v>
      </c>
    </row>
    <row r="1216" spans="2:10" ht="18" hidden="1" customHeight="1" x14ac:dyDescent="0.25">
      <c r="B1216" s="562" t="e">
        <f>#REF!</f>
        <v>#REF!</v>
      </c>
      <c r="C1216" s="147" t="e">
        <f>#REF!</f>
        <v>#REF!</v>
      </c>
      <c r="D1216" s="147" t="e">
        <f>#REF!</f>
        <v>#REF!</v>
      </c>
      <c r="E1216" s="675" t="e">
        <f>#REF!</f>
        <v>#REF!</v>
      </c>
      <c r="F1216" s="118">
        <v>0</v>
      </c>
      <c r="G1216" s="107" t="e">
        <f t="shared" si="35"/>
        <v>#REF!</v>
      </c>
      <c r="H1216" s="96" t="e">
        <f>#REF!</f>
        <v>#REF!</v>
      </c>
      <c r="I1216" s="563" t="e">
        <f>#REF!</f>
        <v>#REF!</v>
      </c>
      <c r="J1216" s="96" t="s">
        <v>846</v>
      </c>
    </row>
    <row r="1217" spans="2:10" ht="18" hidden="1" customHeight="1" x14ac:dyDescent="0.25">
      <c r="B1217" s="562" t="e">
        <f>#REF!</f>
        <v>#REF!</v>
      </c>
      <c r="C1217" s="147" t="e">
        <f>#REF!</f>
        <v>#REF!</v>
      </c>
      <c r="D1217" s="147" t="e">
        <f>#REF!</f>
        <v>#REF!</v>
      </c>
      <c r="E1217" s="675" t="e">
        <f>#REF!</f>
        <v>#REF!</v>
      </c>
      <c r="F1217" s="118">
        <v>0</v>
      </c>
      <c r="G1217" s="107" t="e">
        <f t="shared" si="35"/>
        <v>#REF!</v>
      </c>
      <c r="H1217" s="96" t="e">
        <f>#REF!</f>
        <v>#REF!</v>
      </c>
      <c r="I1217" s="563" t="e">
        <f>#REF!</f>
        <v>#REF!</v>
      </c>
      <c r="J1217" s="96" t="s">
        <v>846</v>
      </c>
    </row>
    <row r="1218" spans="2:10" ht="18" hidden="1" customHeight="1" x14ac:dyDescent="0.25">
      <c r="B1218" s="562" t="e">
        <f>#REF!</f>
        <v>#REF!</v>
      </c>
      <c r="C1218" s="147" t="e">
        <f>#REF!</f>
        <v>#REF!</v>
      </c>
      <c r="D1218" s="147" t="e">
        <f>#REF!</f>
        <v>#REF!</v>
      </c>
      <c r="E1218" s="675" t="e">
        <f>#REF!</f>
        <v>#REF!</v>
      </c>
      <c r="F1218" s="118">
        <v>0</v>
      </c>
      <c r="G1218" s="107" t="e">
        <f t="shared" si="35"/>
        <v>#REF!</v>
      </c>
      <c r="H1218" s="96" t="e">
        <f>#REF!</f>
        <v>#REF!</v>
      </c>
      <c r="I1218" s="563" t="e">
        <f>#REF!</f>
        <v>#REF!</v>
      </c>
      <c r="J1218" s="96" t="s">
        <v>846</v>
      </c>
    </row>
    <row r="1219" spans="2:10" ht="18" hidden="1" customHeight="1" x14ac:dyDescent="0.25">
      <c r="B1219" s="562" t="e">
        <f>#REF!</f>
        <v>#REF!</v>
      </c>
      <c r="C1219" s="147" t="e">
        <f>#REF!</f>
        <v>#REF!</v>
      </c>
      <c r="D1219" s="147" t="e">
        <f>#REF!</f>
        <v>#REF!</v>
      </c>
      <c r="E1219" s="675" t="e">
        <f>#REF!</f>
        <v>#REF!</v>
      </c>
      <c r="F1219" s="118">
        <v>0</v>
      </c>
      <c r="G1219" s="107" t="e">
        <f t="shared" si="35"/>
        <v>#REF!</v>
      </c>
      <c r="H1219" s="96" t="e">
        <f>#REF!</f>
        <v>#REF!</v>
      </c>
      <c r="I1219" s="563" t="e">
        <f>#REF!</f>
        <v>#REF!</v>
      </c>
      <c r="J1219" s="96" t="s">
        <v>846</v>
      </c>
    </row>
    <row r="1220" spans="2:10" ht="18" hidden="1" customHeight="1" x14ac:dyDescent="0.25">
      <c r="B1220" s="562" t="e">
        <f>#REF!</f>
        <v>#REF!</v>
      </c>
      <c r="C1220" s="147" t="e">
        <f>#REF!</f>
        <v>#REF!</v>
      </c>
      <c r="D1220" s="147" t="e">
        <f>#REF!</f>
        <v>#REF!</v>
      </c>
      <c r="E1220" s="675" t="e">
        <f>#REF!</f>
        <v>#REF!</v>
      </c>
      <c r="F1220" s="118">
        <v>0</v>
      </c>
      <c r="G1220" s="107" t="e">
        <f t="shared" si="35"/>
        <v>#REF!</v>
      </c>
      <c r="H1220" s="96" t="e">
        <f>#REF!</f>
        <v>#REF!</v>
      </c>
      <c r="I1220" s="563" t="e">
        <f>#REF!</f>
        <v>#REF!</v>
      </c>
      <c r="J1220" s="96" t="s">
        <v>846</v>
      </c>
    </row>
    <row r="1221" spans="2:10" ht="18" hidden="1" customHeight="1" x14ac:dyDescent="0.25">
      <c r="B1221" s="562" t="e">
        <f>#REF!</f>
        <v>#REF!</v>
      </c>
      <c r="C1221" s="147" t="e">
        <f>#REF!</f>
        <v>#REF!</v>
      </c>
      <c r="D1221" s="147" t="e">
        <f>#REF!</f>
        <v>#REF!</v>
      </c>
      <c r="E1221" s="675" t="e">
        <f>#REF!</f>
        <v>#REF!</v>
      </c>
      <c r="F1221" s="118">
        <v>0</v>
      </c>
      <c r="G1221" s="107" t="e">
        <f t="shared" si="35"/>
        <v>#REF!</v>
      </c>
      <c r="H1221" s="96" t="e">
        <f>#REF!</f>
        <v>#REF!</v>
      </c>
      <c r="I1221" s="563" t="e">
        <f>#REF!</f>
        <v>#REF!</v>
      </c>
      <c r="J1221" s="96" t="s">
        <v>846</v>
      </c>
    </row>
    <row r="1222" spans="2:10" ht="18" hidden="1" customHeight="1" x14ac:dyDescent="0.25">
      <c r="B1222" s="562" t="e">
        <f>#REF!</f>
        <v>#REF!</v>
      </c>
      <c r="C1222" s="147" t="e">
        <f>#REF!</f>
        <v>#REF!</v>
      </c>
      <c r="D1222" s="147" t="e">
        <f>#REF!</f>
        <v>#REF!</v>
      </c>
      <c r="E1222" s="675" t="e">
        <f>#REF!</f>
        <v>#REF!</v>
      </c>
      <c r="F1222" s="118">
        <v>0</v>
      </c>
      <c r="G1222" s="107" t="e">
        <f t="shared" si="35"/>
        <v>#REF!</v>
      </c>
      <c r="H1222" s="96" t="e">
        <f>#REF!</f>
        <v>#REF!</v>
      </c>
      <c r="I1222" s="563" t="e">
        <f>#REF!</f>
        <v>#REF!</v>
      </c>
      <c r="J1222" s="96" t="s">
        <v>846</v>
      </c>
    </row>
    <row r="1223" spans="2:10" ht="18" hidden="1" customHeight="1" x14ac:dyDescent="0.25">
      <c r="B1223" s="562" t="e">
        <f>#REF!</f>
        <v>#REF!</v>
      </c>
      <c r="C1223" s="147" t="e">
        <f>#REF!</f>
        <v>#REF!</v>
      </c>
      <c r="D1223" s="147" t="e">
        <f>#REF!</f>
        <v>#REF!</v>
      </c>
      <c r="E1223" s="675" t="e">
        <f>#REF!</f>
        <v>#REF!</v>
      </c>
      <c r="F1223" s="118">
        <v>0</v>
      </c>
      <c r="G1223" s="107" t="e">
        <f t="shared" si="35"/>
        <v>#REF!</v>
      </c>
      <c r="H1223" s="96" t="e">
        <f>#REF!</f>
        <v>#REF!</v>
      </c>
      <c r="I1223" s="563" t="e">
        <f>#REF!</f>
        <v>#REF!</v>
      </c>
      <c r="J1223" s="96" t="s">
        <v>846</v>
      </c>
    </row>
    <row r="1224" spans="2:10" ht="18" hidden="1" customHeight="1" x14ac:dyDescent="0.25">
      <c r="B1224" s="562" t="e">
        <f>#REF!</f>
        <v>#REF!</v>
      </c>
      <c r="C1224" s="147" t="e">
        <f>#REF!</f>
        <v>#REF!</v>
      </c>
      <c r="D1224" s="147" t="e">
        <f>#REF!</f>
        <v>#REF!</v>
      </c>
      <c r="E1224" s="675" t="e">
        <f>#REF!</f>
        <v>#REF!</v>
      </c>
      <c r="F1224" s="118">
        <v>0</v>
      </c>
      <c r="G1224" s="107" t="e">
        <f t="shared" si="35"/>
        <v>#REF!</v>
      </c>
      <c r="H1224" s="96" t="e">
        <f>#REF!</f>
        <v>#REF!</v>
      </c>
      <c r="I1224" s="563" t="e">
        <f>#REF!</f>
        <v>#REF!</v>
      </c>
      <c r="J1224" s="96" t="s">
        <v>846</v>
      </c>
    </row>
    <row r="1225" spans="2:10" ht="18" hidden="1" customHeight="1" x14ac:dyDescent="0.25">
      <c r="B1225" s="562" t="e">
        <f>#REF!</f>
        <v>#REF!</v>
      </c>
      <c r="C1225" s="147" t="e">
        <f>#REF!</f>
        <v>#REF!</v>
      </c>
      <c r="D1225" s="147" t="e">
        <f>#REF!</f>
        <v>#REF!</v>
      </c>
      <c r="E1225" s="675" t="e">
        <f>#REF!</f>
        <v>#REF!</v>
      </c>
      <c r="F1225" s="118">
        <v>0</v>
      </c>
      <c r="G1225" s="107" t="e">
        <f t="shared" si="35"/>
        <v>#REF!</v>
      </c>
      <c r="H1225" s="96" t="e">
        <f>#REF!</f>
        <v>#REF!</v>
      </c>
      <c r="I1225" s="563" t="e">
        <f>#REF!</f>
        <v>#REF!</v>
      </c>
      <c r="J1225" s="96" t="s">
        <v>846</v>
      </c>
    </row>
    <row r="1226" spans="2:10" ht="18" hidden="1" customHeight="1" x14ac:dyDescent="0.25">
      <c r="B1226" s="562" t="e">
        <f>#REF!</f>
        <v>#REF!</v>
      </c>
      <c r="C1226" s="147" t="e">
        <f>#REF!</f>
        <v>#REF!</v>
      </c>
      <c r="D1226" s="147" t="e">
        <f>#REF!</f>
        <v>#REF!</v>
      </c>
      <c r="E1226" s="675" t="e">
        <f>#REF!</f>
        <v>#REF!</v>
      </c>
      <c r="F1226" s="118">
        <v>0</v>
      </c>
      <c r="G1226" s="107" t="e">
        <f t="shared" si="35"/>
        <v>#REF!</v>
      </c>
      <c r="H1226" s="96" t="e">
        <f>#REF!</f>
        <v>#REF!</v>
      </c>
      <c r="I1226" s="563" t="e">
        <f>#REF!</f>
        <v>#REF!</v>
      </c>
      <c r="J1226" s="96" t="s">
        <v>846</v>
      </c>
    </row>
    <row r="1227" spans="2:10" ht="18" hidden="1" customHeight="1" x14ac:dyDescent="0.25">
      <c r="B1227" s="562" t="e">
        <f>#REF!</f>
        <v>#REF!</v>
      </c>
      <c r="C1227" s="147" t="e">
        <f>#REF!</f>
        <v>#REF!</v>
      </c>
      <c r="D1227" s="147" t="e">
        <f>#REF!</f>
        <v>#REF!</v>
      </c>
      <c r="E1227" s="675" t="e">
        <f>#REF!</f>
        <v>#REF!</v>
      </c>
      <c r="F1227" s="118">
        <v>0</v>
      </c>
      <c r="G1227" s="107" t="e">
        <f t="shared" si="35"/>
        <v>#REF!</v>
      </c>
      <c r="H1227" s="96" t="e">
        <f>#REF!</f>
        <v>#REF!</v>
      </c>
      <c r="I1227" s="563" t="e">
        <f>#REF!</f>
        <v>#REF!</v>
      </c>
      <c r="J1227" s="96" t="s">
        <v>846</v>
      </c>
    </row>
    <row r="1228" spans="2:10" ht="18" hidden="1" customHeight="1" x14ac:dyDescent="0.25">
      <c r="B1228" s="562" t="e">
        <f>#REF!</f>
        <v>#REF!</v>
      </c>
      <c r="C1228" s="147" t="e">
        <f>#REF!</f>
        <v>#REF!</v>
      </c>
      <c r="D1228" s="147" t="e">
        <f>#REF!</f>
        <v>#REF!</v>
      </c>
      <c r="E1228" s="675" t="e">
        <f>#REF!</f>
        <v>#REF!</v>
      </c>
      <c r="F1228" s="118">
        <v>0</v>
      </c>
      <c r="G1228" s="107" t="e">
        <f t="shared" si="35"/>
        <v>#REF!</v>
      </c>
      <c r="H1228" s="96" t="e">
        <f>#REF!</f>
        <v>#REF!</v>
      </c>
      <c r="I1228" s="563" t="e">
        <f>#REF!</f>
        <v>#REF!</v>
      </c>
      <c r="J1228" s="96" t="s">
        <v>846</v>
      </c>
    </row>
    <row r="1229" spans="2:10" ht="18" hidden="1" customHeight="1" x14ac:dyDescent="0.25">
      <c r="B1229" s="562" t="e">
        <f>#REF!</f>
        <v>#REF!</v>
      </c>
      <c r="C1229" s="147" t="e">
        <f>#REF!</f>
        <v>#REF!</v>
      </c>
      <c r="D1229" s="147" t="e">
        <f>#REF!</f>
        <v>#REF!</v>
      </c>
      <c r="E1229" s="675" t="e">
        <f>#REF!</f>
        <v>#REF!</v>
      </c>
      <c r="F1229" s="118">
        <v>0</v>
      </c>
      <c r="G1229" s="107" t="e">
        <f t="shared" si="35"/>
        <v>#REF!</v>
      </c>
      <c r="H1229" s="96" t="e">
        <f>#REF!</f>
        <v>#REF!</v>
      </c>
      <c r="I1229" s="563" t="e">
        <f>#REF!</f>
        <v>#REF!</v>
      </c>
      <c r="J1229" s="96" t="s">
        <v>846</v>
      </c>
    </row>
    <row r="1230" spans="2:10" ht="18" hidden="1" customHeight="1" x14ac:dyDescent="0.25">
      <c r="B1230" s="562" t="e">
        <f>#REF!</f>
        <v>#REF!</v>
      </c>
      <c r="C1230" s="147" t="e">
        <f>#REF!</f>
        <v>#REF!</v>
      </c>
      <c r="D1230" s="147" t="e">
        <f>#REF!</f>
        <v>#REF!</v>
      </c>
      <c r="E1230" s="675" t="e">
        <f>#REF!</f>
        <v>#REF!</v>
      </c>
      <c r="F1230" s="118">
        <v>0</v>
      </c>
      <c r="G1230" s="107" t="e">
        <f t="shared" si="35"/>
        <v>#REF!</v>
      </c>
      <c r="H1230" s="96" t="e">
        <f>#REF!</f>
        <v>#REF!</v>
      </c>
      <c r="I1230" s="563" t="e">
        <f>#REF!</f>
        <v>#REF!</v>
      </c>
      <c r="J1230" s="96" t="s">
        <v>846</v>
      </c>
    </row>
    <row r="1231" spans="2:10" ht="18" hidden="1" customHeight="1" x14ac:dyDescent="0.25">
      <c r="B1231" s="562" t="e">
        <f>#REF!</f>
        <v>#REF!</v>
      </c>
      <c r="C1231" s="147" t="e">
        <f>#REF!</f>
        <v>#REF!</v>
      </c>
      <c r="D1231" s="147" t="e">
        <f>#REF!</f>
        <v>#REF!</v>
      </c>
      <c r="E1231" s="675" t="e">
        <f>#REF!</f>
        <v>#REF!</v>
      </c>
      <c r="F1231" s="118">
        <v>0</v>
      </c>
      <c r="G1231" s="107" t="e">
        <f t="shared" si="35"/>
        <v>#REF!</v>
      </c>
      <c r="H1231" s="96" t="e">
        <f>#REF!</f>
        <v>#REF!</v>
      </c>
      <c r="I1231" s="563" t="e">
        <f>#REF!</f>
        <v>#REF!</v>
      </c>
      <c r="J1231" s="96" t="s">
        <v>846</v>
      </c>
    </row>
    <row r="1232" spans="2:10" ht="18" hidden="1" customHeight="1" x14ac:dyDescent="0.25">
      <c r="B1232" s="562" t="e">
        <f>#REF!</f>
        <v>#REF!</v>
      </c>
      <c r="C1232" s="147" t="e">
        <f>#REF!</f>
        <v>#REF!</v>
      </c>
      <c r="D1232" s="147" t="e">
        <f>#REF!</f>
        <v>#REF!</v>
      </c>
      <c r="E1232" s="675" t="e">
        <f>#REF!</f>
        <v>#REF!</v>
      </c>
      <c r="F1232" s="118">
        <v>0</v>
      </c>
      <c r="G1232" s="107" t="e">
        <f t="shared" si="35"/>
        <v>#REF!</v>
      </c>
      <c r="H1232" s="96" t="e">
        <f>#REF!</f>
        <v>#REF!</v>
      </c>
      <c r="I1232" s="563" t="e">
        <f>#REF!</f>
        <v>#REF!</v>
      </c>
      <c r="J1232" s="96" t="s">
        <v>846</v>
      </c>
    </row>
    <row r="1233" spans="2:10" ht="18" hidden="1" customHeight="1" x14ac:dyDescent="0.25">
      <c r="B1233" s="562" t="e">
        <f>#REF!</f>
        <v>#REF!</v>
      </c>
      <c r="C1233" s="147" t="e">
        <f>#REF!</f>
        <v>#REF!</v>
      </c>
      <c r="D1233" s="147" t="e">
        <f>#REF!</f>
        <v>#REF!</v>
      </c>
      <c r="E1233" s="675" t="e">
        <f>#REF!</f>
        <v>#REF!</v>
      </c>
      <c r="F1233" s="118">
        <v>0</v>
      </c>
      <c r="G1233" s="107" t="e">
        <f t="shared" si="35"/>
        <v>#REF!</v>
      </c>
      <c r="H1233" s="96" t="e">
        <f>#REF!</f>
        <v>#REF!</v>
      </c>
      <c r="I1233" s="563" t="e">
        <f>#REF!</f>
        <v>#REF!</v>
      </c>
      <c r="J1233" s="96" t="s">
        <v>846</v>
      </c>
    </row>
    <row r="1234" spans="2:10" ht="18" hidden="1" customHeight="1" x14ac:dyDescent="0.25">
      <c r="B1234" s="562" t="e">
        <f>#REF!</f>
        <v>#REF!</v>
      </c>
      <c r="C1234" s="147" t="e">
        <f>#REF!</f>
        <v>#REF!</v>
      </c>
      <c r="D1234" s="147" t="e">
        <f>#REF!</f>
        <v>#REF!</v>
      </c>
      <c r="E1234" s="675" t="e">
        <f>#REF!</f>
        <v>#REF!</v>
      </c>
      <c r="F1234" s="118">
        <v>0</v>
      </c>
      <c r="G1234" s="107" t="e">
        <f t="shared" si="35"/>
        <v>#REF!</v>
      </c>
      <c r="H1234" s="96" t="e">
        <f>#REF!</f>
        <v>#REF!</v>
      </c>
      <c r="I1234" s="563" t="e">
        <f>#REF!</f>
        <v>#REF!</v>
      </c>
      <c r="J1234" s="96" t="s">
        <v>846</v>
      </c>
    </row>
    <row r="1235" spans="2:10" ht="18" hidden="1" customHeight="1" x14ac:dyDescent="0.25">
      <c r="B1235" s="562" t="e">
        <f>#REF!</f>
        <v>#REF!</v>
      </c>
      <c r="C1235" s="147" t="e">
        <f>#REF!</f>
        <v>#REF!</v>
      </c>
      <c r="D1235" s="147" t="e">
        <f>#REF!</f>
        <v>#REF!</v>
      </c>
      <c r="E1235" s="675" t="e">
        <f>#REF!</f>
        <v>#REF!</v>
      </c>
      <c r="F1235" s="118">
        <v>0</v>
      </c>
      <c r="G1235" s="107" t="e">
        <f t="shared" si="35"/>
        <v>#REF!</v>
      </c>
      <c r="H1235" s="96" t="e">
        <f>#REF!</f>
        <v>#REF!</v>
      </c>
      <c r="I1235" s="563" t="e">
        <f>#REF!</f>
        <v>#REF!</v>
      </c>
      <c r="J1235" s="96" t="s">
        <v>846</v>
      </c>
    </row>
    <row r="1236" spans="2:10" ht="18" hidden="1" customHeight="1" x14ac:dyDescent="0.25">
      <c r="B1236" s="562" t="e">
        <f>#REF!</f>
        <v>#REF!</v>
      </c>
      <c r="C1236" s="147" t="e">
        <f>#REF!</f>
        <v>#REF!</v>
      </c>
      <c r="D1236" s="147" t="e">
        <f>#REF!</f>
        <v>#REF!</v>
      </c>
      <c r="E1236" s="675" t="e">
        <f>#REF!</f>
        <v>#REF!</v>
      </c>
      <c r="F1236" s="118">
        <v>0</v>
      </c>
      <c r="G1236" s="107" t="e">
        <f t="shared" si="35"/>
        <v>#REF!</v>
      </c>
      <c r="H1236" s="96" t="e">
        <f>#REF!</f>
        <v>#REF!</v>
      </c>
      <c r="I1236" s="563" t="e">
        <f>#REF!</f>
        <v>#REF!</v>
      </c>
      <c r="J1236" s="96" t="s">
        <v>846</v>
      </c>
    </row>
    <row r="1237" spans="2:10" ht="18" hidden="1" customHeight="1" x14ac:dyDescent="0.25">
      <c r="B1237" s="562" t="e">
        <f>#REF!</f>
        <v>#REF!</v>
      </c>
      <c r="C1237" s="147" t="e">
        <f>#REF!</f>
        <v>#REF!</v>
      </c>
      <c r="D1237" s="147" t="e">
        <f>#REF!</f>
        <v>#REF!</v>
      </c>
      <c r="E1237" s="675" t="e">
        <f>#REF!</f>
        <v>#REF!</v>
      </c>
      <c r="F1237" s="118">
        <v>0</v>
      </c>
      <c r="G1237" s="107" t="e">
        <f t="shared" si="35"/>
        <v>#REF!</v>
      </c>
      <c r="H1237" s="96" t="e">
        <f>#REF!</f>
        <v>#REF!</v>
      </c>
      <c r="I1237" s="563" t="e">
        <f>#REF!</f>
        <v>#REF!</v>
      </c>
      <c r="J1237" s="96" t="s">
        <v>846</v>
      </c>
    </row>
    <row r="1238" spans="2:10" ht="18" hidden="1" customHeight="1" x14ac:dyDescent="0.25">
      <c r="B1238" s="562" t="e">
        <f>#REF!</f>
        <v>#REF!</v>
      </c>
      <c r="C1238" s="147" t="e">
        <f>#REF!</f>
        <v>#REF!</v>
      </c>
      <c r="D1238" s="147" t="e">
        <f>#REF!</f>
        <v>#REF!</v>
      </c>
      <c r="E1238" s="675" t="e">
        <f>#REF!</f>
        <v>#REF!</v>
      </c>
      <c r="F1238" s="118">
        <v>0</v>
      </c>
      <c r="G1238" s="107" t="e">
        <f t="shared" si="35"/>
        <v>#REF!</v>
      </c>
      <c r="H1238" s="96" t="e">
        <f>#REF!</f>
        <v>#REF!</v>
      </c>
      <c r="I1238" s="563" t="e">
        <f>#REF!</f>
        <v>#REF!</v>
      </c>
      <c r="J1238" s="96" t="s">
        <v>846</v>
      </c>
    </row>
    <row r="1239" spans="2:10" ht="18" hidden="1" customHeight="1" x14ac:dyDescent="0.25">
      <c r="B1239" s="562" t="e">
        <f>#REF!</f>
        <v>#REF!</v>
      </c>
      <c r="C1239" s="147" t="e">
        <f>#REF!</f>
        <v>#REF!</v>
      </c>
      <c r="D1239" s="147" t="e">
        <f>#REF!</f>
        <v>#REF!</v>
      </c>
      <c r="E1239" s="675" t="e">
        <f>#REF!</f>
        <v>#REF!</v>
      </c>
      <c r="F1239" s="118">
        <v>0</v>
      </c>
      <c r="G1239" s="107" t="e">
        <f t="shared" si="35"/>
        <v>#REF!</v>
      </c>
      <c r="H1239" s="96" t="e">
        <f>#REF!</f>
        <v>#REF!</v>
      </c>
      <c r="I1239" s="563" t="e">
        <f>#REF!</f>
        <v>#REF!</v>
      </c>
      <c r="J1239" s="96" t="s">
        <v>846</v>
      </c>
    </row>
    <row r="1240" spans="2:10" ht="18" hidden="1" customHeight="1" x14ac:dyDescent="0.25">
      <c r="B1240" s="562" t="e">
        <f>#REF!</f>
        <v>#REF!</v>
      </c>
      <c r="C1240" s="147" t="e">
        <f>#REF!</f>
        <v>#REF!</v>
      </c>
      <c r="D1240" s="147" t="e">
        <f>#REF!</f>
        <v>#REF!</v>
      </c>
      <c r="E1240" s="675" t="e">
        <f>#REF!</f>
        <v>#REF!</v>
      </c>
      <c r="F1240" s="118">
        <v>0</v>
      </c>
      <c r="G1240" s="107" t="e">
        <f t="shared" si="35"/>
        <v>#REF!</v>
      </c>
      <c r="H1240" s="96" t="e">
        <f>#REF!</f>
        <v>#REF!</v>
      </c>
      <c r="I1240" s="563" t="e">
        <f>#REF!</f>
        <v>#REF!</v>
      </c>
      <c r="J1240" s="96" t="s">
        <v>846</v>
      </c>
    </row>
    <row r="1241" spans="2:10" ht="18" hidden="1" customHeight="1" x14ac:dyDescent="0.25">
      <c r="B1241" s="562" t="e">
        <f>#REF!</f>
        <v>#REF!</v>
      </c>
      <c r="C1241" s="147" t="e">
        <f>#REF!</f>
        <v>#REF!</v>
      </c>
      <c r="D1241" s="147" t="e">
        <f>#REF!</f>
        <v>#REF!</v>
      </c>
      <c r="E1241" s="675" t="e">
        <f>#REF!</f>
        <v>#REF!</v>
      </c>
      <c r="F1241" s="118">
        <v>0</v>
      </c>
      <c r="G1241" s="107" t="e">
        <f t="shared" si="35"/>
        <v>#REF!</v>
      </c>
      <c r="H1241" s="96" t="e">
        <f>#REF!</f>
        <v>#REF!</v>
      </c>
      <c r="I1241" s="563" t="e">
        <f>#REF!</f>
        <v>#REF!</v>
      </c>
      <c r="J1241" s="96" t="s">
        <v>846</v>
      </c>
    </row>
    <row r="1242" spans="2:10" ht="18" hidden="1" customHeight="1" x14ac:dyDescent="0.25">
      <c r="B1242" s="562" t="e">
        <f>#REF!</f>
        <v>#REF!</v>
      </c>
      <c r="C1242" s="147" t="e">
        <f>#REF!</f>
        <v>#REF!</v>
      </c>
      <c r="D1242" s="147" t="e">
        <f>#REF!</f>
        <v>#REF!</v>
      </c>
      <c r="E1242" s="675" t="e">
        <f>#REF!</f>
        <v>#REF!</v>
      </c>
      <c r="F1242" s="118">
        <v>0</v>
      </c>
      <c r="G1242" s="107" t="e">
        <f t="shared" si="35"/>
        <v>#REF!</v>
      </c>
      <c r="H1242" s="96" t="e">
        <f>#REF!</f>
        <v>#REF!</v>
      </c>
      <c r="I1242" s="563" t="e">
        <f>#REF!</f>
        <v>#REF!</v>
      </c>
      <c r="J1242" s="96" t="s">
        <v>846</v>
      </c>
    </row>
    <row r="1243" spans="2:10" ht="18" hidden="1" customHeight="1" x14ac:dyDescent="0.25">
      <c r="B1243" s="562" t="e">
        <f>#REF!</f>
        <v>#REF!</v>
      </c>
      <c r="C1243" s="147" t="e">
        <f>#REF!</f>
        <v>#REF!</v>
      </c>
      <c r="D1243" s="147" t="e">
        <f>#REF!</f>
        <v>#REF!</v>
      </c>
      <c r="E1243" s="675" t="e">
        <f>#REF!</f>
        <v>#REF!</v>
      </c>
      <c r="F1243" s="118">
        <v>0</v>
      </c>
      <c r="G1243" s="107" t="e">
        <f t="shared" si="35"/>
        <v>#REF!</v>
      </c>
      <c r="H1243" s="96" t="e">
        <f>#REF!</f>
        <v>#REF!</v>
      </c>
      <c r="I1243" s="563" t="e">
        <f>#REF!</f>
        <v>#REF!</v>
      </c>
      <c r="J1243" s="96" t="s">
        <v>846</v>
      </c>
    </row>
    <row r="1244" spans="2:10" ht="18" hidden="1" customHeight="1" x14ac:dyDescent="0.25">
      <c r="B1244" s="562" t="e">
        <f>#REF!</f>
        <v>#REF!</v>
      </c>
      <c r="C1244" s="147" t="e">
        <f>#REF!</f>
        <v>#REF!</v>
      </c>
      <c r="D1244" s="147" t="e">
        <f>#REF!</f>
        <v>#REF!</v>
      </c>
      <c r="E1244" s="675" t="e">
        <f>#REF!</f>
        <v>#REF!</v>
      </c>
      <c r="F1244" s="118">
        <v>0</v>
      </c>
      <c r="G1244" s="107" t="e">
        <f t="shared" si="35"/>
        <v>#REF!</v>
      </c>
      <c r="H1244" s="96" t="e">
        <f>#REF!</f>
        <v>#REF!</v>
      </c>
      <c r="I1244" s="563" t="e">
        <f>#REF!</f>
        <v>#REF!</v>
      </c>
      <c r="J1244" s="96" t="s">
        <v>846</v>
      </c>
    </row>
    <row r="1245" spans="2:10" ht="18" hidden="1" customHeight="1" x14ac:dyDescent="0.25">
      <c r="B1245" s="562" t="e">
        <f>#REF!</f>
        <v>#REF!</v>
      </c>
      <c r="C1245" s="147" t="e">
        <f>#REF!</f>
        <v>#REF!</v>
      </c>
      <c r="D1245" s="147" t="e">
        <f>#REF!</f>
        <v>#REF!</v>
      </c>
      <c r="E1245" s="675" t="e">
        <f>#REF!</f>
        <v>#REF!</v>
      </c>
      <c r="F1245" s="118">
        <v>0</v>
      </c>
      <c r="G1245" s="107" t="e">
        <f t="shared" si="35"/>
        <v>#REF!</v>
      </c>
      <c r="H1245" s="96" t="e">
        <f>#REF!</f>
        <v>#REF!</v>
      </c>
      <c r="I1245" s="563" t="e">
        <f>#REF!</f>
        <v>#REF!</v>
      </c>
      <c r="J1245" s="96" t="s">
        <v>846</v>
      </c>
    </row>
    <row r="1246" spans="2:10" ht="18" hidden="1" customHeight="1" x14ac:dyDescent="0.25">
      <c r="B1246" s="562" t="e">
        <f>#REF!</f>
        <v>#REF!</v>
      </c>
      <c r="C1246" s="147" t="e">
        <f>#REF!</f>
        <v>#REF!</v>
      </c>
      <c r="D1246" s="147" t="e">
        <f>#REF!</f>
        <v>#REF!</v>
      </c>
      <c r="E1246" s="675" t="e">
        <f>#REF!</f>
        <v>#REF!</v>
      </c>
      <c r="F1246" s="118">
        <v>0</v>
      </c>
      <c r="G1246" s="107" t="e">
        <f t="shared" si="35"/>
        <v>#REF!</v>
      </c>
      <c r="H1246" s="96" t="e">
        <f>#REF!</f>
        <v>#REF!</v>
      </c>
      <c r="I1246" s="563" t="e">
        <f>#REF!</f>
        <v>#REF!</v>
      </c>
      <c r="J1246" s="96" t="s">
        <v>846</v>
      </c>
    </row>
    <row r="1247" spans="2:10" ht="18" hidden="1" customHeight="1" x14ac:dyDescent="0.25">
      <c r="B1247" s="562" t="e">
        <f>#REF!</f>
        <v>#REF!</v>
      </c>
      <c r="C1247" s="147" t="e">
        <f>#REF!</f>
        <v>#REF!</v>
      </c>
      <c r="D1247" s="147" t="e">
        <f>#REF!</f>
        <v>#REF!</v>
      </c>
      <c r="E1247" s="675" t="e">
        <f>#REF!</f>
        <v>#REF!</v>
      </c>
      <c r="F1247" s="118">
        <v>0</v>
      </c>
      <c r="G1247" s="107" t="e">
        <f t="shared" si="35"/>
        <v>#REF!</v>
      </c>
      <c r="H1247" s="96" t="e">
        <f>#REF!</f>
        <v>#REF!</v>
      </c>
      <c r="I1247" s="563" t="e">
        <f>#REF!</f>
        <v>#REF!</v>
      </c>
      <c r="J1247" s="96" t="s">
        <v>846</v>
      </c>
    </row>
    <row r="1248" spans="2:10" ht="18" hidden="1" customHeight="1" x14ac:dyDescent="0.25">
      <c r="B1248" s="562" t="e">
        <f>#REF!</f>
        <v>#REF!</v>
      </c>
      <c r="C1248" s="147" t="e">
        <f>#REF!</f>
        <v>#REF!</v>
      </c>
      <c r="D1248" s="147" t="e">
        <f>#REF!</f>
        <v>#REF!</v>
      </c>
      <c r="E1248" s="675" t="e">
        <f>#REF!</f>
        <v>#REF!</v>
      </c>
      <c r="F1248" s="118">
        <v>0</v>
      </c>
      <c r="G1248" s="107" t="e">
        <f t="shared" ref="G1248:G1311" si="36">PRODUCT(E1248,F1248)</f>
        <v>#REF!</v>
      </c>
      <c r="H1248" s="96" t="e">
        <f>#REF!</f>
        <v>#REF!</v>
      </c>
      <c r="I1248" s="563" t="e">
        <f>#REF!</f>
        <v>#REF!</v>
      </c>
      <c r="J1248" s="96" t="s">
        <v>846</v>
      </c>
    </row>
    <row r="1249" spans="2:10" ht="18" hidden="1" customHeight="1" x14ac:dyDescent="0.25">
      <c r="B1249" s="562" t="e">
        <f>#REF!</f>
        <v>#REF!</v>
      </c>
      <c r="C1249" s="147" t="e">
        <f>#REF!</f>
        <v>#REF!</v>
      </c>
      <c r="D1249" s="147" t="e">
        <f>#REF!</f>
        <v>#REF!</v>
      </c>
      <c r="E1249" s="675" t="e">
        <f>#REF!</f>
        <v>#REF!</v>
      </c>
      <c r="F1249" s="118">
        <v>0</v>
      </c>
      <c r="G1249" s="107" t="e">
        <f t="shared" si="36"/>
        <v>#REF!</v>
      </c>
      <c r="H1249" s="96" t="e">
        <f>#REF!</f>
        <v>#REF!</v>
      </c>
      <c r="I1249" s="563" t="e">
        <f>#REF!</f>
        <v>#REF!</v>
      </c>
      <c r="J1249" s="96" t="s">
        <v>846</v>
      </c>
    </row>
    <row r="1250" spans="2:10" ht="18" hidden="1" customHeight="1" x14ac:dyDescent="0.25">
      <c r="B1250" s="562" t="e">
        <f>#REF!</f>
        <v>#REF!</v>
      </c>
      <c r="C1250" s="147" t="e">
        <f>#REF!</f>
        <v>#REF!</v>
      </c>
      <c r="D1250" s="147" t="e">
        <f>#REF!</f>
        <v>#REF!</v>
      </c>
      <c r="E1250" s="675" t="e">
        <f>#REF!</f>
        <v>#REF!</v>
      </c>
      <c r="F1250" s="118">
        <v>0</v>
      </c>
      <c r="G1250" s="107" t="e">
        <f t="shared" si="36"/>
        <v>#REF!</v>
      </c>
      <c r="H1250" s="96" t="e">
        <f>#REF!</f>
        <v>#REF!</v>
      </c>
      <c r="I1250" s="563" t="e">
        <f>#REF!</f>
        <v>#REF!</v>
      </c>
      <c r="J1250" s="96" t="s">
        <v>846</v>
      </c>
    </row>
    <row r="1251" spans="2:10" ht="18" hidden="1" customHeight="1" x14ac:dyDescent="0.25">
      <c r="B1251" s="562" t="e">
        <f>#REF!</f>
        <v>#REF!</v>
      </c>
      <c r="C1251" s="147" t="e">
        <f>#REF!</f>
        <v>#REF!</v>
      </c>
      <c r="D1251" s="147" t="e">
        <f>#REF!</f>
        <v>#REF!</v>
      </c>
      <c r="E1251" s="675" t="e">
        <f>#REF!</f>
        <v>#REF!</v>
      </c>
      <c r="F1251" s="118">
        <v>0</v>
      </c>
      <c r="G1251" s="107" t="e">
        <f t="shared" si="36"/>
        <v>#REF!</v>
      </c>
      <c r="H1251" s="96" t="e">
        <f>#REF!</f>
        <v>#REF!</v>
      </c>
      <c r="I1251" s="563" t="e">
        <f>#REF!</f>
        <v>#REF!</v>
      </c>
      <c r="J1251" s="96" t="s">
        <v>846</v>
      </c>
    </row>
    <row r="1252" spans="2:10" ht="18" hidden="1" customHeight="1" x14ac:dyDescent="0.25">
      <c r="B1252" s="562" t="e">
        <f>#REF!</f>
        <v>#REF!</v>
      </c>
      <c r="C1252" s="147" t="e">
        <f>#REF!</f>
        <v>#REF!</v>
      </c>
      <c r="D1252" s="147" t="e">
        <f>#REF!</f>
        <v>#REF!</v>
      </c>
      <c r="E1252" s="675" t="e">
        <f>#REF!</f>
        <v>#REF!</v>
      </c>
      <c r="F1252" s="118">
        <v>0</v>
      </c>
      <c r="G1252" s="107" t="e">
        <f t="shared" si="36"/>
        <v>#REF!</v>
      </c>
      <c r="H1252" s="96" t="e">
        <f>#REF!</f>
        <v>#REF!</v>
      </c>
      <c r="I1252" s="563" t="e">
        <f>#REF!</f>
        <v>#REF!</v>
      </c>
      <c r="J1252" s="96" t="s">
        <v>846</v>
      </c>
    </row>
    <row r="1253" spans="2:10" ht="18" hidden="1" customHeight="1" x14ac:dyDescent="0.25">
      <c r="B1253" s="562" t="e">
        <f>#REF!</f>
        <v>#REF!</v>
      </c>
      <c r="C1253" s="147" t="e">
        <f>#REF!</f>
        <v>#REF!</v>
      </c>
      <c r="D1253" s="147" t="e">
        <f>#REF!</f>
        <v>#REF!</v>
      </c>
      <c r="E1253" s="675" t="e">
        <f>#REF!</f>
        <v>#REF!</v>
      </c>
      <c r="F1253" s="118">
        <v>0</v>
      </c>
      <c r="G1253" s="107" t="e">
        <f t="shared" si="36"/>
        <v>#REF!</v>
      </c>
      <c r="H1253" s="96" t="e">
        <f>#REF!</f>
        <v>#REF!</v>
      </c>
      <c r="I1253" s="563" t="e">
        <f>#REF!</f>
        <v>#REF!</v>
      </c>
      <c r="J1253" s="96" t="s">
        <v>846</v>
      </c>
    </row>
    <row r="1254" spans="2:10" ht="18" hidden="1" customHeight="1" x14ac:dyDescent="0.25">
      <c r="B1254" s="562" t="e">
        <f>#REF!</f>
        <v>#REF!</v>
      </c>
      <c r="C1254" s="147" t="e">
        <f>#REF!</f>
        <v>#REF!</v>
      </c>
      <c r="D1254" s="147" t="e">
        <f>#REF!</f>
        <v>#REF!</v>
      </c>
      <c r="E1254" s="675" t="e">
        <f>#REF!</f>
        <v>#REF!</v>
      </c>
      <c r="F1254" s="118">
        <v>0</v>
      </c>
      <c r="G1254" s="107" t="e">
        <f t="shared" si="36"/>
        <v>#REF!</v>
      </c>
      <c r="H1254" s="96" t="e">
        <f>#REF!</f>
        <v>#REF!</v>
      </c>
      <c r="I1254" s="563" t="e">
        <f>#REF!</f>
        <v>#REF!</v>
      </c>
      <c r="J1254" s="96" t="s">
        <v>846</v>
      </c>
    </row>
    <row r="1255" spans="2:10" ht="18" hidden="1" customHeight="1" x14ac:dyDescent="0.25">
      <c r="B1255" s="562" t="e">
        <f>#REF!</f>
        <v>#REF!</v>
      </c>
      <c r="C1255" s="147" t="e">
        <f>#REF!</f>
        <v>#REF!</v>
      </c>
      <c r="D1255" s="147" t="e">
        <f>#REF!</f>
        <v>#REF!</v>
      </c>
      <c r="E1255" s="675" t="e">
        <f>#REF!</f>
        <v>#REF!</v>
      </c>
      <c r="F1255" s="118">
        <v>0</v>
      </c>
      <c r="G1255" s="107" t="e">
        <f t="shared" si="36"/>
        <v>#REF!</v>
      </c>
      <c r="H1255" s="96" t="e">
        <f>#REF!</f>
        <v>#REF!</v>
      </c>
      <c r="I1255" s="563" t="e">
        <f>#REF!</f>
        <v>#REF!</v>
      </c>
      <c r="J1255" s="96" t="s">
        <v>846</v>
      </c>
    </row>
    <row r="1256" spans="2:10" ht="18" hidden="1" customHeight="1" x14ac:dyDescent="0.25">
      <c r="B1256" s="562" t="e">
        <f>#REF!</f>
        <v>#REF!</v>
      </c>
      <c r="C1256" s="147" t="e">
        <f>#REF!</f>
        <v>#REF!</v>
      </c>
      <c r="D1256" s="147" t="e">
        <f>#REF!</f>
        <v>#REF!</v>
      </c>
      <c r="E1256" s="675" t="e">
        <f>#REF!</f>
        <v>#REF!</v>
      </c>
      <c r="F1256" s="118">
        <v>0</v>
      </c>
      <c r="G1256" s="107" t="e">
        <f t="shared" si="36"/>
        <v>#REF!</v>
      </c>
      <c r="H1256" s="96" t="e">
        <f>#REF!</f>
        <v>#REF!</v>
      </c>
      <c r="I1256" s="563" t="e">
        <f>#REF!</f>
        <v>#REF!</v>
      </c>
      <c r="J1256" s="96" t="s">
        <v>846</v>
      </c>
    </row>
    <row r="1257" spans="2:10" ht="18" hidden="1" customHeight="1" x14ac:dyDescent="0.25">
      <c r="B1257" s="562" t="e">
        <f>#REF!</f>
        <v>#REF!</v>
      </c>
      <c r="C1257" s="147" t="e">
        <f>#REF!</f>
        <v>#REF!</v>
      </c>
      <c r="D1257" s="147" t="e">
        <f>#REF!</f>
        <v>#REF!</v>
      </c>
      <c r="E1257" s="675" t="e">
        <f>#REF!</f>
        <v>#REF!</v>
      </c>
      <c r="F1257" s="118">
        <v>0</v>
      </c>
      <c r="G1257" s="107" t="e">
        <f t="shared" si="36"/>
        <v>#REF!</v>
      </c>
      <c r="H1257" s="96" t="e">
        <f>#REF!</f>
        <v>#REF!</v>
      </c>
      <c r="I1257" s="563" t="e">
        <f>#REF!</f>
        <v>#REF!</v>
      </c>
      <c r="J1257" s="96" t="s">
        <v>846</v>
      </c>
    </row>
    <row r="1258" spans="2:10" ht="18" hidden="1" customHeight="1" x14ac:dyDescent="0.25">
      <c r="B1258" s="562" t="e">
        <f>#REF!</f>
        <v>#REF!</v>
      </c>
      <c r="C1258" s="147" t="e">
        <f>#REF!</f>
        <v>#REF!</v>
      </c>
      <c r="D1258" s="147" t="e">
        <f>#REF!</f>
        <v>#REF!</v>
      </c>
      <c r="E1258" s="675" t="e">
        <f>#REF!</f>
        <v>#REF!</v>
      </c>
      <c r="F1258" s="118">
        <v>0</v>
      </c>
      <c r="G1258" s="107" t="e">
        <f t="shared" si="36"/>
        <v>#REF!</v>
      </c>
      <c r="H1258" s="96" t="e">
        <f>#REF!</f>
        <v>#REF!</v>
      </c>
      <c r="I1258" s="563" t="e">
        <f>#REF!</f>
        <v>#REF!</v>
      </c>
      <c r="J1258" s="96" t="s">
        <v>846</v>
      </c>
    </row>
    <row r="1259" spans="2:10" ht="18" hidden="1" customHeight="1" x14ac:dyDescent="0.25">
      <c r="B1259" s="562" t="e">
        <f>#REF!</f>
        <v>#REF!</v>
      </c>
      <c r="C1259" s="147" t="e">
        <f>#REF!</f>
        <v>#REF!</v>
      </c>
      <c r="D1259" s="147" t="e">
        <f>#REF!</f>
        <v>#REF!</v>
      </c>
      <c r="E1259" s="675" t="e">
        <f>#REF!</f>
        <v>#REF!</v>
      </c>
      <c r="F1259" s="118">
        <v>0</v>
      </c>
      <c r="G1259" s="107" t="e">
        <f t="shared" si="36"/>
        <v>#REF!</v>
      </c>
      <c r="H1259" s="96" t="e">
        <f>#REF!</f>
        <v>#REF!</v>
      </c>
      <c r="I1259" s="563" t="e">
        <f>#REF!</f>
        <v>#REF!</v>
      </c>
      <c r="J1259" s="96" t="s">
        <v>846</v>
      </c>
    </row>
    <row r="1260" spans="2:10" ht="18" hidden="1" customHeight="1" x14ac:dyDescent="0.25">
      <c r="B1260" s="562" t="e">
        <f>#REF!</f>
        <v>#REF!</v>
      </c>
      <c r="C1260" s="147" t="e">
        <f>#REF!</f>
        <v>#REF!</v>
      </c>
      <c r="D1260" s="147" t="e">
        <f>#REF!</f>
        <v>#REF!</v>
      </c>
      <c r="E1260" s="675" t="e">
        <f>#REF!</f>
        <v>#REF!</v>
      </c>
      <c r="F1260" s="118">
        <v>0</v>
      </c>
      <c r="G1260" s="107" t="e">
        <f t="shared" si="36"/>
        <v>#REF!</v>
      </c>
      <c r="H1260" s="96" t="e">
        <f>#REF!</f>
        <v>#REF!</v>
      </c>
      <c r="I1260" s="563" t="e">
        <f>#REF!</f>
        <v>#REF!</v>
      </c>
      <c r="J1260" s="96" t="s">
        <v>846</v>
      </c>
    </row>
    <row r="1261" spans="2:10" ht="18" hidden="1" customHeight="1" x14ac:dyDescent="0.25">
      <c r="B1261" s="562" t="e">
        <f>#REF!</f>
        <v>#REF!</v>
      </c>
      <c r="C1261" s="147" t="e">
        <f>#REF!</f>
        <v>#REF!</v>
      </c>
      <c r="D1261" s="147" t="e">
        <f>#REF!</f>
        <v>#REF!</v>
      </c>
      <c r="E1261" s="675" t="e">
        <f>#REF!</f>
        <v>#REF!</v>
      </c>
      <c r="F1261" s="118">
        <v>0</v>
      </c>
      <c r="G1261" s="107" t="e">
        <f t="shared" si="36"/>
        <v>#REF!</v>
      </c>
      <c r="H1261" s="96" t="e">
        <f>#REF!</f>
        <v>#REF!</v>
      </c>
      <c r="I1261" s="563" t="e">
        <f>#REF!</f>
        <v>#REF!</v>
      </c>
      <c r="J1261" s="96" t="s">
        <v>846</v>
      </c>
    </row>
    <row r="1262" spans="2:10" ht="18" hidden="1" customHeight="1" x14ac:dyDescent="0.25">
      <c r="B1262" s="562" t="e">
        <f>#REF!</f>
        <v>#REF!</v>
      </c>
      <c r="C1262" s="147" t="e">
        <f>#REF!</f>
        <v>#REF!</v>
      </c>
      <c r="D1262" s="147" t="e">
        <f>#REF!</f>
        <v>#REF!</v>
      </c>
      <c r="E1262" s="675" t="e">
        <f>#REF!</f>
        <v>#REF!</v>
      </c>
      <c r="F1262" s="118">
        <v>0</v>
      </c>
      <c r="G1262" s="107" t="e">
        <f t="shared" si="36"/>
        <v>#REF!</v>
      </c>
      <c r="H1262" s="96" t="e">
        <f>#REF!</f>
        <v>#REF!</v>
      </c>
      <c r="I1262" s="563" t="e">
        <f>#REF!</f>
        <v>#REF!</v>
      </c>
      <c r="J1262" s="96" t="s">
        <v>846</v>
      </c>
    </row>
    <row r="1263" spans="2:10" ht="18" hidden="1" customHeight="1" x14ac:dyDescent="0.25">
      <c r="B1263" s="562" t="e">
        <f>#REF!</f>
        <v>#REF!</v>
      </c>
      <c r="C1263" s="147" t="e">
        <f>#REF!</f>
        <v>#REF!</v>
      </c>
      <c r="D1263" s="147" t="e">
        <f>#REF!</f>
        <v>#REF!</v>
      </c>
      <c r="E1263" s="675" t="e">
        <f>#REF!</f>
        <v>#REF!</v>
      </c>
      <c r="F1263" s="118">
        <v>0</v>
      </c>
      <c r="G1263" s="107" t="e">
        <f t="shared" si="36"/>
        <v>#REF!</v>
      </c>
      <c r="H1263" s="96" t="e">
        <f>#REF!</f>
        <v>#REF!</v>
      </c>
      <c r="I1263" s="563" t="e">
        <f>#REF!</f>
        <v>#REF!</v>
      </c>
      <c r="J1263" s="96" t="s">
        <v>846</v>
      </c>
    </row>
    <row r="1264" spans="2:10" ht="18" hidden="1" customHeight="1" x14ac:dyDescent="0.25">
      <c r="B1264" s="562" t="e">
        <f>#REF!</f>
        <v>#REF!</v>
      </c>
      <c r="C1264" s="147" t="e">
        <f>#REF!</f>
        <v>#REF!</v>
      </c>
      <c r="D1264" s="147" t="e">
        <f>#REF!</f>
        <v>#REF!</v>
      </c>
      <c r="E1264" s="675" t="e">
        <f>#REF!</f>
        <v>#REF!</v>
      </c>
      <c r="F1264" s="118">
        <v>0</v>
      </c>
      <c r="G1264" s="107" t="e">
        <f t="shared" si="36"/>
        <v>#REF!</v>
      </c>
      <c r="H1264" s="96" t="e">
        <f>#REF!</f>
        <v>#REF!</v>
      </c>
      <c r="I1264" s="563" t="e">
        <f>#REF!</f>
        <v>#REF!</v>
      </c>
      <c r="J1264" s="96" t="s">
        <v>846</v>
      </c>
    </row>
    <row r="1265" spans="2:10" ht="18" hidden="1" customHeight="1" x14ac:dyDescent="0.25">
      <c r="B1265" s="562" t="e">
        <f>#REF!</f>
        <v>#REF!</v>
      </c>
      <c r="C1265" s="147" t="e">
        <f>#REF!</f>
        <v>#REF!</v>
      </c>
      <c r="D1265" s="147" t="e">
        <f>#REF!</f>
        <v>#REF!</v>
      </c>
      <c r="E1265" s="675" t="e">
        <f>#REF!</f>
        <v>#REF!</v>
      </c>
      <c r="F1265" s="118">
        <v>0</v>
      </c>
      <c r="G1265" s="107" t="e">
        <f t="shared" si="36"/>
        <v>#REF!</v>
      </c>
      <c r="H1265" s="96" t="e">
        <f>#REF!</f>
        <v>#REF!</v>
      </c>
      <c r="I1265" s="563" t="e">
        <f>#REF!</f>
        <v>#REF!</v>
      </c>
      <c r="J1265" s="96" t="s">
        <v>846</v>
      </c>
    </row>
    <row r="1266" spans="2:10" ht="18" hidden="1" customHeight="1" x14ac:dyDescent="0.25">
      <c r="B1266" s="562" t="e">
        <f>#REF!</f>
        <v>#REF!</v>
      </c>
      <c r="C1266" s="147" t="e">
        <f>#REF!</f>
        <v>#REF!</v>
      </c>
      <c r="D1266" s="147" t="e">
        <f>#REF!</f>
        <v>#REF!</v>
      </c>
      <c r="E1266" s="675" t="e">
        <f>#REF!</f>
        <v>#REF!</v>
      </c>
      <c r="F1266" s="118">
        <v>0</v>
      </c>
      <c r="G1266" s="107" t="e">
        <f t="shared" si="36"/>
        <v>#REF!</v>
      </c>
      <c r="H1266" s="96" t="e">
        <f>#REF!</f>
        <v>#REF!</v>
      </c>
      <c r="I1266" s="563" t="e">
        <f>#REF!</f>
        <v>#REF!</v>
      </c>
      <c r="J1266" s="96" t="s">
        <v>846</v>
      </c>
    </row>
    <row r="1267" spans="2:10" ht="18" hidden="1" customHeight="1" x14ac:dyDescent="0.25">
      <c r="B1267" s="562" t="e">
        <f>#REF!</f>
        <v>#REF!</v>
      </c>
      <c r="C1267" s="147" t="e">
        <f>#REF!</f>
        <v>#REF!</v>
      </c>
      <c r="D1267" s="147" t="e">
        <f>#REF!</f>
        <v>#REF!</v>
      </c>
      <c r="E1267" s="675" t="e">
        <f>#REF!</f>
        <v>#REF!</v>
      </c>
      <c r="F1267" s="118">
        <v>0</v>
      </c>
      <c r="G1267" s="107" t="e">
        <f t="shared" si="36"/>
        <v>#REF!</v>
      </c>
      <c r="H1267" s="96" t="e">
        <f>#REF!</f>
        <v>#REF!</v>
      </c>
      <c r="I1267" s="563" t="e">
        <f>#REF!</f>
        <v>#REF!</v>
      </c>
      <c r="J1267" s="96" t="s">
        <v>846</v>
      </c>
    </row>
    <row r="1268" spans="2:10" ht="18" hidden="1" customHeight="1" x14ac:dyDescent="0.25">
      <c r="B1268" s="562" t="e">
        <f>#REF!</f>
        <v>#REF!</v>
      </c>
      <c r="C1268" s="147" t="e">
        <f>#REF!</f>
        <v>#REF!</v>
      </c>
      <c r="D1268" s="147" t="e">
        <f>#REF!</f>
        <v>#REF!</v>
      </c>
      <c r="E1268" s="675" t="e">
        <f>#REF!</f>
        <v>#REF!</v>
      </c>
      <c r="F1268" s="118">
        <v>0</v>
      </c>
      <c r="G1268" s="107" t="e">
        <f t="shared" si="36"/>
        <v>#REF!</v>
      </c>
      <c r="H1268" s="96" t="e">
        <f>#REF!</f>
        <v>#REF!</v>
      </c>
      <c r="I1268" s="563" t="e">
        <f>#REF!</f>
        <v>#REF!</v>
      </c>
      <c r="J1268" s="96" t="s">
        <v>846</v>
      </c>
    </row>
    <row r="1269" spans="2:10" ht="18" hidden="1" customHeight="1" x14ac:dyDescent="0.25">
      <c r="B1269" s="562" t="e">
        <f>#REF!</f>
        <v>#REF!</v>
      </c>
      <c r="C1269" s="147" t="e">
        <f>#REF!</f>
        <v>#REF!</v>
      </c>
      <c r="D1269" s="147" t="e">
        <f>#REF!</f>
        <v>#REF!</v>
      </c>
      <c r="E1269" s="675" t="e">
        <f>#REF!</f>
        <v>#REF!</v>
      </c>
      <c r="F1269" s="118">
        <v>0</v>
      </c>
      <c r="G1269" s="107" t="e">
        <f t="shared" si="36"/>
        <v>#REF!</v>
      </c>
      <c r="H1269" s="96" t="e">
        <f>#REF!</f>
        <v>#REF!</v>
      </c>
      <c r="I1269" s="563" t="e">
        <f>#REF!</f>
        <v>#REF!</v>
      </c>
      <c r="J1269" s="96" t="s">
        <v>846</v>
      </c>
    </row>
    <row r="1270" spans="2:10" ht="18" hidden="1" customHeight="1" x14ac:dyDescent="0.25">
      <c r="B1270" s="562" t="e">
        <f>#REF!</f>
        <v>#REF!</v>
      </c>
      <c r="C1270" s="147" t="e">
        <f>#REF!</f>
        <v>#REF!</v>
      </c>
      <c r="D1270" s="147" t="e">
        <f>#REF!</f>
        <v>#REF!</v>
      </c>
      <c r="E1270" s="675" t="e">
        <f>#REF!</f>
        <v>#REF!</v>
      </c>
      <c r="F1270" s="118">
        <v>0</v>
      </c>
      <c r="G1270" s="107" t="e">
        <f t="shared" si="36"/>
        <v>#REF!</v>
      </c>
      <c r="H1270" s="96" t="e">
        <f>#REF!</f>
        <v>#REF!</v>
      </c>
      <c r="I1270" s="563" t="e">
        <f>#REF!</f>
        <v>#REF!</v>
      </c>
      <c r="J1270" s="96" t="s">
        <v>846</v>
      </c>
    </row>
    <row r="1271" spans="2:10" ht="18" hidden="1" customHeight="1" x14ac:dyDescent="0.25">
      <c r="B1271" s="562" t="e">
        <f>#REF!</f>
        <v>#REF!</v>
      </c>
      <c r="C1271" s="147" t="e">
        <f>#REF!</f>
        <v>#REF!</v>
      </c>
      <c r="D1271" s="147" t="e">
        <f>#REF!</f>
        <v>#REF!</v>
      </c>
      <c r="E1271" s="675" t="e">
        <f>#REF!</f>
        <v>#REF!</v>
      </c>
      <c r="F1271" s="118">
        <v>0</v>
      </c>
      <c r="G1271" s="107" t="e">
        <f t="shared" si="36"/>
        <v>#REF!</v>
      </c>
      <c r="H1271" s="96" t="e">
        <f>#REF!</f>
        <v>#REF!</v>
      </c>
      <c r="I1271" s="563" t="e">
        <f>#REF!</f>
        <v>#REF!</v>
      </c>
      <c r="J1271" s="96" t="s">
        <v>846</v>
      </c>
    </row>
    <row r="1272" spans="2:10" ht="18" hidden="1" customHeight="1" x14ac:dyDescent="0.25">
      <c r="B1272" s="562" t="e">
        <f>#REF!</f>
        <v>#REF!</v>
      </c>
      <c r="C1272" s="147" t="e">
        <f>#REF!</f>
        <v>#REF!</v>
      </c>
      <c r="D1272" s="147" t="e">
        <f>#REF!</f>
        <v>#REF!</v>
      </c>
      <c r="E1272" s="675" t="e">
        <f>#REF!</f>
        <v>#REF!</v>
      </c>
      <c r="F1272" s="118">
        <v>0</v>
      </c>
      <c r="G1272" s="107" t="e">
        <f t="shared" si="36"/>
        <v>#REF!</v>
      </c>
      <c r="H1272" s="96" t="e">
        <f>#REF!</f>
        <v>#REF!</v>
      </c>
      <c r="I1272" s="563" t="e">
        <f>#REF!</f>
        <v>#REF!</v>
      </c>
      <c r="J1272" s="96" t="s">
        <v>846</v>
      </c>
    </row>
    <row r="1273" spans="2:10" ht="18" hidden="1" customHeight="1" x14ac:dyDescent="0.25">
      <c r="B1273" s="562" t="e">
        <f>#REF!</f>
        <v>#REF!</v>
      </c>
      <c r="C1273" s="147" t="e">
        <f>#REF!</f>
        <v>#REF!</v>
      </c>
      <c r="D1273" s="147" t="e">
        <f>#REF!</f>
        <v>#REF!</v>
      </c>
      <c r="E1273" s="675" t="e">
        <f>#REF!</f>
        <v>#REF!</v>
      </c>
      <c r="F1273" s="118">
        <v>0</v>
      </c>
      <c r="G1273" s="107" t="e">
        <f t="shared" si="36"/>
        <v>#REF!</v>
      </c>
      <c r="H1273" s="96" t="e">
        <f>#REF!</f>
        <v>#REF!</v>
      </c>
      <c r="I1273" s="563" t="e">
        <f>#REF!</f>
        <v>#REF!</v>
      </c>
      <c r="J1273" s="96" t="s">
        <v>846</v>
      </c>
    </row>
    <row r="1274" spans="2:10" ht="18" hidden="1" customHeight="1" x14ac:dyDescent="0.25">
      <c r="B1274" s="562" t="e">
        <f>#REF!</f>
        <v>#REF!</v>
      </c>
      <c r="C1274" s="147" t="e">
        <f>#REF!</f>
        <v>#REF!</v>
      </c>
      <c r="D1274" s="147" t="e">
        <f>#REF!</f>
        <v>#REF!</v>
      </c>
      <c r="E1274" s="675" t="e">
        <f>#REF!</f>
        <v>#REF!</v>
      </c>
      <c r="F1274" s="118">
        <v>0</v>
      </c>
      <c r="G1274" s="107" t="e">
        <f t="shared" si="36"/>
        <v>#REF!</v>
      </c>
      <c r="H1274" s="96" t="e">
        <f>#REF!</f>
        <v>#REF!</v>
      </c>
      <c r="I1274" s="563" t="e">
        <f>#REF!</f>
        <v>#REF!</v>
      </c>
      <c r="J1274" s="96" t="s">
        <v>846</v>
      </c>
    </row>
    <row r="1275" spans="2:10" ht="18" hidden="1" customHeight="1" x14ac:dyDescent="0.25">
      <c r="B1275" s="562" t="e">
        <f>#REF!</f>
        <v>#REF!</v>
      </c>
      <c r="C1275" s="147" t="e">
        <f>#REF!</f>
        <v>#REF!</v>
      </c>
      <c r="D1275" s="147" t="e">
        <f>#REF!</f>
        <v>#REF!</v>
      </c>
      <c r="E1275" s="675" t="e">
        <f>#REF!</f>
        <v>#REF!</v>
      </c>
      <c r="F1275" s="118">
        <v>0</v>
      </c>
      <c r="G1275" s="107" t="e">
        <f t="shared" si="36"/>
        <v>#REF!</v>
      </c>
      <c r="H1275" s="96" t="e">
        <f>#REF!</f>
        <v>#REF!</v>
      </c>
      <c r="I1275" s="563" t="e">
        <f>#REF!</f>
        <v>#REF!</v>
      </c>
      <c r="J1275" s="96" t="s">
        <v>846</v>
      </c>
    </row>
    <row r="1276" spans="2:10" ht="18" hidden="1" customHeight="1" x14ac:dyDescent="0.25">
      <c r="B1276" s="562" t="e">
        <f>#REF!</f>
        <v>#REF!</v>
      </c>
      <c r="C1276" s="147" t="e">
        <f>#REF!</f>
        <v>#REF!</v>
      </c>
      <c r="D1276" s="147" t="e">
        <f>#REF!</f>
        <v>#REF!</v>
      </c>
      <c r="E1276" s="675" t="e">
        <f>#REF!</f>
        <v>#REF!</v>
      </c>
      <c r="F1276" s="118">
        <v>0</v>
      </c>
      <c r="G1276" s="107" t="e">
        <f t="shared" si="36"/>
        <v>#REF!</v>
      </c>
      <c r="H1276" s="96" t="e">
        <f>#REF!</f>
        <v>#REF!</v>
      </c>
      <c r="I1276" s="563" t="e">
        <f>#REF!</f>
        <v>#REF!</v>
      </c>
      <c r="J1276" s="96" t="s">
        <v>846</v>
      </c>
    </row>
    <row r="1277" spans="2:10" ht="18" hidden="1" customHeight="1" x14ac:dyDescent="0.25">
      <c r="B1277" s="562" t="e">
        <f>#REF!</f>
        <v>#REF!</v>
      </c>
      <c r="C1277" s="147" t="e">
        <f>#REF!</f>
        <v>#REF!</v>
      </c>
      <c r="D1277" s="147" t="e">
        <f>#REF!</f>
        <v>#REF!</v>
      </c>
      <c r="E1277" s="675" t="e">
        <f>#REF!</f>
        <v>#REF!</v>
      </c>
      <c r="F1277" s="118">
        <v>0</v>
      </c>
      <c r="G1277" s="107" t="e">
        <f t="shared" si="36"/>
        <v>#REF!</v>
      </c>
      <c r="H1277" s="96" t="e">
        <f>#REF!</f>
        <v>#REF!</v>
      </c>
      <c r="I1277" s="563" t="e">
        <f>#REF!</f>
        <v>#REF!</v>
      </c>
      <c r="J1277" s="96" t="s">
        <v>846</v>
      </c>
    </row>
    <row r="1278" spans="2:10" ht="18" hidden="1" customHeight="1" x14ac:dyDescent="0.25">
      <c r="B1278" s="562" t="e">
        <f>#REF!</f>
        <v>#REF!</v>
      </c>
      <c r="C1278" s="147" t="e">
        <f>#REF!</f>
        <v>#REF!</v>
      </c>
      <c r="D1278" s="147" t="e">
        <f>#REF!</f>
        <v>#REF!</v>
      </c>
      <c r="E1278" s="675" t="e">
        <f>#REF!</f>
        <v>#REF!</v>
      </c>
      <c r="F1278" s="118">
        <v>0</v>
      </c>
      <c r="G1278" s="107" t="e">
        <f t="shared" si="36"/>
        <v>#REF!</v>
      </c>
      <c r="H1278" s="96" t="e">
        <f>#REF!</f>
        <v>#REF!</v>
      </c>
      <c r="I1278" s="563" t="e">
        <f>#REF!</f>
        <v>#REF!</v>
      </c>
      <c r="J1278" s="96" t="s">
        <v>846</v>
      </c>
    </row>
    <row r="1279" spans="2:10" ht="18" hidden="1" customHeight="1" x14ac:dyDescent="0.25">
      <c r="B1279" s="562" t="e">
        <f>#REF!</f>
        <v>#REF!</v>
      </c>
      <c r="C1279" s="147" t="e">
        <f>#REF!</f>
        <v>#REF!</v>
      </c>
      <c r="D1279" s="147" t="e">
        <f>#REF!</f>
        <v>#REF!</v>
      </c>
      <c r="E1279" s="675" t="e">
        <f>#REF!</f>
        <v>#REF!</v>
      </c>
      <c r="F1279" s="118">
        <v>0</v>
      </c>
      <c r="G1279" s="107" t="e">
        <f t="shared" si="36"/>
        <v>#REF!</v>
      </c>
      <c r="H1279" s="96" t="e">
        <f>#REF!</f>
        <v>#REF!</v>
      </c>
      <c r="I1279" s="563" t="e">
        <f>#REF!</f>
        <v>#REF!</v>
      </c>
      <c r="J1279" s="96" t="s">
        <v>846</v>
      </c>
    </row>
    <row r="1280" spans="2:10" ht="18" hidden="1" customHeight="1" x14ac:dyDescent="0.25">
      <c r="B1280" s="562" t="e">
        <f>#REF!</f>
        <v>#REF!</v>
      </c>
      <c r="C1280" s="147" t="e">
        <f>#REF!</f>
        <v>#REF!</v>
      </c>
      <c r="D1280" s="147" t="e">
        <f>#REF!</f>
        <v>#REF!</v>
      </c>
      <c r="E1280" s="675" t="e">
        <f>#REF!</f>
        <v>#REF!</v>
      </c>
      <c r="F1280" s="118">
        <v>0</v>
      </c>
      <c r="G1280" s="107" t="e">
        <f t="shared" si="36"/>
        <v>#REF!</v>
      </c>
      <c r="H1280" s="96" t="e">
        <f>#REF!</f>
        <v>#REF!</v>
      </c>
      <c r="I1280" s="563" t="e">
        <f>#REF!</f>
        <v>#REF!</v>
      </c>
      <c r="J1280" s="96" t="s">
        <v>846</v>
      </c>
    </row>
    <row r="1281" spans="2:10" ht="18" hidden="1" customHeight="1" x14ac:dyDescent="0.25">
      <c r="B1281" s="562" t="e">
        <f>#REF!</f>
        <v>#REF!</v>
      </c>
      <c r="C1281" s="147" t="e">
        <f>#REF!</f>
        <v>#REF!</v>
      </c>
      <c r="D1281" s="147" t="e">
        <f>#REF!</f>
        <v>#REF!</v>
      </c>
      <c r="E1281" s="675" t="e">
        <f>#REF!</f>
        <v>#REF!</v>
      </c>
      <c r="F1281" s="118">
        <v>0</v>
      </c>
      <c r="G1281" s="107" t="e">
        <f t="shared" si="36"/>
        <v>#REF!</v>
      </c>
      <c r="H1281" s="96" t="e">
        <f>#REF!</f>
        <v>#REF!</v>
      </c>
      <c r="I1281" s="563" t="e">
        <f>#REF!</f>
        <v>#REF!</v>
      </c>
      <c r="J1281" s="96" t="s">
        <v>846</v>
      </c>
    </row>
    <row r="1282" spans="2:10" ht="18" hidden="1" customHeight="1" x14ac:dyDescent="0.25">
      <c r="B1282" s="562" t="e">
        <f>#REF!</f>
        <v>#REF!</v>
      </c>
      <c r="C1282" s="147" t="e">
        <f>#REF!</f>
        <v>#REF!</v>
      </c>
      <c r="D1282" s="147" t="e">
        <f>#REF!</f>
        <v>#REF!</v>
      </c>
      <c r="E1282" s="675" t="e">
        <f>#REF!</f>
        <v>#REF!</v>
      </c>
      <c r="F1282" s="118">
        <v>0</v>
      </c>
      <c r="G1282" s="107" t="e">
        <f t="shared" si="36"/>
        <v>#REF!</v>
      </c>
      <c r="H1282" s="96" t="e">
        <f>#REF!</f>
        <v>#REF!</v>
      </c>
      <c r="I1282" s="563" t="e">
        <f>#REF!</f>
        <v>#REF!</v>
      </c>
      <c r="J1282" s="96" t="s">
        <v>846</v>
      </c>
    </row>
    <row r="1283" spans="2:10" ht="18" hidden="1" customHeight="1" x14ac:dyDescent="0.25">
      <c r="B1283" s="562" t="e">
        <f>#REF!</f>
        <v>#REF!</v>
      </c>
      <c r="C1283" s="147" t="e">
        <f>#REF!</f>
        <v>#REF!</v>
      </c>
      <c r="D1283" s="147" t="e">
        <f>#REF!</f>
        <v>#REF!</v>
      </c>
      <c r="E1283" s="675" t="e">
        <f>#REF!</f>
        <v>#REF!</v>
      </c>
      <c r="F1283" s="118">
        <v>0</v>
      </c>
      <c r="G1283" s="107" t="e">
        <f t="shared" si="36"/>
        <v>#REF!</v>
      </c>
      <c r="H1283" s="96" t="e">
        <f>#REF!</f>
        <v>#REF!</v>
      </c>
      <c r="I1283" s="563" t="e">
        <f>#REF!</f>
        <v>#REF!</v>
      </c>
      <c r="J1283" s="96" t="s">
        <v>846</v>
      </c>
    </row>
    <row r="1284" spans="2:10" ht="18" hidden="1" customHeight="1" x14ac:dyDescent="0.25">
      <c r="B1284" s="562" t="e">
        <f>#REF!</f>
        <v>#REF!</v>
      </c>
      <c r="C1284" s="147" t="e">
        <f>#REF!</f>
        <v>#REF!</v>
      </c>
      <c r="D1284" s="147" t="e">
        <f>#REF!</f>
        <v>#REF!</v>
      </c>
      <c r="E1284" s="675" t="e">
        <f>#REF!</f>
        <v>#REF!</v>
      </c>
      <c r="F1284" s="118">
        <v>0</v>
      </c>
      <c r="G1284" s="107" t="e">
        <f t="shared" si="36"/>
        <v>#REF!</v>
      </c>
      <c r="H1284" s="96" t="e">
        <f>#REF!</f>
        <v>#REF!</v>
      </c>
      <c r="I1284" s="563" t="e">
        <f>#REF!</f>
        <v>#REF!</v>
      </c>
      <c r="J1284" s="96" t="s">
        <v>846</v>
      </c>
    </row>
    <row r="1285" spans="2:10" ht="18" hidden="1" customHeight="1" x14ac:dyDescent="0.25">
      <c r="B1285" s="562" t="e">
        <f>#REF!</f>
        <v>#REF!</v>
      </c>
      <c r="C1285" s="147" t="e">
        <f>#REF!</f>
        <v>#REF!</v>
      </c>
      <c r="D1285" s="147" t="e">
        <f>#REF!</f>
        <v>#REF!</v>
      </c>
      <c r="E1285" s="675" t="e">
        <f>#REF!</f>
        <v>#REF!</v>
      </c>
      <c r="F1285" s="118">
        <v>0</v>
      </c>
      <c r="G1285" s="107" t="e">
        <f t="shared" si="36"/>
        <v>#REF!</v>
      </c>
      <c r="H1285" s="96" t="e">
        <f>#REF!</f>
        <v>#REF!</v>
      </c>
      <c r="I1285" s="563" t="e">
        <f>#REF!</f>
        <v>#REF!</v>
      </c>
      <c r="J1285" s="96" t="s">
        <v>846</v>
      </c>
    </row>
    <row r="1286" spans="2:10" ht="18" hidden="1" customHeight="1" x14ac:dyDescent="0.25">
      <c r="B1286" s="562" t="e">
        <f>#REF!</f>
        <v>#REF!</v>
      </c>
      <c r="C1286" s="147" t="e">
        <f>#REF!</f>
        <v>#REF!</v>
      </c>
      <c r="D1286" s="147" t="e">
        <f>#REF!</f>
        <v>#REF!</v>
      </c>
      <c r="E1286" s="675" t="e">
        <f>#REF!</f>
        <v>#REF!</v>
      </c>
      <c r="F1286" s="118">
        <v>0</v>
      </c>
      <c r="G1286" s="107" t="e">
        <f t="shared" si="36"/>
        <v>#REF!</v>
      </c>
      <c r="H1286" s="96" t="e">
        <f>#REF!</f>
        <v>#REF!</v>
      </c>
      <c r="I1286" s="563" t="e">
        <f>#REF!</f>
        <v>#REF!</v>
      </c>
      <c r="J1286" s="96" t="s">
        <v>846</v>
      </c>
    </row>
    <row r="1287" spans="2:10" ht="18" hidden="1" customHeight="1" x14ac:dyDescent="0.25">
      <c r="B1287" s="562" t="e">
        <f>#REF!</f>
        <v>#REF!</v>
      </c>
      <c r="C1287" s="147" t="e">
        <f>#REF!</f>
        <v>#REF!</v>
      </c>
      <c r="D1287" s="147" t="e">
        <f>#REF!</f>
        <v>#REF!</v>
      </c>
      <c r="E1287" s="675" t="e">
        <f>#REF!</f>
        <v>#REF!</v>
      </c>
      <c r="F1287" s="118">
        <v>0</v>
      </c>
      <c r="G1287" s="107" t="e">
        <f t="shared" si="36"/>
        <v>#REF!</v>
      </c>
      <c r="H1287" s="96" t="e">
        <f>#REF!</f>
        <v>#REF!</v>
      </c>
      <c r="I1287" s="563" t="e">
        <f>#REF!</f>
        <v>#REF!</v>
      </c>
      <c r="J1287" s="96" t="s">
        <v>846</v>
      </c>
    </row>
    <row r="1288" spans="2:10" ht="18" hidden="1" customHeight="1" x14ac:dyDescent="0.25">
      <c r="B1288" s="562" t="e">
        <f>#REF!</f>
        <v>#REF!</v>
      </c>
      <c r="C1288" s="147" t="e">
        <f>#REF!</f>
        <v>#REF!</v>
      </c>
      <c r="D1288" s="147" t="e">
        <f>#REF!</f>
        <v>#REF!</v>
      </c>
      <c r="E1288" s="675" t="e">
        <f>#REF!</f>
        <v>#REF!</v>
      </c>
      <c r="F1288" s="118">
        <v>0</v>
      </c>
      <c r="G1288" s="107" t="e">
        <f t="shared" si="36"/>
        <v>#REF!</v>
      </c>
      <c r="H1288" s="96" t="e">
        <f>#REF!</f>
        <v>#REF!</v>
      </c>
      <c r="I1288" s="563" t="e">
        <f>#REF!</f>
        <v>#REF!</v>
      </c>
      <c r="J1288" s="96" t="s">
        <v>846</v>
      </c>
    </row>
    <row r="1289" spans="2:10" ht="18" hidden="1" customHeight="1" x14ac:dyDescent="0.25">
      <c r="B1289" s="562" t="e">
        <f>#REF!</f>
        <v>#REF!</v>
      </c>
      <c r="C1289" s="147" t="e">
        <f>#REF!</f>
        <v>#REF!</v>
      </c>
      <c r="D1289" s="147" t="e">
        <f>#REF!</f>
        <v>#REF!</v>
      </c>
      <c r="E1289" s="675" t="e">
        <f>#REF!</f>
        <v>#REF!</v>
      </c>
      <c r="F1289" s="118">
        <v>0</v>
      </c>
      <c r="G1289" s="107" t="e">
        <f t="shared" si="36"/>
        <v>#REF!</v>
      </c>
      <c r="H1289" s="96" t="e">
        <f>#REF!</f>
        <v>#REF!</v>
      </c>
      <c r="I1289" s="563" t="e">
        <f>#REF!</f>
        <v>#REF!</v>
      </c>
      <c r="J1289" s="96" t="s">
        <v>846</v>
      </c>
    </row>
    <row r="1290" spans="2:10" ht="18" hidden="1" customHeight="1" x14ac:dyDescent="0.25">
      <c r="B1290" s="562" t="e">
        <f>#REF!</f>
        <v>#REF!</v>
      </c>
      <c r="C1290" s="147" t="e">
        <f>#REF!</f>
        <v>#REF!</v>
      </c>
      <c r="D1290" s="147" t="e">
        <f>#REF!</f>
        <v>#REF!</v>
      </c>
      <c r="E1290" s="675" t="e">
        <f>#REF!</f>
        <v>#REF!</v>
      </c>
      <c r="F1290" s="118">
        <v>0</v>
      </c>
      <c r="G1290" s="107" t="e">
        <f t="shared" si="36"/>
        <v>#REF!</v>
      </c>
      <c r="H1290" s="96" t="e">
        <f>#REF!</f>
        <v>#REF!</v>
      </c>
      <c r="I1290" s="563" t="e">
        <f>#REF!</f>
        <v>#REF!</v>
      </c>
      <c r="J1290" s="96" t="s">
        <v>846</v>
      </c>
    </row>
    <row r="1291" spans="2:10" ht="18" hidden="1" customHeight="1" x14ac:dyDescent="0.25">
      <c r="B1291" s="562" t="e">
        <f>#REF!</f>
        <v>#REF!</v>
      </c>
      <c r="C1291" s="147" t="e">
        <f>#REF!</f>
        <v>#REF!</v>
      </c>
      <c r="D1291" s="147" t="e">
        <f>#REF!</f>
        <v>#REF!</v>
      </c>
      <c r="E1291" s="675" t="e">
        <f>#REF!</f>
        <v>#REF!</v>
      </c>
      <c r="F1291" s="118">
        <v>0</v>
      </c>
      <c r="G1291" s="107" t="e">
        <f t="shared" si="36"/>
        <v>#REF!</v>
      </c>
      <c r="H1291" s="96" t="e">
        <f>#REF!</f>
        <v>#REF!</v>
      </c>
      <c r="I1291" s="563" t="e">
        <f>#REF!</f>
        <v>#REF!</v>
      </c>
      <c r="J1291" s="96" t="s">
        <v>846</v>
      </c>
    </row>
    <row r="1292" spans="2:10" ht="18" hidden="1" customHeight="1" x14ac:dyDescent="0.25">
      <c r="B1292" s="562" t="e">
        <f>#REF!</f>
        <v>#REF!</v>
      </c>
      <c r="C1292" s="147" t="e">
        <f>#REF!</f>
        <v>#REF!</v>
      </c>
      <c r="D1292" s="147" t="e">
        <f>#REF!</f>
        <v>#REF!</v>
      </c>
      <c r="E1292" s="675" t="e">
        <f>#REF!</f>
        <v>#REF!</v>
      </c>
      <c r="F1292" s="118">
        <v>0</v>
      </c>
      <c r="G1292" s="107" t="e">
        <f t="shared" si="36"/>
        <v>#REF!</v>
      </c>
      <c r="H1292" s="96" t="e">
        <f>#REF!</f>
        <v>#REF!</v>
      </c>
      <c r="I1292" s="563" t="e">
        <f>#REF!</f>
        <v>#REF!</v>
      </c>
      <c r="J1292" s="96" t="s">
        <v>846</v>
      </c>
    </row>
    <row r="1293" spans="2:10" ht="18" hidden="1" customHeight="1" x14ac:dyDescent="0.25">
      <c r="B1293" s="562" t="e">
        <f>#REF!</f>
        <v>#REF!</v>
      </c>
      <c r="C1293" s="147" t="e">
        <f>#REF!</f>
        <v>#REF!</v>
      </c>
      <c r="D1293" s="147" t="e">
        <f>#REF!</f>
        <v>#REF!</v>
      </c>
      <c r="E1293" s="675" t="e">
        <f>#REF!</f>
        <v>#REF!</v>
      </c>
      <c r="F1293" s="118">
        <v>0</v>
      </c>
      <c r="G1293" s="107" t="e">
        <f t="shared" si="36"/>
        <v>#REF!</v>
      </c>
      <c r="H1293" s="96" t="e">
        <f>#REF!</f>
        <v>#REF!</v>
      </c>
      <c r="I1293" s="563" t="e">
        <f>#REF!</f>
        <v>#REF!</v>
      </c>
      <c r="J1293" s="96" t="s">
        <v>846</v>
      </c>
    </row>
    <row r="1294" spans="2:10" ht="18" hidden="1" customHeight="1" x14ac:dyDescent="0.25">
      <c r="B1294" s="562" t="e">
        <f>#REF!</f>
        <v>#REF!</v>
      </c>
      <c r="C1294" s="147" t="e">
        <f>#REF!</f>
        <v>#REF!</v>
      </c>
      <c r="D1294" s="147" t="e">
        <f>#REF!</f>
        <v>#REF!</v>
      </c>
      <c r="E1294" s="675" t="e">
        <f>#REF!</f>
        <v>#REF!</v>
      </c>
      <c r="F1294" s="118">
        <v>0</v>
      </c>
      <c r="G1294" s="107" t="e">
        <f t="shared" si="36"/>
        <v>#REF!</v>
      </c>
      <c r="H1294" s="96" t="e">
        <f>#REF!</f>
        <v>#REF!</v>
      </c>
      <c r="I1294" s="563" t="e">
        <f>#REF!</f>
        <v>#REF!</v>
      </c>
      <c r="J1294" s="96" t="s">
        <v>846</v>
      </c>
    </row>
    <row r="1295" spans="2:10" ht="18" hidden="1" customHeight="1" x14ac:dyDescent="0.25">
      <c r="B1295" s="562" t="e">
        <f>#REF!</f>
        <v>#REF!</v>
      </c>
      <c r="C1295" s="147" t="e">
        <f>#REF!</f>
        <v>#REF!</v>
      </c>
      <c r="D1295" s="147" t="e">
        <f>#REF!</f>
        <v>#REF!</v>
      </c>
      <c r="E1295" s="675" t="e">
        <f>#REF!</f>
        <v>#REF!</v>
      </c>
      <c r="F1295" s="118">
        <v>0</v>
      </c>
      <c r="G1295" s="107" t="e">
        <f t="shared" si="36"/>
        <v>#REF!</v>
      </c>
      <c r="H1295" s="96" t="e">
        <f>#REF!</f>
        <v>#REF!</v>
      </c>
      <c r="I1295" s="563" t="e">
        <f>#REF!</f>
        <v>#REF!</v>
      </c>
      <c r="J1295" s="96" t="s">
        <v>846</v>
      </c>
    </row>
    <row r="1296" spans="2:10" ht="18" hidden="1" customHeight="1" x14ac:dyDescent="0.25">
      <c r="B1296" s="562" t="e">
        <f>#REF!</f>
        <v>#REF!</v>
      </c>
      <c r="C1296" s="147" t="e">
        <f>#REF!</f>
        <v>#REF!</v>
      </c>
      <c r="D1296" s="147" t="e">
        <f>#REF!</f>
        <v>#REF!</v>
      </c>
      <c r="E1296" s="675" t="e">
        <f>#REF!</f>
        <v>#REF!</v>
      </c>
      <c r="F1296" s="118">
        <v>0</v>
      </c>
      <c r="G1296" s="107" t="e">
        <f t="shared" si="36"/>
        <v>#REF!</v>
      </c>
      <c r="H1296" s="96" t="e">
        <f>#REF!</f>
        <v>#REF!</v>
      </c>
      <c r="I1296" s="563" t="e">
        <f>#REF!</f>
        <v>#REF!</v>
      </c>
      <c r="J1296" s="96" t="s">
        <v>846</v>
      </c>
    </row>
    <row r="1297" spans="2:10" ht="18" hidden="1" customHeight="1" x14ac:dyDescent="0.25">
      <c r="B1297" s="562" t="e">
        <f>#REF!</f>
        <v>#REF!</v>
      </c>
      <c r="C1297" s="147" t="e">
        <f>#REF!</f>
        <v>#REF!</v>
      </c>
      <c r="D1297" s="147" t="e">
        <f>#REF!</f>
        <v>#REF!</v>
      </c>
      <c r="E1297" s="675" t="e">
        <f>#REF!</f>
        <v>#REF!</v>
      </c>
      <c r="F1297" s="118">
        <v>0</v>
      </c>
      <c r="G1297" s="107" t="e">
        <f t="shared" si="36"/>
        <v>#REF!</v>
      </c>
      <c r="H1297" s="96" t="e">
        <f>#REF!</f>
        <v>#REF!</v>
      </c>
      <c r="I1297" s="563" t="e">
        <f>#REF!</f>
        <v>#REF!</v>
      </c>
      <c r="J1297" s="96" t="s">
        <v>846</v>
      </c>
    </row>
    <row r="1298" spans="2:10" ht="18" hidden="1" customHeight="1" x14ac:dyDescent="0.25">
      <c r="B1298" s="562" t="e">
        <f>#REF!</f>
        <v>#REF!</v>
      </c>
      <c r="C1298" s="147" t="e">
        <f>#REF!</f>
        <v>#REF!</v>
      </c>
      <c r="D1298" s="147" t="e">
        <f>#REF!</f>
        <v>#REF!</v>
      </c>
      <c r="E1298" s="675" t="e">
        <f>#REF!</f>
        <v>#REF!</v>
      </c>
      <c r="F1298" s="118">
        <v>0</v>
      </c>
      <c r="G1298" s="107" t="e">
        <f t="shared" si="36"/>
        <v>#REF!</v>
      </c>
      <c r="H1298" s="96" t="e">
        <f>#REF!</f>
        <v>#REF!</v>
      </c>
      <c r="I1298" s="563" t="e">
        <f>#REF!</f>
        <v>#REF!</v>
      </c>
      <c r="J1298" s="96" t="s">
        <v>846</v>
      </c>
    </row>
    <row r="1299" spans="2:10" ht="18" hidden="1" customHeight="1" thickBot="1" x14ac:dyDescent="0.3">
      <c r="B1299" s="648" t="e">
        <f>#REF!</f>
        <v>#REF!</v>
      </c>
      <c r="C1299" s="649" t="e">
        <f>#REF!</f>
        <v>#REF!</v>
      </c>
      <c r="D1299" s="649" t="e">
        <f>#REF!</f>
        <v>#REF!</v>
      </c>
      <c r="E1299" s="676" t="e">
        <f>#REF!</f>
        <v>#REF!</v>
      </c>
      <c r="F1299" s="587">
        <v>0</v>
      </c>
      <c r="G1299" s="583" t="e">
        <f t="shared" si="36"/>
        <v>#REF!</v>
      </c>
      <c r="H1299" s="650" t="e">
        <f>#REF!</f>
        <v>#REF!</v>
      </c>
      <c r="I1299" s="651" t="e">
        <f>#REF!</f>
        <v>#REF!</v>
      </c>
      <c r="J1299" s="650" t="s">
        <v>846</v>
      </c>
    </row>
    <row r="1300" spans="2:10" ht="18" customHeight="1" x14ac:dyDescent="0.25">
      <c r="B1300" s="653" t="e">
        <f>Pendleton!#REF!</f>
        <v>#REF!</v>
      </c>
      <c r="C1300" s="163" t="e">
        <f>Pendleton!#REF!</f>
        <v>#REF!</v>
      </c>
      <c r="D1300" s="163" t="e">
        <f>Pendleton!#REF!</f>
        <v>#REF!</v>
      </c>
      <c r="E1300" s="677" t="e">
        <f>Pendleton!#REF!</f>
        <v>#REF!</v>
      </c>
      <c r="F1300" s="511">
        <v>72.510000000000005</v>
      </c>
      <c r="G1300" s="512" t="e">
        <f t="shared" si="36"/>
        <v>#REF!</v>
      </c>
      <c r="H1300" s="554" t="e">
        <f>Pendleton!#REF!</f>
        <v>#REF!</v>
      </c>
      <c r="I1300" s="654" t="e">
        <f>Pendleton!#REF!</f>
        <v>#REF!</v>
      </c>
      <c r="J1300" s="554" t="s">
        <v>849</v>
      </c>
    </row>
    <row r="1301" spans="2:10" ht="18" customHeight="1" x14ac:dyDescent="0.25">
      <c r="B1301" s="562" t="e">
        <f>Pendleton!#REF!</f>
        <v>#REF!</v>
      </c>
      <c r="C1301" s="147" t="e">
        <f>Pendleton!#REF!</f>
        <v>#REF!</v>
      </c>
      <c r="D1301" s="147" t="e">
        <f>Pendleton!#REF!</f>
        <v>#REF!</v>
      </c>
      <c r="E1301" s="675" t="e">
        <f>Pendleton!#REF!</f>
        <v>#REF!</v>
      </c>
      <c r="F1301" s="118">
        <v>67.22</v>
      </c>
      <c r="G1301" s="107" t="e">
        <f t="shared" si="36"/>
        <v>#REF!</v>
      </c>
      <c r="H1301" s="96" t="e">
        <f>Pendleton!#REF!</f>
        <v>#REF!</v>
      </c>
      <c r="I1301" s="563" t="e">
        <f>Pendleton!#REF!</f>
        <v>#REF!</v>
      </c>
      <c r="J1301" s="96" t="s">
        <v>849</v>
      </c>
    </row>
    <row r="1302" spans="2:10" ht="18" customHeight="1" x14ac:dyDescent="0.25">
      <c r="B1302" s="343" t="str">
        <f>Pendleton!B468</f>
        <v>68261528AD</v>
      </c>
      <c r="C1302" s="291">
        <f>Pendleton!C468</f>
        <v>0</v>
      </c>
      <c r="D1302" s="290" t="str">
        <f>Pendleton!D468</f>
        <v>AWD Charger Driveshaft</v>
      </c>
      <c r="E1302" s="659">
        <f>Pendleton!E468</f>
        <v>4</v>
      </c>
      <c r="F1302" s="432">
        <v>0</v>
      </c>
      <c r="G1302" s="433">
        <f t="shared" si="36"/>
        <v>0</v>
      </c>
      <c r="H1302" s="434" t="str">
        <f>Pendleton!H468</f>
        <v>OEM</v>
      </c>
      <c r="I1302" s="435">
        <f>Pendleton!I468</f>
        <v>0</v>
      </c>
      <c r="J1302" s="435" t="s">
        <v>849</v>
      </c>
    </row>
    <row r="1303" spans="2:10" ht="18" hidden="1" customHeight="1" x14ac:dyDescent="0.25">
      <c r="B1303" s="562">
        <f>Pendleton!B469</f>
        <v>0</v>
      </c>
      <c r="C1303" s="147">
        <f>Pendleton!C469</f>
        <v>0</v>
      </c>
      <c r="D1303" s="147">
        <f>Pendleton!D469</f>
        <v>0</v>
      </c>
      <c r="E1303" s="675">
        <f>Pendleton!E469</f>
        <v>0</v>
      </c>
      <c r="F1303" s="118">
        <v>0</v>
      </c>
      <c r="G1303" s="107">
        <f t="shared" si="36"/>
        <v>0</v>
      </c>
      <c r="H1303" s="96">
        <f>Pendleton!H469</f>
        <v>0</v>
      </c>
      <c r="I1303" s="563">
        <f>Pendleton!I469</f>
        <v>0</v>
      </c>
      <c r="J1303" s="96" t="s">
        <v>849</v>
      </c>
    </row>
    <row r="1304" spans="2:10" ht="18" hidden="1" customHeight="1" x14ac:dyDescent="0.25">
      <c r="B1304" s="562">
        <f>Pendleton!B470</f>
        <v>0</v>
      </c>
      <c r="C1304" s="147">
        <f>Pendleton!C470</f>
        <v>0</v>
      </c>
      <c r="D1304" s="147">
        <f>Pendleton!D470</f>
        <v>0</v>
      </c>
      <c r="E1304" s="675">
        <f>Pendleton!E470</f>
        <v>0</v>
      </c>
      <c r="F1304" s="118">
        <v>0</v>
      </c>
      <c r="G1304" s="107">
        <f t="shared" si="36"/>
        <v>0</v>
      </c>
      <c r="H1304" s="96">
        <f>Pendleton!H470</f>
        <v>0</v>
      </c>
      <c r="I1304" s="563">
        <f>Pendleton!I470</f>
        <v>0</v>
      </c>
      <c r="J1304" s="96" t="s">
        <v>849</v>
      </c>
    </row>
    <row r="1305" spans="2:10" ht="18" hidden="1" customHeight="1" x14ac:dyDescent="0.25">
      <c r="B1305" s="562">
        <f>Pendleton!B471</f>
        <v>0</v>
      </c>
      <c r="C1305" s="147">
        <f>Pendleton!C471</f>
        <v>0</v>
      </c>
      <c r="D1305" s="147">
        <f>Pendleton!D471</f>
        <v>0</v>
      </c>
      <c r="E1305" s="675">
        <f>Pendleton!E471</f>
        <v>0</v>
      </c>
      <c r="F1305" s="118">
        <v>0</v>
      </c>
      <c r="G1305" s="107">
        <f t="shared" si="36"/>
        <v>0</v>
      </c>
      <c r="H1305" s="96">
        <f>Pendleton!H471</f>
        <v>0</v>
      </c>
      <c r="I1305" s="563">
        <f>Pendleton!I471</f>
        <v>0</v>
      </c>
      <c r="J1305" s="96" t="s">
        <v>849</v>
      </c>
    </row>
    <row r="1306" spans="2:10" ht="18" hidden="1" customHeight="1" x14ac:dyDescent="0.25">
      <c r="B1306" s="562">
        <f>Pendleton!B472</f>
        <v>0</v>
      </c>
      <c r="C1306" s="147">
        <f>Pendleton!C472</f>
        <v>0</v>
      </c>
      <c r="D1306" s="147">
        <f>Pendleton!D472</f>
        <v>0</v>
      </c>
      <c r="E1306" s="675">
        <f>Pendleton!E472</f>
        <v>0</v>
      </c>
      <c r="F1306" s="118">
        <v>0</v>
      </c>
      <c r="G1306" s="107">
        <f t="shared" si="36"/>
        <v>0</v>
      </c>
      <c r="H1306" s="96">
        <f>Pendleton!H472</f>
        <v>0</v>
      </c>
      <c r="I1306" s="563">
        <f>Pendleton!I472</f>
        <v>0</v>
      </c>
      <c r="J1306" s="96" t="s">
        <v>849</v>
      </c>
    </row>
    <row r="1307" spans="2:10" ht="18" hidden="1" customHeight="1" x14ac:dyDescent="0.25">
      <c r="B1307" s="562">
        <f>Pendleton!B473</f>
        <v>0</v>
      </c>
      <c r="C1307" s="147">
        <f>Pendleton!C473</f>
        <v>0</v>
      </c>
      <c r="D1307" s="147">
        <f>Pendleton!D473</f>
        <v>0</v>
      </c>
      <c r="E1307" s="675">
        <f>Pendleton!E473</f>
        <v>0</v>
      </c>
      <c r="F1307" s="118">
        <v>0</v>
      </c>
      <c r="G1307" s="107">
        <f t="shared" si="36"/>
        <v>0</v>
      </c>
      <c r="H1307" s="96">
        <f>Pendleton!H473</f>
        <v>0</v>
      </c>
      <c r="I1307" s="563">
        <f>Pendleton!I473</f>
        <v>0</v>
      </c>
      <c r="J1307" s="96" t="s">
        <v>849</v>
      </c>
    </row>
    <row r="1308" spans="2:10" ht="18" hidden="1" customHeight="1" x14ac:dyDescent="0.25">
      <c r="B1308" s="562">
        <f>Pendleton!B474</f>
        <v>0</v>
      </c>
      <c r="C1308" s="147">
        <f>Pendleton!C474</f>
        <v>0</v>
      </c>
      <c r="D1308" s="147">
        <f>Pendleton!D474</f>
        <v>0</v>
      </c>
      <c r="E1308" s="675">
        <f>Pendleton!E474</f>
        <v>0</v>
      </c>
      <c r="F1308" s="118">
        <v>0</v>
      </c>
      <c r="G1308" s="107">
        <f t="shared" si="36"/>
        <v>0</v>
      </c>
      <c r="H1308" s="96">
        <f>Pendleton!H474</f>
        <v>0</v>
      </c>
      <c r="I1308" s="563">
        <f>Pendleton!I474</f>
        <v>0</v>
      </c>
      <c r="J1308" s="96" t="s">
        <v>849</v>
      </c>
    </row>
    <row r="1309" spans="2:10" ht="18" hidden="1" customHeight="1" x14ac:dyDescent="0.25">
      <c r="B1309" s="562">
        <f>Pendleton!B475</f>
        <v>0</v>
      </c>
      <c r="C1309" s="147">
        <f>Pendleton!C475</f>
        <v>0</v>
      </c>
      <c r="D1309" s="147">
        <f>Pendleton!D475</f>
        <v>0</v>
      </c>
      <c r="E1309" s="675">
        <f>Pendleton!E475</f>
        <v>0</v>
      </c>
      <c r="F1309" s="118">
        <v>0</v>
      </c>
      <c r="G1309" s="107">
        <f t="shared" si="36"/>
        <v>0</v>
      </c>
      <c r="H1309" s="96">
        <f>Pendleton!H475</f>
        <v>0</v>
      </c>
      <c r="I1309" s="563">
        <f>Pendleton!I475</f>
        <v>0</v>
      </c>
      <c r="J1309" s="96" t="s">
        <v>849</v>
      </c>
    </row>
    <row r="1310" spans="2:10" ht="18" hidden="1" customHeight="1" x14ac:dyDescent="0.25">
      <c r="B1310" s="562">
        <f>Pendleton!B476</f>
        <v>0</v>
      </c>
      <c r="C1310" s="147">
        <f>Pendleton!C476</f>
        <v>0</v>
      </c>
      <c r="D1310" s="147">
        <f>Pendleton!D476</f>
        <v>0</v>
      </c>
      <c r="E1310" s="675">
        <f>Pendleton!E476</f>
        <v>0</v>
      </c>
      <c r="F1310" s="118">
        <v>0</v>
      </c>
      <c r="G1310" s="107">
        <f t="shared" si="36"/>
        <v>0</v>
      </c>
      <c r="H1310" s="96">
        <f>Pendleton!H476</f>
        <v>0</v>
      </c>
      <c r="I1310" s="563">
        <f>Pendleton!I476</f>
        <v>0</v>
      </c>
      <c r="J1310" s="96" t="s">
        <v>849</v>
      </c>
    </row>
    <row r="1311" spans="2:10" ht="18" hidden="1" customHeight="1" x14ac:dyDescent="0.25">
      <c r="B1311" s="562">
        <f>Pendleton!B477</f>
        <v>0</v>
      </c>
      <c r="C1311" s="147">
        <f>Pendleton!C477</f>
        <v>0</v>
      </c>
      <c r="D1311" s="147">
        <f>Pendleton!D477</f>
        <v>0</v>
      </c>
      <c r="E1311" s="675">
        <f>Pendleton!E477</f>
        <v>0</v>
      </c>
      <c r="F1311" s="118">
        <v>0</v>
      </c>
      <c r="G1311" s="107">
        <f t="shared" si="36"/>
        <v>0</v>
      </c>
      <c r="H1311" s="96">
        <f>Pendleton!H477</f>
        <v>0</v>
      </c>
      <c r="I1311" s="563">
        <f>Pendleton!I477</f>
        <v>0</v>
      </c>
      <c r="J1311" s="96" t="s">
        <v>849</v>
      </c>
    </row>
    <row r="1312" spans="2:10" ht="18" hidden="1" customHeight="1" x14ac:dyDescent="0.25">
      <c r="B1312" s="562">
        <f>Pendleton!B478</f>
        <v>0</v>
      </c>
      <c r="C1312" s="147">
        <f>Pendleton!C478</f>
        <v>0</v>
      </c>
      <c r="D1312" s="147">
        <f>Pendleton!D478</f>
        <v>0</v>
      </c>
      <c r="E1312" s="675">
        <f>Pendleton!E478</f>
        <v>0</v>
      </c>
      <c r="F1312" s="118">
        <v>0</v>
      </c>
      <c r="G1312" s="107">
        <f t="shared" ref="G1312:G1375" si="37">PRODUCT(E1312,F1312)</f>
        <v>0</v>
      </c>
      <c r="H1312" s="96">
        <f>Pendleton!H478</f>
        <v>0</v>
      </c>
      <c r="I1312" s="563">
        <f>Pendleton!I478</f>
        <v>0</v>
      </c>
      <c r="J1312" s="96" t="s">
        <v>849</v>
      </c>
    </row>
    <row r="1313" spans="2:10" ht="18" hidden="1" customHeight="1" x14ac:dyDescent="0.25">
      <c r="B1313" s="562">
        <f>Pendleton!B479</f>
        <v>0</v>
      </c>
      <c r="C1313" s="147">
        <f>Pendleton!C479</f>
        <v>0</v>
      </c>
      <c r="D1313" s="147">
        <f>Pendleton!D479</f>
        <v>0</v>
      </c>
      <c r="E1313" s="675">
        <f>Pendleton!E479</f>
        <v>0</v>
      </c>
      <c r="F1313" s="118">
        <v>0</v>
      </c>
      <c r="G1313" s="107">
        <f t="shared" si="37"/>
        <v>0</v>
      </c>
      <c r="H1313" s="96">
        <f>Pendleton!H479</f>
        <v>0</v>
      </c>
      <c r="I1313" s="563">
        <f>Pendleton!I479</f>
        <v>0</v>
      </c>
      <c r="J1313" s="96" t="s">
        <v>849</v>
      </c>
    </row>
    <row r="1314" spans="2:10" ht="18" hidden="1" customHeight="1" x14ac:dyDescent="0.25">
      <c r="B1314" s="562">
        <f>Pendleton!B480</f>
        <v>0</v>
      </c>
      <c r="C1314" s="147">
        <f>Pendleton!C480</f>
        <v>0</v>
      </c>
      <c r="D1314" s="147">
        <f>Pendleton!D480</f>
        <v>0</v>
      </c>
      <c r="E1314" s="675">
        <f>Pendleton!E480</f>
        <v>0</v>
      </c>
      <c r="F1314" s="118">
        <v>0</v>
      </c>
      <c r="G1314" s="107">
        <f t="shared" si="37"/>
        <v>0</v>
      </c>
      <c r="H1314" s="96">
        <f>Pendleton!H480</f>
        <v>0</v>
      </c>
      <c r="I1314" s="563">
        <f>Pendleton!I480</f>
        <v>0</v>
      </c>
      <c r="J1314" s="96" t="s">
        <v>849</v>
      </c>
    </row>
    <row r="1315" spans="2:10" ht="18" hidden="1" customHeight="1" x14ac:dyDescent="0.25">
      <c r="B1315" s="562">
        <f>Pendleton!B481</f>
        <v>0</v>
      </c>
      <c r="C1315" s="147">
        <f>Pendleton!C481</f>
        <v>0</v>
      </c>
      <c r="D1315" s="147">
        <f>Pendleton!D481</f>
        <v>0</v>
      </c>
      <c r="E1315" s="675">
        <f>Pendleton!E481</f>
        <v>0</v>
      </c>
      <c r="F1315" s="118">
        <v>0</v>
      </c>
      <c r="G1315" s="107">
        <f t="shared" si="37"/>
        <v>0</v>
      </c>
      <c r="H1315" s="96">
        <f>Pendleton!H481</f>
        <v>0</v>
      </c>
      <c r="I1315" s="563">
        <f>Pendleton!I481</f>
        <v>0</v>
      </c>
      <c r="J1315" s="96" t="s">
        <v>849</v>
      </c>
    </row>
    <row r="1316" spans="2:10" ht="18" hidden="1" customHeight="1" x14ac:dyDescent="0.25">
      <c r="B1316" s="562">
        <f>Pendleton!B482</f>
        <v>0</v>
      </c>
      <c r="C1316" s="147">
        <f>Pendleton!C482</f>
        <v>0</v>
      </c>
      <c r="D1316" s="147">
        <f>Pendleton!D482</f>
        <v>0</v>
      </c>
      <c r="E1316" s="675">
        <f>Pendleton!E482</f>
        <v>0</v>
      </c>
      <c r="F1316" s="118">
        <v>0</v>
      </c>
      <c r="G1316" s="107">
        <f t="shared" si="37"/>
        <v>0</v>
      </c>
      <c r="H1316" s="96">
        <f>Pendleton!H482</f>
        <v>0</v>
      </c>
      <c r="I1316" s="563">
        <f>Pendleton!I482</f>
        <v>0</v>
      </c>
      <c r="J1316" s="96" t="s">
        <v>849</v>
      </c>
    </row>
    <row r="1317" spans="2:10" ht="18" hidden="1" customHeight="1" x14ac:dyDescent="0.25">
      <c r="B1317" s="562">
        <f>Pendleton!B483</f>
        <v>0</v>
      </c>
      <c r="C1317" s="147">
        <f>Pendleton!C483</f>
        <v>0</v>
      </c>
      <c r="D1317" s="147">
        <f>Pendleton!D483</f>
        <v>0</v>
      </c>
      <c r="E1317" s="675">
        <f>Pendleton!E483</f>
        <v>0</v>
      </c>
      <c r="F1317" s="118">
        <v>0</v>
      </c>
      <c r="G1317" s="107">
        <f t="shared" si="37"/>
        <v>0</v>
      </c>
      <c r="H1317" s="96">
        <f>Pendleton!H483</f>
        <v>0</v>
      </c>
      <c r="I1317" s="563">
        <f>Pendleton!I483</f>
        <v>0</v>
      </c>
      <c r="J1317" s="96" t="s">
        <v>849</v>
      </c>
    </row>
    <row r="1318" spans="2:10" ht="18" hidden="1" customHeight="1" x14ac:dyDescent="0.25">
      <c r="B1318" s="562">
        <f>Pendleton!B484</f>
        <v>0</v>
      </c>
      <c r="C1318" s="147">
        <f>Pendleton!C484</f>
        <v>0</v>
      </c>
      <c r="D1318" s="147">
        <f>Pendleton!D484</f>
        <v>0</v>
      </c>
      <c r="E1318" s="675">
        <f>Pendleton!E484</f>
        <v>0</v>
      </c>
      <c r="F1318" s="118">
        <v>0</v>
      </c>
      <c r="G1318" s="107">
        <f t="shared" si="37"/>
        <v>0</v>
      </c>
      <c r="H1318" s="96">
        <f>Pendleton!H484</f>
        <v>0</v>
      </c>
      <c r="I1318" s="563">
        <f>Pendleton!I484</f>
        <v>0</v>
      </c>
      <c r="J1318" s="96" t="s">
        <v>849</v>
      </c>
    </row>
    <row r="1319" spans="2:10" ht="18" hidden="1" customHeight="1" x14ac:dyDescent="0.25">
      <c r="B1319" s="562">
        <f>Pendleton!B485</f>
        <v>0</v>
      </c>
      <c r="C1319" s="147">
        <f>Pendleton!C485</f>
        <v>0</v>
      </c>
      <c r="D1319" s="147">
        <f>Pendleton!D485</f>
        <v>0</v>
      </c>
      <c r="E1319" s="675">
        <f>Pendleton!E485</f>
        <v>0</v>
      </c>
      <c r="F1319" s="118">
        <v>0</v>
      </c>
      <c r="G1319" s="107">
        <f t="shared" si="37"/>
        <v>0</v>
      </c>
      <c r="H1319" s="96">
        <f>Pendleton!H485</f>
        <v>0</v>
      </c>
      <c r="I1319" s="563">
        <f>Pendleton!I485</f>
        <v>0</v>
      </c>
      <c r="J1319" s="96" t="s">
        <v>849</v>
      </c>
    </row>
    <row r="1320" spans="2:10" ht="18" hidden="1" customHeight="1" x14ac:dyDescent="0.25">
      <c r="B1320" s="562">
        <f>Pendleton!B486</f>
        <v>0</v>
      </c>
      <c r="C1320" s="147">
        <f>Pendleton!C486</f>
        <v>0</v>
      </c>
      <c r="D1320" s="147">
        <f>Pendleton!D486</f>
        <v>0</v>
      </c>
      <c r="E1320" s="675">
        <f>Pendleton!E486</f>
        <v>0</v>
      </c>
      <c r="F1320" s="118">
        <v>0</v>
      </c>
      <c r="G1320" s="107">
        <f t="shared" si="37"/>
        <v>0</v>
      </c>
      <c r="H1320" s="96">
        <f>Pendleton!H486</f>
        <v>0</v>
      </c>
      <c r="I1320" s="563">
        <f>Pendleton!I486</f>
        <v>0</v>
      </c>
      <c r="J1320" s="96" t="s">
        <v>849</v>
      </c>
    </row>
    <row r="1321" spans="2:10" ht="18" hidden="1" customHeight="1" x14ac:dyDescent="0.25">
      <c r="B1321" s="562">
        <f>Pendleton!B487</f>
        <v>0</v>
      </c>
      <c r="C1321" s="147">
        <f>Pendleton!C487</f>
        <v>0</v>
      </c>
      <c r="D1321" s="147">
        <f>Pendleton!D487</f>
        <v>0</v>
      </c>
      <c r="E1321" s="675">
        <f>Pendleton!E487</f>
        <v>0</v>
      </c>
      <c r="F1321" s="118">
        <v>0</v>
      </c>
      <c r="G1321" s="107">
        <f t="shared" si="37"/>
        <v>0</v>
      </c>
      <c r="H1321" s="96">
        <f>Pendleton!H487</f>
        <v>0</v>
      </c>
      <c r="I1321" s="563">
        <f>Pendleton!I487</f>
        <v>0</v>
      </c>
      <c r="J1321" s="96" t="s">
        <v>849</v>
      </c>
    </row>
    <row r="1322" spans="2:10" ht="18" hidden="1" customHeight="1" x14ac:dyDescent="0.25">
      <c r="B1322" s="562">
        <f>Pendleton!B488</f>
        <v>0</v>
      </c>
      <c r="C1322" s="147">
        <f>Pendleton!C488</f>
        <v>0</v>
      </c>
      <c r="D1322" s="147">
        <f>Pendleton!D488</f>
        <v>0</v>
      </c>
      <c r="E1322" s="675">
        <f>Pendleton!E488</f>
        <v>0</v>
      </c>
      <c r="F1322" s="118">
        <v>0</v>
      </c>
      <c r="G1322" s="107">
        <f t="shared" si="37"/>
        <v>0</v>
      </c>
      <c r="H1322" s="96">
        <f>Pendleton!H488</f>
        <v>0</v>
      </c>
      <c r="I1322" s="563">
        <f>Pendleton!I488</f>
        <v>0</v>
      </c>
      <c r="J1322" s="96" t="s">
        <v>849</v>
      </c>
    </row>
    <row r="1323" spans="2:10" ht="18" hidden="1" customHeight="1" x14ac:dyDescent="0.25">
      <c r="B1323" s="562">
        <f>Pendleton!B489</f>
        <v>0</v>
      </c>
      <c r="C1323" s="147">
        <f>Pendleton!C489</f>
        <v>0</v>
      </c>
      <c r="D1323" s="147">
        <f>Pendleton!D489</f>
        <v>0</v>
      </c>
      <c r="E1323" s="675">
        <f>Pendleton!E489</f>
        <v>0</v>
      </c>
      <c r="F1323" s="118">
        <v>0</v>
      </c>
      <c r="G1323" s="107">
        <f t="shared" si="37"/>
        <v>0</v>
      </c>
      <c r="H1323" s="96">
        <f>Pendleton!H489</f>
        <v>0</v>
      </c>
      <c r="I1323" s="563">
        <f>Pendleton!I489</f>
        <v>0</v>
      </c>
      <c r="J1323" s="96" t="s">
        <v>849</v>
      </c>
    </row>
    <row r="1324" spans="2:10" ht="18" hidden="1" customHeight="1" x14ac:dyDescent="0.25">
      <c r="B1324" s="562">
        <f>Pendleton!B490</f>
        <v>0</v>
      </c>
      <c r="C1324" s="147">
        <f>Pendleton!C490</f>
        <v>0</v>
      </c>
      <c r="D1324" s="147">
        <f>Pendleton!D490</f>
        <v>0</v>
      </c>
      <c r="E1324" s="675">
        <f>Pendleton!E490</f>
        <v>0</v>
      </c>
      <c r="F1324" s="118">
        <v>0</v>
      </c>
      <c r="G1324" s="107">
        <f t="shared" si="37"/>
        <v>0</v>
      </c>
      <c r="H1324" s="96">
        <f>Pendleton!H490</f>
        <v>0</v>
      </c>
      <c r="I1324" s="563">
        <f>Pendleton!I490</f>
        <v>0</v>
      </c>
      <c r="J1324" s="96" t="s">
        <v>849</v>
      </c>
    </row>
    <row r="1325" spans="2:10" ht="18" hidden="1" customHeight="1" x14ac:dyDescent="0.25">
      <c r="B1325" s="562">
        <f>Pendleton!B491</f>
        <v>0</v>
      </c>
      <c r="C1325" s="147">
        <f>Pendleton!C491</f>
        <v>0</v>
      </c>
      <c r="D1325" s="147">
        <f>Pendleton!D491</f>
        <v>0</v>
      </c>
      <c r="E1325" s="675">
        <f>Pendleton!E491</f>
        <v>0</v>
      </c>
      <c r="F1325" s="118">
        <v>0</v>
      </c>
      <c r="G1325" s="107">
        <f t="shared" si="37"/>
        <v>0</v>
      </c>
      <c r="H1325" s="96">
        <f>Pendleton!H491</f>
        <v>0</v>
      </c>
      <c r="I1325" s="563">
        <f>Pendleton!I491</f>
        <v>0</v>
      </c>
      <c r="J1325" s="96" t="s">
        <v>849</v>
      </c>
    </row>
    <row r="1326" spans="2:10" ht="18" hidden="1" customHeight="1" x14ac:dyDescent="0.25">
      <c r="B1326" s="562">
        <f>Pendleton!B492</f>
        <v>0</v>
      </c>
      <c r="C1326" s="147">
        <f>Pendleton!C492</f>
        <v>0</v>
      </c>
      <c r="D1326" s="147">
        <f>Pendleton!D492</f>
        <v>0</v>
      </c>
      <c r="E1326" s="675">
        <f>Pendleton!E492</f>
        <v>0</v>
      </c>
      <c r="F1326" s="118">
        <v>0</v>
      </c>
      <c r="G1326" s="107">
        <f t="shared" si="37"/>
        <v>0</v>
      </c>
      <c r="H1326" s="96">
        <f>Pendleton!H492</f>
        <v>0</v>
      </c>
      <c r="I1326" s="563">
        <f>Pendleton!I492</f>
        <v>0</v>
      </c>
      <c r="J1326" s="96" t="s">
        <v>849</v>
      </c>
    </row>
    <row r="1327" spans="2:10" ht="18" hidden="1" customHeight="1" x14ac:dyDescent="0.25">
      <c r="B1327" s="562">
        <f>Pendleton!B493</f>
        <v>0</v>
      </c>
      <c r="C1327" s="147">
        <f>Pendleton!C493</f>
        <v>0</v>
      </c>
      <c r="D1327" s="147">
        <f>Pendleton!D493</f>
        <v>0</v>
      </c>
      <c r="E1327" s="675">
        <f>Pendleton!E493</f>
        <v>0</v>
      </c>
      <c r="F1327" s="118">
        <v>0</v>
      </c>
      <c r="G1327" s="107">
        <f t="shared" si="37"/>
        <v>0</v>
      </c>
      <c r="H1327" s="96">
        <f>Pendleton!H493</f>
        <v>0</v>
      </c>
      <c r="I1327" s="563">
        <f>Pendleton!I493</f>
        <v>0</v>
      </c>
      <c r="J1327" s="96" t="s">
        <v>849</v>
      </c>
    </row>
    <row r="1328" spans="2:10" ht="18" hidden="1" customHeight="1" x14ac:dyDescent="0.25">
      <c r="B1328" s="562">
        <f>Pendleton!B494</f>
        <v>0</v>
      </c>
      <c r="C1328" s="147">
        <f>Pendleton!C494</f>
        <v>0</v>
      </c>
      <c r="D1328" s="147">
        <f>Pendleton!D494</f>
        <v>0</v>
      </c>
      <c r="E1328" s="675">
        <f>Pendleton!E494</f>
        <v>0</v>
      </c>
      <c r="F1328" s="118">
        <v>0</v>
      </c>
      <c r="G1328" s="107">
        <f t="shared" si="37"/>
        <v>0</v>
      </c>
      <c r="H1328" s="96">
        <f>Pendleton!H494</f>
        <v>0</v>
      </c>
      <c r="I1328" s="563">
        <f>Pendleton!I494</f>
        <v>0</v>
      </c>
      <c r="J1328" s="96" t="s">
        <v>849</v>
      </c>
    </row>
    <row r="1329" spans="2:10" ht="18" hidden="1" customHeight="1" x14ac:dyDescent="0.25">
      <c r="B1329" s="562">
        <f>Pendleton!B495</f>
        <v>0</v>
      </c>
      <c r="C1329" s="147">
        <f>Pendleton!C495</f>
        <v>0</v>
      </c>
      <c r="D1329" s="147">
        <f>Pendleton!D495</f>
        <v>0</v>
      </c>
      <c r="E1329" s="675">
        <f>Pendleton!E495</f>
        <v>0</v>
      </c>
      <c r="F1329" s="118">
        <v>0</v>
      </c>
      <c r="G1329" s="107">
        <f t="shared" si="37"/>
        <v>0</v>
      </c>
      <c r="H1329" s="96">
        <f>Pendleton!H495</f>
        <v>0</v>
      </c>
      <c r="I1329" s="563">
        <f>Pendleton!I495</f>
        <v>0</v>
      </c>
      <c r="J1329" s="96" t="s">
        <v>849</v>
      </c>
    </row>
    <row r="1330" spans="2:10" ht="18" hidden="1" customHeight="1" x14ac:dyDescent="0.25">
      <c r="B1330" s="562">
        <f>Pendleton!B496</f>
        <v>0</v>
      </c>
      <c r="C1330" s="147">
        <f>Pendleton!C496</f>
        <v>0</v>
      </c>
      <c r="D1330" s="147">
        <f>Pendleton!D496</f>
        <v>0</v>
      </c>
      <c r="E1330" s="675">
        <f>Pendleton!E496</f>
        <v>0</v>
      </c>
      <c r="F1330" s="118">
        <v>0</v>
      </c>
      <c r="G1330" s="107">
        <f t="shared" si="37"/>
        <v>0</v>
      </c>
      <c r="H1330" s="96">
        <f>Pendleton!H496</f>
        <v>0</v>
      </c>
      <c r="I1330" s="563">
        <f>Pendleton!I496</f>
        <v>0</v>
      </c>
      <c r="J1330" s="96" t="s">
        <v>849</v>
      </c>
    </row>
    <row r="1331" spans="2:10" ht="18" hidden="1" customHeight="1" x14ac:dyDescent="0.25">
      <c r="B1331" s="562">
        <f>Pendleton!B497</f>
        <v>0</v>
      </c>
      <c r="C1331" s="147">
        <f>Pendleton!C497</f>
        <v>0</v>
      </c>
      <c r="D1331" s="147">
        <f>Pendleton!D497</f>
        <v>0</v>
      </c>
      <c r="E1331" s="675">
        <f>Pendleton!E497</f>
        <v>0</v>
      </c>
      <c r="F1331" s="118">
        <v>0</v>
      </c>
      <c r="G1331" s="107">
        <f t="shared" si="37"/>
        <v>0</v>
      </c>
      <c r="H1331" s="96">
        <f>Pendleton!H497</f>
        <v>0</v>
      </c>
      <c r="I1331" s="563">
        <f>Pendleton!I497</f>
        <v>0</v>
      </c>
      <c r="J1331" s="96" t="s">
        <v>849</v>
      </c>
    </row>
    <row r="1332" spans="2:10" ht="18" hidden="1" customHeight="1" x14ac:dyDescent="0.25">
      <c r="B1332" s="562">
        <f>Pendleton!B498</f>
        <v>0</v>
      </c>
      <c r="C1332" s="147">
        <f>Pendleton!C498</f>
        <v>0</v>
      </c>
      <c r="D1332" s="147">
        <f>Pendleton!D498</f>
        <v>0</v>
      </c>
      <c r="E1332" s="675">
        <f>Pendleton!E498</f>
        <v>0</v>
      </c>
      <c r="F1332" s="118">
        <v>0</v>
      </c>
      <c r="G1332" s="107">
        <f t="shared" si="37"/>
        <v>0</v>
      </c>
      <c r="H1332" s="96">
        <f>Pendleton!H498</f>
        <v>0</v>
      </c>
      <c r="I1332" s="563">
        <f>Pendleton!I498</f>
        <v>0</v>
      </c>
      <c r="J1332" s="96" t="s">
        <v>849</v>
      </c>
    </row>
    <row r="1333" spans="2:10" ht="18" hidden="1" customHeight="1" x14ac:dyDescent="0.25">
      <c r="B1333" s="562">
        <f>Pendleton!B499</f>
        <v>0</v>
      </c>
      <c r="C1333" s="147">
        <f>Pendleton!C499</f>
        <v>0</v>
      </c>
      <c r="D1333" s="147">
        <f>Pendleton!D499</f>
        <v>0</v>
      </c>
      <c r="E1333" s="675">
        <f>Pendleton!E499</f>
        <v>0</v>
      </c>
      <c r="F1333" s="118">
        <v>0</v>
      </c>
      <c r="G1333" s="107">
        <f t="shared" si="37"/>
        <v>0</v>
      </c>
      <c r="H1333" s="96">
        <f>Pendleton!H499</f>
        <v>0</v>
      </c>
      <c r="I1333" s="563">
        <f>Pendleton!I499</f>
        <v>0</v>
      </c>
      <c r="J1333" s="96" t="s">
        <v>849</v>
      </c>
    </row>
    <row r="1334" spans="2:10" ht="18" hidden="1" customHeight="1" x14ac:dyDescent="0.25">
      <c r="B1334" s="562">
        <f>Pendleton!B500</f>
        <v>0</v>
      </c>
      <c r="C1334" s="147">
        <f>Pendleton!C500</f>
        <v>0</v>
      </c>
      <c r="D1334" s="147">
        <f>Pendleton!D500</f>
        <v>0</v>
      </c>
      <c r="E1334" s="675">
        <f>Pendleton!E500</f>
        <v>0</v>
      </c>
      <c r="F1334" s="118">
        <v>0</v>
      </c>
      <c r="G1334" s="107">
        <f t="shared" si="37"/>
        <v>0</v>
      </c>
      <c r="H1334" s="96">
        <f>Pendleton!H500</f>
        <v>0</v>
      </c>
      <c r="I1334" s="563">
        <f>Pendleton!I500</f>
        <v>0</v>
      </c>
      <c r="J1334" s="96" t="s">
        <v>849</v>
      </c>
    </row>
    <row r="1335" spans="2:10" ht="18" hidden="1" customHeight="1" x14ac:dyDescent="0.25">
      <c r="B1335" s="562">
        <f>Pendleton!B501</f>
        <v>0</v>
      </c>
      <c r="C1335" s="147">
        <f>Pendleton!C501</f>
        <v>0</v>
      </c>
      <c r="D1335" s="147">
        <f>Pendleton!D501</f>
        <v>0</v>
      </c>
      <c r="E1335" s="675">
        <f>Pendleton!E501</f>
        <v>0</v>
      </c>
      <c r="F1335" s="118">
        <v>0</v>
      </c>
      <c r="G1335" s="107">
        <f t="shared" si="37"/>
        <v>0</v>
      </c>
      <c r="H1335" s="96">
        <f>Pendleton!H501</f>
        <v>0</v>
      </c>
      <c r="I1335" s="563">
        <f>Pendleton!I501</f>
        <v>0</v>
      </c>
      <c r="J1335" s="96" t="s">
        <v>849</v>
      </c>
    </row>
    <row r="1336" spans="2:10" ht="18" hidden="1" customHeight="1" x14ac:dyDescent="0.25">
      <c r="B1336" s="562">
        <f>Pendleton!B502</f>
        <v>0</v>
      </c>
      <c r="C1336" s="147">
        <f>Pendleton!C502</f>
        <v>0</v>
      </c>
      <c r="D1336" s="147">
        <f>Pendleton!D502</f>
        <v>0</v>
      </c>
      <c r="E1336" s="675">
        <f>Pendleton!E502</f>
        <v>0</v>
      </c>
      <c r="F1336" s="118">
        <v>0</v>
      </c>
      <c r="G1336" s="107">
        <f t="shared" si="37"/>
        <v>0</v>
      </c>
      <c r="H1336" s="96">
        <f>Pendleton!H502</f>
        <v>0</v>
      </c>
      <c r="I1336" s="563">
        <f>Pendleton!I502</f>
        <v>0</v>
      </c>
      <c r="J1336" s="96" t="s">
        <v>849</v>
      </c>
    </row>
    <row r="1337" spans="2:10" ht="18" hidden="1" customHeight="1" x14ac:dyDescent="0.25">
      <c r="B1337" s="562">
        <f>Pendleton!B503</f>
        <v>0</v>
      </c>
      <c r="C1337" s="147">
        <f>Pendleton!C503</f>
        <v>0</v>
      </c>
      <c r="D1337" s="147">
        <f>Pendleton!D503</f>
        <v>0</v>
      </c>
      <c r="E1337" s="675">
        <f>Pendleton!E503</f>
        <v>0</v>
      </c>
      <c r="F1337" s="118">
        <v>0</v>
      </c>
      <c r="G1337" s="107">
        <f t="shared" si="37"/>
        <v>0</v>
      </c>
      <c r="H1337" s="96">
        <f>Pendleton!H503</f>
        <v>0</v>
      </c>
      <c r="I1337" s="563">
        <f>Pendleton!I503</f>
        <v>0</v>
      </c>
      <c r="J1337" s="96" t="s">
        <v>849</v>
      </c>
    </row>
    <row r="1338" spans="2:10" ht="18" hidden="1" customHeight="1" x14ac:dyDescent="0.25">
      <c r="B1338" s="562">
        <f>Pendleton!B504</f>
        <v>0</v>
      </c>
      <c r="C1338" s="147">
        <f>Pendleton!C504</f>
        <v>0</v>
      </c>
      <c r="D1338" s="147">
        <f>Pendleton!D504</f>
        <v>0</v>
      </c>
      <c r="E1338" s="675">
        <f>Pendleton!E504</f>
        <v>0</v>
      </c>
      <c r="F1338" s="118">
        <v>0</v>
      </c>
      <c r="G1338" s="107">
        <f t="shared" si="37"/>
        <v>0</v>
      </c>
      <c r="H1338" s="96">
        <f>Pendleton!H504</f>
        <v>0</v>
      </c>
      <c r="I1338" s="563">
        <f>Pendleton!I504</f>
        <v>0</v>
      </c>
      <c r="J1338" s="96" t="s">
        <v>849</v>
      </c>
    </row>
    <row r="1339" spans="2:10" ht="18" hidden="1" customHeight="1" x14ac:dyDescent="0.25">
      <c r="B1339" s="562">
        <f>Pendleton!B505</f>
        <v>0</v>
      </c>
      <c r="C1339" s="147">
        <f>Pendleton!C505</f>
        <v>0</v>
      </c>
      <c r="D1339" s="147">
        <f>Pendleton!D505</f>
        <v>0</v>
      </c>
      <c r="E1339" s="675">
        <f>Pendleton!E505</f>
        <v>0</v>
      </c>
      <c r="F1339" s="118">
        <v>0</v>
      </c>
      <c r="G1339" s="107">
        <f t="shared" si="37"/>
        <v>0</v>
      </c>
      <c r="H1339" s="96">
        <f>Pendleton!H505</f>
        <v>0</v>
      </c>
      <c r="I1339" s="563">
        <f>Pendleton!I505</f>
        <v>0</v>
      </c>
      <c r="J1339" s="96" t="s">
        <v>849</v>
      </c>
    </row>
    <row r="1340" spans="2:10" ht="18" hidden="1" customHeight="1" x14ac:dyDescent="0.25">
      <c r="B1340" s="562">
        <f>Pendleton!B506</f>
        <v>0</v>
      </c>
      <c r="C1340" s="147">
        <f>Pendleton!C506</f>
        <v>0</v>
      </c>
      <c r="D1340" s="147">
        <f>Pendleton!D506</f>
        <v>0</v>
      </c>
      <c r="E1340" s="675">
        <f>Pendleton!E506</f>
        <v>0</v>
      </c>
      <c r="F1340" s="118">
        <v>0</v>
      </c>
      <c r="G1340" s="107">
        <f t="shared" si="37"/>
        <v>0</v>
      </c>
      <c r="H1340" s="96">
        <f>Pendleton!H506</f>
        <v>0</v>
      </c>
      <c r="I1340" s="563">
        <f>Pendleton!I506</f>
        <v>0</v>
      </c>
      <c r="J1340" s="96" t="s">
        <v>849</v>
      </c>
    </row>
    <row r="1341" spans="2:10" ht="18" hidden="1" customHeight="1" x14ac:dyDescent="0.25">
      <c r="B1341" s="562">
        <f>Pendleton!B507</f>
        <v>0</v>
      </c>
      <c r="C1341" s="147">
        <f>Pendleton!C507</f>
        <v>0</v>
      </c>
      <c r="D1341" s="147">
        <f>Pendleton!D507</f>
        <v>0</v>
      </c>
      <c r="E1341" s="675">
        <f>Pendleton!E507</f>
        <v>0</v>
      </c>
      <c r="F1341" s="118">
        <v>0</v>
      </c>
      <c r="G1341" s="107">
        <f t="shared" si="37"/>
        <v>0</v>
      </c>
      <c r="H1341" s="96">
        <f>Pendleton!H507</f>
        <v>0</v>
      </c>
      <c r="I1341" s="563">
        <f>Pendleton!I507</f>
        <v>0</v>
      </c>
      <c r="J1341" s="96" t="s">
        <v>849</v>
      </c>
    </row>
    <row r="1342" spans="2:10" ht="18" hidden="1" customHeight="1" x14ac:dyDescent="0.25">
      <c r="B1342" s="562">
        <f>Pendleton!B508</f>
        <v>0</v>
      </c>
      <c r="C1342" s="147">
        <f>Pendleton!C508</f>
        <v>0</v>
      </c>
      <c r="D1342" s="147">
        <f>Pendleton!D508</f>
        <v>0</v>
      </c>
      <c r="E1342" s="675">
        <f>Pendleton!E508</f>
        <v>0</v>
      </c>
      <c r="F1342" s="118">
        <v>0</v>
      </c>
      <c r="G1342" s="107">
        <f t="shared" si="37"/>
        <v>0</v>
      </c>
      <c r="H1342" s="96">
        <f>Pendleton!H508</f>
        <v>0</v>
      </c>
      <c r="I1342" s="563">
        <f>Pendleton!I508</f>
        <v>0</v>
      </c>
      <c r="J1342" s="96" t="s">
        <v>849</v>
      </c>
    </row>
    <row r="1343" spans="2:10" ht="18" hidden="1" customHeight="1" x14ac:dyDescent="0.25">
      <c r="B1343" s="562">
        <f>Pendleton!B509</f>
        <v>0</v>
      </c>
      <c r="C1343" s="147">
        <f>Pendleton!C509</f>
        <v>0</v>
      </c>
      <c r="D1343" s="147">
        <f>Pendleton!D509</f>
        <v>0</v>
      </c>
      <c r="E1343" s="675">
        <f>Pendleton!E509</f>
        <v>0</v>
      </c>
      <c r="F1343" s="118">
        <v>0</v>
      </c>
      <c r="G1343" s="107">
        <f t="shared" si="37"/>
        <v>0</v>
      </c>
      <c r="H1343" s="96">
        <f>Pendleton!H509</f>
        <v>0</v>
      </c>
      <c r="I1343" s="563">
        <f>Pendleton!I509</f>
        <v>0</v>
      </c>
      <c r="J1343" s="96" t="s">
        <v>849</v>
      </c>
    </row>
    <row r="1344" spans="2:10" ht="18" hidden="1" customHeight="1" x14ac:dyDescent="0.25">
      <c r="B1344" s="562">
        <f>Pendleton!B510</f>
        <v>0</v>
      </c>
      <c r="C1344" s="147">
        <f>Pendleton!C510</f>
        <v>0</v>
      </c>
      <c r="D1344" s="147">
        <f>Pendleton!D510</f>
        <v>0</v>
      </c>
      <c r="E1344" s="675">
        <f>Pendleton!E510</f>
        <v>0</v>
      </c>
      <c r="F1344" s="118">
        <v>0</v>
      </c>
      <c r="G1344" s="107">
        <f t="shared" si="37"/>
        <v>0</v>
      </c>
      <c r="H1344" s="96">
        <f>Pendleton!H510</f>
        <v>0</v>
      </c>
      <c r="I1344" s="563">
        <f>Pendleton!I510</f>
        <v>0</v>
      </c>
      <c r="J1344" s="96" t="s">
        <v>849</v>
      </c>
    </row>
    <row r="1345" spans="2:10" ht="18" hidden="1" customHeight="1" x14ac:dyDescent="0.25">
      <c r="B1345" s="562">
        <f>Pendleton!B511</f>
        <v>0</v>
      </c>
      <c r="C1345" s="147">
        <f>Pendleton!C511</f>
        <v>0</v>
      </c>
      <c r="D1345" s="147">
        <f>Pendleton!D511</f>
        <v>0</v>
      </c>
      <c r="E1345" s="675">
        <f>Pendleton!E511</f>
        <v>0</v>
      </c>
      <c r="F1345" s="118">
        <v>0</v>
      </c>
      <c r="G1345" s="107">
        <f t="shared" si="37"/>
        <v>0</v>
      </c>
      <c r="H1345" s="96">
        <f>Pendleton!H511</f>
        <v>0</v>
      </c>
      <c r="I1345" s="563">
        <f>Pendleton!I511</f>
        <v>0</v>
      </c>
      <c r="J1345" s="96" t="s">
        <v>849</v>
      </c>
    </row>
    <row r="1346" spans="2:10" ht="18" hidden="1" customHeight="1" x14ac:dyDescent="0.25">
      <c r="B1346" s="562">
        <f>Pendleton!B512</f>
        <v>0</v>
      </c>
      <c r="C1346" s="147">
        <f>Pendleton!C512</f>
        <v>0</v>
      </c>
      <c r="D1346" s="147">
        <f>Pendleton!D512</f>
        <v>0</v>
      </c>
      <c r="E1346" s="675">
        <f>Pendleton!E512</f>
        <v>0</v>
      </c>
      <c r="F1346" s="118">
        <v>0</v>
      </c>
      <c r="G1346" s="107">
        <f t="shared" si="37"/>
        <v>0</v>
      </c>
      <c r="H1346" s="96">
        <f>Pendleton!H512</f>
        <v>0</v>
      </c>
      <c r="I1346" s="563">
        <f>Pendleton!I512</f>
        <v>0</v>
      </c>
      <c r="J1346" s="96" t="s">
        <v>849</v>
      </c>
    </row>
    <row r="1347" spans="2:10" ht="18" hidden="1" customHeight="1" x14ac:dyDescent="0.25">
      <c r="B1347" s="562">
        <f>Pendleton!B513</f>
        <v>0</v>
      </c>
      <c r="C1347" s="147">
        <f>Pendleton!C513</f>
        <v>0</v>
      </c>
      <c r="D1347" s="147">
        <f>Pendleton!D513</f>
        <v>0</v>
      </c>
      <c r="E1347" s="675">
        <f>Pendleton!E513</f>
        <v>0</v>
      </c>
      <c r="F1347" s="118">
        <v>0</v>
      </c>
      <c r="G1347" s="107">
        <f t="shared" si="37"/>
        <v>0</v>
      </c>
      <c r="H1347" s="96">
        <f>Pendleton!H513</f>
        <v>0</v>
      </c>
      <c r="I1347" s="563">
        <f>Pendleton!I513</f>
        <v>0</v>
      </c>
      <c r="J1347" s="96" t="s">
        <v>849</v>
      </c>
    </row>
    <row r="1348" spans="2:10" ht="18" hidden="1" customHeight="1" x14ac:dyDescent="0.25">
      <c r="B1348" s="562">
        <f>Pendleton!B514</f>
        <v>0</v>
      </c>
      <c r="C1348" s="147">
        <f>Pendleton!C514</f>
        <v>0</v>
      </c>
      <c r="D1348" s="147">
        <f>Pendleton!D514</f>
        <v>0</v>
      </c>
      <c r="E1348" s="675">
        <f>Pendleton!E514</f>
        <v>0</v>
      </c>
      <c r="F1348" s="118">
        <v>0</v>
      </c>
      <c r="G1348" s="107">
        <f t="shared" si="37"/>
        <v>0</v>
      </c>
      <c r="H1348" s="96">
        <f>Pendleton!H514</f>
        <v>0</v>
      </c>
      <c r="I1348" s="563">
        <f>Pendleton!I514</f>
        <v>0</v>
      </c>
      <c r="J1348" s="96" t="s">
        <v>849</v>
      </c>
    </row>
    <row r="1349" spans="2:10" ht="18" hidden="1" customHeight="1" x14ac:dyDescent="0.25">
      <c r="B1349" s="562">
        <f>Pendleton!B515</f>
        <v>0</v>
      </c>
      <c r="C1349" s="147">
        <f>Pendleton!C515</f>
        <v>0</v>
      </c>
      <c r="D1349" s="147">
        <f>Pendleton!D515</f>
        <v>0</v>
      </c>
      <c r="E1349" s="675">
        <f>Pendleton!E515</f>
        <v>0</v>
      </c>
      <c r="F1349" s="118">
        <v>0</v>
      </c>
      <c r="G1349" s="107">
        <f t="shared" si="37"/>
        <v>0</v>
      </c>
      <c r="H1349" s="96">
        <f>Pendleton!H515</f>
        <v>0</v>
      </c>
      <c r="I1349" s="563">
        <f>Pendleton!I515</f>
        <v>0</v>
      </c>
      <c r="J1349" s="96" t="s">
        <v>849</v>
      </c>
    </row>
    <row r="1350" spans="2:10" ht="18" hidden="1" customHeight="1" x14ac:dyDescent="0.25">
      <c r="B1350" s="562">
        <f>Pendleton!B516</f>
        <v>0</v>
      </c>
      <c r="C1350" s="147">
        <f>Pendleton!C516</f>
        <v>0</v>
      </c>
      <c r="D1350" s="147">
        <f>Pendleton!D516</f>
        <v>0</v>
      </c>
      <c r="E1350" s="675">
        <f>Pendleton!E516</f>
        <v>0</v>
      </c>
      <c r="F1350" s="118">
        <v>0</v>
      </c>
      <c r="G1350" s="107">
        <f t="shared" si="37"/>
        <v>0</v>
      </c>
      <c r="H1350" s="96">
        <f>Pendleton!H516</f>
        <v>0</v>
      </c>
      <c r="I1350" s="563">
        <f>Pendleton!I516</f>
        <v>0</v>
      </c>
      <c r="J1350" s="96" t="s">
        <v>849</v>
      </c>
    </row>
    <row r="1351" spans="2:10" ht="18" hidden="1" customHeight="1" x14ac:dyDescent="0.25">
      <c r="B1351" s="562">
        <f>Pendleton!B517</f>
        <v>0</v>
      </c>
      <c r="C1351" s="147">
        <f>Pendleton!C517</f>
        <v>0</v>
      </c>
      <c r="D1351" s="147">
        <f>Pendleton!D517</f>
        <v>0</v>
      </c>
      <c r="E1351" s="675">
        <f>Pendleton!E517</f>
        <v>0</v>
      </c>
      <c r="F1351" s="118">
        <v>0</v>
      </c>
      <c r="G1351" s="107">
        <f t="shared" si="37"/>
        <v>0</v>
      </c>
      <c r="H1351" s="96">
        <f>Pendleton!H517</f>
        <v>0</v>
      </c>
      <c r="I1351" s="563">
        <f>Pendleton!I517</f>
        <v>0</v>
      </c>
      <c r="J1351" s="96" t="s">
        <v>849</v>
      </c>
    </row>
    <row r="1352" spans="2:10" ht="18" hidden="1" customHeight="1" x14ac:dyDescent="0.25">
      <c r="B1352" s="562">
        <f>Pendleton!B518</f>
        <v>0</v>
      </c>
      <c r="C1352" s="147">
        <f>Pendleton!C518</f>
        <v>0</v>
      </c>
      <c r="D1352" s="147">
        <f>Pendleton!D518</f>
        <v>0</v>
      </c>
      <c r="E1352" s="675">
        <f>Pendleton!E518</f>
        <v>0</v>
      </c>
      <c r="F1352" s="118">
        <v>0</v>
      </c>
      <c r="G1352" s="107">
        <f t="shared" si="37"/>
        <v>0</v>
      </c>
      <c r="H1352" s="96">
        <f>Pendleton!H518</f>
        <v>0</v>
      </c>
      <c r="I1352" s="563">
        <f>Pendleton!I518</f>
        <v>0</v>
      </c>
      <c r="J1352" s="96" t="s">
        <v>849</v>
      </c>
    </row>
    <row r="1353" spans="2:10" ht="18" hidden="1" customHeight="1" x14ac:dyDescent="0.25">
      <c r="B1353" s="562">
        <f>Pendleton!B519</f>
        <v>0</v>
      </c>
      <c r="C1353" s="147">
        <f>Pendleton!C519</f>
        <v>0</v>
      </c>
      <c r="D1353" s="147">
        <f>Pendleton!D519</f>
        <v>0</v>
      </c>
      <c r="E1353" s="675">
        <f>Pendleton!E519</f>
        <v>0</v>
      </c>
      <c r="F1353" s="118">
        <v>0</v>
      </c>
      <c r="G1353" s="107">
        <f t="shared" si="37"/>
        <v>0</v>
      </c>
      <c r="H1353" s="96">
        <f>Pendleton!H519</f>
        <v>0</v>
      </c>
      <c r="I1353" s="563">
        <f>Pendleton!I519</f>
        <v>0</v>
      </c>
      <c r="J1353" s="96" t="s">
        <v>849</v>
      </c>
    </row>
    <row r="1354" spans="2:10" ht="18" hidden="1" customHeight="1" x14ac:dyDescent="0.25">
      <c r="B1354" s="562">
        <f>Pendleton!B520</f>
        <v>0</v>
      </c>
      <c r="C1354" s="147">
        <f>Pendleton!C520</f>
        <v>0</v>
      </c>
      <c r="D1354" s="147">
        <f>Pendleton!D520</f>
        <v>0</v>
      </c>
      <c r="E1354" s="675">
        <f>Pendleton!E520</f>
        <v>0</v>
      </c>
      <c r="F1354" s="118">
        <v>0</v>
      </c>
      <c r="G1354" s="107">
        <f t="shared" si="37"/>
        <v>0</v>
      </c>
      <c r="H1354" s="96">
        <f>Pendleton!H520</f>
        <v>0</v>
      </c>
      <c r="I1354" s="563">
        <f>Pendleton!I520</f>
        <v>0</v>
      </c>
      <c r="J1354" s="96" t="s">
        <v>849</v>
      </c>
    </row>
    <row r="1355" spans="2:10" ht="18" hidden="1" customHeight="1" x14ac:dyDescent="0.25">
      <c r="B1355" s="562">
        <f>Pendleton!B521</f>
        <v>0</v>
      </c>
      <c r="C1355" s="147">
        <f>Pendleton!C521</f>
        <v>0</v>
      </c>
      <c r="D1355" s="147">
        <f>Pendleton!D521</f>
        <v>0</v>
      </c>
      <c r="E1355" s="675">
        <f>Pendleton!E521</f>
        <v>0</v>
      </c>
      <c r="F1355" s="118">
        <v>0</v>
      </c>
      <c r="G1355" s="107">
        <f t="shared" si="37"/>
        <v>0</v>
      </c>
      <c r="H1355" s="96">
        <f>Pendleton!H521</f>
        <v>0</v>
      </c>
      <c r="I1355" s="563">
        <f>Pendleton!I521</f>
        <v>0</v>
      </c>
      <c r="J1355" s="96" t="s">
        <v>849</v>
      </c>
    </row>
    <row r="1356" spans="2:10" ht="18" hidden="1" customHeight="1" x14ac:dyDescent="0.25">
      <c r="B1356" s="562">
        <f>Pendleton!B522</f>
        <v>0</v>
      </c>
      <c r="C1356" s="147">
        <f>Pendleton!C522</f>
        <v>0</v>
      </c>
      <c r="D1356" s="147">
        <f>Pendleton!D522</f>
        <v>0</v>
      </c>
      <c r="E1356" s="675">
        <f>Pendleton!E522</f>
        <v>0</v>
      </c>
      <c r="F1356" s="118">
        <v>0</v>
      </c>
      <c r="G1356" s="107">
        <f t="shared" si="37"/>
        <v>0</v>
      </c>
      <c r="H1356" s="96">
        <f>Pendleton!H522</f>
        <v>0</v>
      </c>
      <c r="I1356" s="563">
        <f>Pendleton!I522</f>
        <v>0</v>
      </c>
      <c r="J1356" s="96" t="s">
        <v>849</v>
      </c>
    </row>
    <row r="1357" spans="2:10" ht="18" hidden="1" customHeight="1" x14ac:dyDescent="0.25">
      <c r="B1357" s="562">
        <f>Pendleton!B523</f>
        <v>0</v>
      </c>
      <c r="C1357" s="147">
        <f>Pendleton!C523</f>
        <v>0</v>
      </c>
      <c r="D1357" s="147">
        <f>Pendleton!D523</f>
        <v>0</v>
      </c>
      <c r="E1357" s="675">
        <f>Pendleton!E523</f>
        <v>0</v>
      </c>
      <c r="F1357" s="118">
        <v>0</v>
      </c>
      <c r="G1357" s="107">
        <f t="shared" si="37"/>
        <v>0</v>
      </c>
      <c r="H1357" s="96">
        <f>Pendleton!H523</f>
        <v>0</v>
      </c>
      <c r="I1357" s="563">
        <f>Pendleton!I523</f>
        <v>0</v>
      </c>
      <c r="J1357" s="96" t="s">
        <v>849</v>
      </c>
    </row>
    <row r="1358" spans="2:10" ht="18" hidden="1" customHeight="1" x14ac:dyDescent="0.25">
      <c r="B1358" s="562">
        <f>Pendleton!B524</f>
        <v>0</v>
      </c>
      <c r="C1358" s="147">
        <f>Pendleton!C524</f>
        <v>0</v>
      </c>
      <c r="D1358" s="147">
        <f>Pendleton!D524</f>
        <v>0</v>
      </c>
      <c r="E1358" s="675">
        <f>Pendleton!E524</f>
        <v>0</v>
      </c>
      <c r="F1358" s="118">
        <v>0</v>
      </c>
      <c r="G1358" s="107">
        <f t="shared" si="37"/>
        <v>0</v>
      </c>
      <c r="H1358" s="96">
        <f>Pendleton!H524</f>
        <v>0</v>
      </c>
      <c r="I1358" s="563">
        <f>Pendleton!I524</f>
        <v>0</v>
      </c>
      <c r="J1358" s="96" t="s">
        <v>849</v>
      </c>
    </row>
    <row r="1359" spans="2:10" ht="18" hidden="1" customHeight="1" x14ac:dyDescent="0.25">
      <c r="B1359" s="562">
        <f>Pendleton!B525</f>
        <v>0</v>
      </c>
      <c r="C1359" s="147">
        <f>Pendleton!C525</f>
        <v>0</v>
      </c>
      <c r="D1359" s="147">
        <f>Pendleton!D525</f>
        <v>0</v>
      </c>
      <c r="E1359" s="675">
        <f>Pendleton!E525</f>
        <v>0</v>
      </c>
      <c r="F1359" s="118">
        <v>0</v>
      </c>
      <c r="G1359" s="107">
        <f t="shared" si="37"/>
        <v>0</v>
      </c>
      <c r="H1359" s="96">
        <f>Pendleton!H525</f>
        <v>0</v>
      </c>
      <c r="I1359" s="563">
        <f>Pendleton!I525</f>
        <v>0</v>
      </c>
      <c r="J1359" s="96" t="s">
        <v>849</v>
      </c>
    </row>
    <row r="1360" spans="2:10" ht="18" hidden="1" customHeight="1" x14ac:dyDescent="0.25">
      <c r="B1360" s="562">
        <f>Pendleton!B526</f>
        <v>0</v>
      </c>
      <c r="C1360" s="147">
        <f>Pendleton!C526</f>
        <v>0</v>
      </c>
      <c r="D1360" s="147">
        <f>Pendleton!D526</f>
        <v>0</v>
      </c>
      <c r="E1360" s="675">
        <f>Pendleton!E526</f>
        <v>0</v>
      </c>
      <c r="F1360" s="118">
        <v>0</v>
      </c>
      <c r="G1360" s="107">
        <f t="shared" si="37"/>
        <v>0</v>
      </c>
      <c r="H1360" s="96">
        <f>Pendleton!H526</f>
        <v>0</v>
      </c>
      <c r="I1360" s="563">
        <f>Pendleton!I526</f>
        <v>0</v>
      </c>
      <c r="J1360" s="96" t="s">
        <v>849</v>
      </c>
    </row>
    <row r="1361" spans="2:10" ht="18" hidden="1" customHeight="1" x14ac:dyDescent="0.25">
      <c r="B1361" s="562">
        <f>Pendleton!B527</f>
        <v>0</v>
      </c>
      <c r="C1361" s="147">
        <f>Pendleton!C527</f>
        <v>0</v>
      </c>
      <c r="D1361" s="147">
        <f>Pendleton!D527</f>
        <v>0</v>
      </c>
      <c r="E1361" s="675">
        <f>Pendleton!E527</f>
        <v>0</v>
      </c>
      <c r="F1361" s="118">
        <v>0</v>
      </c>
      <c r="G1361" s="107">
        <f t="shared" si="37"/>
        <v>0</v>
      </c>
      <c r="H1361" s="96">
        <f>Pendleton!H527</f>
        <v>0</v>
      </c>
      <c r="I1361" s="563">
        <f>Pendleton!I527</f>
        <v>0</v>
      </c>
      <c r="J1361" s="96" t="s">
        <v>849</v>
      </c>
    </row>
    <row r="1362" spans="2:10" ht="18" hidden="1" customHeight="1" x14ac:dyDescent="0.25">
      <c r="B1362" s="562">
        <f>Pendleton!B528</f>
        <v>0</v>
      </c>
      <c r="C1362" s="147">
        <f>Pendleton!C528</f>
        <v>0</v>
      </c>
      <c r="D1362" s="147">
        <f>Pendleton!D528</f>
        <v>0</v>
      </c>
      <c r="E1362" s="675">
        <f>Pendleton!E528</f>
        <v>0</v>
      </c>
      <c r="F1362" s="118">
        <v>0</v>
      </c>
      <c r="G1362" s="107">
        <f t="shared" si="37"/>
        <v>0</v>
      </c>
      <c r="H1362" s="96">
        <f>Pendleton!H528</f>
        <v>0</v>
      </c>
      <c r="I1362" s="563">
        <f>Pendleton!I528</f>
        <v>0</v>
      </c>
      <c r="J1362" s="96" t="s">
        <v>849</v>
      </c>
    </row>
    <row r="1363" spans="2:10" ht="18" hidden="1" customHeight="1" x14ac:dyDescent="0.25">
      <c r="B1363" s="562">
        <f>Pendleton!B529</f>
        <v>0</v>
      </c>
      <c r="C1363" s="147">
        <f>Pendleton!C529</f>
        <v>0</v>
      </c>
      <c r="D1363" s="147">
        <f>Pendleton!D529</f>
        <v>0</v>
      </c>
      <c r="E1363" s="675">
        <f>Pendleton!E529</f>
        <v>0</v>
      </c>
      <c r="F1363" s="118">
        <v>0</v>
      </c>
      <c r="G1363" s="107">
        <f t="shared" si="37"/>
        <v>0</v>
      </c>
      <c r="H1363" s="96">
        <f>Pendleton!H529</f>
        <v>0</v>
      </c>
      <c r="I1363" s="563">
        <f>Pendleton!I529</f>
        <v>0</v>
      </c>
      <c r="J1363" s="96" t="s">
        <v>849</v>
      </c>
    </row>
    <row r="1364" spans="2:10" ht="18" hidden="1" customHeight="1" x14ac:dyDescent="0.25">
      <c r="B1364" s="562">
        <f>Pendleton!B530</f>
        <v>0</v>
      </c>
      <c r="C1364" s="147">
        <f>Pendleton!C530</f>
        <v>0</v>
      </c>
      <c r="D1364" s="147">
        <f>Pendleton!D530</f>
        <v>0</v>
      </c>
      <c r="E1364" s="675">
        <f>Pendleton!E530</f>
        <v>0</v>
      </c>
      <c r="F1364" s="118">
        <v>0</v>
      </c>
      <c r="G1364" s="107">
        <f t="shared" si="37"/>
        <v>0</v>
      </c>
      <c r="H1364" s="96">
        <f>Pendleton!H530</f>
        <v>0</v>
      </c>
      <c r="I1364" s="563">
        <f>Pendleton!I530</f>
        <v>0</v>
      </c>
      <c r="J1364" s="96" t="s">
        <v>849</v>
      </c>
    </row>
    <row r="1365" spans="2:10" ht="18" hidden="1" customHeight="1" x14ac:dyDescent="0.25">
      <c r="B1365" s="562">
        <f>Pendleton!B531</f>
        <v>0</v>
      </c>
      <c r="C1365" s="147">
        <f>Pendleton!C531</f>
        <v>0</v>
      </c>
      <c r="D1365" s="147">
        <f>Pendleton!D531</f>
        <v>0</v>
      </c>
      <c r="E1365" s="675">
        <f>Pendleton!E531</f>
        <v>0</v>
      </c>
      <c r="F1365" s="118">
        <v>0</v>
      </c>
      <c r="G1365" s="107">
        <f t="shared" si="37"/>
        <v>0</v>
      </c>
      <c r="H1365" s="96">
        <f>Pendleton!H531</f>
        <v>0</v>
      </c>
      <c r="I1365" s="563">
        <f>Pendleton!I531</f>
        <v>0</v>
      </c>
      <c r="J1365" s="96" t="s">
        <v>849</v>
      </c>
    </row>
    <row r="1366" spans="2:10" ht="18" hidden="1" customHeight="1" x14ac:dyDescent="0.25">
      <c r="B1366" s="562">
        <f>Pendleton!B532</f>
        <v>0</v>
      </c>
      <c r="C1366" s="147">
        <f>Pendleton!C532</f>
        <v>0</v>
      </c>
      <c r="D1366" s="147">
        <f>Pendleton!D532</f>
        <v>0</v>
      </c>
      <c r="E1366" s="675">
        <f>Pendleton!E532</f>
        <v>0</v>
      </c>
      <c r="F1366" s="118">
        <v>0</v>
      </c>
      <c r="G1366" s="107">
        <f t="shared" si="37"/>
        <v>0</v>
      </c>
      <c r="H1366" s="96">
        <f>Pendleton!H532</f>
        <v>0</v>
      </c>
      <c r="I1366" s="563">
        <f>Pendleton!I532</f>
        <v>0</v>
      </c>
      <c r="J1366" s="96" t="s">
        <v>849</v>
      </c>
    </row>
    <row r="1367" spans="2:10" ht="18" hidden="1" customHeight="1" x14ac:dyDescent="0.25">
      <c r="B1367" s="562">
        <f>Pendleton!B533</f>
        <v>0</v>
      </c>
      <c r="C1367" s="147">
        <f>Pendleton!C533</f>
        <v>0</v>
      </c>
      <c r="D1367" s="147">
        <f>Pendleton!D533</f>
        <v>0</v>
      </c>
      <c r="E1367" s="675">
        <f>Pendleton!E533</f>
        <v>0</v>
      </c>
      <c r="F1367" s="118">
        <v>0</v>
      </c>
      <c r="G1367" s="107">
        <f t="shared" si="37"/>
        <v>0</v>
      </c>
      <c r="H1367" s="96">
        <f>Pendleton!H533</f>
        <v>0</v>
      </c>
      <c r="I1367" s="563">
        <f>Pendleton!I533</f>
        <v>0</v>
      </c>
      <c r="J1367" s="96" t="s">
        <v>849</v>
      </c>
    </row>
    <row r="1368" spans="2:10" ht="18" hidden="1" customHeight="1" x14ac:dyDescent="0.25">
      <c r="B1368" s="562">
        <f>Pendleton!B534</f>
        <v>0</v>
      </c>
      <c r="C1368" s="147">
        <f>Pendleton!C534</f>
        <v>0</v>
      </c>
      <c r="D1368" s="147">
        <f>Pendleton!D534</f>
        <v>0</v>
      </c>
      <c r="E1368" s="675">
        <f>Pendleton!E534</f>
        <v>0</v>
      </c>
      <c r="F1368" s="118">
        <v>0</v>
      </c>
      <c r="G1368" s="107">
        <f t="shared" si="37"/>
        <v>0</v>
      </c>
      <c r="H1368" s="96">
        <f>Pendleton!H534</f>
        <v>0</v>
      </c>
      <c r="I1368" s="563">
        <f>Pendleton!I534</f>
        <v>0</v>
      </c>
      <c r="J1368" s="96" t="s">
        <v>849</v>
      </c>
    </row>
    <row r="1369" spans="2:10" ht="18" hidden="1" customHeight="1" x14ac:dyDescent="0.25">
      <c r="B1369" s="562">
        <f>Pendleton!B535</f>
        <v>0</v>
      </c>
      <c r="C1369" s="147">
        <f>Pendleton!C535</f>
        <v>0</v>
      </c>
      <c r="D1369" s="147">
        <f>Pendleton!D535</f>
        <v>0</v>
      </c>
      <c r="E1369" s="675">
        <f>Pendleton!E535</f>
        <v>0</v>
      </c>
      <c r="F1369" s="118">
        <v>0</v>
      </c>
      <c r="G1369" s="107">
        <f t="shared" si="37"/>
        <v>0</v>
      </c>
      <c r="H1369" s="96">
        <f>Pendleton!H535</f>
        <v>0</v>
      </c>
      <c r="I1369" s="563">
        <f>Pendleton!I535</f>
        <v>0</v>
      </c>
      <c r="J1369" s="96" t="s">
        <v>849</v>
      </c>
    </row>
    <row r="1370" spans="2:10" ht="18" hidden="1" customHeight="1" x14ac:dyDescent="0.25">
      <c r="B1370" s="562">
        <f>Pendleton!B536</f>
        <v>0</v>
      </c>
      <c r="C1370" s="147">
        <f>Pendleton!C536</f>
        <v>0</v>
      </c>
      <c r="D1370" s="147">
        <f>Pendleton!D536</f>
        <v>0</v>
      </c>
      <c r="E1370" s="675">
        <f>Pendleton!E536</f>
        <v>0</v>
      </c>
      <c r="F1370" s="118">
        <v>0</v>
      </c>
      <c r="G1370" s="107">
        <f t="shared" si="37"/>
        <v>0</v>
      </c>
      <c r="H1370" s="96">
        <f>Pendleton!H536</f>
        <v>0</v>
      </c>
      <c r="I1370" s="563">
        <f>Pendleton!I536</f>
        <v>0</v>
      </c>
      <c r="J1370" s="96" t="s">
        <v>849</v>
      </c>
    </row>
    <row r="1371" spans="2:10" ht="18" hidden="1" customHeight="1" x14ac:dyDescent="0.25">
      <c r="B1371" s="562">
        <f>Pendleton!B537</f>
        <v>0</v>
      </c>
      <c r="C1371" s="147">
        <f>Pendleton!C537</f>
        <v>0</v>
      </c>
      <c r="D1371" s="147">
        <f>Pendleton!D537</f>
        <v>0</v>
      </c>
      <c r="E1371" s="675">
        <f>Pendleton!E537</f>
        <v>0</v>
      </c>
      <c r="F1371" s="118">
        <v>0</v>
      </c>
      <c r="G1371" s="107">
        <f t="shared" si="37"/>
        <v>0</v>
      </c>
      <c r="H1371" s="96">
        <f>Pendleton!H537</f>
        <v>0</v>
      </c>
      <c r="I1371" s="563">
        <f>Pendleton!I537</f>
        <v>0</v>
      </c>
      <c r="J1371" s="96" t="s">
        <v>849</v>
      </c>
    </row>
    <row r="1372" spans="2:10" ht="18" hidden="1" customHeight="1" x14ac:dyDescent="0.25">
      <c r="B1372" s="562">
        <f>Pendleton!B538</f>
        <v>0</v>
      </c>
      <c r="C1372" s="147">
        <f>Pendleton!C538</f>
        <v>0</v>
      </c>
      <c r="D1372" s="147">
        <f>Pendleton!D538</f>
        <v>0</v>
      </c>
      <c r="E1372" s="675">
        <f>Pendleton!E538</f>
        <v>0</v>
      </c>
      <c r="F1372" s="118">
        <v>0</v>
      </c>
      <c r="G1372" s="107">
        <f t="shared" si="37"/>
        <v>0</v>
      </c>
      <c r="H1372" s="96">
        <f>Pendleton!H538</f>
        <v>0</v>
      </c>
      <c r="I1372" s="563">
        <f>Pendleton!I538</f>
        <v>0</v>
      </c>
      <c r="J1372" s="96" t="s">
        <v>849</v>
      </c>
    </row>
    <row r="1373" spans="2:10" ht="18" hidden="1" customHeight="1" x14ac:dyDescent="0.25">
      <c r="B1373" s="562">
        <f>Pendleton!B539</f>
        <v>0</v>
      </c>
      <c r="C1373" s="147">
        <f>Pendleton!C539</f>
        <v>0</v>
      </c>
      <c r="D1373" s="147">
        <f>Pendleton!D539</f>
        <v>0</v>
      </c>
      <c r="E1373" s="675">
        <f>Pendleton!E539</f>
        <v>0</v>
      </c>
      <c r="F1373" s="118">
        <v>0</v>
      </c>
      <c r="G1373" s="107">
        <f t="shared" si="37"/>
        <v>0</v>
      </c>
      <c r="H1373" s="96">
        <f>Pendleton!H539</f>
        <v>0</v>
      </c>
      <c r="I1373" s="563">
        <f>Pendleton!I539</f>
        <v>0</v>
      </c>
      <c r="J1373" s="96" t="s">
        <v>849</v>
      </c>
    </row>
    <row r="1374" spans="2:10" ht="18" hidden="1" customHeight="1" x14ac:dyDescent="0.25">
      <c r="B1374" s="562">
        <f>Pendleton!B540</f>
        <v>0</v>
      </c>
      <c r="C1374" s="147">
        <f>Pendleton!C540</f>
        <v>0</v>
      </c>
      <c r="D1374" s="147">
        <f>Pendleton!D540</f>
        <v>0</v>
      </c>
      <c r="E1374" s="675">
        <f>Pendleton!E540</f>
        <v>0</v>
      </c>
      <c r="F1374" s="118">
        <v>0</v>
      </c>
      <c r="G1374" s="107">
        <f t="shared" si="37"/>
        <v>0</v>
      </c>
      <c r="H1374" s="96">
        <f>Pendleton!H540</f>
        <v>0</v>
      </c>
      <c r="I1374" s="563">
        <f>Pendleton!I540</f>
        <v>0</v>
      </c>
      <c r="J1374" s="96" t="s">
        <v>849</v>
      </c>
    </row>
    <row r="1375" spans="2:10" ht="18" hidden="1" customHeight="1" x14ac:dyDescent="0.25">
      <c r="B1375" s="562">
        <f>Pendleton!B541</f>
        <v>0</v>
      </c>
      <c r="C1375" s="147">
        <f>Pendleton!C541</f>
        <v>0</v>
      </c>
      <c r="D1375" s="147">
        <f>Pendleton!D541</f>
        <v>0</v>
      </c>
      <c r="E1375" s="675">
        <f>Pendleton!E541</f>
        <v>0</v>
      </c>
      <c r="F1375" s="118">
        <v>0</v>
      </c>
      <c r="G1375" s="107">
        <f t="shared" si="37"/>
        <v>0</v>
      </c>
      <c r="H1375" s="96">
        <f>Pendleton!H541</f>
        <v>0</v>
      </c>
      <c r="I1375" s="563">
        <f>Pendleton!I541</f>
        <v>0</v>
      </c>
      <c r="J1375" s="96" t="s">
        <v>849</v>
      </c>
    </row>
    <row r="1376" spans="2:10" ht="18" hidden="1" customHeight="1" x14ac:dyDescent="0.25">
      <c r="B1376" s="562">
        <f>Pendleton!B542</f>
        <v>0</v>
      </c>
      <c r="C1376" s="147">
        <f>Pendleton!C542</f>
        <v>0</v>
      </c>
      <c r="D1376" s="147">
        <f>Pendleton!D542</f>
        <v>0</v>
      </c>
      <c r="E1376" s="675">
        <f>Pendleton!E542</f>
        <v>0</v>
      </c>
      <c r="F1376" s="118">
        <v>0</v>
      </c>
      <c r="G1376" s="107">
        <f t="shared" ref="G1376:G1439" si="38">PRODUCT(E1376,F1376)</f>
        <v>0</v>
      </c>
      <c r="H1376" s="96">
        <f>Pendleton!H542</f>
        <v>0</v>
      </c>
      <c r="I1376" s="563">
        <f>Pendleton!I542</f>
        <v>0</v>
      </c>
      <c r="J1376" s="96" t="s">
        <v>849</v>
      </c>
    </row>
    <row r="1377" spans="2:10" ht="18" hidden="1" customHeight="1" x14ac:dyDescent="0.25">
      <c r="B1377" s="562">
        <f>Pendleton!B543</f>
        <v>0</v>
      </c>
      <c r="C1377" s="147">
        <f>Pendleton!C543</f>
        <v>0</v>
      </c>
      <c r="D1377" s="147">
        <f>Pendleton!D543</f>
        <v>0</v>
      </c>
      <c r="E1377" s="675">
        <f>Pendleton!E543</f>
        <v>0</v>
      </c>
      <c r="F1377" s="118">
        <v>0</v>
      </c>
      <c r="G1377" s="107">
        <f t="shared" si="38"/>
        <v>0</v>
      </c>
      <c r="H1377" s="96">
        <f>Pendleton!H543</f>
        <v>0</v>
      </c>
      <c r="I1377" s="563">
        <f>Pendleton!I543</f>
        <v>0</v>
      </c>
      <c r="J1377" s="96" t="s">
        <v>849</v>
      </c>
    </row>
    <row r="1378" spans="2:10" ht="18" hidden="1" customHeight="1" x14ac:dyDescent="0.25">
      <c r="B1378" s="562">
        <f>Pendleton!B544</f>
        <v>0</v>
      </c>
      <c r="C1378" s="147">
        <f>Pendleton!C544</f>
        <v>0</v>
      </c>
      <c r="D1378" s="147">
        <f>Pendleton!D544</f>
        <v>0</v>
      </c>
      <c r="E1378" s="675">
        <f>Pendleton!E544</f>
        <v>0</v>
      </c>
      <c r="F1378" s="118">
        <v>0</v>
      </c>
      <c r="G1378" s="107">
        <f t="shared" si="38"/>
        <v>0</v>
      </c>
      <c r="H1378" s="96">
        <f>Pendleton!H544</f>
        <v>0</v>
      </c>
      <c r="I1378" s="563">
        <f>Pendleton!I544</f>
        <v>0</v>
      </c>
      <c r="J1378" s="96" t="s">
        <v>849</v>
      </c>
    </row>
    <row r="1379" spans="2:10" ht="18" hidden="1" customHeight="1" x14ac:dyDescent="0.25">
      <c r="B1379" s="562">
        <f>Pendleton!B545</f>
        <v>0</v>
      </c>
      <c r="C1379" s="147">
        <f>Pendleton!C545</f>
        <v>0</v>
      </c>
      <c r="D1379" s="147">
        <f>Pendleton!D545</f>
        <v>0</v>
      </c>
      <c r="E1379" s="675">
        <f>Pendleton!E545</f>
        <v>0</v>
      </c>
      <c r="F1379" s="118">
        <v>0</v>
      </c>
      <c r="G1379" s="107">
        <f t="shared" si="38"/>
        <v>0</v>
      </c>
      <c r="H1379" s="96">
        <f>Pendleton!H545</f>
        <v>0</v>
      </c>
      <c r="I1379" s="563">
        <f>Pendleton!I545</f>
        <v>0</v>
      </c>
      <c r="J1379" s="96" t="s">
        <v>849</v>
      </c>
    </row>
    <row r="1380" spans="2:10" ht="18" hidden="1" customHeight="1" x14ac:dyDescent="0.25">
      <c r="B1380" s="562">
        <f>Pendleton!B546</f>
        <v>0</v>
      </c>
      <c r="C1380" s="147">
        <f>Pendleton!C546</f>
        <v>0</v>
      </c>
      <c r="D1380" s="147">
        <f>Pendleton!D546</f>
        <v>0</v>
      </c>
      <c r="E1380" s="675">
        <f>Pendleton!E546</f>
        <v>0</v>
      </c>
      <c r="F1380" s="118">
        <v>0</v>
      </c>
      <c r="G1380" s="107">
        <f t="shared" si="38"/>
        <v>0</v>
      </c>
      <c r="H1380" s="96">
        <f>Pendleton!H546</f>
        <v>0</v>
      </c>
      <c r="I1380" s="563">
        <f>Pendleton!I546</f>
        <v>0</v>
      </c>
      <c r="J1380" s="96" t="s">
        <v>849</v>
      </c>
    </row>
    <row r="1381" spans="2:10" ht="18" hidden="1" customHeight="1" x14ac:dyDescent="0.25">
      <c r="B1381" s="562">
        <f>Pendleton!B547</f>
        <v>0</v>
      </c>
      <c r="C1381" s="147">
        <f>Pendleton!C547</f>
        <v>0</v>
      </c>
      <c r="D1381" s="147">
        <f>Pendleton!D547</f>
        <v>0</v>
      </c>
      <c r="E1381" s="675">
        <f>Pendleton!E547</f>
        <v>0</v>
      </c>
      <c r="F1381" s="118">
        <v>0</v>
      </c>
      <c r="G1381" s="107">
        <f t="shared" si="38"/>
        <v>0</v>
      </c>
      <c r="H1381" s="96">
        <f>Pendleton!H547</f>
        <v>0</v>
      </c>
      <c r="I1381" s="563">
        <f>Pendleton!I547</f>
        <v>0</v>
      </c>
      <c r="J1381" s="96" t="s">
        <v>849</v>
      </c>
    </row>
    <row r="1382" spans="2:10" ht="18" hidden="1" customHeight="1" x14ac:dyDescent="0.25">
      <c r="B1382" s="562">
        <f>Pendleton!B548</f>
        <v>0</v>
      </c>
      <c r="C1382" s="147">
        <f>Pendleton!C548</f>
        <v>0</v>
      </c>
      <c r="D1382" s="147">
        <f>Pendleton!D548</f>
        <v>0</v>
      </c>
      <c r="E1382" s="675">
        <f>Pendleton!E548</f>
        <v>0</v>
      </c>
      <c r="F1382" s="118">
        <v>0</v>
      </c>
      <c r="G1382" s="107">
        <f t="shared" si="38"/>
        <v>0</v>
      </c>
      <c r="H1382" s="96">
        <f>Pendleton!H548</f>
        <v>0</v>
      </c>
      <c r="I1382" s="563">
        <f>Pendleton!I548</f>
        <v>0</v>
      </c>
      <c r="J1382" s="96" t="s">
        <v>849</v>
      </c>
    </row>
    <row r="1383" spans="2:10" ht="18" hidden="1" customHeight="1" x14ac:dyDescent="0.25">
      <c r="B1383" s="562">
        <f>Pendleton!B549</f>
        <v>0</v>
      </c>
      <c r="C1383" s="147">
        <f>Pendleton!C549</f>
        <v>0</v>
      </c>
      <c r="D1383" s="147">
        <f>Pendleton!D549</f>
        <v>0</v>
      </c>
      <c r="E1383" s="675">
        <f>Pendleton!E549</f>
        <v>0</v>
      </c>
      <c r="F1383" s="118">
        <v>0</v>
      </c>
      <c r="G1383" s="107">
        <f t="shared" si="38"/>
        <v>0</v>
      </c>
      <c r="H1383" s="96">
        <f>Pendleton!H549</f>
        <v>0</v>
      </c>
      <c r="I1383" s="563">
        <f>Pendleton!I549</f>
        <v>0</v>
      </c>
      <c r="J1383" s="96" t="s">
        <v>849</v>
      </c>
    </row>
    <row r="1384" spans="2:10" ht="18" hidden="1" customHeight="1" x14ac:dyDescent="0.25">
      <c r="B1384" s="562">
        <f>Pendleton!B550</f>
        <v>0</v>
      </c>
      <c r="C1384" s="147">
        <f>Pendleton!C550</f>
        <v>0</v>
      </c>
      <c r="D1384" s="147">
        <f>Pendleton!D550</f>
        <v>0</v>
      </c>
      <c r="E1384" s="675">
        <f>Pendleton!E550</f>
        <v>0</v>
      </c>
      <c r="F1384" s="118">
        <v>0</v>
      </c>
      <c r="G1384" s="107">
        <f t="shared" si="38"/>
        <v>0</v>
      </c>
      <c r="H1384" s="96">
        <f>Pendleton!H550</f>
        <v>0</v>
      </c>
      <c r="I1384" s="563">
        <f>Pendleton!I550</f>
        <v>0</v>
      </c>
      <c r="J1384" s="96" t="s">
        <v>849</v>
      </c>
    </row>
    <row r="1385" spans="2:10" ht="18" hidden="1" customHeight="1" x14ac:dyDescent="0.25">
      <c r="B1385" s="562">
        <f>Pendleton!B551</f>
        <v>0</v>
      </c>
      <c r="C1385" s="147">
        <f>Pendleton!C551</f>
        <v>0</v>
      </c>
      <c r="D1385" s="147">
        <f>Pendleton!D551</f>
        <v>0</v>
      </c>
      <c r="E1385" s="675">
        <f>Pendleton!E551</f>
        <v>0</v>
      </c>
      <c r="F1385" s="118">
        <v>0</v>
      </c>
      <c r="G1385" s="107">
        <f t="shared" si="38"/>
        <v>0</v>
      </c>
      <c r="H1385" s="96">
        <f>Pendleton!H551</f>
        <v>0</v>
      </c>
      <c r="I1385" s="563">
        <f>Pendleton!I551</f>
        <v>0</v>
      </c>
      <c r="J1385" s="96" t="s">
        <v>849</v>
      </c>
    </row>
    <row r="1386" spans="2:10" ht="18" hidden="1" customHeight="1" x14ac:dyDescent="0.25">
      <c r="B1386" s="562">
        <f>Pendleton!B552</f>
        <v>0</v>
      </c>
      <c r="C1386" s="147">
        <f>Pendleton!C552</f>
        <v>0</v>
      </c>
      <c r="D1386" s="147">
        <f>Pendleton!D552</f>
        <v>0</v>
      </c>
      <c r="E1386" s="675">
        <f>Pendleton!E552</f>
        <v>0</v>
      </c>
      <c r="F1386" s="118">
        <v>0</v>
      </c>
      <c r="G1386" s="107">
        <f t="shared" si="38"/>
        <v>0</v>
      </c>
      <c r="H1386" s="96">
        <f>Pendleton!H552</f>
        <v>0</v>
      </c>
      <c r="I1386" s="563">
        <f>Pendleton!I552</f>
        <v>0</v>
      </c>
      <c r="J1386" s="96" t="s">
        <v>849</v>
      </c>
    </row>
    <row r="1387" spans="2:10" ht="18" hidden="1" customHeight="1" x14ac:dyDescent="0.25">
      <c r="B1387" s="562">
        <f>Pendleton!B553</f>
        <v>0</v>
      </c>
      <c r="C1387" s="147">
        <f>Pendleton!C553</f>
        <v>0</v>
      </c>
      <c r="D1387" s="147">
        <f>Pendleton!D553</f>
        <v>0</v>
      </c>
      <c r="E1387" s="675">
        <f>Pendleton!E553</f>
        <v>0</v>
      </c>
      <c r="F1387" s="118">
        <v>0</v>
      </c>
      <c r="G1387" s="107">
        <f t="shared" si="38"/>
        <v>0</v>
      </c>
      <c r="H1387" s="96">
        <f>Pendleton!H553</f>
        <v>0</v>
      </c>
      <c r="I1387" s="563">
        <f>Pendleton!I553</f>
        <v>0</v>
      </c>
      <c r="J1387" s="96" t="s">
        <v>849</v>
      </c>
    </row>
    <row r="1388" spans="2:10" ht="18" hidden="1" customHeight="1" x14ac:dyDescent="0.25">
      <c r="B1388" s="562">
        <f>Pendleton!B554</f>
        <v>0</v>
      </c>
      <c r="C1388" s="147">
        <f>Pendleton!C554</f>
        <v>0</v>
      </c>
      <c r="D1388" s="147">
        <f>Pendleton!D554</f>
        <v>0</v>
      </c>
      <c r="E1388" s="675">
        <f>Pendleton!E554</f>
        <v>0</v>
      </c>
      <c r="F1388" s="118">
        <v>0</v>
      </c>
      <c r="G1388" s="107">
        <f t="shared" si="38"/>
        <v>0</v>
      </c>
      <c r="H1388" s="96">
        <f>Pendleton!H554</f>
        <v>0</v>
      </c>
      <c r="I1388" s="563">
        <f>Pendleton!I554</f>
        <v>0</v>
      </c>
      <c r="J1388" s="96" t="s">
        <v>849</v>
      </c>
    </row>
    <row r="1389" spans="2:10" ht="18" hidden="1" customHeight="1" x14ac:dyDescent="0.25">
      <c r="B1389" s="562">
        <f>Pendleton!B555</f>
        <v>0</v>
      </c>
      <c r="C1389" s="147">
        <f>Pendleton!C555</f>
        <v>0</v>
      </c>
      <c r="D1389" s="147">
        <f>Pendleton!D555</f>
        <v>0</v>
      </c>
      <c r="E1389" s="675">
        <f>Pendleton!E555</f>
        <v>0</v>
      </c>
      <c r="F1389" s="118">
        <v>0</v>
      </c>
      <c r="G1389" s="107">
        <f t="shared" si="38"/>
        <v>0</v>
      </c>
      <c r="H1389" s="96">
        <f>Pendleton!H555</f>
        <v>0</v>
      </c>
      <c r="I1389" s="563">
        <f>Pendleton!I555</f>
        <v>0</v>
      </c>
      <c r="J1389" s="96" t="s">
        <v>849</v>
      </c>
    </row>
    <row r="1390" spans="2:10" ht="18" hidden="1" customHeight="1" x14ac:dyDescent="0.25">
      <c r="B1390" s="562">
        <f>Pendleton!B556</f>
        <v>0</v>
      </c>
      <c r="C1390" s="147">
        <f>Pendleton!C556</f>
        <v>0</v>
      </c>
      <c r="D1390" s="147">
        <f>Pendleton!D556</f>
        <v>0</v>
      </c>
      <c r="E1390" s="675">
        <f>Pendleton!E556</f>
        <v>0</v>
      </c>
      <c r="F1390" s="118">
        <v>0</v>
      </c>
      <c r="G1390" s="107">
        <f t="shared" si="38"/>
        <v>0</v>
      </c>
      <c r="H1390" s="96">
        <f>Pendleton!H556</f>
        <v>0</v>
      </c>
      <c r="I1390" s="563">
        <f>Pendleton!I556</f>
        <v>0</v>
      </c>
      <c r="J1390" s="96" t="s">
        <v>849</v>
      </c>
    </row>
    <row r="1391" spans="2:10" ht="18" hidden="1" customHeight="1" x14ac:dyDescent="0.25">
      <c r="B1391" s="562">
        <f>Pendleton!B557</f>
        <v>0</v>
      </c>
      <c r="C1391" s="147">
        <f>Pendleton!C557</f>
        <v>0</v>
      </c>
      <c r="D1391" s="147">
        <f>Pendleton!D557</f>
        <v>0</v>
      </c>
      <c r="E1391" s="675">
        <f>Pendleton!E557</f>
        <v>0</v>
      </c>
      <c r="F1391" s="118">
        <v>0</v>
      </c>
      <c r="G1391" s="107">
        <f t="shared" si="38"/>
        <v>0</v>
      </c>
      <c r="H1391" s="96">
        <f>Pendleton!H557</f>
        <v>0</v>
      </c>
      <c r="I1391" s="563">
        <f>Pendleton!I557</f>
        <v>0</v>
      </c>
      <c r="J1391" s="96" t="s">
        <v>849</v>
      </c>
    </row>
    <row r="1392" spans="2:10" ht="18" hidden="1" customHeight="1" x14ac:dyDescent="0.25">
      <c r="B1392" s="562">
        <f>Pendleton!B558</f>
        <v>0</v>
      </c>
      <c r="C1392" s="147">
        <f>Pendleton!C558</f>
        <v>0</v>
      </c>
      <c r="D1392" s="147">
        <f>Pendleton!D558</f>
        <v>0</v>
      </c>
      <c r="E1392" s="675">
        <f>Pendleton!E558</f>
        <v>0</v>
      </c>
      <c r="F1392" s="118">
        <v>0</v>
      </c>
      <c r="G1392" s="107">
        <f t="shared" si="38"/>
        <v>0</v>
      </c>
      <c r="H1392" s="96">
        <f>Pendleton!H558</f>
        <v>0</v>
      </c>
      <c r="I1392" s="563">
        <f>Pendleton!I558</f>
        <v>0</v>
      </c>
      <c r="J1392" s="96" t="s">
        <v>849</v>
      </c>
    </row>
    <row r="1393" spans="2:10" ht="18" hidden="1" customHeight="1" x14ac:dyDescent="0.25">
      <c r="B1393" s="562">
        <f>Pendleton!B559</f>
        <v>0</v>
      </c>
      <c r="C1393" s="147">
        <f>Pendleton!C559</f>
        <v>0</v>
      </c>
      <c r="D1393" s="147">
        <f>Pendleton!D559</f>
        <v>0</v>
      </c>
      <c r="E1393" s="675">
        <f>Pendleton!E559</f>
        <v>0</v>
      </c>
      <c r="F1393" s="118">
        <v>0</v>
      </c>
      <c r="G1393" s="107">
        <f t="shared" si="38"/>
        <v>0</v>
      </c>
      <c r="H1393" s="96">
        <f>Pendleton!H559</f>
        <v>0</v>
      </c>
      <c r="I1393" s="563">
        <f>Pendleton!I559</f>
        <v>0</v>
      </c>
      <c r="J1393" s="96" t="s">
        <v>849</v>
      </c>
    </row>
    <row r="1394" spans="2:10" ht="18" hidden="1" customHeight="1" x14ac:dyDescent="0.25">
      <c r="B1394" s="562">
        <f>Pendleton!B560</f>
        <v>0</v>
      </c>
      <c r="C1394" s="147">
        <f>Pendleton!C560</f>
        <v>0</v>
      </c>
      <c r="D1394" s="147">
        <f>Pendleton!D560</f>
        <v>0</v>
      </c>
      <c r="E1394" s="675">
        <f>Pendleton!E560</f>
        <v>0</v>
      </c>
      <c r="F1394" s="118">
        <v>0</v>
      </c>
      <c r="G1394" s="107">
        <f t="shared" si="38"/>
        <v>0</v>
      </c>
      <c r="H1394" s="96">
        <f>Pendleton!H560</f>
        <v>0</v>
      </c>
      <c r="I1394" s="563">
        <f>Pendleton!I560</f>
        <v>0</v>
      </c>
      <c r="J1394" s="96" t="s">
        <v>849</v>
      </c>
    </row>
    <row r="1395" spans="2:10" ht="18" hidden="1" customHeight="1" x14ac:dyDescent="0.25">
      <c r="B1395" s="562">
        <f>Pendleton!B561</f>
        <v>0</v>
      </c>
      <c r="C1395" s="147">
        <f>Pendleton!C561</f>
        <v>0</v>
      </c>
      <c r="D1395" s="147">
        <f>Pendleton!D561</f>
        <v>0</v>
      </c>
      <c r="E1395" s="675">
        <f>Pendleton!E561</f>
        <v>0</v>
      </c>
      <c r="F1395" s="118">
        <v>0</v>
      </c>
      <c r="G1395" s="107">
        <f t="shared" si="38"/>
        <v>0</v>
      </c>
      <c r="H1395" s="96">
        <f>Pendleton!H561</f>
        <v>0</v>
      </c>
      <c r="I1395" s="563">
        <f>Pendleton!I561</f>
        <v>0</v>
      </c>
      <c r="J1395" s="96" t="s">
        <v>849</v>
      </c>
    </row>
    <row r="1396" spans="2:10" ht="18" hidden="1" customHeight="1" x14ac:dyDescent="0.25">
      <c r="B1396" s="562">
        <f>Pendleton!B562</f>
        <v>0</v>
      </c>
      <c r="C1396" s="147">
        <f>Pendleton!C562</f>
        <v>0</v>
      </c>
      <c r="D1396" s="147">
        <f>Pendleton!D562</f>
        <v>0</v>
      </c>
      <c r="E1396" s="675">
        <f>Pendleton!E562</f>
        <v>0</v>
      </c>
      <c r="F1396" s="118">
        <v>0</v>
      </c>
      <c r="G1396" s="107">
        <f t="shared" si="38"/>
        <v>0</v>
      </c>
      <c r="H1396" s="96">
        <f>Pendleton!H562</f>
        <v>0</v>
      </c>
      <c r="I1396" s="563">
        <f>Pendleton!I562</f>
        <v>0</v>
      </c>
      <c r="J1396" s="96" t="s">
        <v>849</v>
      </c>
    </row>
    <row r="1397" spans="2:10" ht="18" hidden="1" customHeight="1" x14ac:dyDescent="0.25">
      <c r="B1397" s="562">
        <f>Pendleton!B563</f>
        <v>0</v>
      </c>
      <c r="C1397" s="147">
        <f>Pendleton!C563</f>
        <v>0</v>
      </c>
      <c r="D1397" s="147">
        <f>Pendleton!D563</f>
        <v>0</v>
      </c>
      <c r="E1397" s="675">
        <f>Pendleton!E563</f>
        <v>0</v>
      </c>
      <c r="F1397" s="118">
        <v>0</v>
      </c>
      <c r="G1397" s="107">
        <f t="shared" si="38"/>
        <v>0</v>
      </c>
      <c r="H1397" s="96">
        <f>Pendleton!H563</f>
        <v>0</v>
      </c>
      <c r="I1397" s="563">
        <f>Pendleton!I563</f>
        <v>0</v>
      </c>
      <c r="J1397" s="96" t="s">
        <v>849</v>
      </c>
    </row>
    <row r="1398" spans="2:10" ht="18" hidden="1" customHeight="1" x14ac:dyDescent="0.25">
      <c r="B1398" s="562">
        <f>Pendleton!B564</f>
        <v>0</v>
      </c>
      <c r="C1398" s="147">
        <f>Pendleton!C564</f>
        <v>0</v>
      </c>
      <c r="D1398" s="147">
        <f>Pendleton!D564</f>
        <v>0</v>
      </c>
      <c r="E1398" s="675">
        <f>Pendleton!E564</f>
        <v>0</v>
      </c>
      <c r="F1398" s="118">
        <v>0</v>
      </c>
      <c r="G1398" s="107">
        <f t="shared" si="38"/>
        <v>0</v>
      </c>
      <c r="H1398" s="96">
        <f>Pendleton!H564</f>
        <v>0</v>
      </c>
      <c r="I1398" s="563">
        <f>Pendleton!I564</f>
        <v>0</v>
      </c>
      <c r="J1398" s="96" t="s">
        <v>849</v>
      </c>
    </row>
    <row r="1399" spans="2:10" ht="18" hidden="1" customHeight="1" thickBot="1" x14ac:dyDescent="0.3">
      <c r="B1399" s="648">
        <f>Pendleton!B565</f>
        <v>0</v>
      </c>
      <c r="C1399" s="649">
        <f>Pendleton!C565</f>
        <v>0</v>
      </c>
      <c r="D1399" s="649">
        <f>Pendleton!D565</f>
        <v>0</v>
      </c>
      <c r="E1399" s="676">
        <f>Pendleton!E565</f>
        <v>0</v>
      </c>
      <c r="F1399" s="587">
        <v>0</v>
      </c>
      <c r="G1399" s="583">
        <f t="shared" si="38"/>
        <v>0</v>
      </c>
      <c r="H1399" s="650">
        <f>Pendleton!H565</f>
        <v>0</v>
      </c>
      <c r="I1399" s="651">
        <f>Pendleton!I565</f>
        <v>0</v>
      </c>
      <c r="J1399" s="650" t="s">
        <v>849</v>
      </c>
    </row>
    <row r="1400" spans="2:10" ht="18" customHeight="1" x14ac:dyDescent="0.25">
      <c r="B1400" s="692" t="str">
        <f>Sellersburg!B495</f>
        <v>04755374AA</v>
      </c>
      <c r="C1400" s="693">
        <f>Sellersburg!C495</f>
        <v>0</v>
      </c>
      <c r="D1400" s="693" t="str">
        <f>Sellersburg!D495</f>
        <v>Rear Brake Rotor</v>
      </c>
      <c r="E1400" s="694">
        <f>Sellersburg!E495</f>
        <v>12</v>
      </c>
      <c r="F1400" s="695">
        <v>0</v>
      </c>
      <c r="G1400" s="696">
        <f t="shared" si="38"/>
        <v>0</v>
      </c>
      <c r="H1400" s="700" t="s">
        <v>7</v>
      </c>
      <c r="I1400" s="698"/>
      <c r="J1400" s="697" t="s">
        <v>852</v>
      </c>
    </row>
    <row r="1401" spans="2:10" ht="18" customHeight="1" x14ac:dyDescent="0.25">
      <c r="B1401" s="343" t="str">
        <f>Sellersburg!B496</f>
        <v>04755349AA</v>
      </c>
      <c r="C1401" s="291">
        <f>Sellersburg!C496</f>
        <v>0</v>
      </c>
      <c r="D1401" s="290" t="str">
        <f>Sellersburg!D496</f>
        <v>Front Brake Rotor</v>
      </c>
      <c r="E1401" s="659">
        <f>Sellersburg!E496</f>
        <v>12</v>
      </c>
      <c r="F1401" s="432">
        <v>0</v>
      </c>
      <c r="G1401" s="433">
        <f t="shared" si="38"/>
        <v>0</v>
      </c>
      <c r="H1401" s="700" t="s">
        <v>7</v>
      </c>
      <c r="I1401" s="435"/>
      <c r="J1401" s="484" t="s">
        <v>852</v>
      </c>
    </row>
    <row r="1402" spans="2:10" ht="18" customHeight="1" x14ac:dyDescent="0.25">
      <c r="B1402" s="562" t="e">
        <f>Sellersburg!#REF!</f>
        <v>#REF!</v>
      </c>
      <c r="C1402" s="599" t="e">
        <f>Sellersburg!#REF!</f>
        <v>#REF!</v>
      </c>
      <c r="D1402" s="147" t="e">
        <f>Sellersburg!#REF!</f>
        <v>#REF!</v>
      </c>
      <c r="E1402" s="675" t="e">
        <f>Sellersburg!#REF!</f>
        <v>#REF!</v>
      </c>
      <c r="F1402" s="118">
        <v>8.2899999999999991</v>
      </c>
      <c r="G1402" s="107" t="e">
        <f t="shared" si="38"/>
        <v>#REF!</v>
      </c>
      <c r="H1402" s="599" t="e">
        <f>Sellersburg!#REF!</f>
        <v>#REF!</v>
      </c>
      <c r="I1402" s="675" t="e">
        <f>Sellersburg!#REF!</f>
        <v>#REF!</v>
      </c>
      <c r="J1402" s="96" t="s">
        <v>852</v>
      </c>
    </row>
    <row r="1403" spans="2:10" ht="18" customHeight="1" x14ac:dyDescent="0.25">
      <c r="B1403" s="562" t="e">
        <f>Sellersburg!#REF!</f>
        <v>#REF!</v>
      </c>
      <c r="C1403" s="147" t="e">
        <f>Sellersburg!#REF!</f>
        <v>#REF!</v>
      </c>
      <c r="D1403" s="147" t="e">
        <f>Sellersburg!#REF!</f>
        <v>#REF!</v>
      </c>
      <c r="E1403" s="675" t="e">
        <f>Sellersburg!#REF!</f>
        <v>#REF!</v>
      </c>
      <c r="F1403" s="118">
        <v>619.08000000000004</v>
      </c>
      <c r="G1403" s="107" t="e">
        <f t="shared" si="38"/>
        <v>#REF!</v>
      </c>
      <c r="H1403" s="599" t="e">
        <f>Sellersburg!#REF!</f>
        <v>#REF!</v>
      </c>
      <c r="I1403" s="675" t="e">
        <f>Sellersburg!#REF!</f>
        <v>#REF!</v>
      </c>
      <c r="J1403" s="96" t="s">
        <v>852</v>
      </c>
    </row>
    <row r="1404" spans="2:10" ht="18" customHeight="1" x14ac:dyDescent="0.25">
      <c r="B1404" s="343" t="str">
        <f>Sellersburg!B497</f>
        <v>68052285AC</v>
      </c>
      <c r="C1404" s="291">
        <f>Sellersburg!C497</f>
        <v>0</v>
      </c>
      <c r="D1404" s="290" t="str">
        <f>Sellersburg!D497</f>
        <v>Intermediate Shaft</v>
      </c>
      <c r="E1404" s="659">
        <f>Sellersburg!E497</f>
        <v>1</v>
      </c>
      <c r="F1404" s="432">
        <v>0</v>
      </c>
      <c r="G1404" s="433">
        <f t="shared" si="38"/>
        <v>0</v>
      </c>
      <c r="H1404" s="703" t="str">
        <f>Sellersburg!H497</f>
        <v>OEM</v>
      </c>
      <c r="I1404" s="701" t="str">
        <f>Sellersburg!I497</f>
        <v>Charger AWD</v>
      </c>
      <c r="J1404" s="484" t="s">
        <v>852</v>
      </c>
    </row>
    <row r="1405" spans="2:10" ht="18" customHeight="1" x14ac:dyDescent="0.25">
      <c r="B1405" s="562" t="e">
        <f>Sellersburg!#REF!</f>
        <v>#REF!</v>
      </c>
      <c r="C1405" s="147" t="e">
        <f>Sellersburg!#REF!</f>
        <v>#REF!</v>
      </c>
      <c r="D1405" s="147" t="e">
        <f>Sellersburg!#REF!</f>
        <v>#REF!</v>
      </c>
      <c r="E1405" s="675" t="e">
        <f>Sellersburg!#REF!</f>
        <v>#REF!</v>
      </c>
      <c r="F1405" s="118">
        <v>67.22</v>
      </c>
      <c r="G1405" s="107" t="e">
        <f t="shared" si="38"/>
        <v>#REF!</v>
      </c>
      <c r="H1405" s="599" t="e">
        <f>Sellersburg!#REF!</f>
        <v>#REF!</v>
      </c>
      <c r="I1405" s="675" t="e">
        <f>Sellersburg!#REF!</f>
        <v>#REF!</v>
      </c>
      <c r="J1405" s="96" t="s">
        <v>852</v>
      </c>
    </row>
    <row r="1406" spans="2:10" ht="18" customHeight="1" x14ac:dyDescent="0.25">
      <c r="B1406" s="562" t="e">
        <f>Sellersburg!#REF!</f>
        <v>#REF!</v>
      </c>
      <c r="C1406" s="147" t="e">
        <f>Sellersburg!#REF!</f>
        <v>#REF!</v>
      </c>
      <c r="D1406" s="147" t="e">
        <f>Sellersburg!#REF!</f>
        <v>#REF!</v>
      </c>
      <c r="E1406" s="675" t="e">
        <f>Sellersburg!#REF!</f>
        <v>#REF!</v>
      </c>
      <c r="F1406" s="118">
        <v>60.82</v>
      </c>
      <c r="G1406" s="107" t="e">
        <f t="shared" si="38"/>
        <v>#REF!</v>
      </c>
      <c r="H1406" s="599" t="e">
        <f>Sellersburg!#REF!</f>
        <v>#REF!</v>
      </c>
      <c r="I1406" s="675" t="e">
        <f>Sellersburg!#REF!</f>
        <v>#REF!</v>
      </c>
      <c r="J1406" s="96" t="s">
        <v>852</v>
      </c>
    </row>
    <row r="1407" spans="2:10" ht="18" customHeight="1" x14ac:dyDescent="0.25">
      <c r="B1407" s="702" t="str">
        <f>Sellersburg!B498</f>
        <v>5038501AA</v>
      </c>
      <c r="C1407" s="699">
        <f>Sellersburg!C498</f>
        <v>0</v>
      </c>
      <c r="D1407" s="699" t="str">
        <f>Sellersburg!D498</f>
        <v>Coolant Outlet Tube</v>
      </c>
      <c r="E1407" s="701">
        <f>Sellersburg!E498</f>
        <v>2</v>
      </c>
      <c r="F1407" s="479">
        <v>0</v>
      </c>
      <c r="G1407" s="480">
        <f t="shared" si="38"/>
        <v>0</v>
      </c>
      <c r="H1407" s="703" t="str">
        <f>Sellersburg!H498</f>
        <v>OEM</v>
      </c>
      <c r="I1407" s="701" t="str">
        <f>Sellersburg!I498</f>
        <v>Charger</v>
      </c>
      <c r="J1407" s="96" t="s">
        <v>852</v>
      </c>
    </row>
    <row r="1408" spans="2:10" ht="18" customHeight="1" x14ac:dyDescent="0.25">
      <c r="B1408" s="702" t="str">
        <f>Sellersburg!B499</f>
        <v>5038503AA</v>
      </c>
      <c r="C1408" s="699">
        <f>Sellersburg!C499</f>
        <v>0</v>
      </c>
      <c r="D1408" s="699" t="str">
        <f>Sellersburg!D499</f>
        <v>Coolant Inlet Tube</v>
      </c>
      <c r="E1408" s="701">
        <f>Sellersburg!E499</f>
        <v>2</v>
      </c>
      <c r="F1408" s="479">
        <v>0</v>
      </c>
      <c r="G1408" s="480">
        <f t="shared" si="38"/>
        <v>0</v>
      </c>
      <c r="H1408" s="703" t="str">
        <f>Sellersburg!H499</f>
        <v>OEM</v>
      </c>
      <c r="I1408" s="701" t="str">
        <f>Sellersburg!I499</f>
        <v>Charger</v>
      </c>
      <c r="J1408" s="96" t="s">
        <v>852</v>
      </c>
    </row>
    <row r="1409" spans="2:10" ht="18" hidden="1" customHeight="1" x14ac:dyDescent="0.25">
      <c r="B1409" s="562">
        <f>Sellersburg!B500</f>
        <v>0</v>
      </c>
      <c r="C1409" s="147">
        <f>Sellersburg!C500</f>
        <v>0</v>
      </c>
      <c r="D1409" s="147">
        <f>Sellersburg!D500</f>
        <v>0</v>
      </c>
      <c r="E1409" s="675">
        <f>Sellersburg!E500</f>
        <v>0</v>
      </c>
      <c r="F1409" s="118">
        <v>0</v>
      </c>
      <c r="G1409" s="107">
        <f t="shared" si="38"/>
        <v>0</v>
      </c>
      <c r="H1409" s="96"/>
      <c r="I1409" s="563"/>
      <c r="J1409" s="96" t="s">
        <v>852</v>
      </c>
    </row>
    <row r="1410" spans="2:10" ht="18" hidden="1" customHeight="1" x14ac:dyDescent="0.25">
      <c r="B1410" s="562">
        <f>Sellersburg!B501</f>
        <v>0</v>
      </c>
      <c r="C1410" s="147">
        <f>Sellersburg!C501</f>
        <v>0</v>
      </c>
      <c r="D1410" s="147">
        <f>Sellersburg!D501</f>
        <v>0</v>
      </c>
      <c r="E1410" s="675">
        <f>Sellersburg!E501</f>
        <v>0</v>
      </c>
      <c r="F1410" s="118">
        <v>0</v>
      </c>
      <c r="G1410" s="107">
        <f t="shared" si="38"/>
        <v>0</v>
      </c>
      <c r="H1410" s="96"/>
      <c r="I1410" s="563"/>
      <c r="J1410" s="96" t="s">
        <v>852</v>
      </c>
    </row>
    <row r="1411" spans="2:10" ht="18" hidden="1" customHeight="1" x14ac:dyDescent="0.25">
      <c r="B1411" s="562">
        <f>Sellersburg!B502</f>
        <v>0</v>
      </c>
      <c r="C1411" s="147">
        <f>Sellersburg!C502</f>
        <v>0</v>
      </c>
      <c r="D1411" s="147">
        <f>Sellersburg!D502</f>
        <v>0</v>
      </c>
      <c r="E1411" s="675">
        <f>Sellersburg!E502</f>
        <v>0</v>
      </c>
      <c r="F1411" s="118">
        <v>0</v>
      </c>
      <c r="G1411" s="107">
        <f t="shared" si="38"/>
        <v>0</v>
      </c>
      <c r="H1411" s="96"/>
      <c r="I1411" s="563"/>
      <c r="J1411" s="96" t="s">
        <v>852</v>
      </c>
    </row>
    <row r="1412" spans="2:10" ht="18" hidden="1" customHeight="1" x14ac:dyDescent="0.25">
      <c r="B1412" s="562">
        <f>Sellersburg!B503</f>
        <v>0</v>
      </c>
      <c r="C1412" s="147">
        <f>Sellersburg!C503</f>
        <v>0</v>
      </c>
      <c r="D1412" s="147">
        <f>Sellersburg!D503</f>
        <v>0</v>
      </c>
      <c r="E1412" s="675">
        <f>Sellersburg!E503</f>
        <v>0</v>
      </c>
      <c r="F1412" s="118">
        <v>0</v>
      </c>
      <c r="G1412" s="107">
        <f t="shared" si="38"/>
        <v>0</v>
      </c>
      <c r="H1412" s="96"/>
      <c r="I1412" s="563"/>
      <c r="J1412" s="96" t="s">
        <v>852</v>
      </c>
    </row>
    <row r="1413" spans="2:10" ht="18" hidden="1" customHeight="1" x14ac:dyDescent="0.25">
      <c r="B1413" s="562">
        <f>Sellersburg!B504</f>
        <v>0</v>
      </c>
      <c r="C1413" s="147">
        <f>Sellersburg!C504</f>
        <v>0</v>
      </c>
      <c r="D1413" s="147">
        <f>Sellersburg!D504</f>
        <v>0</v>
      </c>
      <c r="E1413" s="675">
        <f>Sellersburg!E504</f>
        <v>0</v>
      </c>
      <c r="F1413" s="118">
        <v>0</v>
      </c>
      <c r="G1413" s="107">
        <f t="shared" si="38"/>
        <v>0</v>
      </c>
      <c r="H1413" s="96"/>
      <c r="I1413" s="563"/>
      <c r="J1413" s="96" t="s">
        <v>852</v>
      </c>
    </row>
    <row r="1414" spans="2:10" ht="18" hidden="1" customHeight="1" x14ac:dyDescent="0.25">
      <c r="B1414" s="562">
        <f>Sellersburg!B505</f>
        <v>0</v>
      </c>
      <c r="C1414" s="147">
        <f>Sellersburg!C505</f>
        <v>0</v>
      </c>
      <c r="D1414" s="147">
        <f>Sellersburg!D505</f>
        <v>0</v>
      </c>
      <c r="E1414" s="675">
        <f>Sellersburg!E505</f>
        <v>0</v>
      </c>
      <c r="F1414" s="118">
        <v>0</v>
      </c>
      <c r="G1414" s="107">
        <f t="shared" si="38"/>
        <v>0</v>
      </c>
      <c r="H1414" s="96"/>
      <c r="I1414" s="563"/>
      <c r="J1414" s="96" t="s">
        <v>852</v>
      </c>
    </row>
    <row r="1415" spans="2:10" ht="18" hidden="1" customHeight="1" x14ac:dyDescent="0.25">
      <c r="B1415" s="562">
        <f>Sellersburg!B506</f>
        <v>0</v>
      </c>
      <c r="C1415" s="147">
        <f>Sellersburg!C506</f>
        <v>0</v>
      </c>
      <c r="D1415" s="147">
        <f>Sellersburg!D506</f>
        <v>0</v>
      </c>
      <c r="E1415" s="675">
        <f>Sellersburg!E506</f>
        <v>0</v>
      </c>
      <c r="F1415" s="118">
        <v>0</v>
      </c>
      <c r="G1415" s="107">
        <f t="shared" si="38"/>
        <v>0</v>
      </c>
      <c r="H1415" s="96"/>
      <c r="I1415" s="563"/>
      <c r="J1415" s="96" t="s">
        <v>852</v>
      </c>
    </row>
    <row r="1416" spans="2:10" ht="18" hidden="1" customHeight="1" x14ac:dyDescent="0.25">
      <c r="B1416" s="562">
        <f>Sellersburg!B507</f>
        <v>0</v>
      </c>
      <c r="C1416" s="147">
        <f>Sellersburg!C507</f>
        <v>0</v>
      </c>
      <c r="D1416" s="147">
        <f>Sellersburg!D507</f>
        <v>0</v>
      </c>
      <c r="E1416" s="675">
        <f>Sellersburg!E507</f>
        <v>0</v>
      </c>
      <c r="F1416" s="118">
        <v>0</v>
      </c>
      <c r="G1416" s="107">
        <f t="shared" si="38"/>
        <v>0</v>
      </c>
      <c r="H1416" s="96"/>
      <c r="I1416" s="563"/>
      <c r="J1416" s="96" t="s">
        <v>852</v>
      </c>
    </row>
    <row r="1417" spans="2:10" ht="18" hidden="1" customHeight="1" x14ac:dyDescent="0.25">
      <c r="B1417" s="562">
        <f>Sellersburg!B508</f>
        <v>0</v>
      </c>
      <c r="C1417" s="147">
        <f>Sellersburg!C508</f>
        <v>0</v>
      </c>
      <c r="D1417" s="147">
        <f>Sellersburg!D508</f>
        <v>0</v>
      </c>
      <c r="E1417" s="675">
        <f>Sellersburg!E508</f>
        <v>0</v>
      </c>
      <c r="F1417" s="118">
        <v>0</v>
      </c>
      <c r="G1417" s="107">
        <f t="shared" si="38"/>
        <v>0</v>
      </c>
      <c r="H1417" s="96"/>
      <c r="I1417" s="563"/>
      <c r="J1417" s="96" t="s">
        <v>852</v>
      </c>
    </row>
    <row r="1418" spans="2:10" ht="18" hidden="1" customHeight="1" x14ac:dyDescent="0.25">
      <c r="B1418" s="562">
        <f>Sellersburg!B509</f>
        <v>0</v>
      </c>
      <c r="C1418" s="147">
        <f>Sellersburg!C509</f>
        <v>0</v>
      </c>
      <c r="D1418" s="147">
        <f>Sellersburg!D509</f>
        <v>0</v>
      </c>
      <c r="E1418" s="675">
        <f>Sellersburg!E509</f>
        <v>0</v>
      </c>
      <c r="F1418" s="118">
        <v>0</v>
      </c>
      <c r="G1418" s="107">
        <f t="shared" si="38"/>
        <v>0</v>
      </c>
      <c r="H1418" s="96"/>
      <c r="I1418" s="563"/>
      <c r="J1418" s="96" t="s">
        <v>852</v>
      </c>
    </row>
    <row r="1419" spans="2:10" ht="18" hidden="1" customHeight="1" x14ac:dyDescent="0.25">
      <c r="B1419" s="562">
        <f>Sellersburg!B510</f>
        <v>0</v>
      </c>
      <c r="C1419" s="147">
        <f>Sellersburg!C510</f>
        <v>0</v>
      </c>
      <c r="D1419" s="147">
        <f>Sellersburg!D510</f>
        <v>0</v>
      </c>
      <c r="E1419" s="675">
        <f>Sellersburg!E510</f>
        <v>0</v>
      </c>
      <c r="F1419" s="118">
        <v>0</v>
      </c>
      <c r="G1419" s="107">
        <f t="shared" si="38"/>
        <v>0</v>
      </c>
      <c r="H1419" s="96"/>
      <c r="I1419" s="563"/>
      <c r="J1419" s="96" t="s">
        <v>852</v>
      </c>
    </row>
    <row r="1420" spans="2:10" ht="18" hidden="1" customHeight="1" x14ac:dyDescent="0.25">
      <c r="B1420" s="562">
        <f>Sellersburg!B511</f>
        <v>0</v>
      </c>
      <c r="C1420" s="147">
        <f>Sellersburg!C511</f>
        <v>0</v>
      </c>
      <c r="D1420" s="147">
        <f>Sellersburg!D511</f>
        <v>0</v>
      </c>
      <c r="E1420" s="675">
        <f>Sellersburg!E511</f>
        <v>0</v>
      </c>
      <c r="F1420" s="118">
        <v>0</v>
      </c>
      <c r="G1420" s="107">
        <f t="shared" si="38"/>
        <v>0</v>
      </c>
      <c r="H1420" s="96"/>
      <c r="I1420" s="563"/>
      <c r="J1420" s="96" t="s">
        <v>852</v>
      </c>
    </row>
    <row r="1421" spans="2:10" ht="18" hidden="1" customHeight="1" x14ac:dyDescent="0.25">
      <c r="B1421" s="562">
        <f>Sellersburg!B512</f>
        <v>0</v>
      </c>
      <c r="C1421" s="147">
        <f>Sellersburg!C512</f>
        <v>0</v>
      </c>
      <c r="D1421" s="147">
        <f>Sellersburg!D512</f>
        <v>0</v>
      </c>
      <c r="E1421" s="675">
        <f>Sellersburg!E512</f>
        <v>0</v>
      </c>
      <c r="F1421" s="118">
        <v>0</v>
      </c>
      <c r="G1421" s="107">
        <f t="shared" si="38"/>
        <v>0</v>
      </c>
      <c r="H1421" s="96"/>
      <c r="I1421" s="563"/>
      <c r="J1421" s="96" t="s">
        <v>852</v>
      </c>
    </row>
    <row r="1422" spans="2:10" ht="18" hidden="1" customHeight="1" x14ac:dyDescent="0.25">
      <c r="B1422" s="562">
        <f>Sellersburg!B513</f>
        <v>0</v>
      </c>
      <c r="C1422" s="147">
        <f>Sellersburg!C513</f>
        <v>0</v>
      </c>
      <c r="D1422" s="147">
        <f>Sellersburg!D513</f>
        <v>0</v>
      </c>
      <c r="E1422" s="675">
        <f>Sellersburg!E513</f>
        <v>0</v>
      </c>
      <c r="F1422" s="118">
        <v>0</v>
      </c>
      <c r="G1422" s="107">
        <f t="shared" si="38"/>
        <v>0</v>
      </c>
      <c r="H1422" s="96"/>
      <c r="I1422" s="563"/>
      <c r="J1422" s="96" t="s">
        <v>852</v>
      </c>
    </row>
    <row r="1423" spans="2:10" ht="18" hidden="1" customHeight="1" x14ac:dyDescent="0.25">
      <c r="B1423" s="562">
        <f>Sellersburg!B514</f>
        <v>0</v>
      </c>
      <c r="C1423" s="147">
        <f>Sellersburg!C514</f>
        <v>0</v>
      </c>
      <c r="D1423" s="147">
        <f>Sellersburg!D514</f>
        <v>0</v>
      </c>
      <c r="E1423" s="675">
        <f>Sellersburg!E514</f>
        <v>0</v>
      </c>
      <c r="F1423" s="118">
        <v>0</v>
      </c>
      <c r="G1423" s="107">
        <f t="shared" si="38"/>
        <v>0</v>
      </c>
      <c r="H1423" s="96"/>
      <c r="I1423" s="563"/>
      <c r="J1423" s="96" t="s">
        <v>852</v>
      </c>
    </row>
    <row r="1424" spans="2:10" ht="18" hidden="1" customHeight="1" x14ac:dyDescent="0.25">
      <c r="B1424" s="562">
        <f>Sellersburg!B515</f>
        <v>0</v>
      </c>
      <c r="C1424" s="147">
        <f>Sellersburg!C515</f>
        <v>0</v>
      </c>
      <c r="D1424" s="147">
        <f>Sellersburg!D515</f>
        <v>0</v>
      </c>
      <c r="E1424" s="675">
        <f>Sellersburg!E515</f>
        <v>0</v>
      </c>
      <c r="F1424" s="118">
        <v>0</v>
      </c>
      <c r="G1424" s="107">
        <f t="shared" si="38"/>
        <v>0</v>
      </c>
      <c r="H1424" s="96"/>
      <c r="I1424" s="563"/>
      <c r="J1424" s="96" t="s">
        <v>852</v>
      </c>
    </row>
    <row r="1425" spans="2:10" ht="18" hidden="1" customHeight="1" x14ac:dyDescent="0.25">
      <c r="B1425" s="562">
        <f>Sellersburg!B516</f>
        <v>0</v>
      </c>
      <c r="C1425" s="147">
        <f>Sellersburg!C516</f>
        <v>0</v>
      </c>
      <c r="D1425" s="147">
        <f>Sellersburg!D516</f>
        <v>0</v>
      </c>
      <c r="E1425" s="675">
        <f>Sellersburg!E516</f>
        <v>0</v>
      </c>
      <c r="F1425" s="118">
        <v>0</v>
      </c>
      <c r="G1425" s="107">
        <f t="shared" si="38"/>
        <v>0</v>
      </c>
      <c r="H1425" s="96"/>
      <c r="I1425" s="563"/>
      <c r="J1425" s="96" t="s">
        <v>852</v>
      </c>
    </row>
    <row r="1426" spans="2:10" ht="18" hidden="1" customHeight="1" x14ac:dyDescent="0.25">
      <c r="B1426" s="562">
        <f>Sellersburg!B517</f>
        <v>0</v>
      </c>
      <c r="C1426" s="147">
        <f>Sellersburg!C517</f>
        <v>0</v>
      </c>
      <c r="D1426" s="147">
        <f>Sellersburg!D517</f>
        <v>0</v>
      </c>
      <c r="E1426" s="675">
        <f>Sellersburg!E517</f>
        <v>0</v>
      </c>
      <c r="F1426" s="118">
        <v>0</v>
      </c>
      <c r="G1426" s="107">
        <f t="shared" si="38"/>
        <v>0</v>
      </c>
      <c r="H1426" s="96"/>
      <c r="I1426" s="563"/>
      <c r="J1426" s="96" t="s">
        <v>852</v>
      </c>
    </row>
    <row r="1427" spans="2:10" ht="18" hidden="1" customHeight="1" x14ac:dyDescent="0.25">
      <c r="B1427" s="562">
        <f>Sellersburg!B518</f>
        <v>0</v>
      </c>
      <c r="C1427" s="147">
        <f>Sellersburg!C518</f>
        <v>0</v>
      </c>
      <c r="D1427" s="147">
        <f>Sellersburg!D518</f>
        <v>0</v>
      </c>
      <c r="E1427" s="675">
        <f>Sellersburg!E518</f>
        <v>0</v>
      </c>
      <c r="F1427" s="118">
        <v>0</v>
      </c>
      <c r="G1427" s="107">
        <f t="shared" si="38"/>
        <v>0</v>
      </c>
      <c r="H1427" s="96"/>
      <c r="I1427" s="563"/>
      <c r="J1427" s="96" t="s">
        <v>852</v>
      </c>
    </row>
    <row r="1428" spans="2:10" ht="18" hidden="1" customHeight="1" x14ac:dyDescent="0.25">
      <c r="B1428" s="562">
        <f>Sellersburg!B519</f>
        <v>0</v>
      </c>
      <c r="C1428" s="147">
        <f>Sellersburg!C519</f>
        <v>0</v>
      </c>
      <c r="D1428" s="147">
        <f>Sellersburg!D519</f>
        <v>0</v>
      </c>
      <c r="E1428" s="675">
        <f>Sellersburg!E519</f>
        <v>0</v>
      </c>
      <c r="F1428" s="118">
        <v>0</v>
      </c>
      <c r="G1428" s="107">
        <f t="shared" si="38"/>
        <v>0</v>
      </c>
      <c r="H1428" s="96"/>
      <c r="I1428" s="563"/>
      <c r="J1428" s="96" t="s">
        <v>852</v>
      </c>
    </row>
    <row r="1429" spans="2:10" ht="18" hidden="1" customHeight="1" x14ac:dyDescent="0.25">
      <c r="B1429" s="562">
        <f>Sellersburg!B520</f>
        <v>0</v>
      </c>
      <c r="C1429" s="147">
        <f>Sellersburg!C520</f>
        <v>0</v>
      </c>
      <c r="D1429" s="147">
        <f>Sellersburg!D520</f>
        <v>0</v>
      </c>
      <c r="E1429" s="675">
        <f>Sellersburg!E520</f>
        <v>0</v>
      </c>
      <c r="F1429" s="118">
        <v>0</v>
      </c>
      <c r="G1429" s="107">
        <f t="shared" si="38"/>
        <v>0</v>
      </c>
      <c r="H1429" s="96"/>
      <c r="I1429" s="563"/>
      <c r="J1429" s="96" t="s">
        <v>852</v>
      </c>
    </row>
    <row r="1430" spans="2:10" ht="18" hidden="1" customHeight="1" x14ac:dyDescent="0.25">
      <c r="B1430" s="562">
        <f>Sellersburg!B521</f>
        <v>0</v>
      </c>
      <c r="C1430" s="147">
        <f>Sellersburg!C521</f>
        <v>0</v>
      </c>
      <c r="D1430" s="147">
        <f>Sellersburg!D521</f>
        <v>0</v>
      </c>
      <c r="E1430" s="675">
        <f>Sellersburg!E521</f>
        <v>0</v>
      </c>
      <c r="F1430" s="118">
        <v>0</v>
      </c>
      <c r="G1430" s="107">
        <f t="shared" si="38"/>
        <v>0</v>
      </c>
      <c r="H1430" s="96"/>
      <c r="I1430" s="563"/>
      <c r="J1430" s="96" t="s">
        <v>852</v>
      </c>
    </row>
    <row r="1431" spans="2:10" ht="18" hidden="1" customHeight="1" x14ac:dyDescent="0.25">
      <c r="B1431" s="562">
        <f>Sellersburg!B522</f>
        <v>0</v>
      </c>
      <c r="C1431" s="147">
        <f>Sellersburg!C522</f>
        <v>0</v>
      </c>
      <c r="D1431" s="147">
        <f>Sellersburg!D522</f>
        <v>0</v>
      </c>
      <c r="E1431" s="675">
        <f>Sellersburg!E522</f>
        <v>0</v>
      </c>
      <c r="F1431" s="118">
        <v>0</v>
      </c>
      <c r="G1431" s="107">
        <f t="shared" si="38"/>
        <v>0</v>
      </c>
      <c r="H1431" s="96"/>
      <c r="I1431" s="563"/>
      <c r="J1431" s="96" t="s">
        <v>852</v>
      </c>
    </row>
    <row r="1432" spans="2:10" ht="18" hidden="1" customHeight="1" x14ac:dyDescent="0.25">
      <c r="B1432" s="562">
        <f>Sellersburg!B523</f>
        <v>0</v>
      </c>
      <c r="C1432" s="147">
        <f>Sellersburg!C523</f>
        <v>0</v>
      </c>
      <c r="D1432" s="147">
        <f>Sellersburg!D523</f>
        <v>0</v>
      </c>
      <c r="E1432" s="675">
        <f>Sellersburg!E523</f>
        <v>0</v>
      </c>
      <c r="F1432" s="118">
        <v>0</v>
      </c>
      <c r="G1432" s="107">
        <f t="shared" si="38"/>
        <v>0</v>
      </c>
      <c r="H1432" s="96"/>
      <c r="I1432" s="563"/>
      <c r="J1432" s="96" t="s">
        <v>852</v>
      </c>
    </row>
    <row r="1433" spans="2:10" ht="18" hidden="1" customHeight="1" x14ac:dyDescent="0.25">
      <c r="B1433" s="562">
        <f>Sellersburg!B524</f>
        <v>0</v>
      </c>
      <c r="C1433" s="147">
        <f>Sellersburg!C524</f>
        <v>0</v>
      </c>
      <c r="D1433" s="147">
        <f>Sellersburg!D524</f>
        <v>0</v>
      </c>
      <c r="E1433" s="675">
        <f>Sellersburg!E524</f>
        <v>0</v>
      </c>
      <c r="F1433" s="118">
        <v>0</v>
      </c>
      <c r="G1433" s="107">
        <f t="shared" si="38"/>
        <v>0</v>
      </c>
      <c r="H1433" s="96"/>
      <c r="I1433" s="563"/>
      <c r="J1433" s="96" t="s">
        <v>852</v>
      </c>
    </row>
    <row r="1434" spans="2:10" ht="18" hidden="1" customHeight="1" x14ac:dyDescent="0.25">
      <c r="B1434" s="562">
        <f>Sellersburg!B525</f>
        <v>0</v>
      </c>
      <c r="C1434" s="147">
        <f>Sellersburg!C525</f>
        <v>0</v>
      </c>
      <c r="D1434" s="147">
        <f>Sellersburg!D525</f>
        <v>0</v>
      </c>
      <c r="E1434" s="675">
        <f>Sellersburg!E525</f>
        <v>0</v>
      </c>
      <c r="F1434" s="118">
        <v>0</v>
      </c>
      <c r="G1434" s="107">
        <f t="shared" si="38"/>
        <v>0</v>
      </c>
      <c r="H1434" s="96"/>
      <c r="I1434" s="563"/>
      <c r="J1434" s="96" t="s">
        <v>852</v>
      </c>
    </row>
    <row r="1435" spans="2:10" ht="18" hidden="1" customHeight="1" x14ac:dyDescent="0.25">
      <c r="B1435" s="562">
        <f>Sellersburg!B526</f>
        <v>0</v>
      </c>
      <c r="C1435" s="147">
        <f>Sellersburg!C526</f>
        <v>0</v>
      </c>
      <c r="D1435" s="147">
        <f>Sellersburg!D526</f>
        <v>0</v>
      </c>
      <c r="E1435" s="675">
        <f>Sellersburg!E526</f>
        <v>0</v>
      </c>
      <c r="F1435" s="118">
        <v>0</v>
      </c>
      <c r="G1435" s="107">
        <f t="shared" si="38"/>
        <v>0</v>
      </c>
      <c r="H1435" s="96"/>
      <c r="I1435" s="563"/>
      <c r="J1435" s="96" t="s">
        <v>852</v>
      </c>
    </row>
    <row r="1436" spans="2:10" ht="18" hidden="1" customHeight="1" x14ac:dyDescent="0.25">
      <c r="B1436" s="562">
        <f>Sellersburg!B527</f>
        <v>0</v>
      </c>
      <c r="C1436" s="147">
        <f>Sellersburg!C527</f>
        <v>0</v>
      </c>
      <c r="D1436" s="147">
        <f>Sellersburg!D527</f>
        <v>0</v>
      </c>
      <c r="E1436" s="675">
        <f>Sellersburg!E527</f>
        <v>0</v>
      </c>
      <c r="F1436" s="118">
        <v>0</v>
      </c>
      <c r="G1436" s="107">
        <f t="shared" si="38"/>
        <v>0</v>
      </c>
      <c r="H1436" s="96"/>
      <c r="I1436" s="563"/>
      <c r="J1436" s="96" t="s">
        <v>852</v>
      </c>
    </row>
    <row r="1437" spans="2:10" ht="18" hidden="1" customHeight="1" x14ac:dyDescent="0.25">
      <c r="B1437" s="562">
        <f>Sellersburg!B528</f>
        <v>0</v>
      </c>
      <c r="C1437" s="147">
        <f>Sellersburg!C528</f>
        <v>0</v>
      </c>
      <c r="D1437" s="147">
        <f>Sellersburg!D528</f>
        <v>0</v>
      </c>
      <c r="E1437" s="675">
        <f>Sellersburg!E528</f>
        <v>0</v>
      </c>
      <c r="F1437" s="118">
        <v>0</v>
      </c>
      <c r="G1437" s="107">
        <f t="shared" si="38"/>
        <v>0</v>
      </c>
      <c r="H1437" s="96"/>
      <c r="I1437" s="563"/>
      <c r="J1437" s="96" t="s">
        <v>852</v>
      </c>
    </row>
    <row r="1438" spans="2:10" ht="18" hidden="1" customHeight="1" x14ac:dyDescent="0.25">
      <c r="B1438" s="562">
        <f>Sellersburg!B529</f>
        <v>0</v>
      </c>
      <c r="C1438" s="147">
        <f>Sellersburg!C529</f>
        <v>0</v>
      </c>
      <c r="D1438" s="147">
        <f>Sellersburg!D529</f>
        <v>0</v>
      </c>
      <c r="E1438" s="675">
        <f>Sellersburg!E529</f>
        <v>0</v>
      </c>
      <c r="F1438" s="118">
        <v>0</v>
      </c>
      <c r="G1438" s="107">
        <f t="shared" si="38"/>
        <v>0</v>
      </c>
      <c r="H1438" s="96"/>
      <c r="I1438" s="563"/>
      <c r="J1438" s="96" t="s">
        <v>852</v>
      </c>
    </row>
    <row r="1439" spans="2:10" ht="18" hidden="1" customHeight="1" x14ac:dyDescent="0.25">
      <c r="B1439" s="562">
        <f>Sellersburg!B530</f>
        <v>0</v>
      </c>
      <c r="C1439" s="147">
        <f>Sellersburg!C530</f>
        <v>0</v>
      </c>
      <c r="D1439" s="147">
        <f>Sellersburg!D530</f>
        <v>0</v>
      </c>
      <c r="E1439" s="675">
        <f>Sellersburg!E530</f>
        <v>0</v>
      </c>
      <c r="F1439" s="118">
        <v>0</v>
      </c>
      <c r="G1439" s="107">
        <f t="shared" si="38"/>
        <v>0</v>
      </c>
      <c r="H1439" s="96"/>
      <c r="I1439" s="563"/>
      <c r="J1439" s="96" t="s">
        <v>852</v>
      </c>
    </row>
    <row r="1440" spans="2:10" ht="18" hidden="1" customHeight="1" x14ac:dyDescent="0.25">
      <c r="B1440" s="562">
        <f>Sellersburg!B531</f>
        <v>0</v>
      </c>
      <c r="C1440" s="147">
        <f>Sellersburg!C531</f>
        <v>0</v>
      </c>
      <c r="D1440" s="147">
        <f>Sellersburg!D531</f>
        <v>0</v>
      </c>
      <c r="E1440" s="675">
        <f>Sellersburg!E531</f>
        <v>0</v>
      </c>
      <c r="F1440" s="118">
        <v>0</v>
      </c>
      <c r="G1440" s="107">
        <f t="shared" ref="G1440:G1503" si="39">PRODUCT(E1440,F1440)</f>
        <v>0</v>
      </c>
      <c r="H1440" s="96"/>
      <c r="I1440" s="563"/>
      <c r="J1440" s="96" t="s">
        <v>852</v>
      </c>
    </row>
    <row r="1441" spans="2:10" ht="18" hidden="1" customHeight="1" x14ac:dyDescent="0.25">
      <c r="B1441" s="562">
        <f>Sellersburg!B532</f>
        <v>0</v>
      </c>
      <c r="C1441" s="147">
        <f>Sellersburg!C532</f>
        <v>0</v>
      </c>
      <c r="D1441" s="147">
        <f>Sellersburg!D532</f>
        <v>0</v>
      </c>
      <c r="E1441" s="675">
        <f>Sellersburg!E532</f>
        <v>0</v>
      </c>
      <c r="F1441" s="118">
        <v>0</v>
      </c>
      <c r="G1441" s="107">
        <f t="shared" si="39"/>
        <v>0</v>
      </c>
      <c r="H1441" s="96"/>
      <c r="I1441" s="563"/>
      <c r="J1441" s="96" t="s">
        <v>852</v>
      </c>
    </row>
    <row r="1442" spans="2:10" ht="18" hidden="1" customHeight="1" x14ac:dyDescent="0.25">
      <c r="B1442" s="562">
        <f>Sellersburg!B533</f>
        <v>0</v>
      </c>
      <c r="C1442" s="147">
        <f>Sellersburg!C533</f>
        <v>0</v>
      </c>
      <c r="D1442" s="147">
        <f>Sellersburg!D533</f>
        <v>0</v>
      </c>
      <c r="E1442" s="675">
        <f>Sellersburg!E533</f>
        <v>0</v>
      </c>
      <c r="F1442" s="118">
        <v>0</v>
      </c>
      <c r="G1442" s="107">
        <f t="shared" si="39"/>
        <v>0</v>
      </c>
      <c r="H1442" s="96"/>
      <c r="I1442" s="563"/>
      <c r="J1442" s="96" t="s">
        <v>852</v>
      </c>
    </row>
    <row r="1443" spans="2:10" ht="18" hidden="1" customHeight="1" x14ac:dyDescent="0.25">
      <c r="B1443" s="562">
        <f>Sellersburg!B534</f>
        <v>0</v>
      </c>
      <c r="C1443" s="147">
        <f>Sellersburg!C534</f>
        <v>0</v>
      </c>
      <c r="D1443" s="147">
        <f>Sellersburg!D534</f>
        <v>0</v>
      </c>
      <c r="E1443" s="675">
        <f>Sellersburg!E534</f>
        <v>0</v>
      </c>
      <c r="F1443" s="118">
        <v>0</v>
      </c>
      <c r="G1443" s="107">
        <f t="shared" si="39"/>
        <v>0</v>
      </c>
      <c r="H1443" s="96"/>
      <c r="I1443" s="563"/>
      <c r="J1443" s="96" t="s">
        <v>852</v>
      </c>
    </row>
    <row r="1444" spans="2:10" ht="18" hidden="1" customHeight="1" x14ac:dyDescent="0.25">
      <c r="B1444" s="562">
        <f>Sellersburg!B535</f>
        <v>0</v>
      </c>
      <c r="C1444" s="147">
        <f>Sellersburg!C535</f>
        <v>0</v>
      </c>
      <c r="D1444" s="147">
        <f>Sellersburg!D535</f>
        <v>0</v>
      </c>
      <c r="E1444" s="675">
        <f>Sellersburg!E535</f>
        <v>0</v>
      </c>
      <c r="F1444" s="118">
        <v>0</v>
      </c>
      <c r="G1444" s="107">
        <f t="shared" si="39"/>
        <v>0</v>
      </c>
      <c r="H1444" s="96"/>
      <c r="I1444" s="563"/>
      <c r="J1444" s="96" t="s">
        <v>852</v>
      </c>
    </row>
    <row r="1445" spans="2:10" ht="18" hidden="1" customHeight="1" x14ac:dyDescent="0.25">
      <c r="B1445" s="562">
        <f>Sellersburg!B536</f>
        <v>0</v>
      </c>
      <c r="C1445" s="147">
        <f>Sellersburg!C536</f>
        <v>0</v>
      </c>
      <c r="D1445" s="147">
        <f>Sellersburg!D536</f>
        <v>0</v>
      </c>
      <c r="E1445" s="675">
        <f>Sellersburg!E536</f>
        <v>0</v>
      </c>
      <c r="F1445" s="118">
        <v>0</v>
      </c>
      <c r="G1445" s="107">
        <f t="shared" si="39"/>
        <v>0</v>
      </c>
      <c r="H1445" s="96"/>
      <c r="I1445" s="563"/>
      <c r="J1445" s="96" t="s">
        <v>852</v>
      </c>
    </row>
    <row r="1446" spans="2:10" ht="18" hidden="1" customHeight="1" x14ac:dyDescent="0.25">
      <c r="B1446" s="562">
        <f>Sellersburg!B537</f>
        <v>0</v>
      </c>
      <c r="C1446" s="147">
        <f>Sellersburg!C537</f>
        <v>0</v>
      </c>
      <c r="D1446" s="147">
        <f>Sellersburg!D537</f>
        <v>0</v>
      </c>
      <c r="E1446" s="675">
        <f>Sellersburg!E537</f>
        <v>0</v>
      </c>
      <c r="F1446" s="118">
        <v>0</v>
      </c>
      <c r="G1446" s="107">
        <f t="shared" si="39"/>
        <v>0</v>
      </c>
      <c r="H1446" s="96"/>
      <c r="I1446" s="563"/>
      <c r="J1446" s="96" t="s">
        <v>852</v>
      </c>
    </row>
    <row r="1447" spans="2:10" ht="18" hidden="1" customHeight="1" x14ac:dyDescent="0.25">
      <c r="B1447" s="562">
        <f>Sellersburg!B538</f>
        <v>0</v>
      </c>
      <c r="C1447" s="147">
        <f>Sellersburg!C538</f>
        <v>0</v>
      </c>
      <c r="D1447" s="147">
        <f>Sellersburg!D538</f>
        <v>0</v>
      </c>
      <c r="E1447" s="675">
        <f>Sellersburg!E538</f>
        <v>0</v>
      </c>
      <c r="F1447" s="118">
        <v>0</v>
      </c>
      <c r="G1447" s="107">
        <f t="shared" si="39"/>
        <v>0</v>
      </c>
      <c r="H1447" s="96"/>
      <c r="I1447" s="563"/>
      <c r="J1447" s="96" t="s">
        <v>852</v>
      </c>
    </row>
    <row r="1448" spans="2:10" ht="18" hidden="1" customHeight="1" x14ac:dyDescent="0.25">
      <c r="B1448" s="562">
        <f>Sellersburg!B539</f>
        <v>0</v>
      </c>
      <c r="C1448" s="147">
        <f>Sellersburg!C539</f>
        <v>0</v>
      </c>
      <c r="D1448" s="147">
        <f>Sellersburg!D539</f>
        <v>0</v>
      </c>
      <c r="E1448" s="675">
        <f>Sellersburg!E539</f>
        <v>0</v>
      </c>
      <c r="F1448" s="118">
        <v>0</v>
      </c>
      <c r="G1448" s="107">
        <f t="shared" si="39"/>
        <v>0</v>
      </c>
      <c r="H1448" s="96"/>
      <c r="I1448" s="563"/>
      <c r="J1448" s="96" t="s">
        <v>852</v>
      </c>
    </row>
    <row r="1449" spans="2:10" ht="18" hidden="1" customHeight="1" x14ac:dyDescent="0.25">
      <c r="B1449" s="562">
        <f>Sellersburg!B540</f>
        <v>0</v>
      </c>
      <c r="C1449" s="147">
        <f>Sellersburg!C540</f>
        <v>0</v>
      </c>
      <c r="D1449" s="147">
        <f>Sellersburg!D540</f>
        <v>0</v>
      </c>
      <c r="E1449" s="675">
        <f>Sellersburg!E540</f>
        <v>0</v>
      </c>
      <c r="F1449" s="118">
        <v>0</v>
      </c>
      <c r="G1449" s="107">
        <f t="shared" si="39"/>
        <v>0</v>
      </c>
      <c r="H1449" s="96"/>
      <c r="I1449" s="563"/>
      <c r="J1449" s="96" t="s">
        <v>852</v>
      </c>
    </row>
    <row r="1450" spans="2:10" ht="18" hidden="1" customHeight="1" x14ac:dyDescent="0.25">
      <c r="B1450" s="562">
        <f>Sellersburg!B541</f>
        <v>0</v>
      </c>
      <c r="C1450" s="147">
        <f>Sellersburg!C541</f>
        <v>0</v>
      </c>
      <c r="D1450" s="147">
        <f>Sellersburg!D541</f>
        <v>0</v>
      </c>
      <c r="E1450" s="675">
        <f>Sellersburg!E541</f>
        <v>0</v>
      </c>
      <c r="F1450" s="118">
        <v>0</v>
      </c>
      <c r="G1450" s="107">
        <f t="shared" si="39"/>
        <v>0</v>
      </c>
      <c r="H1450" s="96"/>
      <c r="I1450" s="563"/>
      <c r="J1450" s="96" t="s">
        <v>852</v>
      </c>
    </row>
    <row r="1451" spans="2:10" ht="18" hidden="1" customHeight="1" x14ac:dyDescent="0.25">
      <c r="B1451" s="562">
        <f>Sellersburg!B542</f>
        <v>0</v>
      </c>
      <c r="C1451" s="147">
        <f>Sellersburg!C542</f>
        <v>0</v>
      </c>
      <c r="D1451" s="147">
        <f>Sellersburg!D542</f>
        <v>0</v>
      </c>
      <c r="E1451" s="675">
        <f>Sellersburg!E542</f>
        <v>0</v>
      </c>
      <c r="F1451" s="118">
        <v>0</v>
      </c>
      <c r="G1451" s="107">
        <f t="shared" si="39"/>
        <v>0</v>
      </c>
      <c r="H1451" s="96"/>
      <c r="I1451" s="563"/>
      <c r="J1451" s="96" t="s">
        <v>852</v>
      </c>
    </row>
    <row r="1452" spans="2:10" ht="18" hidden="1" customHeight="1" x14ac:dyDescent="0.25">
      <c r="B1452" s="562">
        <f>Sellersburg!B543</f>
        <v>0</v>
      </c>
      <c r="C1452" s="147">
        <f>Sellersburg!C543</f>
        <v>0</v>
      </c>
      <c r="D1452" s="147">
        <f>Sellersburg!D543</f>
        <v>0</v>
      </c>
      <c r="E1452" s="675">
        <f>Sellersburg!E543</f>
        <v>0</v>
      </c>
      <c r="F1452" s="118">
        <v>0</v>
      </c>
      <c r="G1452" s="107">
        <f t="shared" si="39"/>
        <v>0</v>
      </c>
      <c r="H1452" s="96"/>
      <c r="I1452" s="563"/>
      <c r="J1452" s="96" t="s">
        <v>852</v>
      </c>
    </row>
    <row r="1453" spans="2:10" ht="18" hidden="1" customHeight="1" x14ac:dyDescent="0.25">
      <c r="B1453" s="562">
        <f>Sellersburg!B544</f>
        <v>0</v>
      </c>
      <c r="C1453" s="147">
        <f>Sellersburg!C544</f>
        <v>0</v>
      </c>
      <c r="D1453" s="147">
        <f>Sellersburg!D544</f>
        <v>0</v>
      </c>
      <c r="E1453" s="675">
        <f>Sellersburg!E544</f>
        <v>0</v>
      </c>
      <c r="F1453" s="118">
        <v>0</v>
      </c>
      <c r="G1453" s="107">
        <f t="shared" si="39"/>
        <v>0</v>
      </c>
      <c r="H1453" s="96"/>
      <c r="I1453" s="563"/>
      <c r="J1453" s="96" t="s">
        <v>852</v>
      </c>
    </row>
    <row r="1454" spans="2:10" ht="18" hidden="1" customHeight="1" x14ac:dyDescent="0.25">
      <c r="B1454" s="562">
        <f>Sellersburg!B545</f>
        <v>0</v>
      </c>
      <c r="C1454" s="147">
        <f>Sellersburg!C545</f>
        <v>0</v>
      </c>
      <c r="D1454" s="147">
        <f>Sellersburg!D545</f>
        <v>0</v>
      </c>
      <c r="E1454" s="675">
        <f>Sellersburg!E545</f>
        <v>0</v>
      </c>
      <c r="F1454" s="118">
        <v>0</v>
      </c>
      <c r="G1454" s="107">
        <f t="shared" si="39"/>
        <v>0</v>
      </c>
      <c r="H1454" s="96"/>
      <c r="I1454" s="563"/>
      <c r="J1454" s="96" t="s">
        <v>852</v>
      </c>
    </row>
    <row r="1455" spans="2:10" ht="18" hidden="1" customHeight="1" x14ac:dyDescent="0.25">
      <c r="B1455" s="562">
        <f>Sellersburg!B546</f>
        <v>0</v>
      </c>
      <c r="C1455" s="147">
        <f>Sellersburg!C546</f>
        <v>0</v>
      </c>
      <c r="D1455" s="147">
        <f>Sellersburg!D546</f>
        <v>0</v>
      </c>
      <c r="E1455" s="675">
        <f>Sellersburg!E546</f>
        <v>0</v>
      </c>
      <c r="F1455" s="118">
        <v>0</v>
      </c>
      <c r="G1455" s="107">
        <f t="shared" si="39"/>
        <v>0</v>
      </c>
      <c r="H1455" s="96"/>
      <c r="I1455" s="563"/>
      <c r="J1455" s="96" t="s">
        <v>852</v>
      </c>
    </row>
    <row r="1456" spans="2:10" ht="18" hidden="1" customHeight="1" x14ac:dyDescent="0.25">
      <c r="B1456" s="562">
        <f>Sellersburg!B547</f>
        <v>0</v>
      </c>
      <c r="C1456" s="147">
        <f>Sellersburg!C547</f>
        <v>0</v>
      </c>
      <c r="D1456" s="147">
        <f>Sellersburg!D547</f>
        <v>0</v>
      </c>
      <c r="E1456" s="675">
        <f>Sellersburg!E547</f>
        <v>0</v>
      </c>
      <c r="F1456" s="118">
        <v>0</v>
      </c>
      <c r="G1456" s="107">
        <f t="shared" si="39"/>
        <v>0</v>
      </c>
      <c r="H1456" s="96"/>
      <c r="I1456" s="563"/>
      <c r="J1456" s="96" t="s">
        <v>852</v>
      </c>
    </row>
    <row r="1457" spans="2:10" ht="18" hidden="1" customHeight="1" x14ac:dyDescent="0.25">
      <c r="B1457" s="562">
        <f>Sellersburg!B548</f>
        <v>0</v>
      </c>
      <c r="C1457" s="147">
        <f>Sellersburg!C548</f>
        <v>0</v>
      </c>
      <c r="D1457" s="147">
        <f>Sellersburg!D548</f>
        <v>0</v>
      </c>
      <c r="E1457" s="675">
        <f>Sellersburg!E548</f>
        <v>0</v>
      </c>
      <c r="F1457" s="118">
        <v>0</v>
      </c>
      <c r="G1457" s="107">
        <f t="shared" si="39"/>
        <v>0</v>
      </c>
      <c r="H1457" s="96"/>
      <c r="I1457" s="563"/>
      <c r="J1457" s="96" t="s">
        <v>852</v>
      </c>
    </row>
    <row r="1458" spans="2:10" ht="18" hidden="1" customHeight="1" x14ac:dyDescent="0.25">
      <c r="B1458" s="562">
        <f>Sellersburg!B549</f>
        <v>0</v>
      </c>
      <c r="C1458" s="147">
        <f>Sellersburg!C549</f>
        <v>0</v>
      </c>
      <c r="D1458" s="147">
        <f>Sellersburg!D549</f>
        <v>0</v>
      </c>
      <c r="E1458" s="675">
        <f>Sellersburg!E549</f>
        <v>0</v>
      </c>
      <c r="F1458" s="118">
        <v>0</v>
      </c>
      <c r="G1458" s="107">
        <f t="shared" si="39"/>
        <v>0</v>
      </c>
      <c r="H1458" s="96"/>
      <c r="I1458" s="563"/>
      <c r="J1458" s="96" t="s">
        <v>852</v>
      </c>
    </row>
    <row r="1459" spans="2:10" ht="18" hidden="1" customHeight="1" x14ac:dyDescent="0.25">
      <c r="B1459" s="562">
        <f>Sellersburg!B550</f>
        <v>0</v>
      </c>
      <c r="C1459" s="147">
        <f>Sellersburg!C550</f>
        <v>0</v>
      </c>
      <c r="D1459" s="147">
        <f>Sellersburg!D550</f>
        <v>0</v>
      </c>
      <c r="E1459" s="675">
        <f>Sellersburg!E550</f>
        <v>0</v>
      </c>
      <c r="F1459" s="118">
        <v>0</v>
      </c>
      <c r="G1459" s="107">
        <f t="shared" si="39"/>
        <v>0</v>
      </c>
      <c r="H1459" s="96"/>
      <c r="I1459" s="563"/>
      <c r="J1459" s="96" t="s">
        <v>852</v>
      </c>
    </row>
    <row r="1460" spans="2:10" ht="18" hidden="1" customHeight="1" x14ac:dyDescent="0.25">
      <c r="B1460" s="562">
        <f>Sellersburg!B551</f>
        <v>0</v>
      </c>
      <c r="C1460" s="147">
        <f>Sellersburg!C551</f>
        <v>0</v>
      </c>
      <c r="D1460" s="147">
        <f>Sellersburg!D551</f>
        <v>0</v>
      </c>
      <c r="E1460" s="675">
        <f>Sellersburg!E551</f>
        <v>0</v>
      </c>
      <c r="F1460" s="118">
        <v>0</v>
      </c>
      <c r="G1460" s="107">
        <f t="shared" si="39"/>
        <v>0</v>
      </c>
      <c r="H1460" s="96"/>
      <c r="I1460" s="563"/>
      <c r="J1460" s="96" t="s">
        <v>852</v>
      </c>
    </row>
    <row r="1461" spans="2:10" ht="18" hidden="1" customHeight="1" x14ac:dyDescent="0.25">
      <c r="B1461" s="562">
        <f>Sellersburg!B552</f>
        <v>0</v>
      </c>
      <c r="C1461" s="147">
        <f>Sellersburg!C552</f>
        <v>0</v>
      </c>
      <c r="D1461" s="147">
        <f>Sellersburg!D552</f>
        <v>0</v>
      </c>
      <c r="E1461" s="675">
        <f>Sellersburg!E552</f>
        <v>0</v>
      </c>
      <c r="F1461" s="118">
        <v>0</v>
      </c>
      <c r="G1461" s="107">
        <f t="shared" si="39"/>
        <v>0</v>
      </c>
      <c r="H1461" s="96"/>
      <c r="I1461" s="563"/>
      <c r="J1461" s="96" t="s">
        <v>852</v>
      </c>
    </row>
    <row r="1462" spans="2:10" ht="18" hidden="1" customHeight="1" x14ac:dyDescent="0.25">
      <c r="B1462" s="562">
        <f>Sellersburg!B553</f>
        <v>0</v>
      </c>
      <c r="C1462" s="147">
        <f>Sellersburg!C553</f>
        <v>0</v>
      </c>
      <c r="D1462" s="147">
        <f>Sellersburg!D553</f>
        <v>0</v>
      </c>
      <c r="E1462" s="675">
        <f>Sellersburg!E553</f>
        <v>0</v>
      </c>
      <c r="F1462" s="118">
        <v>0</v>
      </c>
      <c r="G1462" s="107">
        <f t="shared" si="39"/>
        <v>0</v>
      </c>
      <c r="H1462" s="96"/>
      <c r="I1462" s="563"/>
      <c r="J1462" s="96" t="s">
        <v>852</v>
      </c>
    </row>
    <row r="1463" spans="2:10" ht="18" hidden="1" customHeight="1" x14ac:dyDescent="0.25">
      <c r="B1463" s="562">
        <f>Sellersburg!B554</f>
        <v>0</v>
      </c>
      <c r="C1463" s="147">
        <f>Sellersburg!C554</f>
        <v>0</v>
      </c>
      <c r="D1463" s="147">
        <f>Sellersburg!D554</f>
        <v>0</v>
      </c>
      <c r="E1463" s="675">
        <f>Sellersburg!E554</f>
        <v>0</v>
      </c>
      <c r="F1463" s="118">
        <v>0</v>
      </c>
      <c r="G1463" s="107">
        <f t="shared" si="39"/>
        <v>0</v>
      </c>
      <c r="H1463" s="96"/>
      <c r="I1463" s="563"/>
      <c r="J1463" s="96" t="s">
        <v>852</v>
      </c>
    </row>
    <row r="1464" spans="2:10" ht="18" hidden="1" customHeight="1" x14ac:dyDescent="0.25">
      <c r="B1464" s="562">
        <f>Sellersburg!B555</f>
        <v>0</v>
      </c>
      <c r="C1464" s="147">
        <f>Sellersburg!C555</f>
        <v>0</v>
      </c>
      <c r="D1464" s="147">
        <f>Sellersburg!D555</f>
        <v>0</v>
      </c>
      <c r="E1464" s="675">
        <f>Sellersburg!E555</f>
        <v>0</v>
      </c>
      <c r="F1464" s="118">
        <v>0</v>
      </c>
      <c r="G1464" s="107">
        <f t="shared" si="39"/>
        <v>0</v>
      </c>
      <c r="H1464" s="96"/>
      <c r="I1464" s="563"/>
      <c r="J1464" s="96" t="s">
        <v>852</v>
      </c>
    </row>
    <row r="1465" spans="2:10" ht="18" hidden="1" customHeight="1" x14ac:dyDescent="0.25">
      <c r="B1465" s="562">
        <f>Sellersburg!B556</f>
        <v>0</v>
      </c>
      <c r="C1465" s="147">
        <f>Sellersburg!C556</f>
        <v>0</v>
      </c>
      <c r="D1465" s="147">
        <f>Sellersburg!D556</f>
        <v>0</v>
      </c>
      <c r="E1465" s="675">
        <f>Sellersburg!E556</f>
        <v>0</v>
      </c>
      <c r="F1465" s="118">
        <v>0</v>
      </c>
      <c r="G1465" s="107">
        <f t="shared" si="39"/>
        <v>0</v>
      </c>
      <c r="H1465" s="96"/>
      <c r="I1465" s="563"/>
      <c r="J1465" s="96" t="s">
        <v>852</v>
      </c>
    </row>
    <row r="1466" spans="2:10" ht="18" hidden="1" customHeight="1" x14ac:dyDescent="0.25">
      <c r="B1466" s="562">
        <f>Sellersburg!B557</f>
        <v>0</v>
      </c>
      <c r="C1466" s="147">
        <f>Sellersburg!C557</f>
        <v>0</v>
      </c>
      <c r="D1466" s="147">
        <f>Sellersburg!D557</f>
        <v>0</v>
      </c>
      <c r="E1466" s="675">
        <f>Sellersburg!E557</f>
        <v>0</v>
      </c>
      <c r="F1466" s="118">
        <v>0</v>
      </c>
      <c r="G1466" s="107">
        <f t="shared" si="39"/>
        <v>0</v>
      </c>
      <c r="H1466" s="96"/>
      <c r="I1466" s="563"/>
      <c r="J1466" s="96" t="s">
        <v>852</v>
      </c>
    </row>
    <row r="1467" spans="2:10" ht="18" hidden="1" customHeight="1" x14ac:dyDescent="0.25">
      <c r="B1467" s="562">
        <f>Sellersburg!B558</f>
        <v>0</v>
      </c>
      <c r="C1467" s="147">
        <f>Sellersburg!C558</f>
        <v>0</v>
      </c>
      <c r="D1467" s="147">
        <f>Sellersburg!D558</f>
        <v>0</v>
      </c>
      <c r="E1467" s="675">
        <f>Sellersburg!E558</f>
        <v>0</v>
      </c>
      <c r="F1467" s="118">
        <v>0</v>
      </c>
      <c r="G1467" s="107">
        <f t="shared" si="39"/>
        <v>0</v>
      </c>
      <c r="H1467" s="96"/>
      <c r="I1467" s="563"/>
      <c r="J1467" s="96" t="s">
        <v>852</v>
      </c>
    </row>
    <row r="1468" spans="2:10" ht="18" hidden="1" customHeight="1" x14ac:dyDescent="0.25">
      <c r="B1468" s="562">
        <f>Sellersburg!B559</f>
        <v>0</v>
      </c>
      <c r="C1468" s="147">
        <f>Sellersburg!C559</f>
        <v>0</v>
      </c>
      <c r="D1468" s="147">
        <f>Sellersburg!D559</f>
        <v>0</v>
      </c>
      <c r="E1468" s="675">
        <f>Sellersburg!E559</f>
        <v>0</v>
      </c>
      <c r="F1468" s="118">
        <v>0</v>
      </c>
      <c r="G1468" s="107">
        <f t="shared" si="39"/>
        <v>0</v>
      </c>
      <c r="H1468" s="96"/>
      <c r="I1468" s="563"/>
      <c r="J1468" s="96" t="s">
        <v>852</v>
      </c>
    </row>
    <row r="1469" spans="2:10" ht="18" hidden="1" customHeight="1" x14ac:dyDescent="0.25">
      <c r="B1469" s="562">
        <f>Sellersburg!B560</f>
        <v>0</v>
      </c>
      <c r="C1469" s="147">
        <f>Sellersburg!C560</f>
        <v>0</v>
      </c>
      <c r="D1469" s="147">
        <f>Sellersburg!D560</f>
        <v>0</v>
      </c>
      <c r="E1469" s="675">
        <f>Sellersburg!E560</f>
        <v>0</v>
      </c>
      <c r="F1469" s="118">
        <v>0</v>
      </c>
      <c r="G1469" s="107">
        <f t="shared" si="39"/>
        <v>0</v>
      </c>
      <c r="H1469" s="96"/>
      <c r="I1469" s="563"/>
      <c r="J1469" s="96" t="s">
        <v>852</v>
      </c>
    </row>
    <row r="1470" spans="2:10" ht="18" hidden="1" customHeight="1" x14ac:dyDescent="0.25">
      <c r="B1470" s="562">
        <f>Sellersburg!B561</f>
        <v>0</v>
      </c>
      <c r="C1470" s="147">
        <f>Sellersburg!C561</f>
        <v>0</v>
      </c>
      <c r="D1470" s="147">
        <f>Sellersburg!D561</f>
        <v>0</v>
      </c>
      <c r="E1470" s="675">
        <f>Sellersburg!E561</f>
        <v>0</v>
      </c>
      <c r="F1470" s="118">
        <v>0</v>
      </c>
      <c r="G1470" s="107">
        <f t="shared" si="39"/>
        <v>0</v>
      </c>
      <c r="H1470" s="96"/>
      <c r="I1470" s="563"/>
      <c r="J1470" s="96" t="s">
        <v>852</v>
      </c>
    </row>
    <row r="1471" spans="2:10" ht="18" hidden="1" customHeight="1" x14ac:dyDescent="0.25">
      <c r="B1471" s="562">
        <f>Sellersburg!B562</f>
        <v>0</v>
      </c>
      <c r="C1471" s="147">
        <f>Sellersburg!C562</f>
        <v>0</v>
      </c>
      <c r="D1471" s="147">
        <f>Sellersburg!D562</f>
        <v>0</v>
      </c>
      <c r="E1471" s="675">
        <f>Sellersburg!E562</f>
        <v>0</v>
      </c>
      <c r="F1471" s="118">
        <v>0</v>
      </c>
      <c r="G1471" s="107">
        <f t="shared" si="39"/>
        <v>0</v>
      </c>
      <c r="H1471" s="96"/>
      <c r="I1471" s="563"/>
      <c r="J1471" s="96" t="s">
        <v>852</v>
      </c>
    </row>
    <row r="1472" spans="2:10" ht="18" hidden="1" customHeight="1" x14ac:dyDescent="0.25">
      <c r="B1472" s="562">
        <f>Sellersburg!B563</f>
        <v>0</v>
      </c>
      <c r="C1472" s="147">
        <f>Sellersburg!C563</f>
        <v>0</v>
      </c>
      <c r="D1472" s="147">
        <f>Sellersburg!D563</f>
        <v>0</v>
      </c>
      <c r="E1472" s="675">
        <f>Sellersburg!E563</f>
        <v>0</v>
      </c>
      <c r="F1472" s="118">
        <v>0</v>
      </c>
      <c r="G1472" s="107">
        <f t="shared" si="39"/>
        <v>0</v>
      </c>
      <c r="H1472" s="96"/>
      <c r="I1472" s="563"/>
      <c r="J1472" s="96" t="s">
        <v>852</v>
      </c>
    </row>
    <row r="1473" spans="2:10" ht="18" hidden="1" customHeight="1" x14ac:dyDescent="0.25">
      <c r="B1473" s="562">
        <f>Sellersburg!B564</f>
        <v>0</v>
      </c>
      <c r="C1473" s="147">
        <f>Sellersburg!C564</f>
        <v>0</v>
      </c>
      <c r="D1473" s="147">
        <f>Sellersburg!D564</f>
        <v>0</v>
      </c>
      <c r="E1473" s="675">
        <f>Sellersburg!E564</f>
        <v>0</v>
      </c>
      <c r="F1473" s="118">
        <v>0</v>
      </c>
      <c r="G1473" s="107">
        <f t="shared" si="39"/>
        <v>0</v>
      </c>
      <c r="H1473" s="96"/>
      <c r="I1473" s="563"/>
      <c r="J1473" s="96" t="s">
        <v>852</v>
      </c>
    </row>
    <row r="1474" spans="2:10" ht="18" hidden="1" customHeight="1" x14ac:dyDescent="0.25">
      <c r="B1474" s="562">
        <f>Sellersburg!B565</f>
        <v>0</v>
      </c>
      <c r="C1474" s="147">
        <f>Sellersburg!C565</f>
        <v>0</v>
      </c>
      <c r="D1474" s="147">
        <f>Sellersburg!D565</f>
        <v>0</v>
      </c>
      <c r="E1474" s="675">
        <f>Sellersburg!E565</f>
        <v>0</v>
      </c>
      <c r="F1474" s="118">
        <v>0</v>
      </c>
      <c r="G1474" s="107">
        <f t="shared" si="39"/>
        <v>0</v>
      </c>
      <c r="H1474" s="96"/>
      <c r="I1474" s="563"/>
      <c r="J1474" s="96" t="s">
        <v>852</v>
      </c>
    </row>
    <row r="1475" spans="2:10" ht="18" hidden="1" customHeight="1" x14ac:dyDescent="0.25">
      <c r="B1475" s="562">
        <f>Sellersburg!B566</f>
        <v>0</v>
      </c>
      <c r="C1475" s="147">
        <f>Sellersburg!C566</f>
        <v>0</v>
      </c>
      <c r="D1475" s="147">
        <f>Sellersburg!D566</f>
        <v>0</v>
      </c>
      <c r="E1475" s="675">
        <f>Sellersburg!E566</f>
        <v>0</v>
      </c>
      <c r="F1475" s="118">
        <v>0</v>
      </c>
      <c r="G1475" s="107">
        <f t="shared" si="39"/>
        <v>0</v>
      </c>
      <c r="H1475" s="96"/>
      <c r="I1475" s="563"/>
      <c r="J1475" s="96" t="s">
        <v>852</v>
      </c>
    </row>
    <row r="1476" spans="2:10" ht="18" hidden="1" customHeight="1" x14ac:dyDescent="0.25">
      <c r="B1476" s="562">
        <f>Sellersburg!B567</f>
        <v>0</v>
      </c>
      <c r="C1476" s="147">
        <f>Sellersburg!C567</f>
        <v>0</v>
      </c>
      <c r="D1476" s="147">
        <f>Sellersburg!D567</f>
        <v>0</v>
      </c>
      <c r="E1476" s="675">
        <f>Sellersburg!E567</f>
        <v>0</v>
      </c>
      <c r="F1476" s="118">
        <v>0</v>
      </c>
      <c r="G1476" s="107">
        <f t="shared" si="39"/>
        <v>0</v>
      </c>
      <c r="H1476" s="96"/>
      <c r="I1476" s="563"/>
      <c r="J1476" s="96" t="s">
        <v>852</v>
      </c>
    </row>
    <row r="1477" spans="2:10" ht="18" hidden="1" customHeight="1" x14ac:dyDescent="0.25">
      <c r="B1477" s="562">
        <f>Sellersburg!B568</f>
        <v>0</v>
      </c>
      <c r="C1477" s="147">
        <f>Sellersburg!C568</f>
        <v>0</v>
      </c>
      <c r="D1477" s="147">
        <f>Sellersburg!D568</f>
        <v>0</v>
      </c>
      <c r="E1477" s="675">
        <f>Sellersburg!E568</f>
        <v>0</v>
      </c>
      <c r="F1477" s="118">
        <v>0</v>
      </c>
      <c r="G1477" s="107">
        <f t="shared" si="39"/>
        <v>0</v>
      </c>
      <c r="H1477" s="96"/>
      <c r="I1477" s="563"/>
      <c r="J1477" s="96" t="s">
        <v>852</v>
      </c>
    </row>
    <row r="1478" spans="2:10" ht="18" hidden="1" customHeight="1" x14ac:dyDescent="0.25">
      <c r="B1478" s="562">
        <f>Sellersburg!B569</f>
        <v>0</v>
      </c>
      <c r="C1478" s="147">
        <f>Sellersburg!C569</f>
        <v>0</v>
      </c>
      <c r="D1478" s="147">
        <f>Sellersburg!D569</f>
        <v>0</v>
      </c>
      <c r="E1478" s="675">
        <f>Sellersburg!E569</f>
        <v>0</v>
      </c>
      <c r="F1478" s="118">
        <v>0</v>
      </c>
      <c r="G1478" s="107">
        <f t="shared" si="39"/>
        <v>0</v>
      </c>
      <c r="H1478" s="96"/>
      <c r="I1478" s="563"/>
      <c r="J1478" s="96" t="s">
        <v>852</v>
      </c>
    </row>
    <row r="1479" spans="2:10" ht="18" hidden="1" customHeight="1" x14ac:dyDescent="0.25">
      <c r="B1479" s="562">
        <f>Sellersburg!B570</f>
        <v>0</v>
      </c>
      <c r="C1479" s="147">
        <f>Sellersburg!C570</f>
        <v>0</v>
      </c>
      <c r="D1479" s="147">
        <f>Sellersburg!D570</f>
        <v>0</v>
      </c>
      <c r="E1479" s="675">
        <f>Sellersburg!E570</f>
        <v>0</v>
      </c>
      <c r="F1479" s="118">
        <v>0</v>
      </c>
      <c r="G1479" s="107">
        <f t="shared" si="39"/>
        <v>0</v>
      </c>
      <c r="H1479" s="96"/>
      <c r="I1479" s="563"/>
      <c r="J1479" s="96" t="s">
        <v>852</v>
      </c>
    </row>
    <row r="1480" spans="2:10" ht="18" hidden="1" customHeight="1" x14ac:dyDescent="0.25">
      <c r="B1480" s="562">
        <f>Sellersburg!B571</f>
        <v>0</v>
      </c>
      <c r="C1480" s="147">
        <f>Sellersburg!C571</f>
        <v>0</v>
      </c>
      <c r="D1480" s="147">
        <f>Sellersburg!D571</f>
        <v>0</v>
      </c>
      <c r="E1480" s="675">
        <f>Sellersburg!E571</f>
        <v>0</v>
      </c>
      <c r="F1480" s="118">
        <v>0</v>
      </c>
      <c r="G1480" s="107">
        <f t="shared" si="39"/>
        <v>0</v>
      </c>
      <c r="H1480" s="96"/>
      <c r="I1480" s="563"/>
      <c r="J1480" s="96" t="s">
        <v>852</v>
      </c>
    </row>
    <row r="1481" spans="2:10" ht="18" hidden="1" customHeight="1" x14ac:dyDescent="0.25">
      <c r="B1481" s="562">
        <f>Sellersburg!B572</f>
        <v>0</v>
      </c>
      <c r="C1481" s="147">
        <f>Sellersburg!C572</f>
        <v>0</v>
      </c>
      <c r="D1481" s="147">
        <f>Sellersburg!D572</f>
        <v>0</v>
      </c>
      <c r="E1481" s="675">
        <f>Sellersburg!E572</f>
        <v>0</v>
      </c>
      <c r="F1481" s="118">
        <v>0</v>
      </c>
      <c r="G1481" s="107">
        <f t="shared" si="39"/>
        <v>0</v>
      </c>
      <c r="H1481" s="96"/>
      <c r="I1481" s="563"/>
      <c r="J1481" s="96" t="s">
        <v>852</v>
      </c>
    </row>
    <row r="1482" spans="2:10" ht="18" hidden="1" customHeight="1" x14ac:dyDescent="0.25">
      <c r="B1482" s="562">
        <f>Sellersburg!B573</f>
        <v>0</v>
      </c>
      <c r="C1482" s="147">
        <f>Sellersburg!C573</f>
        <v>0</v>
      </c>
      <c r="D1482" s="147">
        <f>Sellersburg!D573</f>
        <v>0</v>
      </c>
      <c r="E1482" s="675">
        <f>Sellersburg!E573</f>
        <v>0</v>
      </c>
      <c r="F1482" s="118">
        <v>0</v>
      </c>
      <c r="G1482" s="107">
        <f t="shared" si="39"/>
        <v>0</v>
      </c>
      <c r="H1482" s="96"/>
      <c r="I1482" s="563"/>
      <c r="J1482" s="96" t="s">
        <v>852</v>
      </c>
    </row>
    <row r="1483" spans="2:10" ht="18" hidden="1" customHeight="1" x14ac:dyDescent="0.25">
      <c r="B1483" s="562">
        <f>Sellersburg!B574</f>
        <v>0</v>
      </c>
      <c r="C1483" s="147">
        <f>Sellersburg!C574</f>
        <v>0</v>
      </c>
      <c r="D1483" s="147">
        <f>Sellersburg!D574</f>
        <v>0</v>
      </c>
      <c r="E1483" s="675">
        <f>Sellersburg!E574</f>
        <v>0</v>
      </c>
      <c r="F1483" s="118">
        <v>0</v>
      </c>
      <c r="G1483" s="107">
        <f t="shared" si="39"/>
        <v>0</v>
      </c>
      <c r="H1483" s="96"/>
      <c r="I1483" s="563"/>
      <c r="J1483" s="96" t="s">
        <v>852</v>
      </c>
    </row>
    <row r="1484" spans="2:10" ht="18" hidden="1" customHeight="1" x14ac:dyDescent="0.25">
      <c r="B1484" s="562">
        <f>Sellersburg!B575</f>
        <v>0</v>
      </c>
      <c r="C1484" s="147">
        <f>Sellersburg!C575</f>
        <v>0</v>
      </c>
      <c r="D1484" s="147">
        <f>Sellersburg!D575</f>
        <v>0</v>
      </c>
      <c r="E1484" s="675">
        <f>Sellersburg!E575</f>
        <v>0</v>
      </c>
      <c r="F1484" s="118">
        <v>0</v>
      </c>
      <c r="G1484" s="107">
        <f t="shared" si="39"/>
        <v>0</v>
      </c>
      <c r="H1484" s="96"/>
      <c r="I1484" s="563"/>
      <c r="J1484" s="96" t="s">
        <v>852</v>
      </c>
    </row>
    <row r="1485" spans="2:10" ht="18" hidden="1" customHeight="1" x14ac:dyDescent="0.25">
      <c r="B1485" s="562">
        <f>Sellersburg!B576</f>
        <v>0</v>
      </c>
      <c r="C1485" s="147">
        <f>Sellersburg!C576</f>
        <v>0</v>
      </c>
      <c r="D1485" s="147">
        <f>Sellersburg!D576</f>
        <v>0</v>
      </c>
      <c r="E1485" s="675">
        <f>Sellersburg!E576</f>
        <v>0</v>
      </c>
      <c r="F1485" s="118">
        <v>0</v>
      </c>
      <c r="G1485" s="107">
        <f t="shared" si="39"/>
        <v>0</v>
      </c>
      <c r="H1485" s="96"/>
      <c r="I1485" s="563"/>
      <c r="J1485" s="96" t="s">
        <v>852</v>
      </c>
    </row>
    <row r="1486" spans="2:10" ht="18" hidden="1" customHeight="1" x14ac:dyDescent="0.25">
      <c r="B1486" s="562">
        <f>Sellersburg!B577</f>
        <v>0</v>
      </c>
      <c r="C1486" s="147">
        <f>Sellersburg!C577</f>
        <v>0</v>
      </c>
      <c r="D1486" s="147">
        <f>Sellersburg!D577</f>
        <v>0</v>
      </c>
      <c r="E1486" s="675">
        <f>Sellersburg!E577</f>
        <v>0</v>
      </c>
      <c r="F1486" s="118">
        <v>0</v>
      </c>
      <c r="G1486" s="107">
        <f t="shared" si="39"/>
        <v>0</v>
      </c>
      <c r="H1486" s="96"/>
      <c r="I1486" s="563"/>
      <c r="J1486" s="96" t="s">
        <v>852</v>
      </c>
    </row>
    <row r="1487" spans="2:10" ht="18" hidden="1" customHeight="1" x14ac:dyDescent="0.25">
      <c r="B1487" s="562">
        <f>Sellersburg!B578</f>
        <v>0</v>
      </c>
      <c r="C1487" s="147">
        <f>Sellersburg!C578</f>
        <v>0</v>
      </c>
      <c r="D1487" s="147">
        <f>Sellersburg!D578</f>
        <v>0</v>
      </c>
      <c r="E1487" s="675">
        <f>Sellersburg!E578</f>
        <v>0</v>
      </c>
      <c r="F1487" s="118">
        <v>0</v>
      </c>
      <c r="G1487" s="107">
        <f t="shared" si="39"/>
        <v>0</v>
      </c>
      <c r="H1487" s="96"/>
      <c r="I1487" s="563"/>
      <c r="J1487" s="96" t="s">
        <v>852</v>
      </c>
    </row>
    <row r="1488" spans="2:10" ht="18" hidden="1" customHeight="1" x14ac:dyDescent="0.25">
      <c r="B1488" s="562">
        <f>Sellersburg!B579</f>
        <v>0</v>
      </c>
      <c r="C1488" s="147">
        <f>Sellersburg!C579</f>
        <v>0</v>
      </c>
      <c r="D1488" s="147">
        <f>Sellersburg!D579</f>
        <v>0</v>
      </c>
      <c r="E1488" s="675">
        <f>Sellersburg!E579</f>
        <v>0</v>
      </c>
      <c r="F1488" s="118">
        <v>0</v>
      </c>
      <c r="G1488" s="107">
        <f t="shared" si="39"/>
        <v>0</v>
      </c>
      <c r="H1488" s="96"/>
      <c r="I1488" s="563"/>
      <c r="J1488" s="96" t="s">
        <v>852</v>
      </c>
    </row>
    <row r="1489" spans="2:10" ht="18" hidden="1" customHeight="1" x14ac:dyDescent="0.25">
      <c r="B1489" s="562">
        <f>Sellersburg!B580</f>
        <v>0</v>
      </c>
      <c r="C1489" s="147">
        <f>Sellersburg!C580</f>
        <v>0</v>
      </c>
      <c r="D1489" s="147">
        <f>Sellersburg!D580</f>
        <v>0</v>
      </c>
      <c r="E1489" s="675">
        <f>Sellersburg!E580</f>
        <v>0</v>
      </c>
      <c r="F1489" s="118">
        <v>0</v>
      </c>
      <c r="G1489" s="107">
        <f t="shared" si="39"/>
        <v>0</v>
      </c>
      <c r="H1489" s="96"/>
      <c r="I1489" s="563"/>
      <c r="J1489" s="96" t="s">
        <v>852</v>
      </c>
    </row>
    <row r="1490" spans="2:10" ht="18" hidden="1" customHeight="1" x14ac:dyDescent="0.25">
      <c r="B1490" s="562">
        <f>Sellersburg!B581</f>
        <v>0</v>
      </c>
      <c r="C1490" s="147">
        <f>Sellersburg!C581</f>
        <v>0</v>
      </c>
      <c r="D1490" s="147">
        <f>Sellersburg!D581</f>
        <v>0</v>
      </c>
      <c r="E1490" s="675">
        <f>Sellersburg!E581</f>
        <v>0</v>
      </c>
      <c r="F1490" s="118">
        <v>0</v>
      </c>
      <c r="G1490" s="107">
        <f t="shared" si="39"/>
        <v>0</v>
      </c>
      <c r="H1490" s="96"/>
      <c r="I1490" s="563"/>
      <c r="J1490" s="96" t="s">
        <v>852</v>
      </c>
    </row>
    <row r="1491" spans="2:10" ht="18" hidden="1" customHeight="1" x14ac:dyDescent="0.25">
      <c r="B1491" s="562">
        <f>Sellersburg!B582</f>
        <v>0</v>
      </c>
      <c r="C1491" s="147">
        <f>Sellersburg!C582</f>
        <v>0</v>
      </c>
      <c r="D1491" s="147">
        <f>Sellersburg!D582</f>
        <v>0</v>
      </c>
      <c r="E1491" s="675">
        <f>Sellersburg!E582</f>
        <v>0</v>
      </c>
      <c r="F1491" s="118">
        <v>0</v>
      </c>
      <c r="G1491" s="107">
        <f t="shared" si="39"/>
        <v>0</v>
      </c>
      <c r="H1491" s="96"/>
      <c r="I1491" s="563"/>
      <c r="J1491" s="96" t="s">
        <v>852</v>
      </c>
    </row>
    <row r="1492" spans="2:10" ht="18" hidden="1" customHeight="1" x14ac:dyDescent="0.25">
      <c r="B1492" s="562">
        <f>Sellersburg!B583</f>
        <v>0</v>
      </c>
      <c r="C1492" s="147">
        <f>Sellersburg!C583</f>
        <v>0</v>
      </c>
      <c r="D1492" s="147">
        <f>Sellersburg!D583</f>
        <v>0</v>
      </c>
      <c r="E1492" s="675">
        <f>Sellersburg!E583</f>
        <v>0</v>
      </c>
      <c r="F1492" s="118">
        <v>0</v>
      </c>
      <c r="G1492" s="107">
        <f t="shared" si="39"/>
        <v>0</v>
      </c>
      <c r="H1492" s="96"/>
      <c r="I1492" s="563"/>
      <c r="J1492" s="96" t="s">
        <v>852</v>
      </c>
    </row>
    <row r="1493" spans="2:10" ht="18" hidden="1" customHeight="1" x14ac:dyDescent="0.25">
      <c r="B1493" s="562">
        <f>Sellersburg!B584</f>
        <v>0</v>
      </c>
      <c r="C1493" s="147">
        <f>Sellersburg!C584</f>
        <v>0</v>
      </c>
      <c r="D1493" s="147">
        <f>Sellersburg!D584</f>
        <v>0</v>
      </c>
      <c r="E1493" s="675">
        <f>Sellersburg!E584</f>
        <v>0</v>
      </c>
      <c r="F1493" s="118">
        <v>0</v>
      </c>
      <c r="G1493" s="107">
        <f t="shared" si="39"/>
        <v>0</v>
      </c>
      <c r="H1493" s="96"/>
      <c r="I1493" s="563"/>
      <c r="J1493" s="96" t="s">
        <v>852</v>
      </c>
    </row>
    <row r="1494" spans="2:10" ht="18" hidden="1" customHeight="1" x14ac:dyDescent="0.25">
      <c r="B1494" s="562">
        <f>Sellersburg!B585</f>
        <v>0</v>
      </c>
      <c r="C1494" s="147">
        <f>Sellersburg!C585</f>
        <v>0</v>
      </c>
      <c r="D1494" s="147">
        <f>Sellersburg!D585</f>
        <v>0</v>
      </c>
      <c r="E1494" s="675">
        <f>Sellersburg!E585</f>
        <v>0</v>
      </c>
      <c r="F1494" s="118">
        <v>0</v>
      </c>
      <c r="G1494" s="107">
        <f t="shared" si="39"/>
        <v>0</v>
      </c>
      <c r="H1494" s="96"/>
      <c r="I1494" s="563"/>
      <c r="J1494" s="96" t="s">
        <v>852</v>
      </c>
    </row>
    <row r="1495" spans="2:10" ht="18" hidden="1" customHeight="1" x14ac:dyDescent="0.25">
      <c r="B1495" s="562">
        <f>Sellersburg!B586</f>
        <v>0</v>
      </c>
      <c r="C1495" s="147">
        <f>Sellersburg!C586</f>
        <v>0</v>
      </c>
      <c r="D1495" s="147">
        <f>Sellersburg!D586</f>
        <v>0</v>
      </c>
      <c r="E1495" s="675">
        <f>Sellersburg!E586</f>
        <v>0</v>
      </c>
      <c r="F1495" s="118">
        <v>0</v>
      </c>
      <c r="G1495" s="107">
        <f t="shared" si="39"/>
        <v>0</v>
      </c>
      <c r="H1495" s="96"/>
      <c r="I1495" s="563"/>
      <c r="J1495" s="96" t="s">
        <v>852</v>
      </c>
    </row>
    <row r="1496" spans="2:10" ht="18" hidden="1" customHeight="1" x14ac:dyDescent="0.25">
      <c r="B1496" s="562">
        <f>Sellersburg!B587</f>
        <v>0</v>
      </c>
      <c r="C1496" s="147">
        <f>Sellersburg!C587</f>
        <v>0</v>
      </c>
      <c r="D1496" s="147">
        <f>Sellersburg!D587</f>
        <v>0</v>
      </c>
      <c r="E1496" s="675">
        <f>Sellersburg!E587</f>
        <v>0</v>
      </c>
      <c r="F1496" s="118">
        <v>0</v>
      </c>
      <c r="G1496" s="107">
        <f t="shared" si="39"/>
        <v>0</v>
      </c>
      <c r="H1496" s="96"/>
      <c r="I1496" s="563"/>
      <c r="J1496" s="96" t="s">
        <v>852</v>
      </c>
    </row>
    <row r="1497" spans="2:10" ht="18" hidden="1" customHeight="1" x14ac:dyDescent="0.25">
      <c r="B1497" s="562">
        <f>Sellersburg!B588</f>
        <v>0</v>
      </c>
      <c r="C1497" s="147">
        <f>Sellersburg!C588</f>
        <v>0</v>
      </c>
      <c r="D1497" s="147">
        <f>Sellersburg!D588</f>
        <v>0</v>
      </c>
      <c r="E1497" s="675">
        <f>Sellersburg!E588</f>
        <v>0</v>
      </c>
      <c r="F1497" s="118">
        <v>0</v>
      </c>
      <c r="G1497" s="107">
        <f t="shared" si="39"/>
        <v>0</v>
      </c>
      <c r="H1497" s="96"/>
      <c r="I1497" s="563"/>
      <c r="J1497" s="96" t="s">
        <v>852</v>
      </c>
    </row>
    <row r="1498" spans="2:10" ht="18" hidden="1" customHeight="1" x14ac:dyDescent="0.25">
      <c r="B1498" s="562">
        <f>Sellersburg!B589</f>
        <v>0</v>
      </c>
      <c r="C1498" s="147">
        <f>Sellersburg!C589</f>
        <v>0</v>
      </c>
      <c r="D1498" s="147">
        <f>Sellersburg!D589</f>
        <v>0</v>
      </c>
      <c r="E1498" s="675">
        <f>Sellersburg!E589</f>
        <v>0</v>
      </c>
      <c r="F1498" s="118">
        <v>0</v>
      </c>
      <c r="G1498" s="107">
        <f t="shared" si="39"/>
        <v>0</v>
      </c>
      <c r="H1498" s="96"/>
      <c r="I1498" s="563"/>
      <c r="J1498" s="96" t="s">
        <v>852</v>
      </c>
    </row>
    <row r="1499" spans="2:10" ht="18" hidden="1" customHeight="1" thickBot="1" x14ac:dyDescent="0.3">
      <c r="B1499" s="648">
        <f>Sellersburg!B590</f>
        <v>0</v>
      </c>
      <c r="C1499" s="649">
        <f>Sellersburg!C590</f>
        <v>0</v>
      </c>
      <c r="D1499" s="649">
        <f>Sellersburg!D590</f>
        <v>0</v>
      </c>
      <c r="E1499" s="676">
        <f>Sellersburg!E590</f>
        <v>0</v>
      </c>
      <c r="F1499" s="587">
        <v>0</v>
      </c>
      <c r="G1499" s="583">
        <f t="shared" si="39"/>
        <v>0</v>
      </c>
      <c r="H1499" s="650"/>
      <c r="I1499" s="651"/>
      <c r="J1499" s="650" t="s">
        <v>852</v>
      </c>
    </row>
    <row r="1500" spans="2:10" ht="18" customHeight="1" x14ac:dyDescent="0.25">
      <c r="B1500" s="653" t="e">
        <f>Versailles!#REF!</f>
        <v>#REF!</v>
      </c>
      <c r="C1500" s="163" t="e">
        <f>Versailles!#REF!</f>
        <v>#REF!</v>
      </c>
      <c r="D1500" s="163" t="e">
        <f>Versailles!#REF!</f>
        <v>#REF!</v>
      </c>
      <c r="E1500" s="677" t="e">
        <f>Versailles!#REF!</f>
        <v>#REF!</v>
      </c>
      <c r="F1500" s="511">
        <v>8.23</v>
      </c>
      <c r="G1500" s="512" t="e">
        <f t="shared" si="39"/>
        <v>#REF!</v>
      </c>
      <c r="H1500" s="554" t="e">
        <f>Versailles!#REF!</f>
        <v>#REF!</v>
      </c>
      <c r="I1500" s="654" t="e">
        <f>Versailles!#REF!</f>
        <v>#REF!</v>
      </c>
      <c r="J1500" s="554" t="s">
        <v>855</v>
      </c>
    </row>
    <row r="1501" spans="2:10" ht="18" hidden="1" customHeight="1" x14ac:dyDescent="0.25">
      <c r="B1501" s="562">
        <f>Versailles!B492</f>
        <v>0</v>
      </c>
      <c r="C1501" s="147" t="e">
        <f>Versailles!#REF!</f>
        <v>#REF!</v>
      </c>
      <c r="D1501" s="147">
        <f>Versailles!C492</f>
        <v>0</v>
      </c>
      <c r="E1501" s="675">
        <f>Versailles!D492</f>
        <v>0</v>
      </c>
      <c r="F1501" s="118"/>
      <c r="G1501" s="107">
        <f t="shared" si="39"/>
        <v>0</v>
      </c>
      <c r="H1501" s="96">
        <f>Versailles!G492</f>
        <v>0</v>
      </c>
      <c r="I1501" s="563">
        <f>Versailles!H492</f>
        <v>0</v>
      </c>
      <c r="J1501" s="96" t="s">
        <v>855</v>
      </c>
    </row>
    <row r="1502" spans="2:10" ht="18" hidden="1" customHeight="1" x14ac:dyDescent="0.25">
      <c r="B1502" s="562">
        <f>Versailles!B493</f>
        <v>0</v>
      </c>
      <c r="C1502" s="147" t="e">
        <f>Versailles!#REF!</f>
        <v>#REF!</v>
      </c>
      <c r="D1502" s="147">
        <f>Versailles!C493</f>
        <v>0</v>
      </c>
      <c r="E1502" s="675">
        <f>Versailles!D493</f>
        <v>0</v>
      </c>
      <c r="F1502" s="118">
        <v>0</v>
      </c>
      <c r="G1502" s="107">
        <f t="shared" si="39"/>
        <v>0</v>
      </c>
      <c r="H1502" s="96">
        <f>Versailles!G493</f>
        <v>0</v>
      </c>
      <c r="I1502" s="563">
        <f>Versailles!H493</f>
        <v>0</v>
      </c>
      <c r="J1502" s="96" t="s">
        <v>855</v>
      </c>
    </row>
    <row r="1503" spans="2:10" ht="18" hidden="1" customHeight="1" x14ac:dyDescent="0.25">
      <c r="B1503" s="562">
        <f>Versailles!B494</f>
        <v>0</v>
      </c>
      <c r="C1503" s="147" t="e">
        <f>Versailles!#REF!</f>
        <v>#REF!</v>
      </c>
      <c r="D1503" s="147">
        <f>Versailles!C494</f>
        <v>0</v>
      </c>
      <c r="E1503" s="675">
        <f>Versailles!D494</f>
        <v>0</v>
      </c>
      <c r="F1503" s="118">
        <v>0</v>
      </c>
      <c r="G1503" s="107">
        <f t="shared" si="39"/>
        <v>0</v>
      </c>
      <c r="H1503" s="96">
        <f>Versailles!G494</f>
        <v>0</v>
      </c>
      <c r="I1503" s="563">
        <f>Versailles!H494</f>
        <v>0</v>
      </c>
      <c r="J1503" s="96" t="s">
        <v>855</v>
      </c>
    </row>
    <row r="1504" spans="2:10" ht="18" hidden="1" customHeight="1" x14ac:dyDescent="0.25">
      <c r="B1504" s="562">
        <f>Versailles!B495</f>
        <v>0</v>
      </c>
      <c r="C1504" s="147" t="e">
        <f>Versailles!#REF!</f>
        <v>#REF!</v>
      </c>
      <c r="D1504" s="147">
        <f>Versailles!C495</f>
        <v>0</v>
      </c>
      <c r="E1504" s="675">
        <f>Versailles!D495</f>
        <v>0</v>
      </c>
      <c r="F1504" s="118">
        <v>0</v>
      </c>
      <c r="G1504" s="107">
        <f t="shared" ref="G1504:G1567" si="40">PRODUCT(E1504,F1504)</f>
        <v>0</v>
      </c>
      <c r="H1504" s="96">
        <f>Versailles!G495</f>
        <v>0</v>
      </c>
      <c r="I1504" s="563">
        <f>Versailles!H495</f>
        <v>0</v>
      </c>
      <c r="J1504" s="96" t="s">
        <v>855</v>
      </c>
    </row>
    <row r="1505" spans="2:10" ht="18" hidden="1" customHeight="1" x14ac:dyDescent="0.25">
      <c r="B1505" s="562">
        <f>Versailles!B496</f>
        <v>0</v>
      </c>
      <c r="C1505" s="147" t="e">
        <f>Versailles!#REF!</f>
        <v>#REF!</v>
      </c>
      <c r="D1505" s="147">
        <f>Versailles!C496</f>
        <v>0</v>
      </c>
      <c r="E1505" s="675">
        <f>Versailles!D496</f>
        <v>0</v>
      </c>
      <c r="F1505" s="118">
        <v>0</v>
      </c>
      <c r="G1505" s="107">
        <f t="shared" si="40"/>
        <v>0</v>
      </c>
      <c r="H1505" s="96">
        <f>Versailles!G496</f>
        <v>0</v>
      </c>
      <c r="I1505" s="563">
        <f>Versailles!H496</f>
        <v>0</v>
      </c>
      <c r="J1505" s="96" t="s">
        <v>855</v>
      </c>
    </row>
    <row r="1506" spans="2:10" ht="18" hidden="1" customHeight="1" x14ac:dyDescent="0.25">
      <c r="B1506" s="562">
        <f>Versailles!B497</f>
        <v>0</v>
      </c>
      <c r="C1506" s="147" t="e">
        <f>Versailles!#REF!</f>
        <v>#REF!</v>
      </c>
      <c r="D1506" s="147">
        <f>Versailles!C497</f>
        <v>0</v>
      </c>
      <c r="E1506" s="675">
        <f>Versailles!D497</f>
        <v>0</v>
      </c>
      <c r="F1506" s="118">
        <v>0</v>
      </c>
      <c r="G1506" s="107">
        <f t="shared" si="40"/>
        <v>0</v>
      </c>
      <c r="H1506" s="96">
        <f>Versailles!G497</f>
        <v>0</v>
      </c>
      <c r="I1506" s="563">
        <f>Versailles!H497</f>
        <v>0</v>
      </c>
      <c r="J1506" s="96" t="s">
        <v>855</v>
      </c>
    </row>
    <row r="1507" spans="2:10" ht="18" hidden="1" customHeight="1" x14ac:dyDescent="0.25">
      <c r="B1507" s="562">
        <f>Versailles!B498</f>
        <v>0</v>
      </c>
      <c r="C1507" s="147" t="e">
        <f>Versailles!#REF!</f>
        <v>#REF!</v>
      </c>
      <c r="D1507" s="147">
        <f>Versailles!C498</f>
        <v>0</v>
      </c>
      <c r="E1507" s="675">
        <f>Versailles!D498</f>
        <v>0</v>
      </c>
      <c r="F1507" s="118">
        <v>0</v>
      </c>
      <c r="G1507" s="107">
        <f t="shared" si="40"/>
        <v>0</v>
      </c>
      <c r="H1507" s="96">
        <f>Versailles!G498</f>
        <v>0</v>
      </c>
      <c r="I1507" s="563">
        <f>Versailles!H498</f>
        <v>0</v>
      </c>
      <c r="J1507" s="96" t="s">
        <v>855</v>
      </c>
    </row>
    <row r="1508" spans="2:10" ht="18" hidden="1" customHeight="1" x14ac:dyDescent="0.25">
      <c r="B1508" s="562">
        <f>Versailles!B499</f>
        <v>0</v>
      </c>
      <c r="C1508" s="147" t="e">
        <f>Versailles!#REF!</f>
        <v>#REF!</v>
      </c>
      <c r="D1508" s="147">
        <f>Versailles!C499</f>
        <v>0</v>
      </c>
      <c r="E1508" s="675">
        <f>Versailles!D499</f>
        <v>0</v>
      </c>
      <c r="F1508" s="118">
        <v>0</v>
      </c>
      <c r="G1508" s="107">
        <f t="shared" si="40"/>
        <v>0</v>
      </c>
      <c r="H1508" s="96">
        <f>Versailles!G499</f>
        <v>0</v>
      </c>
      <c r="I1508" s="563">
        <f>Versailles!H499</f>
        <v>0</v>
      </c>
      <c r="J1508" s="96" t="s">
        <v>855</v>
      </c>
    </row>
    <row r="1509" spans="2:10" ht="18" hidden="1" customHeight="1" x14ac:dyDescent="0.25">
      <c r="B1509" s="562">
        <f>Versailles!B500</f>
        <v>0</v>
      </c>
      <c r="C1509" s="147" t="e">
        <f>Versailles!#REF!</f>
        <v>#REF!</v>
      </c>
      <c r="D1509" s="147">
        <f>Versailles!C500</f>
        <v>0</v>
      </c>
      <c r="E1509" s="675">
        <f>Versailles!D500</f>
        <v>0</v>
      </c>
      <c r="F1509" s="118">
        <v>0</v>
      </c>
      <c r="G1509" s="107">
        <f t="shared" si="40"/>
        <v>0</v>
      </c>
      <c r="H1509" s="96">
        <f>Versailles!G500</f>
        <v>0</v>
      </c>
      <c r="I1509" s="563">
        <f>Versailles!H500</f>
        <v>0</v>
      </c>
      <c r="J1509" s="96" t="s">
        <v>855</v>
      </c>
    </row>
    <row r="1510" spans="2:10" ht="18" hidden="1" customHeight="1" x14ac:dyDescent="0.25">
      <c r="B1510" s="562">
        <f>Versailles!B501</f>
        <v>0</v>
      </c>
      <c r="C1510" s="147" t="e">
        <f>Versailles!#REF!</f>
        <v>#REF!</v>
      </c>
      <c r="D1510" s="147">
        <f>Versailles!C501</f>
        <v>0</v>
      </c>
      <c r="E1510" s="675">
        <f>Versailles!D501</f>
        <v>0</v>
      </c>
      <c r="F1510" s="118">
        <v>0</v>
      </c>
      <c r="G1510" s="107">
        <f t="shared" si="40"/>
        <v>0</v>
      </c>
      <c r="H1510" s="96">
        <f>Versailles!G501</f>
        <v>0</v>
      </c>
      <c r="I1510" s="563">
        <f>Versailles!H501</f>
        <v>0</v>
      </c>
      <c r="J1510" s="96" t="s">
        <v>855</v>
      </c>
    </row>
    <row r="1511" spans="2:10" ht="18" hidden="1" customHeight="1" x14ac:dyDescent="0.25">
      <c r="B1511" s="562">
        <f>Versailles!B502</f>
        <v>0</v>
      </c>
      <c r="C1511" s="147" t="e">
        <f>Versailles!#REF!</f>
        <v>#REF!</v>
      </c>
      <c r="D1511" s="147">
        <f>Versailles!C502</f>
        <v>0</v>
      </c>
      <c r="E1511" s="675">
        <f>Versailles!D502</f>
        <v>0</v>
      </c>
      <c r="F1511" s="118">
        <v>0</v>
      </c>
      <c r="G1511" s="107">
        <f t="shared" si="40"/>
        <v>0</v>
      </c>
      <c r="H1511" s="96">
        <f>Versailles!G502</f>
        <v>0</v>
      </c>
      <c r="I1511" s="563">
        <f>Versailles!H502</f>
        <v>0</v>
      </c>
      <c r="J1511" s="96" t="s">
        <v>855</v>
      </c>
    </row>
    <row r="1512" spans="2:10" ht="18" hidden="1" customHeight="1" x14ac:dyDescent="0.25">
      <c r="B1512" s="562">
        <f>Versailles!B503</f>
        <v>0</v>
      </c>
      <c r="C1512" s="147" t="e">
        <f>Versailles!#REF!</f>
        <v>#REF!</v>
      </c>
      <c r="D1512" s="147">
        <f>Versailles!C503</f>
        <v>0</v>
      </c>
      <c r="E1512" s="675">
        <f>Versailles!D503</f>
        <v>0</v>
      </c>
      <c r="F1512" s="118">
        <v>0</v>
      </c>
      <c r="G1512" s="107">
        <f t="shared" si="40"/>
        <v>0</v>
      </c>
      <c r="H1512" s="96">
        <f>Versailles!G503</f>
        <v>0</v>
      </c>
      <c r="I1512" s="563">
        <f>Versailles!H503</f>
        <v>0</v>
      </c>
      <c r="J1512" s="96" t="s">
        <v>855</v>
      </c>
    </row>
    <row r="1513" spans="2:10" ht="18" hidden="1" customHeight="1" x14ac:dyDescent="0.25">
      <c r="B1513" s="562">
        <f>Versailles!B504</f>
        <v>0</v>
      </c>
      <c r="C1513" s="147" t="e">
        <f>Versailles!#REF!</f>
        <v>#REF!</v>
      </c>
      <c r="D1513" s="147">
        <f>Versailles!C504</f>
        <v>0</v>
      </c>
      <c r="E1513" s="675">
        <f>Versailles!D504</f>
        <v>0</v>
      </c>
      <c r="F1513" s="118">
        <v>0</v>
      </c>
      <c r="G1513" s="107">
        <f t="shared" si="40"/>
        <v>0</v>
      </c>
      <c r="H1513" s="96">
        <f>Versailles!G504</f>
        <v>0</v>
      </c>
      <c r="I1513" s="563">
        <f>Versailles!H504</f>
        <v>0</v>
      </c>
      <c r="J1513" s="96" t="s">
        <v>855</v>
      </c>
    </row>
    <row r="1514" spans="2:10" ht="18" hidden="1" customHeight="1" x14ac:dyDescent="0.25">
      <c r="B1514" s="562">
        <f>Versailles!B505</f>
        <v>0</v>
      </c>
      <c r="C1514" s="147" t="e">
        <f>Versailles!#REF!</f>
        <v>#REF!</v>
      </c>
      <c r="D1514" s="147">
        <f>Versailles!C505</f>
        <v>0</v>
      </c>
      <c r="E1514" s="675">
        <f>Versailles!D505</f>
        <v>0</v>
      </c>
      <c r="F1514" s="118">
        <v>0</v>
      </c>
      <c r="G1514" s="107">
        <f t="shared" si="40"/>
        <v>0</v>
      </c>
      <c r="H1514" s="96">
        <f>Versailles!G505</f>
        <v>0</v>
      </c>
      <c r="I1514" s="563">
        <f>Versailles!H505</f>
        <v>0</v>
      </c>
      <c r="J1514" s="96" t="s">
        <v>855</v>
      </c>
    </row>
    <row r="1515" spans="2:10" ht="18" hidden="1" customHeight="1" x14ac:dyDescent="0.25">
      <c r="B1515" s="562">
        <f>Versailles!B506</f>
        <v>0</v>
      </c>
      <c r="C1515" s="147" t="e">
        <f>Versailles!#REF!</f>
        <v>#REF!</v>
      </c>
      <c r="D1515" s="147">
        <f>Versailles!C506</f>
        <v>0</v>
      </c>
      <c r="E1515" s="675">
        <f>Versailles!D506</f>
        <v>0</v>
      </c>
      <c r="F1515" s="118">
        <v>0</v>
      </c>
      <c r="G1515" s="107">
        <f t="shared" si="40"/>
        <v>0</v>
      </c>
      <c r="H1515" s="96">
        <f>Versailles!G506</f>
        <v>0</v>
      </c>
      <c r="I1515" s="563">
        <f>Versailles!H506</f>
        <v>0</v>
      </c>
      <c r="J1515" s="96" t="s">
        <v>855</v>
      </c>
    </row>
    <row r="1516" spans="2:10" ht="18" hidden="1" customHeight="1" x14ac:dyDescent="0.25">
      <c r="B1516" s="562">
        <f>Versailles!B507</f>
        <v>0</v>
      </c>
      <c r="C1516" s="147" t="e">
        <f>Versailles!#REF!</f>
        <v>#REF!</v>
      </c>
      <c r="D1516" s="147">
        <f>Versailles!C507</f>
        <v>0</v>
      </c>
      <c r="E1516" s="675">
        <f>Versailles!D507</f>
        <v>0</v>
      </c>
      <c r="F1516" s="118">
        <v>0</v>
      </c>
      <c r="G1516" s="107">
        <f t="shared" si="40"/>
        <v>0</v>
      </c>
      <c r="H1516" s="96">
        <f>Versailles!G507</f>
        <v>0</v>
      </c>
      <c r="I1516" s="563">
        <f>Versailles!H507</f>
        <v>0</v>
      </c>
      <c r="J1516" s="96" t="s">
        <v>855</v>
      </c>
    </row>
    <row r="1517" spans="2:10" ht="18" hidden="1" customHeight="1" x14ac:dyDescent="0.25">
      <c r="B1517" s="562">
        <f>Versailles!B508</f>
        <v>0</v>
      </c>
      <c r="C1517" s="147" t="e">
        <f>Versailles!#REF!</f>
        <v>#REF!</v>
      </c>
      <c r="D1517" s="147">
        <f>Versailles!C508</f>
        <v>0</v>
      </c>
      <c r="E1517" s="675">
        <f>Versailles!D508</f>
        <v>0</v>
      </c>
      <c r="F1517" s="118">
        <v>0</v>
      </c>
      <c r="G1517" s="107">
        <f t="shared" si="40"/>
        <v>0</v>
      </c>
      <c r="H1517" s="96">
        <f>Versailles!G508</f>
        <v>0</v>
      </c>
      <c r="I1517" s="563">
        <f>Versailles!H508</f>
        <v>0</v>
      </c>
      <c r="J1517" s="96" t="s">
        <v>855</v>
      </c>
    </row>
    <row r="1518" spans="2:10" ht="18" hidden="1" customHeight="1" x14ac:dyDescent="0.25">
      <c r="B1518" s="562">
        <f>Versailles!B509</f>
        <v>0</v>
      </c>
      <c r="C1518" s="147" t="e">
        <f>Versailles!#REF!</f>
        <v>#REF!</v>
      </c>
      <c r="D1518" s="147">
        <f>Versailles!C509</f>
        <v>0</v>
      </c>
      <c r="E1518" s="675">
        <f>Versailles!D509</f>
        <v>0</v>
      </c>
      <c r="F1518" s="118">
        <v>0</v>
      </c>
      <c r="G1518" s="107">
        <f t="shared" si="40"/>
        <v>0</v>
      </c>
      <c r="H1518" s="96">
        <f>Versailles!G509</f>
        <v>0</v>
      </c>
      <c r="I1518" s="563">
        <f>Versailles!H509</f>
        <v>0</v>
      </c>
      <c r="J1518" s="96" t="s">
        <v>855</v>
      </c>
    </row>
    <row r="1519" spans="2:10" ht="18" hidden="1" customHeight="1" x14ac:dyDescent="0.25">
      <c r="B1519" s="562">
        <f>Versailles!B510</f>
        <v>0</v>
      </c>
      <c r="C1519" s="147" t="e">
        <f>Versailles!#REF!</f>
        <v>#REF!</v>
      </c>
      <c r="D1519" s="147">
        <f>Versailles!C510</f>
        <v>0</v>
      </c>
      <c r="E1519" s="675">
        <f>Versailles!D510</f>
        <v>0</v>
      </c>
      <c r="F1519" s="118">
        <v>0</v>
      </c>
      <c r="G1519" s="107">
        <f t="shared" si="40"/>
        <v>0</v>
      </c>
      <c r="H1519" s="96">
        <f>Versailles!G510</f>
        <v>0</v>
      </c>
      <c r="I1519" s="563">
        <f>Versailles!H510</f>
        <v>0</v>
      </c>
      <c r="J1519" s="96" t="s">
        <v>855</v>
      </c>
    </row>
    <row r="1520" spans="2:10" ht="18" hidden="1" customHeight="1" x14ac:dyDescent="0.25">
      <c r="B1520" s="562">
        <f>Versailles!B511</f>
        <v>0</v>
      </c>
      <c r="C1520" s="147" t="e">
        <f>Versailles!#REF!</f>
        <v>#REF!</v>
      </c>
      <c r="D1520" s="147">
        <f>Versailles!C511</f>
        <v>0</v>
      </c>
      <c r="E1520" s="675">
        <f>Versailles!D511</f>
        <v>0</v>
      </c>
      <c r="F1520" s="118">
        <v>0</v>
      </c>
      <c r="G1520" s="107">
        <f t="shared" si="40"/>
        <v>0</v>
      </c>
      <c r="H1520" s="96">
        <f>Versailles!G511</f>
        <v>0</v>
      </c>
      <c r="I1520" s="563">
        <f>Versailles!H511</f>
        <v>0</v>
      </c>
      <c r="J1520" s="96" t="s">
        <v>855</v>
      </c>
    </row>
    <row r="1521" spans="2:10" ht="18" hidden="1" customHeight="1" x14ac:dyDescent="0.25">
      <c r="B1521" s="562">
        <f>Versailles!B512</f>
        <v>0</v>
      </c>
      <c r="C1521" s="147" t="e">
        <f>Versailles!#REF!</f>
        <v>#REF!</v>
      </c>
      <c r="D1521" s="147">
        <f>Versailles!C512</f>
        <v>0</v>
      </c>
      <c r="E1521" s="675">
        <f>Versailles!D512</f>
        <v>0</v>
      </c>
      <c r="F1521" s="118">
        <v>0</v>
      </c>
      <c r="G1521" s="107">
        <f t="shared" si="40"/>
        <v>0</v>
      </c>
      <c r="H1521" s="96">
        <f>Versailles!G512</f>
        <v>0</v>
      </c>
      <c r="I1521" s="563">
        <f>Versailles!H512</f>
        <v>0</v>
      </c>
      <c r="J1521" s="96" t="s">
        <v>855</v>
      </c>
    </row>
    <row r="1522" spans="2:10" ht="18" hidden="1" customHeight="1" x14ac:dyDescent="0.25">
      <c r="B1522" s="562">
        <f>Versailles!B513</f>
        <v>0</v>
      </c>
      <c r="C1522" s="147" t="e">
        <f>Versailles!#REF!</f>
        <v>#REF!</v>
      </c>
      <c r="D1522" s="147">
        <f>Versailles!C513</f>
        <v>0</v>
      </c>
      <c r="E1522" s="675">
        <f>Versailles!D513</f>
        <v>0</v>
      </c>
      <c r="F1522" s="118">
        <v>0</v>
      </c>
      <c r="G1522" s="107">
        <f t="shared" si="40"/>
        <v>0</v>
      </c>
      <c r="H1522" s="96">
        <f>Versailles!G513</f>
        <v>0</v>
      </c>
      <c r="I1522" s="563">
        <f>Versailles!H513</f>
        <v>0</v>
      </c>
      <c r="J1522" s="96" t="s">
        <v>855</v>
      </c>
    </row>
    <row r="1523" spans="2:10" ht="18" hidden="1" customHeight="1" x14ac:dyDescent="0.25">
      <c r="B1523" s="562">
        <f>Versailles!B514</f>
        <v>0</v>
      </c>
      <c r="C1523" s="147" t="e">
        <f>Versailles!#REF!</f>
        <v>#REF!</v>
      </c>
      <c r="D1523" s="147">
        <f>Versailles!C514</f>
        <v>0</v>
      </c>
      <c r="E1523" s="675">
        <f>Versailles!D514</f>
        <v>0</v>
      </c>
      <c r="F1523" s="118">
        <v>0</v>
      </c>
      <c r="G1523" s="107">
        <f t="shared" si="40"/>
        <v>0</v>
      </c>
      <c r="H1523" s="96">
        <f>Versailles!G514</f>
        <v>0</v>
      </c>
      <c r="I1523" s="563">
        <f>Versailles!H514</f>
        <v>0</v>
      </c>
      <c r="J1523" s="96" t="s">
        <v>855</v>
      </c>
    </row>
    <row r="1524" spans="2:10" ht="18" hidden="1" customHeight="1" x14ac:dyDescent="0.25">
      <c r="B1524" s="562">
        <f>Versailles!B515</f>
        <v>0</v>
      </c>
      <c r="C1524" s="147" t="e">
        <f>Versailles!#REF!</f>
        <v>#REF!</v>
      </c>
      <c r="D1524" s="147">
        <f>Versailles!C515</f>
        <v>0</v>
      </c>
      <c r="E1524" s="675">
        <f>Versailles!D515</f>
        <v>0</v>
      </c>
      <c r="F1524" s="118">
        <v>0</v>
      </c>
      <c r="G1524" s="107">
        <f t="shared" si="40"/>
        <v>0</v>
      </c>
      <c r="H1524" s="96">
        <f>Versailles!G515</f>
        <v>0</v>
      </c>
      <c r="I1524" s="563">
        <f>Versailles!H515</f>
        <v>0</v>
      </c>
      <c r="J1524" s="96" t="s">
        <v>855</v>
      </c>
    </row>
    <row r="1525" spans="2:10" ht="18" hidden="1" customHeight="1" x14ac:dyDescent="0.25">
      <c r="B1525" s="562">
        <f>Versailles!B516</f>
        <v>0</v>
      </c>
      <c r="C1525" s="147" t="e">
        <f>Versailles!#REF!</f>
        <v>#REF!</v>
      </c>
      <c r="D1525" s="147">
        <f>Versailles!C516</f>
        <v>0</v>
      </c>
      <c r="E1525" s="675">
        <f>Versailles!D516</f>
        <v>0</v>
      </c>
      <c r="F1525" s="118">
        <v>0</v>
      </c>
      <c r="G1525" s="107">
        <f t="shared" si="40"/>
        <v>0</v>
      </c>
      <c r="H1525" s="96">
        <f>Versailles!G516</f>
        <v>0</v>
      </c>
      <c r="I1525" s="563">
        <f>Versailles!H516</f>
        <v>0</v>
      </c>
      <c r="J1525" s="96" t="s">
        <v>855</v>
      </c>
    </row>
    <row r="1526" spans="2:10" ht="18" hidden="1" customHeight="1" x14ac:dyDescent="0.25">
      <c r="B1526" s="562">
        <f>Versailles!B517</f>
        <v>0</v>
      </c>
      <c r="C1526" s="147" t="e">
        <f>Versailles!#REF!</f>
        <v>#REF!</v>
      </c>
      <c r="D1526" s="147">
        <f>Versailles!C517</f>
        <v>0</v>
      </c>
      <c r="E1526" s="675">
        <f>Versailles!D517</f>
        <v>0</v>
      </c>
      <c r="F1526" s="118">
        <v>0</v>
      </c>
      <c r="G1526" s="107">
        <f t="shared" si="40"/>
        <v>0</v>
      </c>
      <c r="H1526" s="96">
        <f>Versailles!G517</f>
        <v>0</v>
      </c>
      <c r="I1526" s="563">
        <f>Versailles!H517</f>
        <v>0</v>
      </c>
      <c r="J1526" s="96" t="s">
        <v>855</v>
      </c>
    </row>
    <row r="1527" spans="2:10" ht="18" hidden="1" customHeight="1" x14ac:dyDescent="0.25">
      <c r="B1527" s="562">
        <f>Versailles!B518</f>
        <v>0</v>
      </c>
      <c r="C1527" s="147" t="e">
        <f>Versailles!#REF!</f>
        <v>#REF!</v>
      </c>
      <c r="D1527" s="147">
        <f>Versailles!C518</f>
        <v>0</v>
      </c>
      <c r="E1527" s="675">
        <f>Versailles!D518</f>
        <v>0</v>
      </c>
      <c r="F1527" s="118">
        <v>0</v>
      </c>
      <c r="G1527" s="107">
        <f t="shared" si="40"/>
        <v>0</v>
      </c>
      <c r="H1527" s="96">
        <f>Versailles!G518</f>
        <v>0</v>
      </c>
      <c r="I1527" s="563">
        <f>Versailles!H518</f>
        <v>0</v>
      </c>
      <c r="J1527" s="96" t="s">
        <v>855</v>
      </c>
    </row>
    <row r="1528" spans="2:10" ht="18" hidden="1" customHeight="1" x14ac:dyDescent="0.25">
      <c r="B1528" s="562">
        <f>Versailles!B519</f>
        <v>0</v>
      </c>
      <c r="C1528" s="147" t="e">
        <f>Versailles!#REF!</f>
        <v>#REF!</v>
      </c>
      <c r="D1528" s="147">
        <f>Versailles!C519</f>
        <v>0</v>
      </c>
      <c r="E1528" s="675">
        <f>Versailles!D519</f>
        <v>0</v>
      </c>
      <c r="F1528" s="118">
        <v>0</v>
      </c>
      <c r="G1528" s="107">
        <f t="shared" si="40"/>
        <v>0</v>
      </c>
      <c r="H1528" s="96">
        <f>Versailles!G519</f>
        <v>0</v>
      </c>
      <c r="I1528" s="563">
        <f>Versailles!H519</f>
        <v>0</v>
      </c>
      <c r="J1528" s="96" t="s">
        <v>855</v>
      </c>
    </row>
    <row r="1529" spans="2:10" ht="18" hidden="1" customHeight="1" x14ac:dyDescent="0.25">
      <c r="B1529" s="562">
        <f>Versailles!B520</f>
        <v>0</v>
      </c>
      <c r="C1529" s="147" t="e">
        <f>Versailles!#REF!</f>
        <v>#REF!</v>
      </c>
      <c r="D1529" s="147">
        <f>Versailles!C520</f>
        <v>0</v>
      </c>
      <c r="E1529" s="675">
        <f>Versailles!D520</f>
        <v>0</v>
      </c>
      <c r="F1529" s="118">
        <v>0</v>
      </c>
      <c r="G1529" s="107">
        <f t="shared" si="40"/>
        <v>0</v>
      </c>
      <c r="H1529" s="96">
        <f>Versailles!G520</f>
        <v>0</v>
      </c>
      <c r="I1529" s="563">
        <f>Versailles!H520</f>
        <v>0</v>
      </c>
      <c r="J1529" s="96" t="s">
        <v>855</v>
      </c>
    </row>
    <row r="1530" spans="2:10" ht="18" hidden="1" customHeight="1" x14ac:dyDescent="0.25">
      <c r="B1530" s="562">
        <f>Versailles!B521</f>
        <v>0</v>
      </c>
      <c r="C1530" s="147" t="e">
        <f>Versailles!#REF!</f>
        <v>#REF!</v>
      </c>
      <c r="D1530" s="147">
        <f>Versailles!C521</f>
        <v>0</v>
      </c>
      <c r="E1530" s="675">
        <f>Versailles!D521</f>
        <v>0</v>
      </c>
      <c r="F1530" s="118">
        <v>0</v>
      </c>
      <c r="G1530" s="107">
        <f t="shared" si="40"/>
        <v>0</v>
      </c>
      <c r="H1530" s="96">
        <f>Versailles!G521</f>
        <v>0</v>
      </c>
      <c r="I1530" s="563">
        <f>Versailles!H521</f>
        <v>0</v>
      </c>
      <c r="J1530" s="96" t="s">
        <v>855</v>
      </c>
    </row>
    <row r="1531" spans="2:10" ht="18" hidden="1" customHeight="1" x14ac:dyDescent="0.25">
      <c r="B1531" s="562">
        <f>Versailles!B522</f>
        <v>0</v>
      </c>
      <c r="C1531" s="147" t="e">
        <f>Versailles!#REF!</f>
        <v>#REF!</v>
      </c>
      <c r="D1531" s="147">
        <f>Versailles!C522</f>
        <v>0</v>
      </c>
      <c r="E1531" s="675">
        <f>Versailles!D522</f>
        <v>0</v>
      </c>
      <c r="F1531" s="118">
        <v>0</v>
      </c>
      <c r="G1531" s="107">
        <f t="shared" si="40"/>
        <v>0</v>
      </c>
      <c r="H1531" s="96">
        <f>Versailles!G522</f>
        <v>0</v>
      </c>
      <c r="I1531" s="563">
        <f>Versailles!H522</f>
        <v>0</v>
      </c>
      <c r="J1531" s="96" t="s">
        <v>855</v>
      </c>
    </row>
    <row r="1532" spans="2:10" ht="18" hidden="1" customHeight="1" x14ac:dyDescent="0.25">
      <c r="B1532" s="562">
        <f>Versailles!B523</f>
        <v>0</v>
      </c>
      <c r="C1532" s="147" t="e">
        <f>Versailles!#REF!</f>
        <v>#REF!</v>
      </c>
      <c r="D1532" s="147">
        <f>Versailles!C523</f>
        <v>0</v>
      </c>
      <c r="E1532" s="675">
        <f>Versailles!D523</f>
        <v>0</v>
      </c>
      <c r="F1532" s="118">
        <v>0</v>
      </c>
      <c r="G1532" s="107">
        <f t="shared" si="40"/>
        <v>0</v>
      </c>
      <c r="H1532" s="96">
        <f>Versailles!G523</f>
        <v>0</v>
      </c>
      <c r="I1532" s="563">
        <f>Versailles!H523</f>
        <v>0</v>
      </c>
      <c r="J1532" s="96" t="s">
        <v>855</v>
      </c>
    </row>
    <row r="1533" spans="2:10" ht="18" hidden="1" customHeight="1" x14ac:dyDescent="0.25">
      <c r="B1533" s="562">
        <f>Versailles!B524</f>
        <v>0</v>
      </c>
      <c r="C1533" s="147" t="e">
        <f>Versailles!#REF!</f>
        <v>#REF!</v>
      </c>
      <c r="D1533" s="147">
        <f>Versailles!C524</f>
        <v>0</v>
      </c>
      <c r="E1533" s="675">
        <f>Versailles!D524</f>
        <v>0</v>
      </c>
      <c r="F1533" s="118">
        <v>0</v>
      </c>
      <c r="G1533" s="107">
        <f t="shared" si="40"/>
        <v>0</v>
      </c>
      <c r="H1533" s="96">
        <f>Versailles!G524</f>
        <v>0</v>
      </c>
      <c r="I1533" s="563">
        <f>Versailles!H524</f>
        <v>0</v>
      </c>
      <c r="J1533" s="96" t="s">
        <v>855</v>
      </c>
    </row>
    <row r="1534" spans="2:10" ht="18" hidden="1" customHeight="1" x14ac:dyDescent="0.25">
      <c r="B1534" s="562">
        <f>Versailles!B525</f>
        <v>0</v>
      </c>
      <c r="C1534" s="147" t="e">
        <f>Versailles!#REF!</f>
        <v>#REF!</v>
      </c>
      <c r="D1534" s="147">
        <f>Versailles!C525</f>
        <v>0</v>
      </c>
      <c r="E1534" s="675">
        <f>Versailles!D525</f>
        <v>0</v>
      </c>
      <c r="F1534" s="118">
        <v>0</v>
      </c>
      <c r="G1534" s="107">
        <f t="shared" si="40"/>
        <v>0</v>
      </c>
      <c r="H1534" s="96">
        <f>Versailles!G525</f>
        <v>0</v>
      </c>
      <c r="I1534" s="563">
        <f>Versailles!H525</f>
        <v>0</v>
      </c>
      <c r="J1534" s="96" t="s">
        <v>855</v>
      </c>
    </row>
    <row r="1535" spans="2:10" ht="18" hidden="1" customHeight="1" x14ac:dyDescent="0.25">
      <c r="B1535" s="562">
        <f>Versailles!B526</f>
        <v>0</v>
      </c>
      <c r="C1535" s="147" t="e">
        <f>Versailles!#REF!</f>
        <v>#REF!</v>
      </c>
      <c r="D1535" s="147">
        <f>Versailles!C526</f>
        <v>0</v>
      </c>
      <c r="E1535" s="675">
        <f>Versailles!D526</f>
        <v>0</v>
      </c>
      <c r="F1535" s="118">
        <v>0</v>
      </c>
      <c r="G1535" s="107">
        <f t="shared" si="40"/>
        <v>0</v>
      </c>
      <c r="H1535" s="96">
        <f>Versailles!G526</f>
        <v>0</v>
      </c>
      <c r="I1535" s="563">
        <f>Versailles!H526</f>
        <v>0</v>
      </c>
      <c r="J1535" s="96" t="s">
        <v>855</v>
      </c>
    </row>
    <row r="1536" spans="2:10" ht="18" hidden="1" customHeight="1" x14ac:dyDescent="0.25">
      <c r="B1536" s="562">
        <f>Versailles!B527</f>
        <v>0</v>
      </c>
      <c r="C1536" s="147" t="e">
        <f>Versailles!#REF!</f>
        <v>#REF!</v>
      </c>
      <c r="D1536" s="147">
        <f>Versailles!C527</f>
        <v>0</v>
      </c>
      <c r="E1536" s="675">
        <f>Versailles!D527</f>
        <v>0</v>
      </c>
      <c r="F1536" s="118">
        <v>0</v>
      </c>
      <c r="G1536" s="107">
        <f t="shared" si="40"/>
        <v>0</v>
      </c>
      <c r="H1536" s="96">
        <f>Versailles!G527</f>
        <v>0</v>
      </c>
      <c r="I1536" s="563">
        <f>Versailles!H527</f>
        <v>0</v>
      </c>
      <c r="J1536" s="96" t="s">
        <v>855</v>
      </c>
    </row>
    <row r="1537" spans="2:10" ht="18" hidden="1" customHeight="1" x14ac:dyDescent="0.25">
      <c r="B1537" s="562">
        <f>Versailles!B528</f>
        <v>0</v>
      </c>
      <c r="C1537" s="147" t="e">
        <f>Versailles!#REF!</f>
        <v>#REF!</v>
      </c>
      <c r="D1537" s="147">
        <f>Versailles!C528</f>
        <v>0</v>
      </c>
      <c r="E1537" s="675">
        <f>Versailles!D528</f>
        <v>0</v>
      </c>
      <c r="F1537" s="118">
        <v>0</v>
      </c>
      <c r="G1537" s="107">
        <f t="shared" si="40"/>
        <v>0</v>
      </c>
      <c r="H1537" s="96">
        <f>Versailles!G528</f>
        <v>0</v>
      </c>
      <c r="I1537" s="563">
        <f>Versailles!H528</f>
        <v>0</v>
      </c>
      <c r="J1537" s="96" t="s">
        <v>855</v>
      </c>
    </row>
    <row r="1538" spans="2:10" ht="18" hidden="1" customHeight="1" x14ac:dyDescent="0.25">
      <c r="B1538" s="562">
        <f>Versailles!B529</f>
        <v>0</v>
      </c>
      <c r="C1538" s="147" t="e">
        <f>Versailles!#REF!</f>
        <v>#REF!</v>
      </c>
      <c r="D1538" s="147">
        <f>Versailles!C529</f>
        <v>0</v>
      </c>
      <c r="E1538" s="675">
        <f>Versailles!D529</f>
        <v>0</v>
      </c>
      <c r="F1538" s="118">
        <v>0</v>
      </c>
      <c r="G1538" s="107">
        <f t="shared" si="40"/>
        <v>0</v>
      </c>
      <c r="H1538" s="96">
        <f>Versailles!G529</f>
        <v>0</v>
      </c>
      <c r="I1538" s="563">
        <f>Versailles!H529</f>
        <v>0</v>
      </c>
      <c r="J1538" s="96" t="s">
        <v>855</v>
      </c>
    </row>
    <row r="1539" spans="2:10" ht="18" hidden="1" customHeight="1" x14ac:dyDescent="0.25">
      <c r="B1539" s="562">
        <f>Versailles!B530</f>
        <v>0</v>
      </c>
      <c r="C1539" s="147" t="e">
        <f>Versailles!#REF!</f>
        <v>#REF!</v>
      </c>
      <c r="D1539" s="147">
        <f>Versailles!C530</f>
        <v>0</v>
      </c>
      <c r="E1539" s="675">
        <f>Versailles!D530</f>
        <v>0</v>
      </c>
      <c r="F1539" s="118">
        <v>0</v>
      </c>
      <c r="G1539" s="107">
        <f t="shared" si="40"/>
        <v>0</v>
      </c>
      <c r="H1539" s="96">
        <f>Versailles!G530</f>
        <v>0</v>
      </c>
      <c r="I1539" s="563">
        <f>Versailles!H530</f>
        <v>0</v>
      </c>
      <c r="J1539" s="96" t="s">
        <v>855</v>
      </c>
    </row>
    <row r="1540" spans="2:10" ht="18" hidden="1" customHeight="1" x14ac:dyDescent="0.25">
      <c r="B1540" s="562">
        <f>Versailles!B531</f>
        <v>0</v>
      </c>
      <c r="C1540" s="147" t="e">
        <f>Versailles!#REF!</f>
        <v>#REF!</v>
      </c>
      <c r="D1540" s="147">
        <f>Versailles!C531</f>
        <v>0</v>
      </c>
      <c r="E1540" s="675">
        <f>Versailles!D531</f>
        <v>0</v>
      </c>
      <c r="F1540" s="118">
        <v>0</v>
      </c>
      <c r="G1540" s="107">
        <f t="shared" si="40"/>
        <v>0</v>
      </c>
      <c r="H1540" s="96">
        <f>Versailles!G531</f>
        <v>0</v>
      </c>
      <c r="I1540" s="563">
        <f>Versailles!H531</f>
        <v>0</v>
      </c>
      <c r="J1540" s="96" t="s">
        <v>855</v>
      </c>
    </row>
    <row r="1541" spans="2:10" ht="18" hidden="1" customHeight="1" x14ac:dyDescent="0.25">
      <c r="B1541" s="562">
        <f>Versailles!B532</f>
        <v>0</v>
      </c>
      <c r="C1541" s="147" t="e">
        <f>Versailles!#REF!</f>
        <v>#REF!</v>
      </c>
      <c r="D1541" s="147">
        <f>Versailles!C532</f>
        <v>0</v>
      </c>
      <c r="E1541" s="675">
        <f>Versailles!D532</f>
        <v>0</v>
      </c>
      <c r="F1541" s="118">
        <v>0</v>
      </c>
      <c r="G1541" s="107">
        <f t="shared" si="40"/>
        <v>0</v>
      </c>
      <c r="H1541" s="96">
        <f>Versailles!G532</f>
        <v>0</v>
      </c>
      <c r="I1541" s="563">
        <f>Versailles!H532</f>
        <v>0</v>
      </c>
      <c r="J1541" s="96" t="s">
        <v>855</v>
      </c>
    </row>
    <row r="1542" spans="2:10" ht="18" hidden="1" customHeight="1" x14ac:dyDescent="0.25">
      <c r="B1542" s="562">
        <f>Versailles!B533</f>
        <v>0</v>
      </c>
      <c r="C1542" s="147" t="e">
        <f>Versailles!#REF!</f>
        <v>#REF!</v>
      </c>
      <c r="D1542" s="147">
        <f>Versailles!C533</f>
        <v>0</v>
      </c>
      <c r="E1542" s="675">
        <f>Versailles!D533</f>
        <v>0</v>
      </c>
      <c r="F1542" s="118">
        <v>0</v>
      </c>
      <c r="G1542" s="107">
        <f t="shared" si="40"/>
        <v>0</v>
      </c>
      <c r="H1542" s="96">
        <f>Versailles!G533</f>
        <v>0</v>
      </c>
      <c r="I1542" s="563">
        <f>Versailles!H533</f>
        <v>0</v>
      </c>
      <c r="J1542" s="96" t="s">
        <v>855</v>
      </c>
    </row>
    <row r="1543" spans="2:10" ht="18" hidden="1" customHeight="1" x14ac:dyDescent="0.25">
      <c r="B1543" s="562">
        <f>Versailles!B534</f>
        <v>0</v>
      </c>
      <c r="C1543" s="147" t="e">
        <f>Versailles!#REF!</f>
        <v>#REF!</v>
      </c>
      <c r="D1543" s="147">
        <f>Versailles!C534</f>
        <v>0</v>
      </c>
      <c r="E1543" s="675">
        <f>Versailles!D534</f>
        <v>0</v>
      </c>
      <c r="F1543" s="118">
        <v>0</v>
      </c>
      <c r="G1543" s="107">
        <f t="shared" si="40"/>
        <v>0</v>
      </c>
      <c r="H1543" s="96">
        <f>Versailles!G534</f>
        <v>0</v>
      </c>
      <c r="I1543" s="563">
        <f>Versailles!H534</f>
        <v>0</v>
      </c>
      <c r="J1543" s="96" t="s">
        <v>855</v>
      </c>
    </row>
    <row r="1544" spans="2:10" ht="18" hidden="1" customHeight="1" x14ac:dyDescent="0.25">
      <c r="B1544" s="562">
        <f>Versailles!B535</f>
        <v>0</v>
      </c>
      <c r="C1544" s="147" t="e">
        <f>Versailles!#REF!</f>
        <v>#REF!</v>
      </c>
      <c r="D1544" s="147">
        <f>Versailles!C535</f>
        <v>0</v>
      </c>
      <c r="E1544" s="675">
        <f>Versailles!D535</f>
        <v>0</v>
      </c>
      <c r="F1544" s="118">
        <v>0</v>
      </c>
      <c r="G1544" s="107">
        <f t="shared" si="40"/>
        <v>0</v>
      </c>
      <c r="H1544" s="96">
        <f>Versailles!G535</f>
        <v>0</v>
      </c>
      <c r="I1544" s="563">
        <f>Versailles!H535</f>
        <v>0</v>
      </c>
      <c r="J1544" s="96" t="s">
        <v>855</v>
      </c>
    </row>
    <row r="1545" spans="2:10" ht="18" hidden="1" customHeight="1" x14ac:dyDescent="0.25">
      <c r="B1545" s="562">
        <f>Versailles!B536</f>
        <v>0</v>
      </c>
      <c r="C1545" s="147" t="e">
        <f>Versailles!#REF!</f>
        <v>#REF!</v>
      </c>
      <c r="D1545" s="147">
        <f>Versailles!C536</f>
        <v>0</v>
      </c>
      <c r="E1545" s="675">
        <f>Versailles!D536</f>
        <v>0</v>
      </c>
      <c r="F1545" s="118">
        <v>0</v>
      </c>
      <c r="G1545" s="107">
        <f t="shared" si="40"/>
        <v>0</v>
      </c>
      <c r="H1545" s="96">
        <f>Versailles!G536</f>
        <v>0</v>
      </c>
      <c r="I1545" s="563">
        <f>Versailles!H536</f>
        <v>0</v>
      </c>
      <c r="J1545" s="96" t="s">
        <v>855</v>
      </c>
    </row>
    <row r="1546" spans="2:10" ht="18" hidden="1" customHeight="1" x14ac:dyDescent="0.25">
      <c r="B1546" s="562">
        <f>Versailles!B537</f>
        <v>0</v>
      </c>
      <c r="C1546" s="147" t="e">
        <f>Versailles!#REF!</f>
        <v>#REF!</v>
      </c>
      <c r="D1546" s="147">
        <f>Versailles!C537</f>
        <v>0</v>
      </c>
      <c r="E1546" s="675">
        <f>Versailles!D537</f>
        <v>0</v>
      </c>
      <c r="F1546" s="118">
        <v>0</v>
      </c>
      <c r="G1546" s="107">
        <f t="shared" si="40"/>
        <v>0</v>
      </c>
      <c r="H1546" s="96">
        <f>Versailles!G537</f>
        <v>0</v>
      </c>
      <c r="I1546" s="563">
        <f>Versailles!H537</f>
        <v>0</v>
      </c>
      <c r="J1546" s="96" t="s">
        <v>855</v>
      </c>
    </row>
    <row r="1547" spans="2:10" ht="18" hidden="1" customHeight="1" x14ac:dyDescent="0.25">
      <c r="B1547" s="562">
        <f>Versailles!B538</f>
        <v>0</v>
      </c>
      <c r="C1547" s="147" t="e">
        <f>Versailles!#REF!</f>
        <v>#REF!</v>
      </c>
      <c r="D1547" s="147">
        <f>Versailles!C538</f>
        <v>0</v>
      </c>
      <c r="E1547" s="675">
        <f>Versailles!D538</f>
        <v>0</v>
      </c>
      <c r="F1547" s="118">
        <v>0</v>
      </c>
      <c r="G1547" s="107">
        <f t="shared" si="40"/>
        <v>0</v>
      </c>
      <c r="H1547" s="96">
        <f>Versailles!G538</f>
        <v>0</v>
      </c>
      <c r="I1547" s="563">
        <f>Versailles!H538</f>
        <v>0</v>
      </c>
      <c r="J1547" s="96" t="s">
        <v>855</v>
      </c>
    </row>
    <row r="1548" spans="2:10" ht="18" hidden="1" customHeight="1" x14ac:dyDescent="0.25">
      <c r="B1548" s="562">
        <f>Versailles!B539</f>
        <v>0</v>
      </c>
      <c r="C1548" s="147" t="e">
        <f>Versailles!#REF!</f>
        <v>#REF!</v>
      </c>
      <c r="D1548" s="147">
        <f>Versailles!C539</f>
        <v>0</v>
      </c>
      <c r="E1548" s="675">
        <f>Versailles!D539</f>
        <v>0</v>
      </c>
      <c r="F1548" s="118">
        <v>0</v>
      </c>
      <c r="G1548" s="107">
        <f t="shared" si="40"/>
        <v>0</v>
      </c>
      <c r="H1548" s="96">
        <f>Versailles!G539</f>
        <v>0</v>
      </c>
      <c r="I1548" s="563">
        <f>Versailles!H539</f>
        <v>0</v>
      </c>
      <c r="J1548" s="96" t="s">
        <v>855</v>
      </c>
    </row>
    <row r="1549" spans="2:10" ht="18" hidden="1" customHeight="1" x14ac:dyDescent="0.25">
      <c r="B1549" s="562">
        <f>Versailles!B540</f>
        <v>0</v>
      </c>
      <c r="C1549" s="147" t="e">
        <f>Versailles!#REF!</f>
        <v>#REF!</v>
      </c>
      <c r="D1549" s="147">
        <f>Versailles!C540</f>
        <v>0</v>
      </c>
      <c r="E1549" s="675">
        <f>Versailles!D540</f>
        <v>0</v>
      </c>
      <c r="F1549" s="118">
        <v>0</v>
      </c>
      <c r="G1549" s="107">
        <f t="shared" si="40"/>
        <v>0</v>
      </c>
      <c r="H1549" s="96">
        <f>Versailles!G540</f>
        <v>0</v>
      </c>
      <c r="I1549" s="563">
        <f>Versailles!H540</f>
        <v>0</v>
      </c>
      <c r="J1549" s="96" t="s">
        <v>855</v>
      </c>
    </row>
    <row r="1550" spans="2:10" ht="18" hidden="1" customHeight="1" x14ac:dyDescent="0.25">
      <c r="B1550" s="562">
        <f>Versailles!B541</f>
        <v>0</v>
      </c>
      <c r="C1550" s="147" t="e">
        <f>Versailles!#REF!</f>
        <v>#REF!</v>
      </c>
      <c r="D1550" s="147">
        <f>Versailles!C541</f>
        <v>0</v>
      </c>
      <c r="E1550" s="675">
        <f>Versailles!D541</f>
        <v>0</v>
      </c>
      <c r="F1550" s="118">
        <v>0</v>
      </c>
      <c r="G1550" s="107">
        <f t="shared" si="40"/>
        <v>0</v>
      </c>
      <c r="H1550" s="96">
        <f>Versailles!G541</f>
        <v>0</v>
      </c>
      <c r="I1550" s="563">
        <f>Versailles!H541</f>
        <v>0</v>
      </c>
      <c r="J1550" s="96" t="s">
        <v>855</v>
      </c>
    </row>
    <row r="1551" spans="2:10" ht="18" hidden="1" customHeight="1" x14ac:dyDescent="0.25">
      <c r="B1551" s="562">
        <f>Versailles!B542</f>
        <v>0</v>
      </c>
      <c r="C1551" s="147" t="e">
        <f>Versailles!#REF!</f>
        <v>#REF!</v>
      </c>
      <c r="D1551" s="147">
        <f>Versailles!C542</f>
        <v>0</v>
      </c>
      <c r="E1551" s="675">
        <f>Versailles!D542</f>
        <v>0</v>
      </c>
      <c r="F1551" s="118">
        <v>0</v>
      </c>
      <c r="G1551" s="107">
        <f t="shared" si="40"/>
        <v>0</v>
      </c>
      <c r="H1551" s="96">
        <f>Versailles!G542</f>
        <v>0</v>
      </c>
      <c r="I1551" s="563">
        <f>Versailles!H542</f>
        <v>0</v>
      </c>
      <c r="J1551" s="96" t="s">
        <v>855</v>
      </c>
    </row>
    <row r="1552" spans="2:10" ht="18" hidden="1" customHeight="1" x14ac:dyDescent="0.25">
      <c r="B1552" s="562">
        <f>Versailles!B543</f>
        <v>0</v>
      </c>
      <c r="C1552" s="147" t="e">
        <f>Versailles!#REF!</f>
        <v>#REF!</v>
      </c>
      <c r="D1552" s="147">
        <f>Versailles!C543</f>
        <v>0</v>
      </c>
      <c r="E1552" s="675">
        <f>Versailles!D543</f>
        <v>0</v>
      </c>
      <c r="F1552" s="118">
        <v>0</v>
      </c>
      <c r="G1552" s="107">
        <f t="shared" si="40"/>
        <v>0</v>
      </c>
      <c r="H1552" s="96">
        <f>Versailles!G543</f>
        <v>0</v>
      </c>
      <c r="I1552" s="563">
        <f>Versailles!H543</f>
        <v>0</v>
      </c>
      <c r="J1552" s="96" t="s">
        <v>855</v>
      </c>
    </row>
    <row r="1553" spans="2:10" ht="18" hidden="1" customHeight="1" x14ac:dyDescent="0.25">
      <c r="B1553" s="562">
        <f>Versailles!B544</f>
        <v>0</v>
      </c>
      <c r="C1553" s="147" t="e">
        <f>Versailles!#REF!</f>
        <v>#REF!</v>
      </c>
      <c r="D1553" s="147">
        <f>Versailles!C544</f>
        <v>0</v>
      </c>
      <c r="E1553" s="675">
        <f>Versailles!D544</f>
        <v>0</v>
      </c>
      <c r="F1553" s="118">
        <v>0</v>
      </c>
      <c r="G1553" s="107">
        <f t="shared" si="40"/>
        <v>0</v>
      </c>
      <c r="H1553" s="96">
        <f>Versailles!G544</f>
        <v>0</v>
      </c>
      <c r="I1553" s="563">
        <f>Versailles!H544</f>
        <v>0</v>
      </c>
      <c r="J1553" s="96" t="s">
        <v>855</v>
      </c>
    </row>
    <row r="1554" spans="2:10" ht="18" hidden="1" customHeight="1" x14ac:dyDescent="0.25">
      <c r="B1554" s="562">
        <f>Versailles!B545</f>
        <v>0</v>
      </c>
      <c r="C1554" s="147" t="e">
        <f>Versailles!#REF!</f>
        <v>#REF!</v>
      </c>
      <c r="D1554" s="147">
        <f>Versailles!C545</f>
        <v>0</v>
      </c>
      <c r="E1554" s="675">
        <f>Versailles!D545</f>
        <v>0</v>
      </c>
      <c r="F1554" s="118">
        <v>0</v>
      </c>
      <c r="G1554" s="107">
        <f t="shared" si="40"/>
        <v>0</v>
      </c>
      <c r="H1554" s="96">
        <f>Versailles!G545</f>
        <v>0</v>
      </c>
      <c r="I1554" s="563">
        <f>Versailles!H545</f>
        <v>0</v>
      </c>
      <c r="J1554" s="96" t="s">
        <v>855</v>
      </c>
    </row>
    <row r="1555" spans="2:10" ht="18" hidden="1" customHeight="1" x14ac:dyDescent="0.25">
      <c r="B1555" s="562">
        <f>Versailles!B546</f>
        <v>0</v>
      </c>
      <c r="C1555" s="147" t="e">
        <f>Versailles!#REF!</f>
        <v>#REF!</v>
      </c>
      <c r="D1555" s="147">
        <f>Versailles!C546</f>
        <v>0</v>
      </c>
      <c r="E1555" s="675">
        <f>Versailles!D546</f>
        <v>0</v>
      </c>
      <c r="F1555" s="118">
        <v>0</v>
      </c>
      <c r="G1555" s="107">
        <f t="shared" si="40"/>
        <v>0</v>
      </c>
      <c r="H1555" s="96">
        <f>Versailles!G546</f>
        <v>0</v>
      </c>
      <c r="I1555" s="563">
        <f>Versailles!H546</f>
        <v>0</v>
      </c>
      <c r="J1555" s="96" t="s">
        <v>855</v>
      </c>
    </row>
    <row r="1556" spans="2:10" ht="18" hidden="1" customHeight="1" x14ac:dyDescent="0.25">
      <c r="B1556" s="562">
        <f>Versailles!B547</f>
        <v>0</v>
      </c>
      <c r="C1556" s="147" t="e">
        <f>Versailles!#REF!</f>
        <v>#REF!</v>
      </c>
      <c r="D1556" s="147">
        <f>Versailles!C547</f>
        <v>0</v>
      </c>
      <c r="E1556" s="675">
        <f>Versailles!D547</f>
        <v>0</v>
      </c>
      <c r="F1556" s="118">
        <v>0</v>
      </c>
      <c r="G1556" s="107">
        <f t="shared" si="40"/>
        <v>0</v>
      </c>
      <c r="H1556" s="96">
        <f>Versailles!G547</f>
        <v>0</v>
      </c>
      <c r="I1556" s="563">
        <f>Versailles!H547</f>
        <v>0</v>
      </c>
      <c r="J1556" s="96" t="s">
        <v>855</v>
      </c>
    </row>
    <row r="1557" spans="2:10" ht="18" hidden="1" customHeight="1" x14ac:dyDescent="0.25">
      <c r="B1557" s="562">
        <f>Versailles!B548</f>
        <v>0</v>
      </c>
      <c r="C1557" s="147" t="e">
        <f>Versailles!#REF!</f>
        <v>#REF!</v>
      </c>
      <c r="D1557" s="147">
        <f>Versailles!C548</f>
        <v>0</v>
      </c>
      <c r="E1557" s="675">
        <f>Versailles!D548</f>
        <v>0</v>
      </c>
      <c r="F1557" s="118">
        <v>0</v>
      </c>
      <c r="G1557" s="107">
        <f t="shared" si="40"/>
        <v>0</v>
      </c>
      <c r="H1557" s="96">
        <f>Versailles!G548</f>
        <v>0</v>
      </c>
      <c r="I1557" s="563">
        <f>Versailles!H548</f>
        <v>0</v>
      </c>
      <c r="J1557" s="96" t="s">
        <v>855</v>
      </c>
    </row>
    <row r="1558" spans="2:10" ht="18" hidden="1" customHeight="1" x14ac:dyDescent="0.25">
      <c r="B1558" s="562">
        <f>Versailles!B549</f>
        <v>0</v>
      </c>
      <c r="C1558" s="147" t="e">
        <f>Versailles!#REF!</f>
        <v>#REF!</v>
      </c>
      <c r="D1558" s="147">
        <f>Versailles!C549</f>
        <v>0</v>
      </c>
      <c r="E1558" s="675">
        <f>Versailles!D549</f>
        <v>0</v>
      </c>
      <c r="F1558" s="118">
        <v>0</v>
      </c>
      <c r="G1558" s="107">
        <f t="shared" si="40"/>
        <v>0</v>
      </c>
      <c r="H1558" s="96">
        <f>Versailles!G549</f>
        <v>0</v>
      </c>
      <c r="I1558" s="563">
        <f>Versailles!H549</f>
        <v>0</v>
      </c>
      <c r="J1558" s="96" t="s">
        <v>855</v>
      </c>
    </row>
    <row r="1559" spans="2:10" ht="18" hidden="1" customHeight="1" x14ac:dyDescent="0.25">
      <c r="B1559" s="562">
        <f>Versailles!B550</f>
        <v>0</v>
      </c>
      <c r="C1559" s="147" t="e">
        <f>Versailles!#REF!</f>
        <v>#REF!</v>
      </c>
      <c r="D1559" s="147">
        <f>Versailles!C550</f>
        <v>0</v>
      </c>
      <c r="E1559" s="675">
        <f>Versailles!D550</f>
        <v>0</v>
      </c>
      <c r="F1559" s="118">
        <v>0</v>
      </c>
      <c r="G1559" s="107">
        <f t="shared" si="40"/>
        <v>0</v>
      </c>
      <c r="H1559" s="96">
        <f>Versailles!G550</f>
        <v>0</v>
      </c>
      <c r="I1559" s="563">
        <f>Versailles!H550</f>
        <v>0</v>
      </c>
      <c r="J1559" s="96" t="s">
        <v>855</v>
      </c>
    </row>
    <row r="1560" spans="2:10" ht="18" hidden="1" customHeight="1" x14ac:dyDescent="0.25">
      <c r="B1560" s="562">
        <f>Versailles!B551</f>
        <v>0</v>
      </c>
      <c r="C1560" s="147" t="e">
        <f>Versailles!#REF!</f>
        <v>#REF!</v>
      </c>
      <c r="D1560" s="147">
        <f>Versailles!C551</f>
        <v>0</v>
      </c>
      <c r="E1560" s="675">
        <f>Versailles!D551</f>
        <v>0</v>
      </c>
      <c r="F1560" s="118">
        <v>0</v>
      </c>
      <c r="G1560" s="107">
        <f t="shared" si="40"/>
        <v>0</v>
      </c>
      <c r="H1560" s="96">
        <f>Versailles!G551</f>
        <v>0</v>
      </c>
      <c r="I1560" s="563">
        <f>Versailles!H551</f>
        <v>0</v>
      </c>
      <c r="J1560" s="96" t="s">
        <v>855</v>
      </c>
    </row>
    <row r="1561" spans="2:10" ht="18" hidden="1" customHeight="1" x14ac:dyDescent="0.25">
      <c r="B1561" s="562">
        <f>Versailles!B552</f>
        <v>0</v>
      </c>
      <c r="C1561" s="147" t="e">
        <f>Versailles!#REF!</f>
        <v>#REF!</v>
      </c>
      <c r="D1561" s="147">
        <f>Versailles!C552</f>
        <v>0</v>
      </c>
      <c r="E1561" s="675">
        <f>Versailles!D552</f>
        <v>0</v>
      </c>
      <c r="F1561" s="118">
        <v>0</v>
      </c>
      <c r="G1561" s="107">
        <f t="shared" si="40"/>
        <v>0</v>
      </c>
      <c r="H1561" s="96">
        <f>Versailles!G552</f>
        <v>0</v>
      </c>
      <c r="I1561" s="563">
        <f>Versailles!H552</f>
        <v>0</v>
      </c>
      <c r="J1561" s="96" t="s">
        <v>855</v>
      </c>
    </row>
    <row r="1562" spans="2:10" ht="18" hidden="1" customHeight="1" x14ac:dyDescent="0.25">
      <c r="B1562" s="562">
        <f>Versailles!B553</f>
        <v>0</v>
      </c>
      <c r="C1562" s="147" t="e">
        <f>Versailles!#REF!</f>
        <v>#REF!</v>
      </c>
      <c r="D1562" s="147">
        <f>Versailles!C553</f>
        <v>0</v>
      </c>
      <c r="E1562" s="675">
        <f>Versailles!D553</f>
        <v>0</v>
      </c>
      <c r="F1562" s="118">
        <v>0</v>
      </c>
      <c r="G1562" s="107">
        <f t="shared" si="40"/>
        <v>0</v>
      </c>
      <c r="H1562" s="96">
        <f>Versailles!G553</f>
        <v>0</v>
      </c>
      <c r="I1562" s="563">
        <f>Versailles!H553</f>
        <v>0</v>
      </c>
      <c r="J1562" s="96" t="s">
        <v>855</v>
      </c>
    </row>
    <row r="1563" spans="2:10" ht="18" hidden="1" customHeight="1" x14ac:dyDescent="0.25">
      <c r="B1563" s="562">
        <f>Versailles!B554</f>
        <v>0</v>
      </c>
      <c r="C1563" s="147" t="e">
        <f>Versailles!#REF!</f>
        <v>#REF!</v>
      </c>
      <c r="D1563" s="147">
        <f>Versailles!C554</f>
        <v>0</v>
      </c>
      <c r="E1563" s="675">
        <f>Versailles!D554</f>
        <v>0</v>
      </c>
      <c r="F1563" s="118">
        <v>0</v>
      </c>
      <c r="G1563" s="107">
        <f t="shared" si="40"/>
        <v>0</v>
      </c>
      <c r="H1563" s="96">
        <f>Versailles!G554</f>
        <v>0</v>
      </c>
      <c r="I1563" s="563">
        <f>Versailles!H554</f>
        <v>0</v>
      </c>
      <c r="J1563" s="96" t="s">
        <v>855</v>
      </c>
    </row>
    <row r="1564" spans="2:10" ht="18" hidden="1" customHeight="1" x14ac:dyDescent="0.25">
      <c r="B1564" s="562">
        <f>Versailles!B555</f>
        <v>0</v>
      </c>
      <c r="C1564" s="147" t="e">
        <f>Versailles!#REF!</f>
        <v>#REF!</v>
      </c>
      <c r="D1564" s="147">
        <f>Versailles!C555</f>
        <v>0</v>
      </c>
      <c r="E1564" s="675">
        <f>Versailles!D555</f>
        <v>0</v>
      </c>
      <c r="F1564" s="118">
        <v>0</v>
      </c>
      <c r="G1564" s="107">
        <f t="shared" si="40"/>
        <v>0</v>
      </c>
      <c r="H1564" s="96">
        <f>Versailles!G555</f>
        <v>0</v>
      </c>
      <c r="I1564" s="563">
        <f>Versailles!H555</f>
        <v>0</v>
      </c>
      <c r="J1564" s="96" t="s">
        <v>855</v>
      </c>
    </row>
    <row r="1565" spans="2:10" ht="18" hidden="1" customHeight="1" x14ac:dyDescent="0.25">
      <c r="B1565" s="562">
        <f>Versailles!B556</f>
        <v>0</v>
      </c>
      <c r="C1565" s="147" t="e">
        <f>Versailles!#REF!</f>
        <v>#REF!</v>
      </c>
      <c r="D1565" s="147">
        <f>Versailles!C556</f>
        <v>0</v>
      </c>
      <c r="E1565" s="675">
        <f>Versailles!D556</f>
        <v>0</v>
      </c>
      <c r="F1565" s="118">
        <v>0</v>
      </c>
      <c r="G1565" s="107">
        <f t="shared" si="40"/>
        <v>0</v>
      </c>
      <c r="H1565" s="96">
        <f>Versailles!G556</f>
        <v>0</v>
      </c>
      <c r="I1565" s="563">
        <f>Versailles!H556</f>
        <v>0</v>
      </c>
      <c r="J1565" s="96" t="s">
        <v>855</v>
      </c>
    </row>
    <row r="1566" spans="2:10" ht="18" hidden="1" customHeight="1" x14ac:dyDescent="0.25">
      <c r="B1566" s="562">
        <f>Versailles!B557</f>
        <v>0</v>
      </c>
      <c r="C1566" s="147" t="e">
        <f>Versailles!#REF!</f>
        <v>#REF!</v>
      </c>
      <c r="D1566" s="147">
        <f>Versailles!C557</f>
        <v>0</v>
      </c>
      <c r="E1566" s="675">
        <f>Versailles!D557</f>
        <v>0</v>
      </c>
      <c r="F1566" s="118">
        <v>0</v>
      </c>
      <c r="G1566" s="107">
        <f t="shared" si="40"/>
        <v>0</v>
      </c>
      <c r="H1566" s="96">
        <f>Versailles!G557</f>
        <v>0</v>
      </c>
      <c r="I1566" s="563">
        <f>Versailles!H557</f>
        <v>0</v>
      </c>
      <c r="J1566" s="96" t="s">
        <v>855</v>
      </c>
    </row>
    <row r="1567" spans="2:10" ht="18" hidden="1" customHeight="1" x14ac:dyDescent="0.25">
      <c r="B1567" s="562">
        <f>Versailles!B558</f>
        <v>0</v>
      </c>
      <c r="C1567" s="147" t="e">
        <f>Versailles!#REF!</f>
        <v>#REF!</v>
      </c>
      <c r="D1567" s="147">
        <f>Versailles!C558</f>
        <v>0</v>
      </c>
      <c r="E1567" s="675">
        <f>Versailles!D558</f>
        <v>0</v>
      </c>
      <c r="F1567" s="118">
        <v>0</v>
      </c>
      <c r="G1567" s="107">
        <f t="shared" si="40"/>
        <v>0</v>
      </c>
      <c r="H1567" s="96">
        <f>Versailles!G558</f>
        <v>0</v>
      </c>
      <c r="I1567" s="563">
        <f>Versailles!H558</f>
        <v>0</v>
      </c>
      <c r="J1567" s="96" t="s">
        <v>855</v>
      </c>
    </row>
    <row r="1568" spans="2:10" ht="18" hidden="1" customHeight="1" x14ac:dyDescent="0.25">
      <c r="B1568" s="562">
        <f>Versailles!B559</f>
        <v>0</v>
      </c>
      <c r="C1568" s="147" t="e">
        <f>Versailles!#REF!</f>
        <v>#REF!</v>
      </c>
      <c r="D1568" s="147">
        <f>Versailles!C559</f>
        <v>0</v>
      </c>
      <c r="E1568" s="675">
        <f>Versailles!D559</f>
        <v>0</v>
      </c>
      <c r="F1568" s="118">
        <v>0</v>
      </c>
      <c r="G1568" s="107">
        <f t="shared" ref="G1568:G1631" si="41">PRODUCT(E1568,F1568)</f>
        <v>0</v>
      </c>
      <c r="H1568" s="96">
        <f>Versailles!G559</f>
        <v>0</v>
      </c>
      <c r="I1568" s="563">
        <f>Versailles!H559</f>
        <v>0</v>
      </c>
      <c r="J1568" s="96" t="s">
        <v>855</v>
      </c>
    </row>
    <row r="1569" spans="2:10" ht="18" hidden="1" customHeight="1" x14ac:dyDescent="0.25">
      <c r="B1569" s="562">
        <f>Versailles!B560</f>
        <v>0</v>
      </c>
      <c r="C1569" s="147" t="e">
        <f>Versailles!#REF!</f>
        <v>#REF!</v>
      </c>
      <c r="D1569" s="147">
        <f>Versailles!C560</f>
        <v>0</v>
      </c>
      <c r="E1569" s="675">
        <f>Versailles!D560</f>
        <v>0</v>
      </c>
      <c r="F1569" s="118">
        <v>0</v>
      </c>
      <c r="G1569" s="107">
        <f t="shared" si="41"/>
        <v>0</v>
      </c>
      <c r="H1569" s="96">
        <f>Versailles!G560</f>
        <v>0</v>
      </c>
      <c r="I1569" s="563">
        <f>Versailles!H560</f>
        <v>0</v>
      </c>
      <c r="J1569" s="96" t="s">
        <v>855</v>
      </c>
    </row>
    <row r="1570" spans="2:10" ht="18" hidden="1" customHeight="1" x14ac:dyDescent="0.25">
      <c r="B1570" s="562">
        <f>Versailles!B561</f>
        <v>0</v>
      </c>
      <c r="C1570" s="147" t="e">
        <f>Versailles!#REF!</f>
        <v>#REF!</v>
      </c>
      <c r="D1570" s="147">
        <f>Versailles!C561</f>
        <v>0</v>
      </c>
      <c r="E1570" s="675">
        <f>Versailles!D561</f>
        <v>0</v>
      </c>
      <c r="F1570" s="118">
        <v>0</v>
      </c>
      <c r="G1570" s="107">
        <f t="shared" si="41"/>
        <v>0</v>
      </c>
      <c r="H1570" s="96">
        <f>Versailles!G561</f>
        <v>0</v>
      </c>
      <c r="I1570" s="563">
        <f>Versailles!H561</f>
        <v>0</v>
      </c>
      <c r="J1570" s="96" t="s">
        <v>855</v>
      </c>
    </row>
    <row r="1571" spans="2:10" ht="18" hidden="1" customHeight="1" x14ac:dyDescent="0.25">
      <c r="B1571" s="562">
        <f>Versailles!B562</f>
        <v>0</v>
      </c>
      <c r="C1571" s="147" t="e">
        <f>Versailles!#REF!</f>
        <v>#REF!</v>
      </c>
      <c r="D1571" s="147">
        <f>Versailles!C562</f>
        <v>0</v>
      </c>
      <c r="E1571" s="675">
        <f>Versailles!D562</f>
        <v>0</v>
      </c>
      <c r="F1571" s="118">
        <v>0</v>
      </c>
      <c r="G1571" s="107">
        <f t="shared" si="41"/>
        <v>0</v>
      </c>
      <c r="H1571" s="96">
        <f>Versailles!G562</f>
        <v>0</v>
      </c>
      <c r="I1571" s="563">
        <f>Versailles!H562</f>
        <v>0</v>
      </c>
      <c r="J1571" s="96" t="s">
        <v>855</v>
      </c>
    </row>
    <row r="1572" spans="2:10" ht="18" hidden="1" customHeight="1" x14ac:dyDescent="0.25">
      <c r="B1572" s="562">
        <f>Versailles!B563</f>
        <v>0</v>
      </c>
      <c r="C1572" s="147" t="e">
        <f>Versailles!#REF!</f>
        <v>#REF!</v>
      </c>
      <c r="D1572" s="147">
        <f>Versailles!C563</f>
        <v>0</v>
      </c>
      <c r="E1572" s="675">
        <f>Versailles!D563</f>
        <v>0</v>
      </c>
      <c r="F1572" s="118">
        <v>0</v>
      </c>
      <c r="G1572" s="107">
        <f t="shared" si="41"/>
        <v>0</v>
      </c>
      <c r="H1572" s="96">
        <f>Versailles!G563</f>
        <v>0</v>
      </c>
      <c r="I1572" s="563">
        <f>Versailles!H563</f>
        <v>0</v>
      </c>
      <c r="J1572" s="96" t="s">
        <v>855</v>
      </c>
    </row>
    <row r="1573" spans="2:10" ht="18" hidden="1" customHeight="1" x14ac:dyDescent="0.25">
      <c r="B1573" s="562">
        <f>Versailles!B564</f>
        <v>0</v>
      </c>
      <c r="C1573" s="147" t="e">
        <f>Versailles!#REF!</f>
        <v>#REF!</v>
      </c>
      <c r="D1573" s="147">
        <f>Versailles!C564</f>
        <v>0</v>
      </c>
      <c r="E1573" s="675">
        <f>Versailles!D564</f>
        <v>0</v>
      </c>
      <c r="F1573" s="118">
        <v>0</v>
      </c>
      <c r="G1573" s="107">
        <f t="shared" si="41"/>
        <v>0</v>
      </c>
      <c r="H1573" s="96">
        <f>Versailles!G564</f>
        <v>0</v>
      </c>
      <c r="I1573" s="563">
        <f>Versailles!H564</f>
        <v>0</v>
      </c>
      <c r="J1573" s="96" t="s">
        <v>855</v>
      </c>
    </row>
    <row r="1574" spans="2:10" ht="18" hidden="1" customHeight="1" x14ac:dyDescent="0.25">
      <c r="B1574" s="562">
        <f>Versailles!B565</f>
        <v>0</v>
      </c>
      <c r="C1574" s="147" t="e">
        <f>Versailles!#REF!</f>
        <v>#REF!</v>
      </c>
      <c r="D1574" s="147">
        <f>Versailles!C565</f>
        <v>0</v>
      </c>
      <c r="E1574" s="675">
        <f>Versailles!D565</f>
        <v>0</v>
      </c>
      <c r="F1574" s="118">
        <v>0</v>
      </c>
      <c r="G1574" s="107">
        <f t="shared" si="41"/>
        <v>0</v>
      </c>
      <c r="H1574" s="96">
        <f>Versailles!G565</f>
        <v>0</v>
      </c>
      <c r="I1574" s="563">
        <f>Versailles!H565</f>
        <v>0</v>
      </c>
      <c r="J1574" s="96" t="s">
        <v>855</v>
      </c>
    </row>
    <row r="1575" spans="2:10" ht="18" hidden="1" customHeight="1" x14ac:dyDescent="0.25">
      <c r="B1575" s="562">
        <f>Versailles!B566</f>
        <v>0</v>
      </c>
      <c r="C1575" s="147" t="e">
        <f>Versailles!#REF!</f>
        <v>#REF!</v>
      </c>
      <c r="D1575" s="147">
        <f>Versailles!C566</f>
        <v>0</v>
      </c>
      <c r="E1575" s="675">
        <f>Versailles!D566</f>
        <v>0</v>
      </c>
      <c r="F1575" s="118">
        <v>0</v>
      </c>
      <c r="G1575" s="107">
        <f t="shared" si="41"/>
        <v>0</v>
      </c>
      <c r="H1575" s="96">
        <f>Versailles!G566</f>
        <v>0</v>
      </c>
      <c r="I1575" s="563">
        <f>Versailles!H566</f>
        <v>0</v>
      </c>
      <c r="J1575" s="96" t="s">
        <v>855</v>
      </c>
    </row>
    <row r="1576" spans="2:10" ht="18" hidden="1" customHeight="1" x14ac:dyDescent="0.25">
      <c r="B1576" s="562">
        <f>Versailles!B567</f>
        <v>0</v>
      </c>
      <c r="C1576" s="147" t="e">
        <f>Versailles!#REF!</f>
        <v>#REF!</v>
      </c>
      <c r="D1576" s="147">
        <f>Versailles!C567</f>
        <v>0</v>
      </c>
      <c r="E1576" s="675">
        <f>Versailles!D567</f>
        <v>0</v>
      </c>
      <c r="F1576" s="118">
        <v>0</v>
      </c>
      <c r="G1576" s="107">
        <f t="shared" si="41"/>
        <v>0</v>
      </c>
      <c r="H1576" s="96">
        <f>Versailles!G567</f>
        <v>0</v>
      </c>
      <c r="I1576" s="563">
        <f>Versailles!H567</f>
        <v>0</v>
      </c>
      <c r="J1576" s="96" t="s">
        <v>855</v>
      </c>
    </row>
    <row r="1577" spans="2:10" ht="18" hidden="1" customHeight="1" x14ac:dyDescent="0.25">
      <c r="B1577" s="562">
        <f>Versailles!B568</f>
        <v>0</v>
      </c>
      <c r="C1577" s="147" t="e">
        <f>Versailles!#REF!</f>
        <v>#REF!</v>
      </c>
      <c r="D1577" s="147">
        <f>Versailles!C568</f>
        <v>0</v>
      </c>
      <c r="E1577" s="675">
        <f>Versailles!D568</f>
        <v>0</v>
      </c>
      <c r="F1577" s="118">
        <v>0</v>
      </c>
      <c r="G1577" s="107">
        <f t="shared" si="41"/>
        <v>0</v>
      </c>
      <c r="H1577" s="96">
        <f>Versailles!G568</f>
        <v>0</v>
      </c>
      <c r="I1577" s="563">
        <f>Versailles!H568</f>
        <v>0</v>
      </c>
      <c r="J1577" s="96" t="s">
        <v>855</v>
      </c>
    </row>
    <row r="1578" spans="2:10" ht="18" hidden="1" customHeight="1" x14ac:dyDescent="0.25">
      <c r="B1578" s="562">
        <f>Versailles!B569</f>
        <v>0</v>
      </c>
      <c r="C1578" s="147" t="e">
        <f>Versailles!#REF!</f>
        <v>#REF!</v>
      </c>
      <c r="D1578" s="147">
        <f>Versailles!C569</f>
        <v>0</v>
      </c>
      <c r="E1578" s="675">
        <f>Versailles!D569</f>
        <v>0</v>
      </c>
      <c r="F1578" s="118">
        <v>0</v>
      </c>
      <c r="G1578" s="107">
        <f t="shared" si="41"/>
        <v>0</v>
      </c>
      <c r="H1578" s="96">
        <f>Versailles!G569</f>
        <v>0</v>
      </c>
      <c r="I1578" s="563">
        <f>Versailles!H569</f>
        <v>0</v>
      </c>
      <c r="J1578" s="96" t="s">
        <v>855</v>
      </c>
    </row>
    <row r="1579" spans="2:10" ht="18" hidden="1" customHeight="1" x14ac:dyDescent="0.25">
      <c r="B1579" s="562">
        <f>Versailles!B570</f>
        <v>0</v>
      </c>
      <c r="C1579" s="147" t="e">
        <f>Versailles!#REF!</f>
        <v>#REF!</v>
      </c>
      <c r="D1579" s="147">
        <f>Versailles!C570</f>
        <v>0</v>
      </c>
      <c r="E1579" s="675">
        <f>Versailles!D570</f>
        <v>0</v>
      </c>
      <c r="F1579" s="118">
        <v>0</v>
      </c>
      <c r="G1579" s="107">
        <f t="shared" si="41"/>
        <v>0</v>
      </c>
      <c r="H1579" s="96">
        <f>Versailles!G570</f>
        <v>0</v>
      </c>
      <c r="I1579" s="563">
        <f>Versailles!H570</f>
        <v>0</v>
      </c>
      <c r="J1579" s="96" t="s">
        <v>855</v>
      </c>
    </row>
    <row r="1580" spans="2:10" ht="18" hidden="1" customHeight="1" x14ac:dyDescent="0.25">
      <c r="B1580" s="562">
        <f>Versailles!B571</f>
        <v>0</v>
      </c>
      <c r="C1580" s="147" t="e">
        <f>Versailles!#REF!</f>
        <v>#REF!</v>
      </c>
      <c r="D1580" s="147">
        <f>Versailles!C571</f>
        <v>0</v>
      </c>
      <c r="E1580" s="675">
        <f>Versailles!D571</f>
        <v>0</v>
      </c>
      <c r="F1580" s="118">
        <v>0</v>
      </c>
      <c r="G1580" s="107">
        <f t="shared" si="41"/>
        <v>0</v>
      </c>
      <c r="H1580" s="96">
        <f>Versailles!G571</f>
        <v>0</v>
      </c>
      <c r="I1580" s="563">
        <f>Versailles!H571</f>
        <v>0</v>
      </c>
      <c r="J1580" s="96" t="s">
        <v>855</v>
      </c>
    </row>
    <row r="1581" spans="2:10" ht="18" hidden="1" customHeight="1" x14ac:dyDescent="0.25">
      <c r="B1581" s="562">
        <f>Versailles!B572</f>
        <v>0</v>
      </c>
      <c r="C1581" s="147" t="e">
        <f>Versailles!#REF!</f>
        <v>#REF!</v>
      </c>
      <c r="D1581" s="147">
        <f>Versailles!C572</f>
        <v>0</v>
      </c>
      <c r="E1581" s="675">
        <f>Versailles!D572</f>
        <v>0</v>
      </c>
      <c r="F1581" s="118">
        <v>0</v>
      </c>
      <c r="G1581" s="107">
        <f t="shared" si="41"/>
        <v>0</v>
      </c>
      <c r="H1581" s="96">
        <f>Versailles!G572</f>
        <v>0</v>
      </c>
      <c r="I1581" s="563">
        <f>Versailles!H572</f>
        <v>0</v>
      </c>
      <c r="J1581" s="96" t="s">
        <v>855</v>
      </c>
    </row>
    <row r="1582" spans="2:10" ht="18" hidden="1" customHeight="1" x14ac:dyDescent="0.25">
      <c r="B1582" s="562">
        <f>Versailles!B573</f>
        <v>0</v>
      </c>
      <c r="C1582" s="147" t="e">
        <f>Versailles!#REF!</f>
        <v>#REF!</v>
      </c>
      <c r="D1582" s="147">
        <f>Versailles!C573</f>
        <v>0</v>
      </c>
      <c r="E1582" s="675">
        <f>Versailles!D573</f>
        <v>0</v>
      </c>
      <c r="F1582" s="118">
        <v>0</v>
      </c>
      <c r="G1582" s="107">
        <f t="shared" si="41"/>
        <v>0</v>
      </c>
      <c r="H1582" s="96">
        <f>Versailles!G573</f>
        <v>0</v>
      </c>
      <c r="I1582" s="563">
        <f>Versailles!H573</f>
        <v>0</v>
      </c>
      <c r="J1582" s="96" t="s">
        <v>855</v>
      </c>
    </row>
    <row r="1583" spans="2:10" ht="18" hidden="1" customHeight="1" x14ac:dyDescent="0.25">
      <c r="B1583" s="562">
        <f>Versailles!B574</f>
        <v>0</v>
      </c>
      <c r="C1583" s="147" t="e">
        <f>Versailles!#REF!</f>
        <v>#REF!</v>
      </c>
      <c r="D1583" s="147">
        <f>Versailles!C574</f>
        <v>0</v>
      </c>
      <c r="E1583" s="675">
        <f>Versailles!D574</f>
        <v>0</v>
      </c>
      <c r="F1583" s="118">
        <v>0</v>
      </c>
      <c r="G1583" s="107">
        <f t="shared" si="41"/>
        <v>0</v>
      </c>
      <c r="H1583" s="96">
        <f>Versailles!G574</f>
        <v>0</v>
      </c>
      <c r="I1583" s="563">
        <f>Versailles!H574</f>
        <v>0</v>
      </c>
      <c r="J1583" s="96" t="s">
        <v>855</v>
      </c>
    </row>
    <row r="1584" spans="2:10" ht="18" hidden="1" customHeight="1" x14ac:dyDescent="0.25">
      <c r="B1584" s="562">
        <f>Versailles!B575</f>
        <v>0</v>
      </c>
      <c r="C1584" s="147" t="e">
        <f>Versailles!#REF!</f>
        <v>#REF!</v>
      </c>
      <c r="D1584" s="147">
        <f>Versailles!C575</f>
        <v>0</v>
      </c>
      <c r="E1584" s="675">
        <f>Versailles!D575</f>
        <v>0</v>
      </c>
      <c r="F1584" s="118">
        <v>0</v>
      </c>
      <c r="G1584" s="107">
        <f t="shared" si="41"/>
        <v>0</v>
      </c>
      <c r="H1584" s="96">
        <f>Versailles!G575</f>
        <v>0</v>
      </c>
      <c r="I1584" s="563">
        <f>Versailles!H575</f>
        <v>0</v>
      </c>
      <c r="J1584" s="96" t="s">
        <v>855</v>
      </c>
    </row>
    <row r="1585" spans="2:10" ht="18" hidden="1" customHeight="1" x14ac:dyDescent="0.25">
      <c r="B1585" s="562">
        <f>Versailles!B576</f>
        <v>0</v>
      </c>
      <c r="C1585" s="147" t="e">
        <f>Versailles!#REF!</f>
        <v>#REF!</v>
      </c>
      <c r="D1585" s="147">
        <f>Versailles!C576</f>
        <v>0</v>
      </c>
      <c r="E1585" s="675">
        <f>Versailles!D576</f>
        <v>0</v>
      </c>
      <c r="F1585" s="118">
        <v>0</v>
      </c>
      <c r="G1585" s="107">
        <f t="shared" si="41"/>
        <v>0</v>
      </c>
      <c r="H1585" s="96">
        <f>Versailles!G576</f>
        <v>0</v>
      </c>
      <c r="I1585" s="563">
        <f>Versailles!H576</f>
        <v>0</v>
      </c>
      <c r="J1585" s="96" t="s">
        <v>855</v>
      </c>
    </row>
    <row r="1586" spans="2:10" ht="18" hidden="1" customHeight="1" x14ac:dyDescent="0.25">
      <c r="B1586" s="562">
        <f>Versailles!B577</f>
        <v>0</v>
      </c>
      <c r="C1586" s="147" t="e">
        <f>Versailles!#REF!</f>
        <v>#REF!</v>
      </c>
      <c r="D1586" s="147">
        <f>Versailles!C577</f>
        <v>0</v>
      </c>
      <c r="E1586" s="675">
        <f>Versailles!D577</f>
        <v>0</v>
      </c>
      <c r="F1586" s="118">
        <v>0</v>
      </c>
      <c r="G1586" s="107">
        <f t="shared" si="41"/>
        <v>0</v>
      </c>
      <c r="H1586" s="96">
        <f>Versailles!G577</f>
        <v>0</v>
      </c>
      <c r="I1586" s="563">
        <f>Versailles!H577</f>
        <v>0</v>
      </c>
      <c r="J1586" s="96" t="s">
        <v>855</v>
      </c>
    </row>
    <row r="1587" spans="2:10" ht="18" hidden="1" customHeight="1" x14ac:dyDescent="0.25">
      <c r="B1587" s="562">
        <f>Versailles!B578</f>
        <v>0</v>
      </c>
      <c r="C1587" s="147" t="e">
        <f>Versailles!#REF!</f>
        <v>#REF!</v>
      </c>
      <c r="D1587" s="147">
        <f>Versailles!C578</f>
        <v>0</v>
      </c>
      <c r="E1587" s="675">
        <f>Versailles!D578</f>
        <v>0</v>
      </c>
      <c r="F1587" s="118">
        <v>0</v>
      </c>
      <c r="G1587" s="107">
        <f t="shared" si="41"/>
        <v>0</v>
      </c>
      <c r="H1587" s="96">
        <f>Versailles!G578</f>
        <v>0</v>
      </c>
      <c r="I1587" s="563">
        <f>Versailles!H578</f>
        <v>0</v>
      </c>
      <c r="J1587" s="96" t="s">
        <v>855</v>
      </c>
    </row>
    <row r="1588" spans="2:10" ht="18" hidden="1" customHeight="1" x14ac:dyDescent="0.25">
      <c r="B1588" s="562">
        <f>Versailles!B579</f>
        <v>0</v>
      </c>
      <c r="C1588" s="147" t="e">
        <f>Versailles!#REF!</f>
        <v>#REF!</v>
      </c>
      <c r="D1588" s="147">
        <f>Versailles!C579</f>
        <v>0</v>
      </c>
      <c r="E1588" s="675">
        <f>Versailles!D579</f>
        <v>0</v>
      </c>
      <c r="F1588" s="118">
        <v>0</v>
      </c>
      <c r="G1588" s="107">
        <f t="shared" si="41"/>
        <v>0</v>
      </c>
      <c r="H1588" s="96">
        <f>Versailles!G579</f>
        <v>0</v>
      </c>
      <c r="I1588" s="563">
        <f>Versailles!H579</f>
        <v>0</v>
      </c>
      <c r="J1588" s="96" t="s">
        <v>855</v>
      </c>
    </row>
    <row r="1589" spans="2:10" ht="18" hidden="1" customHeight="1" x14ac:dyDescent="0.25">
      <c r="B1589" s="562">
        <f>Versailles!B580</f>
        <v>0</v>
      </c>
      <c r="C1589" s="147" t="e">
        <f>Versailles!#REF!</f>
        <v>#REF!</v>
      </c>
      <c r="D1589" s="147">
        <f>Versailles!C580</f>
        <v>0</v>
      </c>
      <c r="E1589" s="675">
        <f>Versailles!D580</f>
        <v>0</v>
      </c>
      <c r="F1589" s="118">
        <v>0</v>
      </c>
      <c r="G1589" s="107">
        <f t="shared" si="41"/>
        <v>0</v>
      </c>
      <c r="H1589" s="96">
        <f>Versailles!G580</f>
        <v>0</v>
      </c>
      <c r="I1589" s="563">
        <f>Versailles!H580</f>
        <v>0</v>
      </c>
      <c r="J1589" s="96" t="s">
        <v>855</v>
      </c>
    </row>
    <row r="1590" spans="2:10" ht="18" hidden="1" customHeight="1" x14ac:dyDescent="0.25">
      <c r="B1590" s="562">
        <f>Versailles!B581</f>
        <v>0</v>
      </c>
      <c r="C1590" s="147" t="e">
        <f>Versailles!#REF!</f>
        <v>#REF!</v>
      </c>
      <c r="D1590" s="147">
        <f>Versailles!C581</f>
        <v>0</v>
      </c>
      <c r="E1590" s="675">
        <f>Versailles!D581</f>
        <v>0</v>
      </c>
      <c r="F1590" s="118">
        <v>0</v>
      </c>
      <c r="G1590" s="107">
        <f t="shared" si="41"/>
        <v>0</v>
      </c>
      <c r="H1590" s="96">
        <f>Versailles!G581</f>
        <v>0</v>
      </c>
      <c r="I1590" s="563">
        <f>Versailles!H581</f>
        <v>0</v>
      </c>
      <c r="J1590" s="96" t="s">
        <v>855</v>
      </c>
    </row>
    <row r="1591" spans="2:10" ht="18" hidden="1" customHeight="1" x14ac:dyDescent="0.25">
      <c r="B1591" s="562">
        <f>Versailles!B582</f>
        <v>0</v>
      </c>
      <c r="C1591" s="147" t="e">
        <f>Versailles!#REF!</f>
        <v>#REF!</v>
      </c>
      <c r="D1591" s="147">
        <f>Versailles!C582</f>
        <v>0</v>
      </c>
      <c r="E1591" s="675">
        <f>Versailles!D582</f>
        <v>0</v>
      </c>
      <c r="F1591" s="118">
        <v>0</v>
      </c>
      <c r="G1591" s="107">
        <f t="shared" si="41"/>
        <v>0</v>
      </c>
      <c r="H1591" s="96">
        <f>Versailles!G582</f>
        <v>0</v>
      </c>
      <c r="I1591" s="563">
        <f>Versailles!H582</f>
        <v>0</v>
      </c>
      <c r="J1591" s="96" t="s">
        <v>855</v>
      </c>
    </row>
    <row r="1592" spans="2:10" ht="18" hidden="1" customHeight="1" x14ac:dyDescent="0.25">
      <c r="B1592" s="562">
        <f>Versailles!B583</f>
        <v>0</v>
      </c>
      <c r="C1592" s="147" t="e">
        <f>Versailles!#REF!</f>
        <v>#REF!</v>
      </c>
      <c r="D1592" s="147">
        <f>Versailles!C583</f>
        <v>0</v>
      </c>
      <c r="E1592" s="675">
        <f>Versailles!D583</f>
        <v>0</v>
      </c>
      <c r="F1592" s="118">
        <v>0</v>
      </c>
      <c r="G1592" s="107">
        <f t="shared" si="41"/>
        <v>0</v>
      </c>
      <c r="H1592" s="96">
        <f>Versailles!G583</f>
        <v>0</v>
      </c>
      <c r="I1592" s="563">
        <f>Versailles!H583</f>
        <v>0</v>
      </c>
      <c r="J1592" s="96" t="s">
        <v>855</v>
      </c>
    </row>
    <row r="1593" spans="2:10" ht="18" hidden="1" customHeight="1" x14ac:dyDescent="0.25">
      <c r="B1593" s="562">
        <f>Versailles!B584</f>
        <v>0</v>
      </c>
      <c r="C1593" s="147" t="e">
        <f>Versailles!#REF!</f>
        <v>#REF!</v>
      </c>
      <c r="D1593" s="147">
        <f>Versailles!C584</f>
        <v>0</v>
      </c>
      <c r="E1593" s="675">
        <f>Versailles!D584</f>
        <v>0</v>
      </c>
      <c r="F1593" s="118">
        <v>0</v>
      </c>
      <c r="G1593" s="107">
        <f t="shared" si="41"/>
        <v>0</v>
      </c>
      <c r="H1593" s="96">
        <f>Versailles!G584</f>
        <v>0</v>
      </c>
      <c r="I1593" s="563">
        <f>Versailles!H584</f>
        <v>0</v>
      </c>
      <c r="J1593" s="96" t="s">
        <v>855</v>
      </c>
    </row>
    <row r="1594" spans="2:10" ht="18" hidden="1" customHeight="1" x14ac:dyDescent="0.25">
      <c r="B1594" s="562">
        <f>Versailles!B585</f>
        <v>0</v>
      </c>
      <c r="C1594" s="147" t="e">
        <f>Versailles!#REF!</f>
        <v>#REF!</v>
      </c>
      <c r="D1594" s="147">
        <f>Versailles!C585</f>
        <v>0</v>
      </c>
      <c r="E1594" s="675">
        <f>Versailles!D585</f>
        <v>0</v>
      </c>
      <c r="F1594" s="118">
        <v>0</v>
      </c>
      <c r="G1594" s="107">
        <f t="shared" si="41"/>
        <v>0</v>
      </c>
      <c r="H1594" s="96">
        <f>Versailles!G585</f>
        <v>0</v>
      </c>
      <c r="I1594" s="563">
        <f>Versailles!H585</f>
        <v>0</v>
      </c>
      <c r="J1594" s="96" t="s">
        <v>855</v>
      </c>
    </row>
    <row r="1595" spans="2:10" ht="18" hidden="1" customHeight="1" x14ac:dyDescent="0.25">
      <c r="B1595" s="562">
        <f>Versailles!B586</f>
        <v>0</v>
      </c>
      <c r="C1595" s="147" t="e">
        <f>Versailles!#REF!</f>
        <v>#REF!</v>
      </c>
      <c r="D1595" s="147">
        <f>Versailles!C586</f>
        <v>0</v>
      </c>
      <c r="E1595" s="675">
        <f>Versailles!D586</f>
        <v>0</v>
      </c>
      <c r="F1595" s="118">
        <v>0</v>
      </c>
      <c r="G1595" s="107">
        <f t="shared" si="41"/>
        <v>0</v>
      </c>
      <c r="H1595" s="96">
        <f>Versailles!G586</f>
        <v>0</v>
      </c>
      <c r="I1595" s="563">
        <f>Versailles!H586</f>
        <v>0</v>
      </c>
      <c r="J1595" s="96" t="s">
        <v>855</v>
      </c>
    </row>
    <row r="1596" spans="2:10" ht="18" hidden="1" customHeight="1" x14ac:dyDescent="0.25">
      <c r="B1596" s="562">
        <f>Versailles!B587</f>
        <v>0</v>
      </c>
      <c r="C1596" s="147" t="e">
        <f>Versailles!#REF!</f>
        <v>#REF!</v>
      </c>
      <c r="D1596" s="147">
        <f>Versailles!C587</f>
        <v>0</v>
      </c>
      <c r="E1596" s="675">
        <f>Versailles!D587</f>
        <v>0</v>
      </c>
      <c r="F1596" s="118">
        <v>0</v>
      </c>
      <c r="G1596" s="107">
        <f t="shared" si="41"/>
        <v>0</v>
      </c>
      <c r="H1596" s="96">
        <f>Versailles!G587</f>
        <v>0</v>
      </c>
      <c r="I1596" s="563">
        <f>Versailles!H587</f>
        <v>0</v>
      </c>
      <c r="J1596" s="96" t="s">
        <v>855</v>
      </c>
    </row>
    <row r="1597" spans="2:10" ht="18" hidden="1" customHeight="1" x14ac:dyDescent="0.25">
      <c r="B1597" s="562">
        <f>Versailles!B588</f>
        <v>0</v>
      </c>
      <c r="C1597" s="147" t="e">
        <f>Versailles!#REF!</f>
        <v>#REF!</v>
      </c>
      <c r="D1597" s="147">
        <f>Versailles!C588</f>
        <v>0</v>
      </c>
      <c r="E1597" s="675">
        <f>Versailles!D588</f>
        <v>0</v>
      </c>
      <c r="F1597" s="118">
        <v>0</v>
      </c>
      <c r="G1597" s="107">
        <f t="shared" si="41"/>
        <v>0</v>
      </c>
      <c r="H1597" s="96">
        <f>Versailles!G588</f>
        <v>0</v>
      </c>
      <c r="I1597" s="563">
        <f>Versailles!H588</f>
        <v>0</v>
      </c>
      <c r="J1597" s="96" t="s">
        <v>855</v>
      </c>
    </row>
    <row r="1598" spans="2:10" ht="18" hidden="1" customHeight="1" x14ac:dyDescent="0.25">
      <c r="B1598" s="562">
        <f>Versailles!B589</f>
        <v>0</v>
      </c>
      <c r="C1598" s="147" t="e">
        <f>Versailles!#REF!</f>
        <v>#REF!</v>
      </c>
      <c r="D1598" s="147">
        <f>Versailles!C589</f>
        <v>0</v>
      </c>
      <c r="E1598" s="675">
        <f>Versailles!D589</f>
        <v>0</v>
      </c>
      <c r="F1598" s="118">
        <v>0</v>
      </c>
      <c r="G1598" s="107">
        <f t="shared" si="41"/>
        <v>0</v>
      </c>
      <c r="H1598" s="96">
        <f>Versailles!G589</f>
        <v>0</v>
      </c>
      <c r="I1598" s="563">
        <f>Versailles!H589</f>
        <v>0</v>
      </c>
      <c r="J1598" s="96" t="s">
        <v>855</v>
      </c>
    </row>
    <row r="1599" spans="2:10" ht="18" hidden="1" customHeight="1" thickBot="1" x14ac:dyDescent="0.3">
      <c r="B1599" s="648">
        <f>Versailles!B590</f>
        <v>0</v>
      </c>
      <c r="C1599" s="649" t="e">
        <f>Versailles!#REF!</f>
        <v>#REF!</v>
      </c>
      <c r="D1599" s="649">
        <f>Versailles!C590</f>
        <v>0</v>
      </c>
      <c r="E1599" s="676">
        <f>Versailles!D590</f>
        <v>0</v>
      </c>
      <c r="F1599" s="587">
        <v>0</v>
      </c>
      <c r="G1599" s="583">
        <f t="shared" si="41"/>
        <v>0</v>
      </c>
      <c r="H1599" s="650">
        <f>Versailles!G590</f>
        <v>0</v>
      </c>
      <c r="I1599" s="651">
        <f>Versailles!H590</f>
        <v>0</v>
      </c>
      <c r="J1599" s="650" t="s">
        <v>855</v>
      </c>
    </row>
    <row r="1600" spans="2:10" ht="18" hidden="1" customHeight="1" thickTop="1" x14ac:dyDescent="0.25">
      <c r="B1600" s="653">
        <f>Jasper!B491</f>
        <v>0</v>
      </c>
      <c r="C1600" s="163" t="e">
        <f>Jasper!#REF!</f>
        <v>#REF!</v>
      </c>
      <c r="D1600" s="163">
        <f>Jasper!C491</f>
        <v>0</v>
      </c>
      <c r="E1600" s="677">
        <f>Jasper!D491</f>
        <v>0</v>
      </c>
      <c r="F1600" s="511">
        <v>0</v>
      </c>
      <c r="G1600" s="512">
        <f t="shared" si="41"/>
        <v>0</v>
      </c>
      <c r="H1600" s="554">
        <f>Jasper!G491</f>
        <v>0</v>
      </c>
      <c r="I1600" s="654">
        <f>Jasper!H491</f>
        <v>0</v>
      </c>
      <c r="J1600" s="554" t="s">
        <v>859</v>
      </c>
    </row>
    <row r="1601" spans="2:10" ht="18" hidden="1" customHeight="1" x14ac:dyDescent="0.25">
      <c r="B1601" s="562">
        <f>Jasper!B492</f>
        <v>0</v>
      </c>
      <c r="C1601" s="147" t="e">
        <f>Jasper!#REF!</f>
        <v>#REF!</v>
      </c>
      <c r="D1601" s="147">
        <f>Jasper!C492</f>
        <v>0</v>
      </c>
      <c r="E1601" s="675">
        <f>Jasper!D492</f>
        <v>0</v>
      </c>
      <c r="F1601" s="118">
        <v>0</v>
      </c>
      <c r="G1601" s="107">
        <f t="shared" si="41"/>
        <v>0</v>
      </c>
      <c r="H1601" s="96">
        <f>Jasper!G492</f>
        <v>0</v>
      </c>
      <c r="I1601" s="563">
        <f>Jasper!H492</f>
        <v>0</v>
      </c>
      <c r="J1601" s="96" t="s">
        <v>859</v>
      </c>
    </row>
    <row r="1602" spans="2:10" ht="18" hidden="1" customHeight="1" x14ac:dyDescent="0.25">
      <c r="B1602" s="562">
        <f>Jasper!B493</f>
        <v>0</v>
      </c>
      <c r="C1602" s="147" t="e">
        <f>Jasper!#REF!</f>
        <v>#REF!</v>
      </c>
      <c r="D1602" s="147">
        <f>Jasper!C493</f>
        <v>0</v>
      </c>
      <c r="E1602" s="675">
        <f>Jasper!D493</f>
        <v>0</v>
      </c>
      <c r="F1602" s="118">
        <v>0</v>
      </c>
      <c r="G1602" s="107">
        <f t="shared" si="41"/>
        <v>0</v>
      </c>
      <c r="H1602" s="96">
        <f>Jasper!G493</f>
        <v>0</v>
      </c>
      <c r="I1602" s="563">
        <f>Jasper!H493</f>
        <v>0</v>
      </c>
      <c r="J1602" s="96" t="s">
        <v>859</v>
      </c>
    </row>
    <row r="1603" spans="2:10" ht="18" hidden="1" customHeight="1" x14ac:dyDescent="0.25">
      <c r="B1603" s="562">
        <f>Jasper!B494</f>
        <v>0</v>
      </c>
      <c r="C1603" s="147" t="e">
        <f>Jasper!#REF!</f>
        <v>#REF!</v>
      </c>
      <c r="D1603" s="147">
        <f>Jasper!C494</f>
        <v>0</v>
      </c>
      <c r="E1603" s="675">
        <f>Jasper!D494</f>
        <v>0</v>
      </c>
      <c r="F1603" s="118">
        <v>0</v>
      </c>
      <c r="G1603" s="107">
        <f t="shared" si="41"/>
        <v>0</v>
      </c>
      <c r="H1603" s="96">
        <f>Jasper!G494</f>
        <v>0</v>
      </c>
      <c r="I1603" s="563">
        <f>Jasper!H494</f>
        <v>0</v>
      </c>
      <c r="J1603" s="96" t="s">
        <v>859</v>
      </c>
    </row>
    <row r="1604" spans="2:10" ht="18" hidden="1" customHeight="1" x14ac:dyDescent="0.25">
      <c r="B1604" s="562">
        <f>Jasper!B495</f>
        <v>0</v>
      </c>
      <c r="C1604" s="147" t="e">
        <f>Jasper!#REF!</f>
        <v>#REF!</v>
      </c>
      <c r="D1604" s="147">
        <f>Jasper!C495</f>
        <v>0</v>
      </c>
      <c r="E1604" s="675">
        <f>Jasper!D495</f>
        <v>0</v>
      </c>
      <c r="F1604" s="118">
        <v>0</v>
      </c>
      <c r="G1604" s="107">
        <f t="shared" si="41"/>
        <v>0</v>
      </c>
      <c r="H1604" s="96">
        <f>Jasper!G495</f>
        <v>0</v>
      </c>
      <c r="I1604" s="563">
        <f>Jasper!H495</f>
        <v>0</v>
      </c>
      <c r="J1604" s="96" t="s">
        <v>859</v>
      </c>
    </row>
    <row r="1605" spans="2:10" ht="18" hidden="1" customHeight="1" x14ac:dyDescent="0.25">
      <c r="B1605" s="562">
        <f>Jasper!B496</f>
        <v>0</v>
      </c>
      <c r="C1605" s="147" t="e">
        <f>Jasper!#REF!</f>
        <v>#REF!</v>
      </c>
      <c r="D1605" s="147">
        <f>Jasper!C496</f>
        <v>0</v>
      </c>
      <c r="E1605" s="675">
        <f>Jasper!D496</f>
        <v>0</v>
      </c>
      <c r="F1605" s="118">
        <v>0</v>
      </c>
      <c r="G1605" s="107">
        <f t="shared" si="41"/>
        <v>0</v>
      </c>
      <c r="H1605" s="96">
        <f>Jasper!G496</f>
        <v>0</v>
      </c>
      <c r="I1605" s="563">
        <f>Jasper!H496</f>
        <v>0</v>
      </c>
      <c r="J1605" s="96" t="s">
        <v>859</v>
      </c>
    </row>
    <row r="1606" spans="2:10" ht="18" hidden="1" customHeight="1" x14ac:dyDescent="0.25">
      <c r="B1606" s="562">
        <f>Jasper!B497</f>
        <v>0</v>
      </c>
      <c r="C1606" s="147" t="e">
        <f>Jasper!#REF!</f>
        <v>#REF!</v>
      </c>
      <c r="D1606" s="147">
        <f>Jasper!C497</f>
        <v>0</v>
      </c>
      <c r="E1606" s="675">
        <f>Jasper!D497</f>
        <v>0</v>
      </c>
      <c r="F1606" s="118">
        <v>0</v>
      </c>
      <c r="G1606" s="107">
        <f t="shared" si="41"/>
        <v>0</v>
      </c>
      <c r="H1606" s="96">
        <f>Jasper!G497</f>
        <v>0</v>
      </c>
      <c r="I1606" s="563">
        <f>Jasper!H497</f>
        <v>0</v>
      </c>
      <c r="J1606" s="96" t="s">
        <v>859</v>
      </c>
    </row>
    <row r="1607" spans="2:10" ht="18" hidden="1" customHeight="1" x14ac:dyDescent="0.25">
      <c r="B1607" s="562">
        <f>Jasper!B498</f>
        <v>0</v>
      </c>
      <c r="C1607" s="147" t="e">
        <f>Jasper!#REF!</f>
        <v>#REF!</v>
      </c>
      <c r="D1607" s="147">
        <f>Jasper!C498</f>
        <v>0</v>
      </c>
      <c r="E1607" s="675">
        <f>Jasper!D498</f>
        <v>0</v>
      </c>
      <c r="F1607" s="118">
        <v>0</v>
      </c>
      <c r="G1607" s="107">
        <f t="shared" si="41"/>
        <v>0</v>
      </c>
      <c r="H1607" s="96">
        <f>Jasper!G498</f>
        <v>0</v>
      </c>
      <c r="I1607" s="563">
        <f>Jasper!H498</f>
        <v>0</v>
      </c>
      <c r="J1607" s="96" t="s">
        <v>859</v>
      </c>
    </row>
    <row r="1608" spans="2:10" ht="18" hidden="1" customHeight="1" x14ac:dyDescent="0.25">
      <c r="B1608" s="562">
        <f>Jasper!B499</f>
        <v>0</v>
      </c>
      <c r="C1608" s="147" t="e">
        <f>Jasper!#REF!</f>
        <v>#REF!</v>
      </c>
      <c r="D1608" s="147">
        <f>Jasper!C499</f>
        <v>0</v>
      </c>
      <c r="E1608" s="675">
        <f>Jasper!D499</f>
        <v>0</v>
      </c>
      <c r="F1608" s="118">
        <v>0</v>
      </c>
      <c r="G1608" s="107">
        <f t="shared" si="41"/>
        <v>0</v>
      </c>
      <c r="H1608" s="96">
        <f>Jasper!G499</f>
        <v>0</v>
      </c>
      <c r="I1608" s="563">
        <f>Jasper!H499</f>
        <v>0</v>
      </c>
      <c r="J1608" s="96" t="s">
        <v>859</v>
      </c>
    </row>
    <row r="1609" spans="2:10" ht="18" hidden="1" customHeight="1" x14ac:dyDescent="0.25">
      <c r="B1609" s="562">
        <f>Jasper!B500</f>
        <v>0</v>
      </c>
      <c r="C1609" s="147" t="e">
        <f>Jasper!#REF!</f>
        <v>#REF!</v>
      </c>
      <c r="D1609" s="147">
        <f>Jasper!C500</f>
        <v>0</v>
      </c>
      <c r="E1609" s="675">
        <f>Jasper!D500</f>
        <v>0</v>
      </c>
      <c r="F1609" s="118">
        <v>0</v>
      </c>
      <c r="G1609" s="107">
        <f t="shared" si="41"/>
        <v>0</v>
      </c>
      <c r="H1609" s="96">
        <f>Jasper!G500</f>
        <v>0</v>
      </c>
      <c r="I1609" s="563">
        <f>Jasper!H500</f>
        <v>0</v>
      </c>
      <c r="J1609" s="96" t="s">
        <v>859</v>
      </c>
    </row>
    <row r="1610" spans="2:10" ht="18" hidden="1" customHeight="1" x14ac:dyDescent="0.25">
      <c r="B1610" s="562">
        <f>Jasper!B501</f>
        <v>0</v>
      </c>
      <c r="C1610" s="147" t="e">
        <f>Jasper!#REF!</f>
        <v>#REF!</v>
      </c>
      <c r="D1610" s="147">
        <f>Jasper!C501</f>
        <v>0</v>
      </c>
      <c r="E1610" s="675">
        <f>Jasper!D501</f>
        <v>0</v>
      </c>
      <c r="F1610" s="118">
        <v>0</v>
      </c>
      <c r="G1610" s="107">
        <f t="shared" si="41"/>
        <v>0</v>
      </c>
      <c r="H1610" s="96">
        <f>Jasper!G501</f>
        <v>0</v>
      </c>
      <c r="I1610" s="563">
        <f>Jasper!H501</f>
        <v>0</v>
      </c>
      <c r="J1610" s="96" t="s">
        <v>859</v>
      </c>
    </row>
    <row r="1611" spans="2:10" ht="18" hidden="1" customHeight="1" x14ac:dyDescent="0.25">
      <c r="B1611" s="562">
        <f>Jasper!B502</f>
        <v>0</v>
      </c>
      <c r="C1611" s="147" t="e">
        <f>Jasper!#REF!</f>
        <v>#REF!</v>
      </c>
      <c r="D1611" s="147">
        <f>Jasper!C502</f>
        <v>0</v>
      </c>
      <c r="E1611" s="675">
        <f>Jasper!D502</f>
        <v>0</v>
      </c>
      <c r="F1611" s="118">
        <v>0</v>
      </c>
      <c r="G1611" s="107">
        <f t="shared" si="41"/>
        <v>0</v>
      </c>
      <c r="H1611" s="96">
        <f>Jasper!G502</f>
        <v>0</v>
      </c>
      <c r="I1611" s="563">
        <f>Jasper!H502</f>
        <v>0</v>
      </c>
      <c r="J1611" s="96" t="s">
        <v>859</v>
      </c>
    </row>
    <row r="1612" spans="2:10" ht="18" hidden="1" customHeight="1" x14ac:dyDescent="0.25">
      <c r="B1612" s="562">
        <f>Jasper!B503</f>
        <v>0</v>
      </c>
      <c r="C1612" s="147" t="e">
        <f>Jasper!#REF!</f>
        <v>#REF!</v>
      </c>
      <c r="D1612" s="147">
        <f>Jasper!C503</f>
        <v>0</v>
      </c>
      <c r="E1612" s="675">
        <f>Jasper!D503</f>
        <v>0</v>
      </c>
      <c r="F1612" s="118">
        <v>0</v>
      </c>
      <c r="G1612" s="107">
        <f t="shared" si="41"/>
        <v>0</v>
      </c>
      <c r="H1612" s="96">
        <f>Jasper!G503</f>
        <v>0</v>
      </c>
      <c r="I1612" s="563">
        <f>Jasper!H503</f>
        <v>0</v>
      </c>
      <c r="J1612" s="96" t="s">
        <v>859</v>
      </c>
    </row>
    <row r="1613" spans="2:10" ht="18" hidden="1" customHeight="1" x14ac:dyDescent="0.25">
      <c r="B1613" s="562">
        <f>Jasper!B504</f>
        <v>0</v>
      </c>
      <c r="C1613" s="147" t="e">
        <f>Jasper!#REF!</f>
        <v>#REF!</v>
      </c>
      <c r="D1613" s="147">
        <f>Jasper!C504</f>
        <v>0</v>
      </c>
      <c r="E1613" s="675">
        <f>Jasper!D504</f>
        <v>0</v>
      </c>
      <c r="F1613" s="118">
        <v>0</v>
      </c>
      <c r="G1613" s="107">
        <f t="shared" si="41"/>
        <v>0</v>
      </c>
      <c r="H1613" s="96">
        <f>Jasper!G504</f>
        <v>0</v>
      </c>
      <c r="I1613" s="563">
        <f>Jasper!H504</f>
        <v>0</v>
      </c>
      <c r="J1613" s="96" t="s">
        <v>859</v>
      </c>
    </row>
    <row r="1614" spans="2:10" ht="18" hidden="1" customHeight="1" x14ac:dyDescent="0.25">
      <c r="B1614" s="562">
        <f>Jasper!B505</f>
        <v>0</v>
      </c>
      <c r="C1614" s="147" t="e">
        <f>Jasper!#REF!</f>
        <v>#REF!</v>
      </c>
      <c r="D1614" s="147">
        <f>Jasper!C505</f>
        <v>0</v>
      </c>
      <c r="E1614" s="675">
        <f>Jasper!D505</f>
        <v>0</v>
      </c>
      <c r="F1614" s="118">
        <v>0</v>
      </c>
      <c r="G1614" s="107">
        <f t="shared" si="41"/>
        <v>0</v>
      </c>
      <c r="H1614" s="96">
        <f>Jasper!G505</f>
        <v>0</v>
      </c>
      <c r="I1614" s="563">
        <f>Jasper!H505</f>
        <v>0</v>
      </c>
      <c r="J1614" s="96" t="s">
        <v>859</v>
      </c>
    </row>
    <row r="1615" spans="2:10" ht="18" hidden="1" customHeight="1" x14ac:dyDescent="0.25">
      <c r="B1615" s="562">
        <f>Jasper!B506</f>
        <v>0</v>
      </c>
      <c r="C1615" s="147" t="e">
        <f>Jasper!#REF!</f>
        <v>#REF!</v>
      </c>
      <c r="D1615" s="147">
        <f>Jasper!C506</f>
        <v>0</v>
      </c>
      <c r="E1615" s="675">
        <f>Jasper!D506</f>
        <v>0</v>
      </c>
      <c r="F1615" s="118">
        <v>0</v>
      </c>
      <c r="G1615" s="107">
        <f t="shared" si="41"/>
        <v>0</v>
      </c>
      <c r="H1615" s="96">
        <f>Jasper!G506</f>
        <v>0</v>
      </c>
      <c r="I1615" s="563">
        <f>Jasper!H506</f>
        <v>0</v>
      </c>
      <c r="J1615" s="96" t="s">
        <v>859</v>
      </c>
    </row>
    <row r="1616" spans="2:10" ht="18" hidden="1" customHeight="1" x14ac:dyDescent="0.25">
      <c r="B1616" s="562">
        <f>Jasper!B507</f>
        <v>0</v>
      </c>
      <c r="C1616" s="147" t="e">
        <f>Jasper!#REF!</f>
        <v>#REF!</v>
      </c>
      <c r="D1616" s="147">
        <f>Jasper!C507</f>
        <v>0</v>
      </c>
      <c r="E1616" s="675">
        <f>Jasper!D507</f>
        <v>0</v>
      </c>
      <c r="F1616" s="118">
        <v>0</v>
      </c>
      <c r="G1616" s="107">
        <f t="shared" si="41"/>
        <v>0</v>
      </c>
      <c r="H1616" s="96">
        <f>Jasper!G507</f>
        <v>0</v>
      </c>
      <c r="I1616" s="563">
        <f>Jasper!H507</f>
        <v>0</v>
      </c>
      <c r="J1616" s="96" t="s">
        <v>859</v>
      </c>
    </row>
    <row r="1617" spans="2:10" ht="18" hidden="1" customHeight="1" x14ac:dyDescent="0.25">
      <c r="B1617" s="562">
        <f>Jasper!B508</f>
        <v>0</v>
      </c>
      <c r="C1617" s="147" t="e">
        <f>Jasper!#REF!</f>
        <v>#REF!</v>
      </c>
      <c r="D1617" s="147">
        <f>Jasper!C508</f>
        <v>0</v>
      </c>
      <c r="E1617" s="675">
        <f>Jasper!D508</f>
        <v>0</v>
      </c>
      <c r="F1617" s="118">
        <v>0</v>
      </c>
      <c r="G1617" s="107">
        <f t="shared" si="41"/>
        <v>0</v>
      </c>
      <c r="H1617" s="96">
        <f>Jasper!G508</f>
        <v>0</v>
      </c>
      <c r="I1617" s="563">
        <f>Jasper!H508</f>
        <v>0</v>
      </c>
      <c r="J1617" s="96" t="s">
        <v>859</v>
      </c>
    </row>
    <row r="1618" spans="2:10" ht="18" hidden="1" customHeight="1" x14ac:dyDescent="0.25">
      <c r="B1618" s="562">
        <f>Jasper!B509</f>
        <v>0</v>
      </c>
      <c r="C1618" s="147" t="e">
        <f>Jasper!#REF!</f>
        <v>#REF!</v>
      </c>
      <c r="D1618" s="147">
        <f>Jasper!C509</f>
        <v>0</v>
      </c>
      <c r="E1618" s="675">
        <f>Jasper!D509</f>
        <v>0</v>
      </c>
      <c r="F1618" s="118">
        <v>0</v>
      </c>
      <c r="G1618" s="107">
        <f t="shared" si="41"/>
        <v>0</v>
      </c>
      <c r="H1618" s="96">
        <f>Jasper!G509</f>
        <v>0</v>
      </c>
      <c r="I1618" s="563">
        <f>Jasper!H509</f>
        <v>0</v>
      </c>
      <c r="J1618" s="96" t="s">
        <v>859</v>
      </c>
    </row>
    <row r="1619" spans="2:10" ht="18" hidden="1" customHeight="1" x14ac:dyDescent="0.25">
      <c r="B1619" s="562">
        <f>Jasper!B510</f>
        <v>0</v>
      </c>
      <c r="C1619" s="147" t="e">
        <f>Jasper!#REF!</f>
        <v>#REF!</v>
      </c>
      <c r="D1619" s="147">
        <f>Jasper!C510</f>
        <v>0</v>
      </c>
      <c r="E1619" s="675">
        <f>Jasper!D510</f>
        <v>0</v>
      </c>
      <c r="F1619" s="118">
        <v>0</v>
      </c>
      <c r="G1619" s="107">
        <f t="shared" si="41"/>
        <v>0</v>
      </c>
      <c r="H1619" s="96">
        <f>Jasper!G510</f>
        <v>0</v>
      </c>
      <c r="I1619" s="563">
        <f>Jasper!H510</f>
        <v>0</v>
      </c>
      <c r="J1619" s="96" t="s">
        <v>859</v>
      </c>
    </row>
    <row r="1620" spans="2:10" ht="18" hidden="1" customHeight="1" x14ac:dyDescent="0.25">
      <c r="B1620" s="562">
        <f>Jasper!B511</f>
        <v>0</v>
      </c>
      <c r="C1620" s="147" t="e">
        <f>Jasper!#REF!</f>
        <v>#REF!</v>
      </c>
      <c r="D1620" s="147">
        <f>Jasper!C511</f>
        <v>0</v>
      </c>
      <c r="E1620" s="675">
        <f>Jasper!D511</f>
        <v>0</v>
      </c>
      <c r="F1620" s="118">
        <v>0</v>
      </c>
      <c r="G1620" s="107">
        <f t="shared" si="41"/>
        <v>0</v>
      </c>
      <c r="H1620" s="96">
        <f>Jasper!G511</f>
        <v>0</v>
      </c>
      <c r="I1620" s="563">
        <f>Jasper!H511</f>
        <v>0</v>
      </c>
      <c r="J1620" s="96" t="s">
        <v>859</v>
      </c>
    </row>
    <row r="1621" spans="2:10" ht="18" hidden="1" customHeight="1" x14ac:dyDescent="0.25">
      <c r="B1621" s="562">
        <f>Jasper!B512</f>
        <v>0</v>
      </c>
      <c r="C1621" s="147" t="e">
        <f>Jasper!#REF!</f>
        <v>#REF!</v>
      </c>
      <c r="D1621" s="147">
        <f>Jasper!C512</f>
        <v>0</v>
      </c>
      <c r="E1621" s="675">
        <f>Jasper!D512</f>
        <v>0</v>
      </c>
      <c r="F1621" s="118">
        <v>0</v>
      </c>
      <c r="G1621" s="107">
        <f t="shared" si="41"/>
        <v>0</v>
      </c>
      <c r="H1621" s="96">
        <f>Jasper!G512</f>
        <v>0</v>
      </c>
      <c r="I1621" s="563">
        <f>Jasper!H512</f>
        <v>0</v>
      </c>
      <c r="J1621" s="96" t="s">
        <v>859</v>
      </c>
    </row>
    <row r="1622" spans="2:10" ht="18" hidden="1" customHeight="1" x14ac:dyDescent="0.25">
      <c r="B1622" s="562">
        <f>Jasper!B513</f>
        <v>0</v>
      </c>
      <c r="C1622" s="147" t="e">
        <f>Jasper!#REF!</f>
        <v>#REF!</v>
      </c>
      <c r="D1622" s="147">
        <f>Jasper!C513</f>
        <v>0</v>
      </c>
      <c r="E1622" s="675">
        <f>Jasper!D513</f>
        <v>0</v>
      </c>
      <c r="F1622" s="118">
        <v>0</v>
      </c>
      <c r="G1622" s="107">
        <f t="shared" si="41"/>
        <v>0</v>
      </c>
      <c r="H1622" s="96">
        <f>Jasper!G513</f>
        <v>0</v>
      </c>
      <c r="I1622" s="563">
        <f>Jasper!H513</f>
        <v>0</v>
      </c>
      <c r="J1622" s="96" t="s">
        <v>859</v>
      </c>
    </row>
    <row r="1623" spans="2:10" ht="18" hidden="1" customHeight="1" x14ac:dyDescent="0.25">
      <c r="B1623" s="562">
        <f>Jasper!B514</f>
        <v>0</v>
      </c>
      <c r="C1623" s="147" t="e">
        <f>Jasper!#REF!</f>
        <v>#REF!</v>
      </c>
      <c r="D1623" s="147">
        <f>Jasper!C514</f>
        <v>0</v>
      </c>
      <c r="E1623" s="675">
        <f>Jasper!D514</f>
        <v>0</v>
      </c>
      <c r="F1623" s="118">
        <v>0</v>
      </c>
      <c r="G1623" s="107">
        <f t="shared" si="41"/>
        <v>0</v>
      </c>
      <c r="H1623" s="96">
        <f>Jasper!G514</f>
        <v>0</v>
      </c>
      <c r="I1623" s="563">
        <f>Jasper!H514</f>
        <v>0</v>
      </c>
      <c r="J1623" s="96" t="s">
        <v>859</v>
      </c>
    </row>
    <row r="1624" spans="2:10" ht="18" hidden="1" customHeight="1" x14ac:dyDescent="0.25">
      <c r="B1624" s="562">
        <f>Jasper!B515</f>
        <v>0</v>
      </c>
      <c r="C1624" s="147" t="e">
        <f>Jasper!#REF!</f>
        <v>#REF!</v>
      </c>
      <c r="D1624" s="147">
        <f>Jasper!C515</f>
        <v>0</v>
      </c>
      <c r="E1624" s="675">
        <f>Jasper!D515</f>
        <v>0</v>
      </c>
      <c r="F1624" s="118">
        <v>0</v>
      </c>
      <c r="G1624" s="107">
        <f t="shared" si="41"/>
        <v>0</v>
      </c>
      <c r="H1624" s="96">
        <f>Jasper!G515</f>
        <v>0</v>
      </c>
      <c r="I1624" s="563">
        <f>Jasper!H515</f>
        <v>0</v>
      </c>
      <c r="J1624" s="96" t="s">
        <v>859</v>
      </c>
    </row>
    <row r="1625" spans="2:10" ht="18" hidden="1" customHeight="1" x14ac:dyDescent="0.25">
      <c r="B1625" s="562">
        <f>Jasper!B516</f>
        <v>0</v>
      </c>
      <c r="C1625" s="147" t="e">
        <f>Jasper!#REF!</f>
        <v>#REF!</v>
      </c>
      <c r="D1625" s="147">
        <f>Jasper!C516</f>
        <v>0</v>
      </c>
      <c r="E1625" s="675">
        <f>Jasper!D516</f>
        <v>0</v>
      </c>
      <c r="F1625" s="118">
        <v>0</v>
      </c>
      <c r="G1625" s="107">
        <f t="shared" si="41"/>
        <v>0</v>
      </c>
      <c r="H1625" s="96">
        <f>Jasper!G516</f>
        <v>0</v>
      </c>
      <c r="I1625" s="563">
        <f>Jasper!H516</f>
        <v>0</v>
      </c>
      <c r="J1625" s="96" t="s">
        <v>859</v>
      </c>
    </row>
    <row r="1626" spans="2:10" ht="18" hidden="1" customHeight="1" x14ac:dyDescent="0.25">
      <c r="B1626" s="562">
        <f>Jasper!B517</f>
        <v>0</v>
      </c>
      <c r="C1626" s="147" t="e">
        <f>Jasper!#REF!</f>
        <v>#REF!</v>
      </c>
      <c r="D1626" s="147">
        <f>Jasper!C517</f>
        <v>0</v>
      </c>
      <c r="E1626" s="675">
        <f>Jasper!D517</f>
        <v>0</v>
      </c>
      <c r="F1626" s="118">
        <v>0</v>
      </c>
      <c r="G1626" s="107">
        <f t="shared" si="41"/>
        <v>0</v>
      </c>
      <c r="H1626" s="96">
        <f>Jasper!G517</f>
        <v>0</v>
      </c>
      <c r="I1626" s="563">
        <f>Jasper!H517</f>
        <v>0</v>
      </c>
      <c r="J1626" s="96" t="s">
        <v>859</v>
      </c>
    </row>
    <row r="1627" spans="2:10" ht="18" hidden="1" customHeight="1" x14ac:dyDescent="0.25">
      <c r="B1627" s="562">
        <f>Jasper!B518</f>
        <v>0</v>
      </c>
      <c r="C1627" s="147" t="e">
        <f>Jasper!#REF!</f>
        <v>#REF!</v>
      </c>
      <c r="D1627" s="147">
        <f>Jasper!C518</f>
        <v>0</v>
      </c>
      <c r="E1627" s="675">
        <f>Jasper!D518</f>
        <v>0</v>
      </c>
      <c r="F1627" s="118">
        <v>0</v>
      </c>
      <c r="G1627" s="107">
        <f t="shared" si="41"/>
        <v>0</v>
      </c>
      <c r="H1627" s="96">
        <f>Jasper!G518</f>
        <v>0</v>
      </c>
      <c r="I1627" s="563">
        <f>Jasper!H518</f>
        <v>0</v>
      </c>
      <c r="J1627" s="96" t="s">
        <v>859</v>
      </c>
    </row>
    <row r="1628" spans="2:10" ht="18" hidden="1" customHeight="1" x14ac:dyDescent="0.25">
      <c r="B1628" s="562">
        <f>Jasper!B519</f>
        <v>0</v>
      </c>
      <c r="C1628" s="147" t="e">
        <f>Jasper!#REF!</f>
        <v>#REF!</v>
      </c>
      <c r="D1628" s="147">
        <f>Jasper!C519</f>
        <v>0</v>
      </c>
      <c r="E1628" s="675">
        <f>Jasper!D519</f>
        <v>0</v>
      </c>
      <c r="F1628" s="118">
        <v>0</v>
      </c>
      <c r="G1628" s="107">
        <f t="shared" si="41"/>
        <v>0</v>
      </c>
      <c r="H1628" s="96">
        <f>Jasper!G519</f>
        <v>0</v>
      </c>
      <c r="I1628" s="563">
        <f>Jasper!H519</f>
        <v>0</v>
      </c>
      <c r="J1628" s="96" t="s">
        <v>859</v>
      </c>
    </row>
    <row r="1629" spans="2:10" ht="18" hidden="1" customHeight="1" x14ac:dyDescent="0.25">
      <c r="B1629" s="562">
        <f>Jasper!B520</f>
        <v>0</v>
      </c>
      <c r="C1629" s="147" t="e">
        <f>Jasper!#REF!</f>
        <v>#REF!</v>
      </c>
      <c r="D1629" s="147">
        <f>Jasper!C520</f>
        <v>0</v>
      </c>
      <c r="E1629" s="675">
        <f>Jasper!D520</f>
        <v>0</v>
      </c>
      <c r="F1629" s="118">
        <v>0</v>
      </c>
      <c r="G1629" s="107">
        <f t="shared" si="41"/>
        <v>0</v>
      </c>
      <c r="H1629" s="96">
        <f>Jasper!G520</f>
        <v>0</v>
      </c>
      <c r="I1629" s="563">
        <f>Jasper!H520</f>
        <v>0</v>
      </c>
      <c r="J1629" s="96" t="s">
        <v>859</v>
      </c>
    </row>
    <row r="1630" spans="2:10" ht="18" hidden="1" customHeight="1" x14ac:dyDescent="0.25">
      <c r="B1630" s="562">
        <f>Jasper!B521</f>
        <v>0</v>
      </c>
      <c r="C1630" s="147" t="e">
        <f>Jasper!#REF!</f>
        <v>#REF!</v>
      </c>
      <c r="D1630" s="147">
        <f>Jasper!C521</f>
        <v>0</v>
      </c>
      <c r="E1630" s="675">
        <f>Jasper!D521</f>
        <v>0</v>
      </c>
      <c r="F1630" s="118">
        <v>0</v>
      </c>
      <c r="G1630" s="107">
        <f t="shared" si="41"/>
        <v>0</v>
      </c>
      <c r="H1630" s="96">
        <f>Jasper!G521</f>
        <v>0</v>
      </c>
      <c r="I1630" s="563">
        <f>Jasper!H521</f>
        <v>0</v>
      </c>
      <c r="J1630" s="96" t="s">
        <v>859</v>
      </c>
    </row>
    <row r="1631" spans="2:10" ht="18" hidden="1" customHeight="1" x14ac:dyDescent="0.25">
      <c r="B1631" s="562">
        <f>Jasper!B522</f>
        <v>0</v>
      </c>
      <c r="C1631" s="147" t="e">
        <f>Jasper!#REF!</f>
        <v>#REF!</v>
      </c>
      <c r="D1631" s="147">
        <f>Jasper!C522</f>
        <v>0</v>
      </c>
      <c r="E1631" s="675">
        <f>Jasper!D522</f>
        <v>0</v>
      </c>
      <c r="F1631" s="118">
        <v>0</v>
      </c>
      <c r="G1631" s="107">
        <f t="shared" si="41"/>
        <v>0</v>
      </c>
      <c r="H1631" s="96">
        <f>Jasper!G522</f>
        <v>0</v>
      </c>
      <c r="I1631" s="563">
        <f>Jasper!H522</f>
        <v>0</v>
      </c>
      <c r="J1631" s="96" t="s">
        <v>859</v>
      </c>
    </row>
    <row r="1632" spans="2:10" ht="18" hidden="1" customHeight="1" x14ac:dyDescent="0.25">
      <c r="B1632" s="562">
        <f>Jasper!B523</f>
        <v>0</v>
      </c>
      <c r="C1632" s="147" t="e">
        <f>Jasper!#REF!</f>
        <v>#REF!</v>
      </c>
      <c r="D1632" s="147">
        <f>Jasper!C523</f>
        <v>0</v>
      </c>
      <c r="E1632" s="675">
        <f>Jasper!D523</f>
        <v>0</v>
      </c>
      <c r="F1632" s="118">
        <v>0</v>
      </c>
      <c r="G1632" s="107">
        <f t="shared" ref="G1632:G1695" si="42">PRODUCT(E1632,F1632)</f>
        <v>0</v>
      </c>
      <c r="H1632" s="96">
        <f>Jasper!G523</f>
        <v>0</v>
      </c>
      <c r="I1632" s="563">
        <f>Jasper!H523</f>
        <v>0</v>
      </c>
      <c r="J1632" s="96" t="s">
        <v>859</v>
      </c>
    </row>
    <row r="1633" spans="2:10" ht="18" hidden="1" customHeight="1" x14ac:dyDescent="0.25">
      <c r="B1633" s="562">
        <f>Jasper!B524</f>
        <v>0</v>
      </c>
      <c r="C1633" s="147" t="e">
        <f>Jasper!#REF!</f>
        <v>#REF!</v>
      </c>
      <c r="D1633" s="147">
        <f>Jasper!C524</f>
        <v>0</v>
      </c>
      <c r="E1633" s="675">
        <f>Jasper!D524</f>
        <v>0</v>
      </c>
      <c r="F1633" s="118">
        <v>0</v>
      </c>
      <c r="G1633" s="107">
        <f t="shared" si="42"/>
        <v>0</v>
      </c>
      <c r="H1633" s="96">
        <f>Jasper!G524</f>
        <v>0</v>
      </c>
      <c r="I1633" s="563">
        <f>Jasper!H524</f>
        <v>0</v>
      </c>
      <c r="J1633" s="96" t="s">
        <v>859</v>
      </c>
    </row>
    <row r="1634" spans="2:10" ht="18" hidden="1" customHeight="1" x14ac:dyDescent="0.25">
      <c r="B1634" s="562">
        <f>Jasper!B525</f>
        <v>0</v>
      </c>
      <c r="C1634" s="147" t="e">
        <f>Jasper!#REF!</f>
        <v>#REF!</v>
      </c>
      <c r="D1634" s="147">
        <f>Jasper!C525</f>
        <v>0</v>
      </c>
      <c r="E1634" s="675">
        <f>Jasper!D525</f>
        <v>0</v>
      </c>
      <c r="F1634" s="118">
        <v>0</v>
      </c>
      <c r="G1634" s="107">
        <f t="shared" si="42"/>
        <v>0</v>
      </c>
      <c r="H1634" s="96">
        <f>Jasper!G525</f>
        <v>0</v>
      </c>
      <c r="I1634" s="563">
        <f>Jasper!H525</f>
        <v>0</v>
      </c>
      <c r="J1634" s="96" t="s">
        <v>859</v>
      </c>
    </row>
    <row r="1635" spans="2:10" ht="18" hidden="1" customHeight="1" x14ac:dyDescent="0.25">
      <c r="B1635" s="562">
        <f>Jasper!B526</f>
        <v>0</v>
      </c>
      <c r="C1635" s="147" t="e">
        <f>Jasper!#REF!</f>
        <v>#REF!</v>
      </c>
      <c r="D1635" s="147">
        <f>Jasper!C526</f>
        <v>0</v>
      </c>
      <c r="E1635" s="675">
        <f>Jasper!D526</f>
        <v>0</v>
      </c>
      <c r="F1635" s="118">
        <v>0</v>
      </c>
      <c r="G1635" s="107">
        <f t="shared" si="42"/>
        <v>0</v>
      </c>
      <c r="H1635" s="96">
        <f>Jasper!G526</f>
        <v>0</v>
      </c>
      <c r="I1635" s="563">
        <f>Jasper!H526</f>
        <v>0</v>
      </c>
      <c r="J1635" s="96" t="s">
        <v>859</v>
      </c>
    </row>
    <row r="1636" spans="2:10" ht="18" hidden="1" customHeight="1" x14ac:dyDescent="0.25">
      <c r="B1636" s="562">
        <f>Jasper!B527</f>
        <v>0</v>
      </c>
      <c r="C1636" s="147" t="e">
        <f>Jasper!#REF!</f>
        <v>#REF!</v>
      </c>
      <c r="D1636" s="147">
        <f>Jasper!C527</f>
        <v>0</v>
      </c>
      <c r="E1636" s="675">
        <f>Jasper!D527</f>
        <v>0</v>
      </c>
      <c r="F1636" s="118">
        <v>0</v>
      </c>
      <c r="G1636" s="107">
        <f t="shared" si="42"/>
        <v>0</v>
      </c>
      <c r="H1636" s="96">
        <f>Jasper!G527</f>
        <v>0</v>
      </c>
      <c r="I1636" s="563">
        <f>Jasper!H527</f>
        <v>0</v>
      </c>
      <c r="J1636" s="96" t="s">
        <v>859</v>
      </c>
    </row>
    <row r="1637" spans="2:10" ht="18" hidden="1" customHeight="1" x14ac:dyDescent="0.25">
      <c r="B1637" s="562">
        <f>Jasper!B528</f>
        <v>0</v>
      </c>
      <c r="C1637" s="147" t="e">
        <f>Jasper!#REF!</f>
        <v>#REF!</v>
      </c>
      <c r="D1637" s="147">
        <f>Jasper!C528</f>
        <v>0</v>
      </c>
      <c r="E1637" s="675">
        <f>Jasper!D528</f>
        <v>0</v>
      </c>
      <c r="F1637" s="118">
        <v>0</v>
      </c>
      <c r="G1637" s="107">
        <f t="shared" si="42"/>
        <v>0</v>
      </c>
      <c r="H1637" s="96">
        <f>Jasper!G528</f>
        <v>0</v>
      </c>
      <c r="I1637" s="563">
        <f>Jasper!H528</f>
        <v>0</v>
      </c>
      <c r="J1637" s="96" t="s">
        <v>859</v>
      </c>
    </row>
    <row r="1638" spans="2:10" ht="18" hidden="1" customHeight="1" x14ac:dyDescent="0.25">
      <c r="B1638" s="562">
        <f>Jasper!B529</f>
        <v>0</v>
      </c>
      <c r="C1638" s="147" t="e">
        <f>Jasper!#REF!</f>
        <v>#REF!</v>
      </c>
      <c r="D1638" s="147">
        <f>Jasper!C529</f>
        <v>0</v>
      </c>
      <c r="E1638" s="675">
        <f>Jasper!D529</f>
        <v>0</v>
      </c>
      <c r="F1638" s="118">
        <v>0</v>
      </c>
      <c r="G1638" s="107">
        <f t="shared" si="42"/>
        <v>0</v>
      </c>
      <c r="H1638" s="96">
        <f>Jasper!G529</f>
        <v>0</v>
      </c>
      <c r="I1638" s="563">
        <f>Jasper!H529</f>
        <v>0</v>
      </c>
      <c r="J1638" s="96" t="s">
        <v>859</v>
      </c>
    </row>
    <row r="1639" spans="2:10" ht="18" hidden="1" customHeight="1" x14ac:dyDescent="0.25">
      <c r="B1639" s="562">
        <f>Jasper!B530</f>
        <v>0</v>
      </c>
      <c r="C1639" s="147" t="e">
        <f>Jasper!#REF!</f>
        <v>#REF!</v>
      </c>
      <c r="D1639" s="147">
        <f>Jasper!C530</f>
        <v>0</v>
      </c>
      <c r="E1639" s="675">
        <f>Jasper!D530</f>
        <v>0</v>
      </c>
      <c r="F1639" s="118">
        <v>0</v>
      </c>
      <c r="G1639" s="107">
        <f t="shared" si="42"/>
        <v>0</v>
      </c>
      <c r="H1639" s="96">
        <f>Jasper!G530</f>
        <v>0</v>
      </c>
      <c r="I1639" s="563">
        <f>Jasper!H530</f>
        <v>0</v>
      </c>
      <c r="J1639" s="96" t="s">
        <v>859</v>
      </c>
    </row>
    <row r="1640" spans="2:10" ht="18" hidden="1" customHeight="1" x14ac:dyDescent="0.25">
      <c r="B1640" s="562">
        <f>Jasper!B531</f>
        <v>0</v>
      </c>
      <c r="C1640" s="147" t="e">
        <f>Jasper!#REF!</f>
        <v>#REF!</v>
      </c>
      <c r="D1640" s="147">
        <f>Jasper!C531</f>
        <v>0</v>
      </c>
      <c r="E1640" s="675">
        <f>Jasper!D531</f>
        <v>0</v>
      </c>
      <c r="F1640" s="118">
        <v>0</v>
      </c>
      <c r="G1640" s="107">
        <f t="shared" si="42"/>
        <v>0</v>
      </c>
      <c r="H1640" s="96">
        <f>Jasper!G531</f>
        <v>0</v>
      </c>
      <c r="I1640" s="563">
        <f>Jasper!H531</f>
        <v>0</v>
      </c>
      <c r="J1640" s="96" t="s">
        <v>859</v>
      </c>
    </row>
    <row r="1641" spans="2:10" ht="18" hidden="1" customHeight="1" x14ac:dyDescent="0.25">
      <c r="B1641" s="562">
        <f>Jasper!B532</f>
        <v>0</v>
      </c>
      <c r="C1641" s="147" t="e">
        <f>Jasper!#REF!</f>
        <v>#REF!</v>
      </c>
      <c r="D1641" s="147">
        <f>Jasper!C532</f>
        <v>0</v>
      </c>
      <c r="E1641" s="675">
        <f>Jasper!D532</f>
        <v>0</v>
      </c>
      <c r="F1641" s="118">
        <v>0</v>
      </c>
      <c r="G1641" s="107">
        <f t="shared" si="42"/>
        <v>0</v>
      </c>
      <c r="H1641" s="96">
        <f>Jasper!G532</f>
        <v>0</v>
      </c>
      <c r="I1641" s="563">
        <f>Jasper!H532</f>
        <v>0</v>
      </c>
      <c r="J1641" s="96" t="s">
        <v>859</v>
      </c>
    </row>
    <row r="1642" spans="2:10" ht="18" hidden="1" customHeight="1" x14ac:dyDescent="0.25">
      <c r="B1642" s="562">
        <f>Jasper!B533</f>
        <v>0</v>
      </c>
      <c r="C1642" s="147" t="e">
        <f>Jasper!#REF!</f>
        <v>#REF!</v>
      </c>
      <c r="D1642" s="147">
        <f>Jasper!C533</f>
        <v>0</v>
      </c>
      <c r="E1642" s="675">
        <f>Jasper!D533</f>
        <v>0</v>
      </c>
      <c r="F1642" s="118">
        <v>0</v>
      </c>
      <c r="G1642" s="107">
        <f t="shared" si="42"/>
        <v>0</v>
      </c>
      <c r="H1642" s="96">
        <f>Jasper!G533</f>
        <v>0</v>
      </c>
      <c r="I1642" s="563">
        <f>Jasper!H533</f>
        <v>0</v>
      </c>
      <c r="J1642" s="96" t="s">
        <v>859</v>
      </c>
    </row>
    <row r="1643" spans="2:10" ht="18" hidden="1" customHeight="1" x14ac:dyDescent="0.25">
      <c r="B1643" s="562">
        <f>Jasper!B534</f>
        <v>0</v>
      </c>
      <c r="C1643" s="147" t="e">
        <f>Jasper!#REF!</f>
        <v>#REF!</v>
      </c>
      <c r="D1643" s="147">
        <f>Jasper!C534</f>
        <v>0</v>
      </c>
      <c r="E1643" s="675">
        <f>Jasper!D534</f>
        <v>0</v>
      </c>
      <c r="F1643" s="118">
        <v>0</v>
      </c>
      <c r="G1643" s="107">
        <f t="shared" si="42"/>
        <v>0</v>
      </c>
      <c r="H1643" s="96">
        <f>Jasper!G534</f>
        <v>0</v>
      </c>
      <c r="I1643" s="563">
        <f>Jasper!H534</f>
        <v>0</v>
      </c>
      <c r="J1643" s="96" t="s">
        <v>859</v>
      </c>
    </row>
    <row r="1644" spans="2:10" ht="18" hidden="1" customHeight="1" x14ac:dyDescent="0.25">
      <c r="B1644" s="562">
        <f>Jasper!B535</f>
        <v>0</v>
      </c>
      <c r="C1644" s="147" t="e">
        <f>Jasper!#REF!</f>
        <v>#REF!</v>
      </c>
      <c r="D1644" s="147">
        <f>Jasper!C535</f>
        <v>0</v>
      </c>
      <c r="E1644" s="675">
        <f>Jasper!D535</f>
        <v>0</v>
      </c>
      <c r="F1644" s="118">
        <v>0</v>
      </c>
      <c r="G1644" s="107">
        <f t="shared" si="42"/>
        <v>0</v>
      </c>
      <c r="H1644" s="96">
        <f>Jasper!G535</f>
        <v>0</v>
      </c>
      <c r="I1644" s="563">
        <f>Jasper!H535</f>
        <v>0</v>
      </c>
      <c r="J1644" s="96" t="s">
        <v>859</v>
      </c>
    </row>
    <row r="1645" spans="2:10" ht="18" hidden="1" customHeight="1" x14ac:dyDescent="0.25">
      <c r="B1645" s="562">
        <f>Jasper!B536</f>
        <v>0</v>
      </c>
      <c r="C1645" s="147" t="e">
        <f>Jasper!#REF!</f>
        <v>#REF!</v>
      </c>
      <c r="D1645" s="147">
        <f>Jasper!C536</f>
        <v>0</v>
      </c>
      <c r="E1645" s="675">
        <f>Jasper!D536</f>
        <v>0</v>
      </c>
      <c r="F1645" s="118">
        <v>0</v>
      </c>
      <c r="G1645" s="107">
        <f t="shared" si="42"/>
        <v>0</v>
      </c>
      <c r="H1645" s="96">
        <f>Jasper!G536</f>
        <v>0</v>
      </c>
      <c r="I1645" s="563">
        <f>Jasper!H536</f>
        <v>0</v>
      </c>
      <c r="J1645" s="96" t="s">
        <v>859</v>
      </c>
    </row>
    <row r="1646" spans="2:10" ht="18" hidden="1" customHeight="1" x14ac:dyDescent="0.25">
      <c r="B1646" s="562">
        <f>Jasper!B537</f>
        <v>0</v>
      </c>
      <c r="C1646" s="147" t="e">
        <f>Jasper!#REF!</f>
        <v>#REF!</v>
      </c>
      <c r="D1646" s="147">
        <f>Jasper!C537</f>
        <v>0</v>
      </c>
      <c r="E1646" s="675">
        <f>Jasper!D537</f>
        <v>0</v>
      </c>
      <c r="F1646" s="118">
        <v>0</v>
      </c>
      <c r="G1646" s="107">
        <f t="shared" si="42"/>
        <v>0</v>
      </c>
      <c r="H1646" s="96">
        <f>Jasper!G537</f>
        <v>0</v>
      </c>
      <c r="I1646" s="563">
        <f>Jasper!H537</f>
        <v>0</v>
      </c>
      <c r="J1646" s="96" t="s">
        <v>859</v>
      </c>
    </row>
    <row r="1647" spans="2:10" ht="18" hidden="1" customHeight="1" x14ac:dyDescent="0.25">
      <c r="B1647" s="562">
        <f>Jasper!B538</f>
        <v>0</v>
      </c>
      <c r="C1647" s="147" t="e">
        <f>Jasper!#REF!</f>
        <v>#REF!</v>
      </c>
      <c r="D1647" s="147">
        <f>Jasper!C538</f>
        <v>0</v>
      </c>
      <c r="E1647" s="675">
        <f>Jasper!D538</f>
        <v>0</v>
      </c>
      <c r="F1647" s="118">
        <v>0</v>
      </c>
      <c r="G1647" s="107">
        <f t="shared" si="42"/>
        <v>0</v>
      </c>
      <c r="H1647" s="96">
        <f>Jasper!G538</f>
        <v>0</v>
      </c>
      <c r="I1647" s="563">
        <f>Jasper!H538</f>
        <v>0</v>
      </c>
      <c r="J1647" s="96" t="s">
        <v>859</v>
      </c>
    </row>
    <row r="1648" spans="2:10" ht="18" hidden="1" customHeight="1" x14ac:dyDescent="0.25">
      <c r="B1648" s="562">
        <f>Jasper!B539</f>
        <v>0</v>
      </c>
      <c r="C1648" s="147" t="e">
        <f>Jasper!#REF!</f>
        <v>#REF!</v>
      </c>
      <c r="D1648" s="147">
        <f>Jasper!C539</f>
        <v>0</v>
      </c>
      <c r="E1648" s="675">
        <f>Jasper!D539</f>
        <v>0</v>
      </c>
      <c r="F1648" s="118">
        <v>0</v>
      </c>
      <c r="G1648" s="107">
        <f t="shared" si="42"/>
        <v>0</v>
      </c>
      <c r="H1648" s="96">
        <f>Jasper!G539</f>
        <v>0</v>
      </c>
      <c r="I1648" s="563">
        <f>Jasper!H539</f>
        <v>0</v>
      </c>
      <c r="J1648" s="96" t="s">
        <v>859</v>
      </c>
    </row>
    <row r="1649" spans="2:10" ht="18" hidden="1" customHeight="1" x14ac:dyDescent="0.25">
      <c r="B1649" s="562">
        <f>Jasper!B540</f>
        <v>0</v>
      </c>
      <c r="C1649" s="147" t="e">
        <f>Jasper!#REF!</f>
        <v>#REF!</v>
      </c>
      <c r="D1649" s="147">
        <f>Jasper!C540</f>
        <v>0</v>
      </c>
      <c r="E1649" s="675">
        <f>Jasper!D540</f>
        <v>0</v>
      </c>
      <c r="F1649" s="118">
        <v>0</v>
      </c>
      <c r="G1649" s="107">
        <f t="shared" si="42"/>
        <v>0</v>
      </c>
      <c r="H1649" s="96">
        <f>Jasper!G540</f>
        <v>0</v>
      </c>
      <c r="I1649" s="563">
        <f>Jasper!H540</f>
        <v>0</v>
      </c>
      <c r="J1649" s="96" t="s">
        <v>859</v>
      </c>
    </row>
    <row r="1650" spans="2:10" ht="18" hidden="1" customHeight="1" x14ac:dyDescent="0.25">
      <c r="B1650" s="562">
        <f>Jasper!B541</f>
        <v>0</v>
      </c>
      <c r="C1650" s="147" t="e">
        <f>Jasper!#REF!</f>
        <v>#REF!</v>
      </c>
      <c r="D1650" s="147">
        <f>Jasper!C541</f>
        <v>0</v>
      </c>
      <c r="E1650" s="675">
        <f>Jasper!D541</f>
        <v>0</v>
      </c>
      <c r="F1650" s="118">
        <v>0</v>
      </c>
      <c r="G1650" s="107">
        <f t="shared" si="42"/>
        <v>0</v>
      </c>
      <c r="H1650" s="96">
        <f>Jasper!G541</f>
        <v>0</v>
      </c>
      <c r="I1650" s="563">
        <f>Jasper!H541</f>
        <v>0</v>
      </c>
      <c r="J1650" s="96" t="s">
        <v>859</v>
      </c>
    </row>
    <row r="1651" spans="2:10" ht="18" hidden="1" customHeight="1" x14ac:dyDescent="0.25">
      <c r="B1651" s="562">
        <f>Jasper!B542</f>
        <v>0</v>
      </c>
      <c r="C1651" s="147" t="e">
        <f>Jasper!#REF!</f>
        <v>#REF!</v>
      </c>
      <c r="D1651" s="147">
        <f>Jasper!C542</f>
        <v>0</v>
      </c>
      <c r="E1651" s="675">
        <f>Jasper!D542</f>
        <v>0</v>
      </c>
      <c r="F1651" s="118">
        <v>0</v>
      </c>
      <c r="G1651" s="107">
        <f t="shared" si="42"/>
        <v>0</v>
      </c>
      <c r="H1651" s="96">
        <f>Jasper!G542</f>
        <v>0</v>
      </c>
      <c r="I1651" s="563">
        <f>Jasper!H542</f>
        <v>0</v>
      </c>
      <c r="J1651" s="96" t="s">
        <v>859</v>
      </c>
    </row>
    <row r="1652" spans="2:10" ht="18" hidden="1" customHeight="1" x14ac:dyDescent="0.25">
      <c r="B1652" s="562">
        <f>Jasper!B543</f>
        <v>0</v>
      </c>
      <c r="C1652" s="147" t="e">
        <f>Jasper!#REF!</f>
        <v>#REF!</v>
      </c>
      <c r="D1652" s="147">
        <f>Jasper!C543</f>
        <v>0</v>
      </c>
      <c r="E1652" s="675">
        <f>Jasper!D543</f>
        <v>0</v>
      </c>
      <c r="F1652" s="118">
        <v>0</v>
      </c>
      <c r="G1652" s="107">
        <f t="shared" si="42"/>
        <v>0</v>
      </c>
      <c r="H1652" s="96">
        <f>Jasper!G543</f>
        <v>0</v>
      </c>
      <c r="I1652" s="563">
        <f>Jasper!H543</f>
        <v>0</v>
      </c>
      <c r="J1652" s="96" t="s">
        <v>859</v>
      </c>
    </row>
    <row r="1653" spans="2:10" ht="18" hidden="1" customHeight="1" x14ac:dyDescent="0.25">
      <c r="B1653" s="562">
        <f>Jasper!B544</f>
        <v>0</v>
      </c>
      <c r="C1653" s="147" t="e">
        <f>Jasper!#REF!</f>
        <v>#REF!</v>
      </c>
      <c r="D1653" s="147">
        <f>Jasper!C544</f>
        <v>0</v>
      </c>
      <c r="E1653" s="675">
        <f>Jasper!D544</f>
        <v>0</v>
      </c>
      <c r="F1653" s="118">
        <v>0</v>
      </c>
      <c r="G1653" s="107">
        <f t="shared" si="42"/>
        <v>0</v>
      </c>
      <c r="H1653" s="96">
        <f>Jasper!G544</f>
        <v>0</v>
      </c>
      <c r="I1653" s="563">
        <f>Jasper!H544</f>
        <v>0</v>
      </c>
      <c r="J1653" s="96" t="s">
        <v>859</v>
      </c>
    </row>
    <row r="1654" spans="2:10" ht="18" hidden="1" customHeight="1" x14ac:dyDescent="0.25">
      <c r="B1654" s="562">
        <f>Jasper!B545</f>
        <v>0</v>
      </c>
      <c r="C1654" s="147" t="e">
        <f>Jasper!#REF!</f>
        <v>#REF!</v>
      </c>
      <c r="D1654" s="147">
        <f>Jasper!C545</f>
        <v>0</v>
      </c>
      <c r="E1654" s="675">
        <f>Jasper!D545</f>
        <v>0</v>
      </c>
      <c r="F1654" s="118">
        <v>0</v>
      </c>
      <c r="G1654" s="107">
        <f t="shared" si="42"/>
        <v>0</v>
      </c>
      <c r="H1654" s="96">
        <f>Jasper!G545</f>
        <v>0</v>
      </c>
      <c r="I1654" s="563">
        <f>Jasper!H545</f>
        <v>0</v>
      </c>
      <c r="J1654" s="96" t="s">
        <v>859</v>
      </c>
    </row>
    <row r="1655" spans="2:10" ht="18" hidden="1" customHeight="1" x14ac:dyDescent="0.25">
      <c r="B1655" s="562">
        <f>Jasper!B546</f>
        <v>0</v>
      </c>
      <c r="C1655" s="147" t="e">
        <f>Jasper!#REF!</f>
        <v>#REF!</v>
      </c>
      <c r="D1655" s="147">
        <f>Jasper!C546</f>
        <v>0</v>
      </c>
      <c r="E1655" s="675">
        <f>Jasper!D546</f>
        <v>0</v>
      </c>
      <c r="F1655" s="118">
        <v>0</v>
      </c>
      <c r="G1655" s="107">
        <f t="shared" si="42"/>
        <v>0</v>
      </c>
      <c r="H1655" s="96">
        <f>Jasper!G546</f>
        <v>0</v>
      </c>
      <c r="I1655" s="563">
        <f>Jasper!H546</f>
        <v>0</v>
      </c>
      <c r="J1655" s="96" t="s">
        <v>859</v>
      </c>
    </row>
    <row r="1656" spans="2:10" ht="18" hidden="1" customHeight="1" x14ac:dyDescent="0.25">
      <c r="B1656" s="562">
        <f>Jasper!B547</f>
        <v>0</v>
      </c>
      <c r="C1656" s="147" t="e">
        <f>Jasper!#REF!</f>
        <v>#REF!</v>
      </c>
      <c r="D1656" s="147">
        <f>Jasper!C547</f>
        <v>0</v>
      </c>
      <c r="E1656" s="675">
        <f>Jasper!D547</f>
        <v>0</v>
      </c>
      <c r="F1656" s="118">
        <v>0</v>
      </c>
      <c r="G1656" s="107">
        <f t="shared" si="42"/>
        <v>0</v>
      </c>
      <c r="H1656" s="96">
        <f>Jasper!G547</f>
        <v>0</v>
      </c>
      <c r="I1656" s="563">
        <f>Jasper!H547</f>
        <v>0</v>
      </c>
      <c r="J1656" s="96" t="s">
        <v>859</v>
      </c>
    </row>
    <row r="1657" spans="2:10" ht="18" hidden="1" customHeight="1" x14ac:dyDescent="0.25">
      <c r="B1657" s="562">
        <f>Jasper!B548</f>
        <v>0</v>
      </c>
      <c r="C1657" s="147" t="e">
        <f>Jasper!#REF!</f>
        <v>#REF!</v>
      </c>
      <c r="D1657" s="147">
        <f>Jasper!C548</f>
        <v>0</v>
      </c>
      <c r="E1657" s="675">
        <f>Jasper!D548</f>
        <v>0</v>
      </c>
      <c r="F1657" s="118">
        <v>0</v>
      </c>
      <c r="G1657" s="107">
        <f t="shared" si="42"/>
        <v>0</v>
      </c>
      <c r="H1657" s="96">
        <f>Jasper!G548</f>
        <v>0</v>
      </c>
      <c r="I1657" s="563">
        <f>Jasper!H548</f>
        <v>0</v>
      </c>
      <c r="J1657" s="96" t="s">
        <v>859</v>
      </c>
    </row>
    <row r="1658" spans="2:10" ht="18" hidden="1" customHeight="1" x14ac:dyDescent="0.25">
      <c r="B1658" s="562">
        <f>Jasper!B549</f>
        <v>0</v>
      </c>
      <c r="C1658" s="147" t="e">
        <f>Jasper!#REF!</f>
        <v>#REF!</v>
      </c>
      <c r="D1658" s="147">
        <f>Jasper!C549</f>
        <v>0</v>
      </c>
      <c r="E1658" s="675">
        <f>Jasper!D549</f>
        <v>0</v>
      </c>
      <c r="F1658" s="118">
        <v>0</v>
      </c>
      <c r="G1658" s="107">
        <f t="shared" si="42"/>
        <v>0</v>
      </c>
      <c r="H1658" s="96">
        <f>Jasper!G549</f>
        <v>0</v>
      </c>
      <c r="I1658" s="563">
        <f>Jasper!H549</f>
        <v>0</v>
      </c>
      <c r="J1658" s="96" t="s">
        <v>859</v>
      </c>
    </row>
    <row r="1659" spans="2:10" ht="18" hidden="1" customHeight="1" x14ac:dyDescent="0.25">
      <c r="B1659" s="562">
        <f>Jasper!B550</f>
        <v>0</v>
      </c>
      <c r="C1659" s="147" t="e">
        <f>Jasper!#REF!</f>
        <v>#REF!</v>
      </c>
      <c r="D1659" s="147">
        <f>Jasper!C550</f>
        <v>0</v>
      </c>
      <c r="E1659" s="675">
        <f>Jasper!D550</f>
        <v>0</v>
      </c>
      <c r="F1659" s="118">
        <v>0</v>
      </c>
      <c r="G1659" s="107">
        <f t="shared" si="42"/>
        <v>0</v>
      </c>
      <c r="H1659" s="96">
        <f>Jasper!G550</f>
        <v>0</v>
      </c>
      <c r="I1659" s="563">
        <f>Jasper!H550</f>
        <v>0</v>
      </c>
      <c r="J1659" s="96" t="s">
        <v>859</v>
      </c>
    </row>
    <row r="1660" spans="2:10" ht="18" hidden="1" customHeight="1" x14ac:dyDescent="0.25">
      <c r="B1660" s="562">
        <f>Jasper!B551</f>
        <v>0</v>
      </c>
      <c r="C1660" s="147" t="e">
        <f>Jasper!#REF!</f>
        <v>#REF!</v>
      </c>
      <c r="D1660" s="147">
        <f>Jasper!C551</f>
        <v>0</v>
      </c>
      <c r="E1660" s="675">
        <f>Jasper!D551</f>
        <v>0</v>
      </c>
      <c r="F1660" s="118">
        <v>0</v>
      </c>
      <c r="G1660" s="107">
        <f t="shared" si="42"/>
        <v>0</v>
      </c>
      <c r="H1660" s="96">
        <f>Jasper!G551</f>
        <v>0</v>
      </c>
      <c r="I1660" s="563">
        <f>Jasper!H551</f>
        <v>0</v>
      </c>
      <c r="J1660" s="96" t="s">
        <v>859</v>
      </c>
    </row>
    <row r="1661" spans="2:10" ht="18" hidden="1" customHeight="1" x14ac:dyDescent="0.25">
      <c r="B1661" s="562">
        <f>Jasper!B552</f>
        <v>0</v>
      </c>
      <c r="C1661" s="147" t="e">
        <f>Jasper!#REF!</f>
        <v>#REF!</v>
      </c>
      <c r="D1661" s="147">
        <f>Jasper!C552</f>
        <v>0</v>
      </c>
      <c r="E1661" s="675">
        <f>Jasper!D552</f>
        <v>0</v>
      </c>
      <c r="F1661" s="118">
        <v>0</v>
      </c>
      <c r="G1661" s="107">
        <f t="shared" si="42"/>
        <v>0</v>
      </c>
      <c r="H1661" s="96">
        <f>Jasper!G552</f>
        <v>0</v>
      </c>
      <c r="I1661" s="563">
        <f>Jasper!H552</f>
        <v>0</v>
      </c>
      <c r="J1661" s="96" t="s">
        <v>859</v>
      </c>
    </row>
    <row r="1662" spans="2:10" ht="18" hidden="1" customHeight="1" x14ac:dyDescent="0.25">
      <c r="B1662" s="562">
        <f>Jasper!B553</f>
        <v>0</v>
      </c>
      <c r="C1662" s="147" t="e">
        <f>Jasper!#REF!</f>
        <v>#REF!</v>
      </c>
      <c r="D1662" s="147">
        <f>Jasper!C553</f>
        <v>0</v>
      </c>
      <c r="E1662" s="675">
        <f>Jasper!D553</f>
        <v>0</v>
      </c>
      <c r="F1662" s="118">
        <v>0</v>
      </c>
      <c r="G1662" s="107">
        <f t="shared" si="42"/>
        <v>0</v>
      </c>
      <c r="H1662" s="96">
        <f>Jasper!G553</f>
        <v>0</v>
      </c>
      <c r="I1662" s="563">
        <f>Jasper!H553</f>
        <v>0</v>
      </c>
      <c r="J1662" s="96" t="s">
        <v>859</v>
      </c>
    </row>
    <row r="1663" spans="2:10" ht="18" hidden="1" customHeight="1" x14ac:dyDescent="0.25">
      <c r="B1663" s="562">
        <f>Jasper!B554</f>
        <v>0</v>
      </c>
      <c r="C1663" s="147" t="e">
        <f>Jasper!#REF!</f>
        <v>#REF!</v>
      </c>
      <c r="D1663" s="147">
        <f>Jasper!C554</f>
        <v>0</v>
      </c>
      <c r="E1663" s="675">
        <f>Jasper!D554</f>
        <v>0</v>
      </c>
      <c r="F1663" s="118">
        <v>0</v>
      </c>
      <c r="G1663" s="107">
        <f t="shared" si="42"/>
        <v>0</v>
      </c>
      <c r="H1663" s="96">
        <f>Jasper!G554</f>
        <v>0</v>
      </c>
      <c r="I1663" s="563">
        <f>Jasper!H554</f>
        <v>0</v>
      </c>
      <c r="J1663" s="96" t="s">
        <v>859</v>
      </c>
    </row>
    <row r="1664" spans="2:10" ht="18" hidden="1" customHeight="1" x14ac:dyDescent="0.25">
      <c r="B1664" s="562">
        <f>Jasper!B555</f>
        <v>0</v>
      </c>
      <c r="C1664" s="147" t="e">
        <f>Jasper!#REF!</f>
        <v>#REF!</v>
      </c>
      <c r="D1664" s="147">
        <f>Jasper!C555</f>
        <v>0</v>
      </c>
      <c r="E1664" s="675">
        <f>Jasper!D555</f>
        <v>0</v>
      </c>
      <c r="F1664" s="118">
        <v>0</v>
      </c>
      <c r="G1664" s="107">
        <f t="shared" si="42"/>
        <v>0</v>
      </c>
      <c r="H1664" s="96">
        <f>Jasper!G555</f>
        <v>0</v>
      </c>
      <c r="I1664" s="563">
        <f>Jasper!H555</f>
        <v>0</v>
      </c>
      <c r="J1664" s="96" t="s">
        <v>859</v>
      </c>
    </row>
    <row r="1665" spans="2:10" ht="18" hidden="1" customHeight="1" x14ac:dyDescent="0.25">
      <c r="B1665" s="562">
        <f>Jasper!B556</f>
        <v>0</v>
      </c>
      <c r="C1665" s="147" t="e">
        <f>Jasper!#REF!</f>
        <v>#REF!</v>
      </c>
      <c r="D1665" s="147">
        <f>Jasper!C556</f>
        <v>0</v>
      </c>
      <c r="E1665" s="675">
        <f>Jasper!D556</f>
        <v>0</v>
      </c>
      <c r="F1665" s="118">
        <v>0</v>
      </c>
      <c r="G1665" s="107">
        <f t="shared" si="42"/>
        <v>0</v>
      </c>
      <c r="H1665" s="96">
        <f>Jasper!G556</f>
        <v>0</v>
      </c>
      <c r="I1665" s="563">
        <f>Jasper!H556</f>
        <v>0</v>
      </c>
      <c r="J1665" s="96" t="s">
        <v>859</v>
      </c>
    </row>
    <row r="1666" spans="2:10" ht="18" hidden="1" customHeight="1" x14ac:dyDescent="0.25">
      <c r="B1666" s="562">
        <f>Jasper!B557</f>
        <v>0</v>
      </c>
      <c r="C1666" s="147" t="e">
        <f>Jasper!#REF!</f>
        <v>#REF!</v>
      </c>
      <c r="D1666" s="147">
        <f>Jasper!C557</f>
        <v>0</v>
      </c>
      <c r="E1666" s="675">
        <f>Jasper!D557</f>
        <v>0</v>
      </c>
      <c r="F1666" s="118">
        <v>0</v>
      </c>
      <c r="G1666" s="107">
        <f t="shared" si="42"/>
        <v>0</v>
      </c>
      <c r="H1666" s="96">
        <f>Jasper!G557</f>
        <v>0</v>
      </c>
      <c r="I1666" s="563">
        <f>Jasper!H557</f>
        <v>0</v>
      </c>
      <c r="J1666" s="96" t="s">
        <v>859</v>
      </c>
    </row>
    <row r="1667" spans="2:10" ht="18" hidden="1" customHeight="1" x14ac:dyDescent="0.25">
      <c r="B1667" s="562">
        <f>Jasper!B558</f>
        <v>0</v>
      </c>
      <c r="C1667" s="147" t="e">
        <f>Jasper!#REF!</f>
        <v>#REF!</v>
      </c>
      <c r="D1667" s="147">
        <f>Jasper!C558</f>
        <v>0</v>
      </c>
      <c r="E1667" s="675">
        <f>Jasper!D558</f>
        <v>0</v>
      </c>
      <c r="F1667" s="118">
        <v>0</v>
      </c>
      <c r="G1667" s="107">
        <f t="shared" si="42"/>
        <v>0</v>
      </c>
      <c r="H1667" s="96">
        <f>Jasper!G558</f>
        <v>0</v>
      </c>
      <c r="I1667" s="563">
        <f>Jasper!H558</f>
        <v>0</v>
      </c>
      <c r="J1667" s="96" t="s">
        <v>859</v>
      </c>
    </row>
    <row r="1668" spans="2:10" ht="18" hidden="1" customHeight="1" x14ac:dyDescent="0.25">
      <c r="B1668" s="562">
        <f>Jasper!B559</f>
        <v>0</v>
      </c>
      <c r="C1668" s="147" t="e">
        <f>Jasper!#REF!</f>
        <v>#REF!</v>
      </c>
      <c r="D1668" s="147">
        <f>Jasper!C559</f>
        <v>0</v>
      </c>
      <c r="E1668" s="675">
        <f>Jasper!D559</f>
        <v>0</v>
      </c>
      <c r="F1668" s="118">
        <v>0</v>
      </c>
      <c r="G1668" s="107">
        <f t="shared" si="42"/>
        <v>0</v>
      </c>
      <c r="H1668" s="96">
        <f>Jasper!G559</f>
        <v>0</v>
      </c>
      <c r="I1668" s="563">
        <f>Jasper!H559</f>
        <v>0</v>
      </c>
      <c r="J1668" s="96" t="s">
        <v>859</v>
      </c>
    </row>
    <row r="1669" spans="2:10" ht="18" hidden="1" customHeight="1" x14ac:dyDescent="0.25">
      <c r="B1669" s="562">
        <f>Jasper!B560</f>
        <v>0</v>
      </c>
      <c r="C1669" s="147" t="e">
        <f>Jasper!#REF!</f>
        <v>#REF!</v>
      </c>
      <c r="D1669" s="147">
        <f>Jasper!C560</f>
        <v>0</v>
      </c>
      <c r="E1669" s="675">
        <f>Jasper!D560</f>
        <v>0</v>
      </c>
      <c r="F1669" s="118">
        <v>0</v>
      </c>
      <c r="G1669" s="107">
        <f t="shared" si="42"/>
        <v>0</v>
      </c>
      <c r="H1669" s="96">
        <f>Jasper!G560</f>
        <v>0</v>
      </c>
      <c r="I1669" s="563">
        <f>Jasper!H560</f>
        <v>0</v>
      </c>
      <c r="J1669" s="96" t="s">
        <v>859</v>
      </c>
    </row>
    <row r="1670" spans="2:10" ht="18" hidden="1" customHeight="1" x14ac:dyDescent="0.25">
      <c r="B1670" s="562">
        <f>Jasper!B561</f>
        <v>0</v>
      </c>
      <c r="C1670" s="147" t="e">
        <f>Jasper!#REF!</f>
        <v>#REF!</v>
      </c>
      <c r="D1670" s="147">
        <f>Jasper!C561</f>
        <v>0</v>
      </c>
      <c r="E1670" s="675">
        <f>Jasper!D561</f>
        <v>0</v>
      </c>
      <c r="F1670" s="118">
        <v>0</v>
      </c>
      <c r="G1670" s="107">
        <f t="shared" si="42"/>
        <v>0</v>
      </c>
      <c r="H1670" s="96">
        <f>Jasper!G561</f>
        <v>0</v>
      </c>
      <c r="I1670" s="563">
        <f>Jasper!H561</f>
        <v>0</v>
      </c>
      <c r="J1670" s="96" t="s">
        <v>859</v>
      </c>
    </row>
    <row r="1671" spans="2:10" ht="18" hidden="1" customHeight="1" x14ac:dyDescent="0.25">
      <c r="B1671" s="562">
        <f>Jasper!B562</f>
        <v>0</v>
      </c>
      <c r="C1671" s="147" t="e">
        <f>Jasper!#REF!</f>
        <v>#REF!</v>
      </c>
      <c r="D1671" s="147">
        <f>Jasper!C562</f>
        <v>0</v>
      </c>
      <c r="E1671" s="675">
        <f>Jasper!D562</f>
        <v>0</v>
      </c>
      <c r="F1671" s="118">
        <v>0</v>
      </c>
      <c r="G1671" s="107">
        <f t="shared" si="42"/>
        <v>0</v>
      </c>
      <c r="H1671" s="96">
        <f>Jasper!G562</f>
        <v>0</v>
      </c>
      <c r="I1671" s="563">
        <f>Jasper!H562</f>
        <v>0</v>
      </c>
      <c r="J1671" s="96" t="s">
        <v>859</v>
      </c>
    </row>
    <row r="1672" spans="2:10" ht="18" hidden="1" customHeight="1" x14ac:dyDescent="0.25">
      <c r="B1672" s="562">
        <f>Jasper!B563</f>
        <v>0</v>
      </c>
      <c r="C1672" s="147" t="e">
        <f>Jasper!#REF!</f>
        <v>#REF!</v>
      </c>
      <c r="D1672" s="147">
        <f>Jasper!C563</f>
        <v>0</v>
      </c>
      <c r="E1672" s="675">
        <f>Jasper!D563</f>
        <v>0</v>
      </c>
      <c r="F1672" s="118">
        <v>0</v>
      </c>
      <c r="G1672" s="107">
        <f t="shared" si="42"/>
        <v>0</v>
      </c>
      <c r="H1672" s="96">
        <f>Jasper!G563</f>
        <v>0</v>
      </c>
      <c r="I1672" s="563">
        <f>Jasper!H563</f>
        <v>0</v>
      </c>
      <c r="J1672" s="96" t="s">
        <v>859</v>
      </c>
    </row>
    <row r="1673" spans="2:10" ht="18" hidden="1" customHeight="1" x14ac:dyDescent="0.25">
      <c r="B1673" s="562">
        <f>Jasper!B564</f>
        <v>0</v>
      </c>
      <c r="C1673" s="147" t="e">
        <f>Jasper!#REF!</f>
        <v>#REF!</v>
      </c>
      <c r="D1673" s="147">
        <f>Jasper!C564</f>
        <v>0</v>
      </c>
      <c r="E1673" s="675">
        <f>Jasper!D564</f>
        <v>0</v>
      </c>
      <c r="F1673" s="118">
        <v>0</v>
      </c>
      <c r="G1673" s="107">
        <f t="shared" si="42"/>
        <v>0</v>
      </c>
      <c r="H1673" s="96">
        <f>Jasper!G564</f>
        <v>0</v>
      </c>
      <c r="I1673" s="563">
        <f>Jasper!H564</f>
        <v>0</v>
      </c>
      <c r="J1673" s="96" t="s">
        <v>859</v>
      </c>
    </row>
    <row r="1674" spans="2:10" ht="18" hidden="1" customHeight="1" x14ac:dyDescent="0.25">
      <c r="B1674" s="562">
        <f>Jasper!B565</f>
        <v>0</v>
      </c>
      <c r="C1674" s="147" t="e">
        <f>Jasper!#REF!</f>
        <v>#REF!</v>
      </c>
      <c r="D1674" s="147">
        <f>Jasper!C565</f>
        <v>0</v>
      </c>
      <c r="E1674" s="675">
        <f>Jasper!D565</f>
        <v>0</v>
      </c>
      <c r="F1674" s="118">
        <v>0</v>
      </c>
      <c r="G1674" s="107">
        <f t="shared" si="42"/>
        <v>0</v>
      </c>
      <c r="H1674" s="96">
        <f>Jasper!G565</f>
        <v>0</v>
      </c>
      <c r="I1674" s="563">
        <f>Jasper!H565</f>
        <v>0</v>
      </c>
      <c r="J1674" s="96" t="s">
        <v>859</v>
      </c>
    </row>
    <row r="1675" spans="2:10" ht="18" hidden="1" customHeight="1" x14ac:dyDescent="0.25">
      <c r="B1675" s="562">
        <f>Jasper!B566</f>
        <v>0</v>
      </c>
      <c r="C1675" s="147" t="e">
        <f>Jasper!#REF!</f>
        <v>#REF!</v>
      </c>
      <c r="D1675" s="147">
        <f>Jasper!C566</f>
        <v>0</v>
      </c>
      <c r="E1675" s="675">
        <f>Jasper!D566</f>
        <v>0</v>
      </c>
      <c r="F1675" s="118">
        <v>0</v>
      </c>
      <c r="G1675" s="107">
        <f t="shared" si="42"/>
        <v>0</v>
      </c>
      <c r="H1675" s="96">
        <f>Jasper!G566</f>
        <v>0</v>
      </c>
      <c r="I1675" s="563">
        <f>Jasper!H566</f>
        <v>0</v>
      </c>
      <c r="J1675" s="96" t="s">
        <v>859</v>
      </c>
    </row>
    <row r="1676" spans="2:10" ht="18" hidden="1" customHeight="1" x14ac:dyDescent="0.25">
      <c r="B1676" s="562">
        <f>Jasper!B567</f>
        <v>0</v>
      </c>
      <c r="C1676" s="147" t="e">
        <f>Jasper!#REF!</f>
        <v>#REF!</v>
      </c>
      <c r="D1676" s="147">
        <f>Jasper!C567</f>
        <v>0</v>
      </c>
      <c r="E1676" s="675">
        <f>Jasper!D567</f>
        <v>0</v>
      </c>
      <c r="F1676" s="118">
        <v>0</v>
      </c>
      <c r="G1676" s="107">
        <f t="shared" si="42"/>
        <v>0</v>
      </c>
      <c r="H1676" s="96">
        <f>Jasper!G567</f>
        <v>0</v>
      </c>
      <c r="I1676" s="563">
        <f>Jasper!H567</f>
        <v>0</v>
      </c>
      <c r="J1676" s="96" t="s">
        <v>859</v>
      </c>
    </row>
    <row r="1677" spans="2:10" ht="18" hidden="1" customHeight="1" x14ac:dyDescent="0.25">
      <c r="B1677" s="562">
        <f>Jasper!B568</f>
        <v>0</v>
      </c>
      <c r="C1677" s="147" t="e">
        <f>Jasper!#REF!</f>
        <v>#REF!</v>
      </c>
      <c r="D1677" s="147">
        <f>Jasper!C568</f>
        <v>0</v>
      </c>
      <c r="E1677" s="675">
        <f>Jasper!D568</f>
        <v>0</v>
      </c>
      <c r="F1677" s="118">
        <v>0</v>
      </c>
      <c r="G1677" s="107">
        <f t="shared" si="42"/>
        <v>0</v>
      </c>
      <c r="H1677" s="96">
        <f>Jasper!G568</f>
        <v>0</v>
      </c>
      <c r="I1677" s="563">
        <f>Jasper!H568</f>
        <v>0</v>
      </c>
      <c r="J1677" s="96" t="s">
        <v>859</v>
      </c>
    </row>
    <row r="1678" spans="2:10" ht="18" hidden="1" customHeight="1" x14ac:dyDescent="0.25">
      <c r="B1678" s="562">
        <f>Jasper!B569</f>
        <v>0</v>
      </c>
      <c r="C1678" s="147" t="e">
        <f>Jasper!#REF!</f>
        <v>#REF!</v>
      </c>
      <c r="D1678" s="147">
        <f>Jasper!C569</f>
        <v>0</v>
      </c>
      <c r="E1678" s="675">
        <f>Jasper!D569</f>
        <v>0</v>
      </c>
      <c r="F1678" s="118">
        <v>0</v>
      </c>
      <c r="G1678" s="107">
        <f t="shared" si="42"/>
        <v>0</v>
      </c>
      <c r="H1678" s="96">
        <f>Jasper!G569</f>
        <v>0</v>
      </c>
      <c r="I1678" s="563">
        <f>Jasper!H569</f>
        <v>0</v>
      </c>
      <c r="J1678" s="96" t="s">
        <v>859</v>
      </c>
    </row>
    <row r="1679" spans="2:10" ht="18" hidden="1" customHeight="1" x14ac:dyDescent="0.25">
      <c r="B1679" s="562">
        <f>Jasper!B570</f>
        <v>0</v>
      </c>
      <c r="C1679" s="147" t="e">
        <f>Jasper!#REF!</f>
        <v>#REF!</v>
      </c>
      <c r="D1679" s="147">
        <f>Jasper!C570</f>
        <v>0</v>
      </c>
      <c r="E1679" s="675">
        <f>Jasper!D570</f>
        <v>0</v>
      </c>
      <c r="F1679" s="118">
        <v>0</v>
      </c>
      <c r="G1679" s="107">
        <f t="shared" si="42"/>
        <v>0</v>
      </c>
      <c r="H1679" s="96">
        <f>Jasper!G570</f>
        <v>0</v>
      </c>
      <c r="I1679" s="563">
        <f>Jasper!H570</f>
        <v>0</v>
      </c>
      <c r="J1679" s="96" t="s">
        <v>859</v>
      </c>
    </row>
    <row r="1680" spans="2:10" ht="18" hidden="1" customHeight="1" x14ac:dyDescent="0.25">
      <c r="B1680" s="562">
        <f>Jasper!B571</f>
        <v>0</v>
      </c>
      <c r="C1680" s="147" t="e">
        <f>Jasper!#REF!</f>
        <v>#REF!</v>
      </c>
      <c r="D1680" s="147">
        <f>Jasper!C571</f>
        <v>0</v>
      </c>
      <c r="E1680" s="675">
        <f>Jasper!D571</f>
        <v>0</v>
      </c>
      <c r="F1680" s="118">
        <v>0</v>
      </c>
      <c r="G1680" s="107">
        <f t="shared" si="42"/>
        <v>0</v>
      </c>
      <c r="H1680" s="96">
        <f>Jasper!G571</f>
        <v>0</v>
      </c>
      <c r="I1680" s="563">
        <f>Jasper!H571</f>
        <v>0</v>
      </c>
      <c r="J1680" s="96" t="s">
        <v>859</v>
      </c>
    </row>
    <row r="1681" spans="2:10" ht="18" hidden="1" customHeight="1" x14ac:dyDescent="0.25">
      <c r="B1681" s="562">
        <f>Jasper!B572</f>
        <v>0</v>
      </c>
      <c r="C1681" s="147" t="e">
        <f>Jasper!#REF!</f>
        <v>#REF!</v>
      </c>
      <c r="D1681" s="147">
        <f>Jasper!C572</f>
        <v>0</v>
      </c>
      <c r="E1681" s="675">
        <f>Jasper!D572</f>
        <v>0</v>
      </c>
      <c r="F1681" s="118">
        <v>0</v>
      </c>
      <c r="G1681" s="107">
        <f t="shared" si="42"/>
        <v>0</v>
      </c>
      <c r="H1681" s="96">
        <f>Jasper!G572</f>
        <v>0</v>
      </c>
      <c r="I1681" s="563">
        <f>Jasper!H572</f>
        <v>0</v>
      </c>
      <c r="J1681" s="96" t="s">
        <v>859</v>
      </c>
    </row>
    <row r="1682" spans="2:10" ht="18" hidden="1" customHeight="1" x14ac:dyDescent="0.25">
      <c r="B1682" s="562">
        <f>Jasper!B573</f>
        <v>0</v>
      </c>
      <c r="C1682" s="147" t="e">
        <f>Jasper!#REF!</f>
        <v>#REF!</v>
      </c>
      <c r="D1682" s="147">
        <f>Jasper!C573</f>
        <v>0</v>
      </c>
      <c r="E1682" s="675">
        <f>Jasper!D573</f>
        <v>0</v>
      </c>
      <c r="F1682" s="118">
        <v>0</v>
      </c>
      <c r="G1682" s="107">
        <f t="shared" si="42"/>
        <v>0</v>
      </c>
      <c r="H1682" s="96">
        <f>Jasper!G573</f>
        <v>0</v>
      </c>
      <c r="I1682" s="563">
        <f>Jasper!H573</f>
        <v>0</v>
      </c>
      <c r="J1682" s="96" t="s">
        <v>859</v>
      </c>
    </row>
    <row r="1683" spans="2:10" ht="18" hidden="1" customHeight="1" x14ac:dyDescent="0.25">
      <c r="B1683" s="562">
        <f>Jasper!B574</f>
        <v>0</v>
      </c>
      <c r="C1683" s="147" t="e">
        <f>Jasper!#REF!</f>
        <v>#REF!</v>
      </c>
      <c r="D1683" s="147">
        <f>Jasper!C574</f>
        <v>0</v>
      </c>
      <c r="E1683" s="675">
        <f>Jasper!D574</f>
        <v>0</v>
      </c>
      <c r="F1683" s="118">
        <v>0</v>
      </c>
      <c r="G1683" s="107">
        <f t="shared" si="42"/>
        <v>0</v>
      </c>
      <c r="H1683" s="96">
        <f>Jasper!G574</f>
        <v>0</v>
      </c>
      <c r="I1683" s="563">
        <f>Jasper!H574</f>
        <v>0</v>
      </c>
      <c r="J1683" s="96" t="s">
        <v>859</v>
      </c>
    </row>
    <row r="1684" spans="2:10" ht="18" hidden="1" customHeight="1" x14ac:dyDescent="0.25">
      <c r="B1684" s="562">
        <f>Jasper!B575</f>
        <v>0</v>
      </c>
      <c r="C1684" s="147" t="e">
        <f>Jasper!#REF!</f>
        <v>#REF!</v>
      </c>
      <c r="D1684" s="147">
        <f>Jasper!C575</f>
        <v>0</v>
      </c>
      <c r="E1684" s="675">
        <f>Jasper!D575</f>
        <v>0</v>
      </c>
      <c r="F1684" s="118">
        <v>0</v>
      </c>
      <c r="G1684" s="107">
        <f t="shared" si="42"/>
        <v>0</v>
      </c>
      <c r="H1684" s="96">
        <f>Jasper!G575</f>
        <v>0</v>
      </c>
      <c r="I1684" s="563">
        <f>Jasper!H575</f>
        <v>0</v>
      </c>
      <c r="J1684" s="96" t="s">
        <v>859</v>
      </c>
    </row>
    <row r="1685" spans="2:10" ht="18" hidden="1" customHeight="1" x14ac:dyDescent="0.25">
      <c r="B1685" s="562">
        <f>Jasper!B576</f>
        <v>0</v>
      </c>
      <c r="C1685" s="147" t="e">
        <f>Jasper!#REF!</f>
        <v>#REF!</v>
      </c>
      <c r="D1685" s="147">
        <f>Jasper!C576</f>
        <v>0</v>
      </c>
      <c r="E1685" s="675">
        <f>Jasper!D576</f>
        <v>0</v>
      </c>
      <c r="F1685" s="118">
        <v>0</v>
      </c>
      <c r="G1685" s="107">
        <f t="shared" si="42"/>
        <v>0</v>
      </c>
      <c r="H1685" s="96">
        <f>Jasper!G576</f>
        <v>0</v>
      </c>
      <c r="I1685" s="563">
        <f>Jasper!H576</f>
        <v>0</v>
      </c>
      <c r="J1685" s="96" t="s">
        <v>859</v>
      </c>
    </row>
    <row r="1686" spans="2:10" ht="18" hidden="1" customHeight="1" x14ac:dyDescent="0.25">
      <c r="B1686" s="562">
        <f>Jasper!B577</f>
        <v>0</v>
      </c>
      <c r="C1686" s="147" t="e">
        <f>Jasper!#REF!</f>
        <v>#REF!</v>
      </c>
      <c r="D1686" s="147">
        <f>Jasper!C577</f>
        <v>0</v>
      </c>
      <c r="E1686" s="675">
        <f>Jasper!D577</f>
        <v>0</v>
      </c>
      <c r="F1686" s="118">
        <v>0</v>
      </c>
      <c r="G1686" s="107">
        <f t="shared" si="42"/>
        <v>0</v>
      </c>
      <c r="H1686" s="96">
        <f>Jasper!G577</f>
        <v>0</v>
      </c>
      <c r="I1686" s="563">
        <f>Jasper!H577</f>
        <v>0</v>
      </c>
      <c r="J1686" s="96" t="s">
        <v>859</v>
      </c>
    </row>
    <row r="1687" spans="2:10" ht="18" hidden="1" customHeight="1" x14ac:dyDescent="0.25">
      <c r="B1687" s="562">
        <f>Jasper!B578</f>
        <v>0</v>
      </c>
      <c r="C1687" s="147" t="e">
        <f>Jasper!#REF!</f>
        <v>#REF!</v>
      </c>
      <c r="D1687" s="147">
        <f>Jasper!C578</f>
        <v>0</v>
      </c>
      <c r="E1687" s="675">
        <f>Jasper!D578</f>
        <v>0</v>
      </c>
      <c r="F1687" s="118">
        <v>0</v>
      </c>
      <c r="G1687" s="107">
        <f t="shared" si="42"/>
        <v>0</v>
      </c>
      <c r="H1687" s="96">
        <f>Jasper!G578</f>
        <v>0</v>
      </c>
      <c r="I1687" s="563">
        <f>Jasper!H578</f>
        <v>0</v>
      </c>
      <c r="J1687" s="96" t="s">
        <v>859</v>
      </c>
    </row>
    <row r="1688" spans="2:10" ht="18" hidden="1" customHeight="1" x14ac:dyDescent="0.25">
      <c r="B1688" s="562">
        <f>Jasper!B579</f>
        <v>0</v>
      </c>
      <c r="C1688" s="147" t="e">
        <f>Jasper!#REF!</f>
        <v>#REF!</v>
      </c>
      <c r="D1688" s="147">
        <f>Jasper!C579</f>
        <v>0</v>
      </c>
      <c r="E1688" s="675">
        <f>Jasper!D579</f>
        <v>0</v>
      </c>
      <c r="F1688" s="118">
        <v>0</v>
      </c>
      <c r="G1688" s="107">
        <f t="shared" si="42"/>
        <v>0</v>
      </c>
      <c r="H1688" s="96">
        <f>Jasper!G579</f>
        <v>0</v>
      </c>
      <c r="I1688" s="563">
        <f>Jasper!H579</f>
        <v>0</v>
      </c>
      <c r="J1688" s="96" t="s">
        <v>859</v>
      </c>
    </row>
    <row r="1689" spans="2:10" ht="18" hidden="1" customHeight="1" x14ac:dyDescent="0.25">
      <c r="B1689" s="562">
        <f>Jasper!B580</f>
        <v>0</v>
      </c>
      <c r="C1689" s="147" t="e">
        <f>Jasper!#REF!</f>
        <v>#REF!</v>
      </c>
      <c r="D1689" s="147">
        <f>Jasper!C580</f>
        <v>0</v>
      </c>
      <c r="E1689" s="675">
        <f>Jasper!D580</f>
        <v>0</v>
      </c>
      <c r="F1689" s="118">
        <v>0</v>
      </c>
      <c r="G1689" s="107">
        <f t="shared" si="42"/>
        <v>0</v>
      </c>
      <c r="H1689" s="96">
        <f>Jasper!G580</f>
        <v>0</v>
      </c>
      <c r="I1689" s="563">
        <f>Jasper!H580</f>
        <v>0</v>
      </c>
      <c r="J1689" s="96" t="s">
        <v>859</v>
      </c>
    </row>
    <row r="1690" spans="2:10" ht="18" hidden="1" customHeight="1" x14ac:dyDescent="0.25">
      <c r="B1690" s="562">
        <f>Jasper!B581</f>
        <v>0</v>
      </c>
      <c r="C1690" s="147" t="e">
        <f>Jasper!#REF!</f>
        <v>#REF!</v>
      </c>
      <c r="D1690" s="147">
        <f>Jasper!C581</f>
        <v>0</v>
      </c>
      <c r="E1690" s="675">
        <f>Jasper!D581</f>
        <v>0</v>
      </c>
      <c r="F1690" s="118">
        <v>0</v>
      </c>
      <c r="G1690" s="107">
        <f t="shared" si="42"/>
        <v>0</v>
      </c>
      <c r="H1690" s="96">
        <f>Jasper!G581</f>
        <v>0</v>
      </c>
      <c r="I1690" s="563">
        <f>Jasper!H581</f>
        <v>0</v>
      </c>
      <c r="J1690" s="96" t="s">
        <v>859</v>
      </c>
    </row>
    <row r="1691" spans="2:10" ht="18" hidden="1" customHeight="1" x14ac:dyDescent="0.25">
      <c r="B1691" s="562">
        <f>Jasper!B582</f>
        <v>0</v>
      </c>
      <c r="C1691" s="147" t="e">
        <f>Jasper!#REF!</f>
        <v>#REF!</v>
      </c>
      <c r="D1691" s="147">
        <f>Jasper!C582</f>
        <v>0</v>
      </c>
      <c r="E1691" s="675">
        <f>Jasper!D582</f>
        <v>0</v>
      </c>
      <c r="F1691" s="118">
        <v>0</v>
      </c>
      <c r="G1691" s="107">
        <f t="shared" si="42"/>
        <v>0</v>
      </c>
      <c r="H1691" s="96">
        <f>Jasper!G582</f>
        <v>0</v>
      </c>
      <c r="I1691" s="563">
        <f>Jasper!H582</f>
        <v>0</v>
      </c>
      <c r="J1691" s="96" t="s">
        <v>859</v>
      </c>
    </row>
    <row r="1692" spans="2:10" ht="18" hidden="1" customHeight="1" x14ac:dyDescent="0.25">
      <c r="B1692" s="562">
        <f>Jasper!B583</f>
        <v>0</v>
      </c>
      <c r="C1692" s="147" t="e">
        <f>Jasper!#REF!</f>
        <v>#REF!</v>
      </c>
      <c r="D1692" s="147">
        <f>Jasper!C583</f>
        <v>0</v>
      </c>
      <c r="E1692" s="675">
        <f>Jasper!D583</f>
        <v>0</v>
      </c>
      <c r="F1692" s="118">
        <v>0</v>
      </c>
      <c r="G1692" s="107">
        <f t="shared" si="42"/>
        <v>0</v>
      </c>
      <c r="H1692" s="96">
        <f>Jasper!G583</f>
        <v>0</v>
      </c>
      <c r="I1692" s="563">
        <f>Jasper!H583</f>
        <v>0</v>
      </c>
      <c r="J1692" s="96" t="s">
        <v>859</v>
      </c>
    </row>
    <row r="1693" spans="2:10" ht="18" hidden="1" customHeight="1" x14ac:dyDescent="0.25">
      <c r="B1693" s="562">
        <f>Jasper!B584</f>
        <v>0</v>
      </c>
      <c r="C1693" s="147" t="e">
        <f>Jasper!#REF!</f>
        <v>#REF!</v>
      </c>
      <c r="D1693" s="147">
        <f>Jasper!C584</f>
        <v>0</v>
      </c>
      <c r="E1693" s="675">
        <f>Jasper!D584</f>
        <v>0</v>
      </c>
      <c r="F1693" s="118">
        <v>0</v>
      </c>
      <c r="G1693" s="107">
        <f t="shared" si="42"/>
        <v>0</v>
      </c>
      <c r="H1693" s="96">
        <f>Jasper!G584</f>
        <v>0</v>
      </c>
      <c r="I1693" s="563">
        <f>Jasper!H584</f>
        <v>0</v>
      </c>
      <c r="J1693" s="96" t="s">
        <v>859</v>
      </c>
    </row>
    <row r="1694" spans="2:10" ht="18" hidden="1" customHeight="1" x14ac:dyDescent="0.25">
      <c r="B1694" s="562">
        <f>Jasper!B585</f>
        <v>0</v>
      </c>
      <c r="C1694" s="147" t="e">
        <f>Jasper!#REF!</f>
        <v>#REF!</v>
      </c>
      <c r="D1694" s="147">
        <f>Jasper!C585</f>
        <v>0</v>
      </c>
      <c r="E1694" s="675">
        <f>Jasper!D585</f>
        <v>0</v>
      </c>
      <c r="F1694" s="118">
        <v>0</v>
      </c>
      <c r="G1694" s="107">
        <f t="shared" si="42"/>
        <v>0</v>
      </c>
      <c r="H1694" s="96">
        <f>Jasper!G585</f>
        <v>0</v>
      </c>
      <c r="I1694" s="563">
        <f>Jasper!H585</f>
        <v>0</v>
      </c>
      <c r="J1694" s="96" t="s">
        <v>859</v>
      </c>
    </row>
    <row r="1695" spans="2:10" ht="18" hidden="1" customHeight="1" x14ac:dyDescent="0.25">
      <c r="B1695" s="562">
        <f>Jasper!B586</f>
        <v>0</v>
      </c>
      <c r="C1695" s="147" t="e">
        <f>Jasper!#REF!</f>
        <v>#REF!</v>
      </c>
      <c r="D1695" s="147">
        <f>Jasper!C586</f>
        <v>0</v>
      </c>
      <c r="E1695" s="675">
        <f>Jasper!D586</f>
        <v>0</v>
      </c>
      <c r="F1695" s="118">
        <v>0</v>
      </c>
      <c r="G1695" s="107">
        <f t="shared" si="42"/>
        <v>0</v>
      </c>
      <c r="H1695" s="96">
        <f>Jasper!G586</f>
        <v>0</v>
      </c>
      <c r="I1695" s="563">
        <f>Jasper!H586</f>
        <v>0</v>
      </c>
      <c r="J1695" s="96" t="s">
        <v>859</v>
      </c>
    </row>
    <row r="1696" spans="2:10" ht="18" hidden="1" customHeight="1" x14ac:dyDescent="0.25">
      <c r="B1696" s="562">
        <f>Jasper!B587</f>
        <v>0</v>
      </c>
      <c r="C1696" s="147" t="e">
        <f>Jasper!#REF!</f>
        <v>#REF!</v>
      </c>
      <c r="D1696" s="147">
        <f>Jasper!C587</f>
        <v>0</v>
      </c>
      <c r="E1696" s="675">
        <f>Jasper!D587</f>
        <v>0</v>
      </c>
      <c r="F1696" s="118">
        <v>0</v>
      </c>
      <c r="G1696" s="107">
        <f t="shared" ref="G1696:G1759" si="43">PRODUCT(E1696,F1696)</f>
        <v>0</v>
      </c>
      <c r="H1696" s="96">
        <f>Jasper!G587</f>
        <v>0</v>
      </c>
      <c r="I1696" s="563">
        <f>Jasper!H587</f>
        <v>0</v>
      </c>
      <c r="J1696" s="96" t="s">
        <v>859</v>
      </c>
    </row>
    <row r="1697" spans="1:12" ht="18" hidden="1" customHeight="1" x14ac:dyDescent="0.25">
      <c r="B1697" s="562">
        <f>Jasper!B588</f>
        <v>0</v>
      </c>
      <c r="C1697" s="147" t="e">
        <f>Jasper!#REF!</f>
        <v>#REF!</v>
      </c>
      <c r="D1697" s="147">
        <f>Jasper!C588</f>
        <v>0</v>
      </c>
      <c r="E1697" s="675">
        <f>Jasper!D588</f>
        <v>0</v>
      </c>
      <c r="F1697" s="118">
        <v>0</v>
      </c>
      <c r="G1697" s="107">
        <f t="shared" si="43"/>
        <v>0</v>
      </c>
      <c r="H1697" s="96">
        <f>Jasper!G588</f>
        <v>0</v>
      </c>
      <c r="I1697" s="563">
        <f>Jasper!H588</f>
        <v>0</v>
      </c>
      <c r="J1697" s="96" t="s">
        <v>859</v>
      </c>
    </row>
    <row r="1698" spans="1:12" ht="18" hidden="1" customHeight="1" x14ac:dyDescent="0.25">
      <c r="B1698" s="562">
        <f>Jasper!B589</f>
        <v>0</v>
      </c>
      <c r="C1698" s="147" t="e">
        <f>Jasper!#REF!</f>
        <v>#REF!</v>
      </c>
      <c r="D1698" s="147">
        <f>Jasper!C589</f>
        <v>0</v>
      </c>
      <c r="E1698" s="675">
        <f>Jasper!D589</f>
        <v>0</v>
      </c>
      <c r="F1698" s="118">
        <v>0</v>
      </c>
      <c r="G1698" s="107">
        <f t="shared" si="43"/>
        <v>0</v>
      </c>
      <c r="H1698" s="96">
        <f>Jasper!G589</f>
        <v>0</v>
      </c>
      <c r="I1698" s="563">
        <f>Jasper!H589</f>
        <v>0</v>
      </c>
      <c r="J1698" s="96" t="s">
        <v>859</v>
      </c>
    </row>
    <row r="1699" spans="1:12" ht="18" hidden="1" customHeight="1" thickBot="1" x14ac:dyDescent="0.3">
      <c r="A1699" s="643"/>
      <c r="B1699" s="648">
        <f>Jasper!B590</f>
        <v>0</v>
      </c>
      <c r="C1699" s="649" t="e">
        <f>Jasper!#REF!</f>
        <v>#REF!</v>
      </c>
      <c r="D1699" s="649">
        <f>Jasper!C590</f>
        <v>0</v>
      </c>
      <c r="E1699" s="676">
        <f>Jasper!D590</f>
        <v>0</v>
      </c>
      <c r="F1699" s="587">
        <v>0</v>
      </c>
      <c r="G1699" s="583">
        <f t="shared" si="43"/>
        <v>0</v>
      </c>
      <c r="H1699" s="650">
        <f>Jasper!G590</f>
        <v>0</v>
      </c>
      <c r="I1699" s="651">
        <f>Jasper!H590</f>
        <v>0</v>
      </c>
      <c r="J1699" s="650" t="s">
        <v>859</v>
      </c>
    </row>
    <row r="1700" spans="1:12" ht="18" customHeight="1" x14ac:dyDescent="0.25">
      <c r="B1700" s="653" t="e">
        <f>Evansville!#REF!</f>
        <v>#REF!</v>
      </c>
      <c r="C1700" s="163" t="e">
        <f>Evansville!#REF!</f>
        <v>#REF!</v>
      </c>
      <c r="D1700" s="163" t="e">
        <f>Evansville!#REF!</f>
        <v>#REF!</v>
      </c>
      <c r="E1700" s="677" t="e">
        <f>Evansville!#REF!</f>
        <v>#REF!</v>
      </c>
      <c r="F1700" s="511">
        <v>72.510000000000005</v>
      </c>
      <c r="G1700" s="512" t="e">
        <f t="shared" si="43"/>
        <v>#REF!</v>
      </c>
      <c r="H1700" s="554" t="e">
        <f>Evansville!#REF!</f>
        <v>#REF!</v>
      </c>
      <c r="I1700" s="654" t="e">
        <f>Evansville!#REF!</f>
        <v>#REF!</v>
      </c>
      <c r="J1700" s="554" t="s">
        <v>862</v>
      </c>
    </row>
    <row r="1701" spans="1:12" ht="18" customHeight="1" x14ac:dyDescent="0.25">
      <c r="B1701" s="562" t="e">
        <f>Evansville!#REF!</f>
        <v>#REF!</v>
      </c>
      <c r="C1701" s="147" t="e">
        <f>Evansville!#REF!</f>
        <v>#REF!</v>
      </c>
      <c r="D1701" s="147" t="e">
        <f>Evansville!#REF!</f>
        <v>#REF!</v>
      </c>
      <c r="E1701" s="675" t="e">
        <f>Evansville!#REF!</f>
        <v>#REF!</v>
      </c>
      <c r="F1701" s="118">
        <v>67.22</v>
      </c>
      <c r="G1701" s="107" t="e">
        <f t="shared" si="43"/>
        <v>#REF!</v>
      </c>
      <c r="H1701" s="96" t="e">
        <f>Evansville!#REF!</f>
        <v>#REF!</v>
      </c>
      <c r="I1701" s="563" t="e">
        <f>Evansville!#REF!</f>
        <v>#REF!</v>
      </c>
      <c r="J1701" s="96" t="s">
        <v>862</v>
      </c>
      <c r="L1701" s="23" t="s">
        <v>1207</v>
      </c>
    </row>
    <row r="1702" spans="1:12" ht="18" hidden="1" customHeight="1" x14ac:dyDescent="0.25">
      <c r="B1702" s="562">
        <f>Evansville!B493</f>
        <v>0</v>
      </c>
      <c r="C1702" s="147" t="e">
        <f>Evansville!#REF!</f>
        <v>#REF!</v>
      </c>
      <c r="D1702" s="147">
        <f>Evansville!C493</f>
        <v>0</v>
      </c>
      <c r="E1702" s="675">
        <f>Evansville!D493</f>
        <v>0</v>
      </c>
      <c r="F1702" s="118">
        <v>0</v>
      </c>
      <c r="G1702" s="107">
        <f t="shared" si="43"/>
        <v>0</v>
      </c>
      <c r="H1702" s="96">
        <f>Evansville!G493</f>
        <v>0</v>
      </c>
      <c r="I1702" s="563">
        <f>Evansville!H493</f>
        <v>0</v>
      </c>
      <c r="J1702" s="96" t="s">
        <v>862</v>
      </c>
    </row>
    <row r="1703" spans="1:12" ht="18" hidden="1" customHeight="1" x14ac:dyDescent="0.25">
      <c r="B1703" s="562">
        <f>Evansville!B494</f>
        <v>0</v>
      </c>
      <c r="C1703" s="147" t="e">
        <f>Evansville!#REF!</f>
        <v>#REF!</v>
      </c>
      <c r="D1703" s="147">
        <f>Evansville!C494</f>
        <v>0</v>
      </c>
      <c r="E1703" s="675">
        <f>Evansville!D494</f>
        <v>0</v>
      </c>
      <c r="F1703" s="118">
        <v>0</v>
      </c>
      <c r="G1703" s="107">
        <f t="shared" si="43"/>
        <v>0</v>
      </c>
      <c r="H1703" s="96">
        <f>Evansville!G494</f>
        <v>0</v>
      </c>
      <c r="I1703" s="563">
        <f>Evansville!H494</f>
        <v>0</v>
      </c>
      <c r="J1703" s="96" t="s">
        <v>862</v>
      </c>
    </row>
    <row r="1704" spans="1:12" ht="18" hidden="1" customHeight="1" x14ac:dyDescent="0.25">
      <c r="B1704" s="562">
        <f>Evansville!B495</f>
        <v>0</v>
      </c>
      <c r="C1704" s="147" t="e">
        <f>Evansville!#REF!</f>
        <v>#REF!</v>
      </c>
      <c r="D1704" s="147">
        <f>Evansville!C495</f>
        <v>0</v>
      </c>
      <c r="E1704" s="675">
        <f>Evansville!D495</f>
        <v>0</v>
      </c>
      <c r="F1704" s="118">
        <v>0</v>
      </c>
      <c r="G1704" s="107">
        <f t="shared" si="43"/>
        <v>0</v>
      </c>
      <c r="H1704" s="96">
        <f>Evansville!G495</f>
        <v>0</v>
      </c>
      <c r="I1704" s="563">
        <f>Evansville!H495</f>
        <v>0</v>
      </c>
      <c r="J1704" s="96" t="s">
        <v>862</v>
      </c>
    </row>
    <row r="1705" spans="1:12" ht="18" hidden="1" customHeight="1" x14ac:dyDescent="0.25">
      <c r="B1705" s="562">
        <f>Evansville!B496</f>
        <v>0</v>
      </c>
      <c r="C1705" s="147" t="e">
        <f>Evansville!#REF!</f>
        <v>#REF!</v>
      </c>
      <c r="D1705" s="147">
        <f>Evansville!C496</f>
        <v>0</v>
      </c>
      <c r="E1705" s="675">
        <f>Evansville!D496</f>
        <v>0</v>
      </c>
      <c r="F1705" s="118">
        <v>0</v>
      </c>
      <c r="G1705" s="107">
        <f t="shared" si="43"/>
        <v>0</v>
      </c>
      <c r="H1705" s="96">
        <f>Evansville!G496</f>
        <v>0</v>
      </c>
      <c r="I1705" s="563">
        <f>Evansville!H496</f>
        <v>0</v>
      </c>
      <c r="J1705" s="96" t="s">
        <v>862</v>
      </c>
    </row>
    <row r="1706" spans="1:12" ht="18" hidden="1" customHeight="1" x14ac:dyDescent="0.25">
      <c r="B1706" s="562">
        <f>Evansville!B497</f>
        <v>0</v>
      </c>
      <c r="C1706" s="147" t="e">
        <f>Evansville!#REF!</f>
        <v>#REF!</v>
      </c>
      <c r="D1706" s="147">
        <f>Evansville!C497</f>
        <v>0</v>
      </c>
      <c r="E1706" s="675">
        <f>Evansville!D497</f>
        <v>0</v>
      </c>
      <c r="F1706" s="118">
        <v>0</v>
      </c>
      <c r="G1706" s="107">
        <f t="shared" si="43"/>
        <v>0</v>
      </c>
      <c r="H1706" s="96">
        <f>Evansville!G497</f>
        <v>0</v>
      </c>
      <c r="I1706" s="563">
        <f>Evansville!H497</f>
        <v>0</v>
      </c>
      <c r="J1706" s="96" t="s">
        <v>862</v>
      </c>
    </row>
    <row r="1707" spans="1:12" ht="18" hidden="1" customHeight="1" x14ac:dyDescent="0.25">
      <c r="B1707" s="562">
        <f>Evansville!B498</f>
        <v>0</v>
      </c>
      <c r="C1707" s="147" t="e">
        <f>Evansville!#REF!</f>
        <v>#REF!</v>
      </c>
      <c r="D1707" s="147">
        <f>Evansville!C498</f>
        <v>0</v>
      </c>
      <c r="E1707" s="675">
        <f>Evansville!D498</f>
        <v>0</v>
      </c>
      <c r="F1707" s="118">
        <v>0</v>
      </c>
      <c r="G1707" s="107">
        <f t="shared" si="43"/>
        <v>0</v>
      </c>
      <c r="H1707" s="96">
        <f>Evansville!G498</f>
        <v>0</v>
      </c>
      <c r="I1707" s="563">
        <f>Evansville!H498</f>
        <v>0</v>
      </c>
      <c r="J1707" s="96" t="s">
        <v>862</v>
      </c>
    </row>
    <row r="1708" spans="1:12" ht="18" hidden="1" customHeight="1" x14ac:dyDescent="0.25">
      <c r="B1708" s="562">
        <f>Evansville!B499</f>
        <v>0</v>
      </c>
      <c r="C1708" s="147" t="e">
        <f>Evansville!#REF!</f>
        <v>#REF!</v>
      </c>
      <c r="D1708" s="147">
        <f>Evansville!C499</f>
        <v>0</v>
      </c>
      <c r="E1708" s="675">
        <f>Evansville!D499</f>
        <v>0</v>
      </c>
      <c r="F1708" s="118">
        <v>0</v>
      </c>
      <c r="G1708" s="107">
        <f t="shared" si="43"/>
        <v>0</v>
      </c>
      <c r="H1708" s="96">
        <f>Evansville!G499</f>
        <v>0</v>
      </c>
      <c r="I1708" s="563">
        <f>Evansville!H499</f>
        <v>0</v>
      </c>
      <c r="J1708" s="96" t="s">
        <v>862</v>
      </c>
    </row>
    <row r="1709" spans="1:12" ht="18" hidden="1" customHeight="1" x14ac:dyDescent="0.25">
      <c r="B1709" s="562">
        <f>Evansville!B500</f>
        <v>0</v>
      </c>
      <c r="C1709" s="147" t="e">
        <f>Evansville!#REF!</f>
        <v>#REF!</v>
      </c>
      <c r="D1709" s="147">
        <f>Evansville!C500</f>
        <v>0</v>
      </c>
      <c r="E1709" s="675">
        <f>Evansville!D500</f>
        <v>0</v>
      </c>
      <c r="F1709" s="118">
        <v>0</v>
      </c>
      <c r="G1709" s="107">
        <f t="shared" si="43"/>
        <v>0</v>
      </c>
      <c r="H1709" s="96">
        <f>Evansville!G500</f>
        <v>0</v>
      </c>
      <c r="I1709" s="563">
        <f>Evansville!H500</f>
        <v>0</v>
      </c>
      <c r="J1709" s="96" t="s">
        <v>862</v>
      </c>
    </row>
    <row r="1710" spans="1:12" ht="18" hidden="1" customHeight="1" x14ac:dyDescent="0.25">
      <c r="B1710" s="562">
        <f>Evansville!B501</f>
        <v>0</v>
      </c>
      <c r="C1710" s="147" t="e">
        <f>Evansville!#REF!</f>
        <v>#REF!</v>
      </c>
      <c r="D1710" s="147">
        <f>Evansville!C501</f>
        <v>0</v>
      </c>
      <c r="E1710" s="675">
        <f>Evansville!D501</f>
        <v>0</v>
      </c>
      <c r="F1710" s="118">
        <v>0</v>
      </c>
      <c r="G1710" s="107">
        <f t="shared" si="43"/>
        <v>0</v>
      </c>
      <c r="H1710" s="96">
        <f>Evansville!G501</f>
        <v>0</v>
      </c>
      <c r="I1710" s="563">
        <f>Evansville!H501</f>
        <v>0</v>
      </c>
      <c r="J1710" s="96" t="s">
        <v>862</v>
      </c>
    </row>
    <row r="1711" spans="1:12" ht="18" hidden="1" customHeight="1" x14ac:dyDescent="0.25">
      <c r="B1711" s="562">
        <f>Evansville!B502</f>
        <v>0</v>
      </c>
      <c r="C1711" s="147" t="e">
        <f>Evansville!#REF!</f>
        <v>#REF!</v>
      </c>
      <c r="D1711" s="147">
        <f>Evansville!C502</f>
        <v>0</v>
      </c>
      <c r="E1711" s="675">
        <f>Evansville!D502</f>
        <v>0</v>
      </c>
      <c r="F1711" s="118">
        <v>0</v>
      </c>
      <c r="G1711" s="107">
        <f t="shared" si="43"/>
        <v>0</v>
      </c>
      <c r="H1711" s="96">
        <f>Evansville!G502</f>
        <v>0</v>
      </c>
      <c r="I1711" s="563">
        <f>Evansville!H502</f>
        <v>0</v>
      </c>
      <c r="J1711" s="96" t="s">
        <v>862</v>
      </c>
    </row>
    <row r="1712" spans="1:12" ht="18" hidden="1" customHeight="1" x14ac:dyDescent="0.25">
      <c r="B1712" s="562">
        <f>Evansville!B503</f>
        <v>0</v>
      </c>
      <c r="C1712" s="147" t="e">
        <f>Evansville!#REF!</f>
        <v>#REF!</v>
      </c>
      <c r="D1712" s="147">
        <f>Evansville!C503</f>
        <v>0</v>
      </c>
      <c r="E1712" s="675">
        <f>Evansville!D503</f>
        <v>0</v>
      </c>
      <c r="F1712" s="118">
        <v>0</v>
      </c>
      <c r="G1712" s="107">
        <f t="shared" si="43"/>
        <v>0</v>
      </c>
      <c r="H1712" s="96">
        <f>Evansville!G503</f>
        <v>0</v>
      </c>
      <c r="I1712" s="563">
        <f>Evansville!H503</f>
        <v>0</v>
      </c>
      <c r="J1712" s="96" t="s">
        <v>862</v>
      </c>
    </row>
    <row r="1713" spans="2:10" ht="18" hidden="1" customHeight="1" x14ac:dyDescent="0.25">
      <c r="B1713" s="562">
        <f>Evansville!B504</f>
        <v>0</v>
      </c>
      <c r="C1713" s="147" t="e">
        <f>Evansville!#REF!</f>
        <v>#REF!</v>
      </c>
      <c r="D1713" s="147">
        <f>Evansville!C504</f>
        <v>0</v>
      </c>
      <c r="E1713" s="675">
        <f>Evansville!D504</f>
        <v>0</v>
      </c>
      <c r="F1713" s="118">
        <v>0</v>
      </c>
      <c r="G1713" s="107">
        <f t="shared" si="43"/>
        <v>0</v>
      </c>
      <c r="H1713" s="96">
        <f>Evansville!G504</f>
        <v>0</v>
      </c>
      <c r="I1713" s="563">
        <f>Evansville!H504</f>
        <v>0</v>
      </c>
      <c r="J1713" s="96" t="s">
        <v>862</v>
      </c>
    </row>
    <row r="1714" spans="2:10" ht="18" hidden="1" customHeight="1" x14ac:dyDescent="0.25">
      <c r="B1714" s="562">
        <f>Evansville!B505</f>
        <v>0</v>
      </c>
      <c r="C1714" s="147" t="e">
        <f>Evansville!#REF!</f>
        <v>#REF!</v>
      </c>
      <c r="D1714" s="147">
        <f>Evansville!C505</f>
        <v>0</v>
      </c>
      <c r="E1714" s="675">
        <f>Evansville!D505</f>
        <v>0</v>
      </c>
      <c r="F1714" s="118">
        <v>0</v>
      </c>
      <c r="G1714" s="107">
        <f t="shared" si="43"/>
        <v>0</v>
      </c>
      <c r="H1714" s="96">
        <f>Evansville!G505</f>
        <v>0</v>
      </c>
      <c r="I1714" s="563">
        <f>Evansville!H505</f>
        <v>0</v>
      </c>
      <c r="J1714" s="96" t="s">
        <v>862</v>
      </c>
    </row>
    <row r="1715" spans="2:10" ht="18" hidden="1" customHeight="1" x14ac:dyDescent="0.25">
      <c r="B1715" s="562">
        <f>Evansville!B506</f>
        <v>0</v>
      </c>
      <c r="C1715" s="147" t="e">
        <f>Evansville!#REF!</f>
        <v>#REF!</v>
      </c>
      <c r="D1715" s="147">
        <f>Evansville!C506</f>
        <v>0</v>
      </c>
      <c r="E1715" s="675">
        <f>Evansville!D506</f>
        <v>0</v>
      </c>
      <c r="F1715" s="118">
        <v>0</v>
      </c>
      <c r="G1715" s="107">
        <f t="shared" si="43"/>
        <v>0</v>
      </c>
      <c r="H1715" s="96">
        <f>Evansville!G506</f>
        <v>0</v>
      </c>
      <c r="I1715" s="563">
        <f>Evansville!H506</f>
        <v>0</v>
      </c>
      <c r="J1715" s="96" t="s">
        <v>862</v>
      </c>
    </row>
    <row r="1716" spans="2:10" ht="18" hidden="1" customHeight="1" x14ac:dyDescent="0.25">
      <c r="B1716" s="562">
        <f>Evansville!B507</f>
        <v>0</v>
      </c>
      <c r="C1716" s="147" t="e">
        <f>Evansville!#REF!</f>
        <v>#REF!</v>
      </c>
      <c r="D1716" s="147">
        <f>Evansville!C507</f>
        <v>0</v>
      </c>
      <c r="E1716" s="675">
        <f>Evansville!D507</f>
        <v>0</v>
      </c>
      <c r="F1716" s="118">
        <v>0</v>
      </c>
      <c r="G1716" s="107">
        <f t="shared" si="43"/>
        <v>0</v>
      </c>
      <c r="H1716" s="96">
        <f>Evansville!G507</f>
        <v>0</v>
      </c>
      <c r="I1716" s="563">
        <f>Evansville!H507</f>
        <v>0</v>
      </c>
      <c r="J1716" s="96" t="s">
        <v>862</v>
      </c>
    </row>
    <row r="1717" spans="2:10" ht="18" hidden="1" customHeight="1" x14ac:dyDescent="0.25">
      <c r="B1717" s="562">
        <f>Evansville!B508</f>
        <v>0</v>
      </c>
      <c r="C1717" s="147" t="e">
        <f>Evansville!#REF!</f>
        <v>#REF!</v>
      </c>
      <c r="D1717" s="147">
        <f>Evansville!C508</f>
        <v>0</v>
      </c>
      <c r="E1717" s="675">
        <f>Evansville!D508</f>
        <v>0</v>
      </c>
      <c r="F1717" s="118">
        <v>0</v>
      </c>
      <c r="G1717" s="107">
        <f t="shared" si="43"/>
        <v>0</v>
      </c>
      <c r="H1717" s="96">
        <f>Evansville!G508</f>
        <v>0</v>
      </c>
      <c r="I1717" s="563">
        <f>Evansville!H508</f>
        <v>0</v>
      </c>
      <c r="J1717" s="96" t="s">
        <v>862</v>
      </c>
    </row>
    <row r="1718" spans="2:10" ht="18" hidden="1" customHeight="1" x14ac:dyDescent="0.25">
      <c r="B1718" s="562">
        <f>Evansville!B509</f>
        <v>0</v>
      </c>
      <c r="C1718" s="147" t="e">
        <f>Evansville!#REF!</f>
        <v>#REF!</v>
      </c>
      <c r="D1718" s="147">
        <f>Evansville!C509</f>
        <v>0</v>
      </c>
      <c r="E1718" s="675">
        <f>Evansville!D509</f>
        <v>0</v>
      </c>
      <c r="F1718" s="118">
        <v>0</v>
      </c>
      <c r="G1718" s="107">
        <f t="shared" si="43"/>
        <v>0</v>
      </c>
      <c r="H1718" s="96">
        <f>Evansville!G509</f>
        <v>0</v>
      </c>
      <c r="I1718" s="563">
        <f>Evansville!H509</f>
        <v>0</v>
      </c>
      <c r="J1718" s="96" t="s">
        <v>862</v>
      </c>
    </row>
    <row r="1719" spans="2:10" ht="18" hidden="1" customHeight="1" x14ac:dyDescent="0.25">
      <c r="B1719" s="562">
        <f>Evansville!B510</f>
        <v>0</v>
      </c>
      <c r="C1719" s="147" t="e">
        <f>Evansville!#REF!</f>
        <v>#REF!</v>
      </c>
      <c r="D1719" s="147">
        <f>Evansville!C510</f>
        <v>0</v>
      </c>
      <c r="E1719" s="675">
        <f>Evansville!D510</f>
        <v>0</v>
      </c>
      <c r="F1719" s="118">
        <v>0</v>
      </c>
      <c r="G1719" s="107">
        <f t="shared" si="43"/>
        <v>0</v>
      </c>
      <c r="H1719" s="96">
        <f>Evansville!G510</f>
        <v>0</v>
      </c>
      <c r="I1719" s="563">
        <f>Evansville!H510</f>
        <v>0</v>
      </c>
      <c r="J1719" s="96" t="s">
        <v>862</v>
      </c>
    </row>
    <row r="1720" spans="2:10" ht="18" hidden="1" customHeight="1" x14ac:dyDescent="0.25">
      <c r="B1720" s="562">
        <f>Evansville!B511</f>
        <v>0</v>
      </c>
      <c r="C1720" s="147" t="e">
        <f>Evansville!#REF!</f>
        <v>#REF!</v>
      </c>
      <c r="D1720" s="147">
        <f>Evansville!C511</f>
        <v>0</v>
      </c>
      <c r="E1720" s="675">
        <f>Evansville!D511</f>
        <v>0</v>
      </c>
      <c r="F1720" s="118">
        <v>0</v>
      </c>
      <c r="G1720" s="107">
        <f t="shared" si="43"/>
        <v>0</v>
      </c>
      <c r="H1720" s="96">
        <f>Evansville!G511</f>
        <v>0</v>
      </c>
      <c r="I1720" s="563">
        <f>Evansville!H511</f>
        <v>0</v>
      </c>
      <c r="J1720" s="96" t="s">
        <v>862</v>
      </c>
    </row>
    <row r="1721" spans="2:10" ht="18" hidden="1" customHeight="1" x14ac:dyDescent="0.25">
      <c r="B1721" s="562">
        <f>Evansville!B512</f>
        <v>0</v>
      </c>
      <c r="C1721" s="147" t="e">
        <f>Evansville!#REF!</f>
        <v>#REF!</v>
      </c>
      <c r="D1721" s="147">
        <f>Evansville!C512</f>
        <v>0</v>
      </c>
      <c r="E1721" s="675">
        <f>Evansville!D512</f>
        <v>0</v>
      </c>
      <c r="F1721" s="118">
        <v>0</v>
      </c>
      <c r="G1721" s="107">
        <f t="shared" si="43"/>
        <v>0</v>
      </c>
      <c r="H1721" s="96">
        <f>Evansville!G512</f>
        <v>0</v>
      </c>
      <c r="I1721" s="563">
        <f>Evansville!H512</f>
        <v>0</v>
      </c>
      <c r="J1721" s="96" t="s">
        <v>862</v>
      </c>
    </row>
    <row r="1722" spans="2:10" ht="18" hidden="1" customHeight="1" x14ac:dyDescent="0.25">
      <c r="B1722" s="562">
        <f>Evansville!B513</f>
        <v>0</v>
      </c>
      <c r="C1722" s="147" t="e">
        <f>Evansville!#REF!</f>
        <v>#REF!</v>
      </c>
      <c r="D1722" s="147">
        <f>Evansville!C513</f>
        <v>0</v>
      </c>
      <c r="E1722" s="675">
        <f>Evansville!D513</f>
        <v>0</v>
      </c>
      <c r="F1722" s="118">
        <v>0</v>
      </c>
      <c r="G1722" s="107">
        <f t="shared" si="43"/>
        <v>0</v>
      </c>
      <c r="H1722" s="96">
        <f>Evansville!G513</f>
        <v>0</v>
      </c>
      <c r="I1722" s="563">
        <f>Evansville!H513</f>
        <v>0</v>
      </c>
      <c r="J1722" s="96" t="s">
        <v>862</v>
      </c>
    </row>
    <row r="1723" spans="2:10" ht="18" hidden="1" customHeight="1" x14ac:dyDescent="0.25">
      <c r="B1723" s="562">
        <f>Evansville!B514</f>
        <v>0</v>
      </c>
      <c r="C1723" s="147" t="e">
        <f>Evansville!#REF!</f>
        <v>#REF!</v>
      </c>
      <c r="D1723" s="147">
        <f>Evansville!C514</f>
        <v>0</v>
      </c>
      <c r="E1723" s="675">
        <f>Evansville!D514</f>
        <v>0</v>
      </c>
      <c r="F1723" s="118">
        <v>0</v>
      </c>
      <c r="G1723" s="107">
        <f t="shared" si="43"/>
        <v>0</v>
      </c>
      <c r="H1723" s="96">
        <f>Evansville!G514</f>
        <v>0</v>
      </c>
      <c r="I1723" s="563">
        <f>Evansville!H514</f>
        <v>0</v>
      </c>
      <c r="J1723" s="96" t="s">
        <v>862</v>
      </c>
    </row>
    <row r="1724" spans="2:10" ht="18" hidden="1" customHeight="1" x14ac:dyDescent="0.25">
      <c r="B1724" s="562">
        <f>Evansville!B515</f>
        <v>0</v>
      </c>
      <c r="C1724" s="147" t="e">
        <f>Evansville!#REF!</f>
        <v>#REF!</v>
      </c>
      <c r="D1724" s="147">
        <f>Evansville!C515</f>
        <v>0</v>
      </c>
      <c r="E1724" s="675">
        <f>Evansville!D515</f>
        <v>0</v>
      </c>
      <c r="F1724" s="118">
        <v>0</v>
      </c>
      <c r="G1724" s="107">
        <f t="shared" si="43"/>
        <v>0</v>
      </c>
      <c r="H1724" s="96">
        <f>Evansville!G515</f>
        <v>0</v>
      </c>
      <c r="I1724" s="563">
        <f>Evansville!H515</f>
        <v>0</v>
      </c>
      <c r="J1724" s="96" t="s">
        <v>862</v>
      </c>
    </row>
    <row r="1725" spans="2:10" ht="18" hidden="1" customHeight="1" x14ac:dyDescent="0.25">
      <c r="B1725" s="562">
        <f>Evansville!B516</f>
        <v>0</v>
      </c>
      <c r="C1725" s="147" t="e">
        <f>Evansville!#REF!</f>
        <v>#REF!</v>
      </c>
      <c r="D1725" s="147">
        <f>Evansville!C516</f>
        <v>0</v>
      </c>
      <c r="E1725" s="675">
        <f>Evansville!D516</f>
        <v>0</v>
      </c>
      <c r="F1725" s="118">
        <v>0</v>
      </c>
      <c r="G1725" s="107">
        <f t="shared" si="43"/>
        <v>0</v>
      </c>
      <c r="H1725" s="96">
        <f>Evansville!G516</f>
        <v>0</v>
      </c>
      <c r="I1725" s="563">
        <f>Evansville!H516</f>
        <v>0</v>
      </c>
      <c r="J1725" s="96" t="s">
        <v>862</v>
      </c>
    </row>
    <row r="1726" spans="2:10" ht="18" hidden="1" customHeight="1" x14ac:dyDescent="0.25">
      <c r="B1726" s="562">
        <f>Evansville!B517</f>
        <v>0</v>
      </c>
      <c r="C1726" s="147" t="e">
        <f>Evansville!#REF!</f>
        <v>#REF!</v>
      </c>
      <c r="D1726" s="147">
        <f>Evansville!C517</f>
        <v>0</v>
      </c>
      <c r="E1726" s="675">
        <f>Evansville!D517</f>
        <v>0</v>
      </c>
      <c r="F1726" s="118">
        <v>0</v>
      </c>
      <c r="G1726" s="107">
        <f t="shared" si="43"/>
        <v>0</v>
      </c>
      <c r="H1726" s="96">
        <f>Evansville!G517</f>
        <v>0</v>
      </c>
      <c r="I1726" s="563">
        <f>Evansville!H517</f>
        <v>0</v>
      </c>
      <c r="J1726" s="96" t="s">
        <v>862</v>
      </c>
    </row>
    <row r="1727" spans="2:10" ht="18" hidden="1" customHeight="1" x14ac:dyDescent="0.25">
      <c r="B1727" s="562">
        <f>Evansville!B518</f>
        <v>0</v>
      </c>
      <c r="C1727" s="147" t="e">
        <f>Evansville!#REF!</f>
        <v>#REF!</v>
      </c>
      <c r="D1727" s="147">
        <f>Evansville!C518</f>
        <v>0</v>
      </c>
      <c r="E1727" s="675">
        <f>Evansville!D518</f>
        <v>0</v>
      </c>
      <c r="F1727" s="118">
        <v>0</v>
      </c>
      <c r="G1727" s="107">
        <f t="shared" si="43"/>
        <v>0</v>
      </c>
      <c r="H1727" s="96">
        <f>Evansville!G518</f>
        <v>0</v>
      </c>
      <c r="I1727" s="563">
        <f>Evansville!H518</f>
        <v>0</v>
      </c>
      <c r="J1727" s="96" t="s">
        <v>862</v>
      </c>
    </row>
    <row r="1728" spans="2:10" ht="18" hidden="1" customHeight="1" x14ac:dyDescent="0.25">
      <c r="B1728" s="562">
        <f>Evansville!B519</f>
        <v>0</v>
      </c>
      <c r="C1728" s="147" t="e">
        <f>Evansville!#REF!</f>
        <v>#REF!</v>
      </c>
      <c r="D1728" s="147">
        <f>Evansville!C519</f>
        <v>0</v>
      </c>
      <c r="E1728" s="675">
        <f>Evansville!D519</f>
        <v>0</v>
      </c>
      <c r="F1728" s="118">
        <v>0</v>
      </c>
      <c r="G1728" s="107">
        <f t="shared" si="43"/>
        <v>0</v>
      </c>
      <c r="H1728" s="96">
        <f>Evansville!G519</f>
        <v>0</v>
      </c>
      <c r="I1728" s="563">
        <f>Evansville!H519</f>
        <v>0</v>
      </c>
      <c r="J1728" s="96" t="s">
        <v>862</v>
      </c>
    </row>
    <row r="1729" spans="2:10" ht="18" hidden="1" customHeight="1" x14ac:dyDescent="0.25">
      <c r="B1729" s="562">
        <f>Evansville!B520</f>
        <v>0</v>
      </c>
      <c r="C1729" s="147" t="e">
        <f>Evansville!#REF!</f>
        <v>#REF!</v>
      </c>
      <c r="D1729" s="147">
        <f>Evansville!C520</f>
        <v>0</v>
      </c>
      <c r="E1729" s="675">
        <f>Evansville!D520</f>
        <v>0</v>
      </c>
      <c r="F1729" s="118">
        <v>0</v>
      </c>
      <c r="G1729" s="107">
        <f t="shared" si="43"/>
        <v>0</v>
      </c>
      <c r="H1729" s="96">
        <f>Evansville!G520</f>
        <v>0</v>
      </c>
      <c r="I1729" s="563">
        <f>Evansville!H520</f>
        <v>0</v>
      </c>
      <c r="J1729" s="96" t="s">
        <v>862</v>
      </c>
    </row>
    <row r="1730" spans="2:10" ht="18" hidden="1" customHeight="1" x14ac:dyDescent="0.25">
      <c r="B1730" s="562">
        <f>Evansville!B521</f>
        <v>0</v>
      </c>
      <c r="C1730" s="147" t="e">
        <f>Evansville!#REF!</f>
        <v>#REF!</v>
      </c>
      <c r="D1730" s="147">
        <f>Evansville!C521</f>
        <v>0</v>
      </c>
      <c r="E1730" s="675">
        <f>Evansville!D521</f>
        <v>0</v>
      </c>
      <c r="F1730" s="118">
        <v>0</v>
      </c>
      <c r="G1730" s="107">
        <f t="shared" si="43"/>
        <v>0</v>
      </c>
      <c r="H1730" s="96">
        <f>Evansville!G521</f>
        <v>0</v>
      </c>
      <c r="I1730" s="563">
        <f>Evansville!H521</f>
        <v>0</v>
      </c>
      <c r="J1730" s="96" t="s">
        <v>862</v>
      </c>
    </row>
    <row r="1731" spans="2:10" ht="18" hidden="1" customHeight="1" x14ac:dyDescent="0.25">
      <c r="B1731" s="562">
        <f>Evansville!B522</f>
        <v>0</v>
      </c>
      <c r="C1731" s="147" t="e">
        <f>Evansville!#REF!</f>
        <v>#REF!</v>
      </c>
      <c r="D1731" s="147">
        <f>Evansville!C522</f>
        <v>0</v>
      </c>
      <c r="E1731" s="675">
        <f>Evansville!D522</f>
        <v>0</v>
      </c>
      <c r="F1731" s="118">
        <v>0</v>
      </c>
      <c r="G1731" s="107">
        <f t="shared" si="43"/>
        <v>0</v>
      </c>
      <c r="H1731" s="96">
        <f>Evansville!G522</f>
        <v>0</v>
      </c>
      <c r="I1731" s="563">
        <f>Evansville!H522</f>
        <v>0</v>
      </c>
      <c r="J1731" s="96" t="s">
        <v>862</v>
      </c>
    </row>
    <row r="1732" spans="2:10" ht="18" hidden="1" customHeight="1" x14ac:dyDescent="0.25">
      <c r="B1732" s="562">
        <f>Evansville!B523</f>
        <v>0</v>
      </c>
      <c r="C1732" s="147" t="e">
        <f>Evansville!#REF!</f>
        <v>#REF!</v>
      </c>
      <c r="D1732" s="147">
        <f>Evansville!C523</f>
        <v>0</v>
      </c>
      <c r="E1732" s="675">
        <f>Evansville!D523</f>
        <v>0</v>
      </c>
      <c r="F1732" s="118">
        <v>0</v>
      </c>
      <c r="G1732" s="107">
        <f t="shared" si="43"/>
        <v>0</v>
      </c>
      <c r="H1732" s="96">
        <f>Evansville!G523</f>
        <v>0</v>
      </c>
      <c r="I1732" s="563">
        <f>Evansville!H523</f>
        <v>0</v>
      </c>
      <c r="J1732" s="96" t="s">
        <v>862</v>
      </c>
    </row>
    <row r="1733" spans="2:10" ht="18" hidden="1" customHeight="1" x14ac:dyDescent="0.25">
      <c r="B1733" s="562">
        <f>Evansville!B524</f>
        <v>0</v>
      </c>
      <c r="C1733" s="147" t="e">
        <f>Evansville!#REF!</f>
        <v>#REF!</v>
      </c>
      <c r="D1733" s="147">
        <f>Evansville!C524</f>
        <v>0</v>
      </c>
      <c r="E1733" s="675">
        <f>Evansville!D524</f>
        <v>0</v>
      </c>
      <c r="F1733" s="118">
        <v>0</v>
      </c>
      <c r="G1733" s="107">
        <f t="shared" si="43"/>
        <v>0</v>
      </c>
      <c r="H1733" s="96">
        <f>Evansville!G524</f>
        <v>0</v>
      </c>
      <c r="I1733" s="563">
        <f>Evansville!H524</f>
        <v>0</v>
      </c>
      <c r="J1733" s="96" t="s">
        <v>862</v>
      </c>
    </row>
    <row r="1734" spans="2:10" ht="18" hidden="1" customHeight="1" x14ac:dyDescent="0.25">
      <c r="B1734" s="562">
        <f>Evansville!B525</f>
        <v>0</v>
      </c>
      <c r="C1734" s="147" t="e">
        <f>Evansville!#REF!</f>
        <v>#REF!</v>
      </c>
      <c r="D1734" s="147">
        <f>Evansville!C525</f>
        <v>0</v>
      </c>
      <c r="E1734" s="675">
        <f>Evansville!D525</f>
        <v>0</v>
      </c>
      <c r="F1734" s="118">
        <v>0</v>
      </c>
      <c r="G1734" s="107">
        <f t="shared" si="43"/>
        <v>0</v>
      </c>
      <c r="H1734" s="96">
        <f>Evansville!G525</f>
        <v>0</v>
      </c>
      <c r="I1734" s="563">
        <f>Evansville!H525</f>
        <v>0</v>
      </c>
      <c r="J1734" s="96" t="s">
        <v>862</v>
      </c>
    </row>
    <row r="1735" spans="2:10" ht="18" hidden="1" customHeight="1" x14ac:dyDescent="0.25">
      <c r="B1735" s="562">
        <f>Evansville!B526</f>
        <v>0</v>
      </c>
      <c r="C1735" s="147" t="e">
        <f>Evansville!#REF!</f>
        <v>#REF!</v>
      </c>
      <c r="D1735" s="147">
        <f>Evansville!C526</f>
        <v>0</v>
      </c>
      <c r="E1735" s="675">
        <f>Evansville!D526</f>
        <v>0</v>
      </c>
      <c r="F1735" s="118">
        <v>0</v>
      </c>
      <c r="G1735" s="107">
        <f t="shared" si="43"/>
        <v>0</v>
      </c>
      <c r="H1735" s="96">
        <f>Evansville!G526</f>
        <v>0</v>
      </c>
      <c r="I1735" s="563">
        <f>Evansville!H526</f>
        <v>0</v>
      </c>
      <c r="J1735" s="96" t="s">
        <v>862</v>
      </c>
    </row>
    <row r="1736" spans="2:10" ht="18" hidden="1" customHeight="1" x14ac:dyDescent="0.25">
      <c r="B1736" s="562">
        <f>Evansville!B527</f>
        <v>0</v>
      </c>
      <c r="C1736" s="147" t="e">
        <f>Evansville!#REF!</f>
        <v>#REF!</v>
      </c>
      <c r="D1736" s="147">
        <f>Evansville!C527</f>
        <v>0</v>
      </c>
      <c r="E1736" s="675">
        <f>Evansville!D527</f>
        <v>0</v>
      </c>
      <c r="F1736" s="118">
        <v>0</v>
      </c>
      <c r="G1736" s="107">
        <f t="shared" si="43"/>
        <v>0</v>
      </c>
      <c r="H1736" s="96">
        <f>Evansville!G527</f>
        <v>0</v>
      </c>
      <c r="I1736" s="563">
        <f>Evansville!H527</f>
        <v>0</v>
      </c>
      <c r="J1736" s="96" t="s">
        <v>862</v>
      </c>
    </row>
    <row r="1737" spans="2:10" ht="18" hidden="1" customHeight="1" x14ac:dyDescent="0.25">
      <c r="B1737" s="562">
        <f>Evansville!B528</f>
        <v>0</v>
      </c>
      <c r="C1737" s="147" t="e">
        <f>Evansville!#REF!</f>
        <v>#REF!</v>
      </c>
      <c r="D1737" s="147">
        <f>Evansville!C528</f>
        <v>0</v>
      </c>
      <c r="E1737" s="675">
        <f>Evansville!D528</f>
        <v>0</v>
      </c>
      <c r="F1737" s="118">
        <v>0</v>
      </c>
      <c r="G1737" s="107">
        <f t="shared" si="43"/>
        <v>0</v>
      </c>
      <c r="H1737" s="96">
        <f>Evansville!G528</f>
        <v>0</v>
      </c>
      <c r="I1737" s="563">
        <f>Evansville!H528</f>
        <v>0</v>
      </c>
      <c r="J1737" s="96" t="s">
        <v>862</v>
      </c>
    </row>
    <row r="1738" spans="2:10" ht="18" hidden="1" customHeight="1" x14ac:dyDescent="0.25">
      <c r="B1738" s="562">
        <f>Evansville!B529</f>
        <v>0</v>
      </c>
      <c r="C1738" s="147" t="e">
        <f>Evansville!#REF!</f>
        <v>#REF!</v>
      </c>
      <c r="D1738" s="147">
        <f>Evansville!C529</f>
        <v>0</v>
      </c>
      <c r="E1738" s="675">
        <f>Evansville!D529</f>
        <v>0</v>
      </c>
      <c r="F1738" s="118">
        <v>0</v>
      </c>
      <c r="G1738" s="107">
        <f t="shared" si="43"/>
        <v>0</v>
      </c>
      <c r="H1738" s="96">
        <f>Evansville!G529</f>
        <v>0</v>
      </c>
      <c r="I1738" s="563">
        <f>Evansville!H529</f>
        <v>0</v>
      </c>
      <c r="J1738" s="96" t="s">
        <v>862</v>
      </c>
    </row>
    <row r="1739" spans="2:10" ht="18" hidden="1" customHeight="1" x14ac:dyDescent="0.25">
      <c r="B1739" s="562">
        <f>Evansville!B530</f>
        <v>0</v>
      </c>
      <c r="C1739" s="147" t="e">
        <f>Evansville!#REF!</f>
        <v>#REF!</v>
      </c>
      <c r="D1739" s="147">
        <f>Evansville!C530</f>
        <v>0</v>
      </c>
      <c r="E1739" s="675">
        <f>Evansville!D530</f>
        <v>0</v>
      </c>
      <c r="F1739" s="118">
        <v>0</v>
      </c>
      <c r="G1739" s="107">
        <f t="shared" si="43"/>
        <v>0</v>
      </c>
      <c r="H1739" s="96">
        <f>Evansville!G530</f>
        <v>0</v>
      </c>
      <c r="I1739" s="563">
        <f>Evansville!H530</f>
        <v>0</v>
      </c>
      <c r="J1739" s="96" t="s">
        <v>862</v>
      </c>
    </row>
    <row r="1740" spans="2:10" ht="18" hidden="1" customHeight="1" x14ac:dyDescent="0.25">
      <c r="B1740" s="562">
        <f>Evansville!B531</f>
        <v>0</v>
      </c>
      <c r="C1740" s="147" t="e">
        <f>Evansville!#REF!</f>
        <v>#REF!</v>
      </c>
      <c r="D1740" s="147">
        <f>Evansville!C531</f>
        <v>0</v>
      </c>
      <c r="E1740" s="675">
        <f>Evansville!D531</f>
        <v>0</v>
      </c>
      <c r="F1740" s="118">
        <v>0</v>
      </c>
      <c r="G1740" s="107">
        <f t="shared" si="43"/>
        <v>0</v>
      </c>
      <c r="H1740" s="96">
        <f>Evansville!G531</f>
        <v>0</v>
      </c>
      <c r="I1740" s="563">
        <f>Evansville!H531</f>
        <v>0</v>
      </c>
      <c r="J1740" s="96" t="s">
        <v>862</v>
      </c>
    </row>
    <row r="1741" spans="2:10" ht="18" hidden="1" customHeight="1" x14ac:dyDescent="0.25">
      <c r="B1741" s="562">
        <f>Evansville!B532</f>
        <v>0</v>
      </c>
      <c r="C1741" s="147" t="e">
        <f>Evansville!#REF!</f>
        <v>#REF!</v>
      </c>
      <c r="D1741" s="147">
        <f>Evansville!C532</f>
        <v>0</v>
      </c>
      <c r="E1741" s="675">
        <f>Evansville!D532</f>
        <v>0</v>
      </c>
      <c r="F1741" s="118">
        <v>0</v>
      </c>
      <c r="G1741" s="107">
        <f t="shared" si="43"/>
        <v>0</v>
      </c>
      <c r="H1741" s="96">
        <f>Evansville!G532</f>
        <v>0</v>
      </c>
      <c r="I1741" s="563">
        <f>Evansville!H532</f>
        <v>0</v>
      </c>
      <c r="J1741" s="96" t="s">
        <v>862</v>
      </c>
    </row>
    <row r="1742" spans="2:10" ht="18" hidden="1" customHeight="1" x14ac:dyDescent="0.25">
      <c r="B1742" s="562">
        <f>Evansville!B533</f>
        <v>0</v>
      </c>
      <c r="C1742" s="147" t="e">
        <f>Evansville!#REF!</f>
        <v>#REF!</v>
      </c>
      <c r="D1742" s="147">
        <f>Evansville!C533</f>
        <v>0</v>
      </c>
      <c r="E1742" s="675">
        <f>Evansville!D533</f>
        <v>0</v>
      </c>
      <c r="F1742" s="118">
        <v>0</v>
      </c>
      <c r="G1742" s="107">
        <f t="shared" si="43"/>
        <v>0</v>
      </c>
      <c r="H1742" s="96">
        <f>Evansville!G533</f>
        <v>0</v>
      </c>
      <c r="I1742" s="563">
        <f>Evansville!H533</f>
        <v>0</v>
      </c>
      <c r="J1742" s="96" t="s">
        <v>862</v>
      </c>
    </row>
    <row r="1743" spans="2:10" ht="18" hidden="1" customHeight="1" x14ac:dyDescent="0.25">
      <c r="B1743" s="562">
        <f>Evansville!B534</f>
        <v>0</v>
      </c>
      <c r="C1743" s="147" t="e">
        <f>Evansville!#REF!</f>
        <v>#REF!</v>
      </c>
      <c r="D1743" s="147">
        <f>Evansville!C534</f>
        <v>0</v>
      </c>
      <c r="E1743" s="675">
        <f>Evansville!D534</f>
        <v>0</v>
      </c>
      <c r="F1743" s="118">
        <v>0</v>
      </c>
      <c r="G1743" s="107">
        <f t="shared" si="43"/>
        <v>0</v>
      </c>
      <c r="H1743" s="96">
        <f>Evansville!G534</f>
        <v>0</v>
      </c>
      <c r="I1743" s="563">
        <f>Evansville!H534</f>
        <v>0</v>
      </c>
      <c r="J1743" s="96" t="s">
        <v>862</v>
      </c>
    </row>
    <row r="1744" spans="2:10" ht="18" hidden="1" customHeight="1" x14ac:dyDescent="0.25">
      <c r="B1744" s="562">
        <f>Evansville!B535</f>
        <v>0</v>
      </c>
      <c r="C1744" s="147" t="e">
        <f>Evansville!#REF!</f>
        <v>#REF!</v>
      </c>
      <c r="D1744" s="147">
        <f>Evansville!C535</f>
        <v>0</v>
      </c>
      <c r="E1744" s="675">
        <f>Evansville!D535</f>
        <v>0</v>
      </c>
      <c r="F1744" s="118">
        <v>0</v>
      </c>
      <c r="G1744" s="107">
        <f t="shared" si="43"/>
        <v>0</v>
      </c>
      <c r="H1744" s="96">
        <f>Evansville!G535</f>
        <v>0</v>
      </c>
      <c r="I1744" s="563">
        <f>Evansville!H535</f>
        <v>0</v>
      </c>
      <c r="J1744" s="96" t="s">
        <v>862</v>
      </c>
    </row>
    <row r="1745" spans="2:10" ht="18" hidden="1" customHeight="1" x14ac:dyDescent="0.25">
      <c r="B1745" s="562">
        <f>Evansville!B536</f>
        <v>0</v>
      </c>
      <c r="C1745" s="147" t="e">
        <f>Evansville!#REF!</f>
        <v>#REF!</v>
      </c>
      <c r="D1745" s="147">
        <f>Evansville!C536</f>
        <v>0</v>
      </c>
      <c r="E1745" s="675">
        <f>Evansville!D536</f>
        <v>0</v>
      </c>
      <c r="F1745" s="118">
        <v>0</v>
      </c>
      <c r="G1745" s="107">
        <f t="shared" si="43"/>
        <v>0</v>
      </c>
      <c r="H1745" s="96">
        <f>Evansville!G536</f>
        <v>0</v>
      </c>
      <c r="I1745" s="563">
        <f>Evansville!H536</f>
        <v>0</v>
      </c>
      <c r="J1745" s="96" t="s">
        <v>862</v>
      </c>
    </row>
    <row r="1746" spans="2:10" ht="18" hidden="1" customHeight="1" x14ac:dyDescent="0.25">
      <c r="B1746" s="562">
        <f>Evansville!B537</f>
        <v>0</v>
      </c>
      <c r="C1746" s="147" t="e">
        <f>Evansville!#REF!</f>
        <v>#REF!</v>
      </c>
      <c r="D1746" s="147">
        <f>Evansville!C537</f>
        <v>0</v>
      </c>
      <c r="E1746" s="675">
        <f>Evansville!D537</f>
        <v>0</v>
      </c>
      <c r="F1746" s="118">
        <v>0</v>
      </c>
      <c r="G1746" s="107">
        <f t="shared" si="43"/>
        <v>0</v>
      </c>
      <c r="H1746" s="96">
        <f>Evansville!G537</f>
        <v>0</v>
      </c>
      <c r="I1746" s="563">
        <f>Evansville!H537</f>
        <v>0</v>
      </c>
      <c r="J1746" s="96" t="s">
        <v>862</v>
      </c>
    </row>
    <row r="1747" spans="2:10" ht="18" hidden="1" customHeight="1" x14ac:dyDescent="0.25">
      <c r="B1747" s="562">
        <f>Evansville!B538</f>
        <v>0</v>
      </c>
      <c r="C1747" s="147" t="e">
        <f>Evansville!#REF!</f>
        <v>#REF!</v>
      </c>
      <c r="D1747" s="147">
        <f>Evansville!C538</f>
        <v>0</v>
      </c>
      <c r="E1747" s="675">
        <f>Evansville!D538</f>
        <v>0</v>
      </c>
      <c r="F1747" s="118">
        <v>0</v>
      </c>
      <c r="G1747" s="107">
        <f t="shared" si="43"/>
        <v>0</v>
      </c>
      <c r="H1747" s="96">
        <f>Evansville!G538</f>
        <v>0</v>
      </c>
      <c r="I1747" s="563">
        <f>Evansville!H538</f>
        <v>0</v>
      </c>
      <c r="J1747" s="96" t="s">
        <v>862</v>
      </c>
    </row>
    <row r="1748" spans="2:10" ht="18" hidden="1" customHeight="1" x14ac:dyDescent="0.25">
      <c r="B1748" s="562">
        <f>Evansville!B539</f>
        <v>0</v>
      </c>
      <c r="C1748" s="147" t="e">
        <f>Evansville!#REF!</f>
        <v>#REF!</v>
      </c>
      <c r="D1748" s="147">
        <f>Evansville!C539</f>
        <v>0</v>
      </c>
      <c r="E1748" s="675">
        <f>Evansville!D539</f>
        <v>0</v>
      </c>
      <c r="F1748" s="118">
        <v>0</v>
      </c>
      <c r="G1748" s="107">
        <f t="shared" si="43"/>
        <v>0</v>
      </c>
      <c r="H1748" s="96">
        <f>Evansville!G539</f>
        <v>0</v>
      </c>
      <c r="I1748" s="563">
        <f>Evansville!H539</f>
        <v>0</v>
      </c>
      <c r="J1748" s="96" t="s">
        <v>862</v>
      </c>
    </row>
    <row r="1749" spans="2:10" ht="18" hidden="1" customHeight="1" x14ac:dyDescent="0.25">
      <c r="B1749" s="562">
        <f>Evansville!B540</f>
        <v>0</v>
      </c>
      <c r="C1749" s="147" t="e">
        <f>Evansville!#REF!</f>
        <v>#REF!</v>
      </c>
      <c r="D1749" s="147">
        <f>Evansville!C540</f>
        <v>0</v>
      </c>
      <c r="E1749" s="675">
        <f>Evansville!D540</f>
        <v>0</v>
      </c>
      <c r="F1749" s="118">
        <v>0</v>
      </c>
      <c r="G1749" s="107">
        <f t="shared" si="43"/>
        <v>0</v>
      </c>
      <c r="H1749" s="96">
        <f>Evansville!G540</f>
        <v>0</v>
      </c>
      <c r="I1749" s="563">
        <f>Evansville!H540</f>
        <v>0</v>
      </c>
      <c r="J1749" s="96" t="s">
        <v>862</v>
      </c>
    </row>
    <row r="1750" spans="2:10" ht="18" hidden="1" customHeight="1" x14ac:dyDescent="0.25">
      <c r="B1750" s="562">
        <f>Evansville!B541</f>
        <v>0</v>
      </c>
      <c r="C1750" s="147" t="e">
        <f>Evansville!#REF!</f>
        <v>#REF!</v>
      </c>
      <c r="D1750" s="147">
        <f>Evansville!C541</f>
        <v>0</v>
      </c>
      <c r="E1750" s="675">
        <f>Evansville!D541</f>
        <v>0</v>
      </c>
      <c r="F1750" s="118">
        <v>0</v>
      </c>
      <c r="G1750" s="107">
        <f t="shared" si="43"/>
        <v>0</v>
      </c>
      <c r="H1750" s="96">
        <f>Evansville!G541</f>
        <v>0</v>
      </c>
      <c r="I1750" s="563">
        <f>Evansville!H541</f>
        <v>0</v>
      </c>
      <c r="J1750" s="96" t="s">
        <v>862</v>
      </c>
    </row>
    <row r="1751" spans="2:10" ht="18" hidden="1" customHeight="1" x14ac:dyDescent="0.25">
      <c r="B1751" s="562">
        <f>Evansville!B542</f>
        <v>0</v>
      </c>
      <c r="C1751" s="147" t="e">
        <f>Evansville!#REF!</f>
        <v>#REF!</v>
      </c>
      <c r="D1751" s="147">
        <f>Evansville!C542</f>
        <v>0</v>
      </c>
      <c r="E1751" s="675">
        <f>Evansville!D542</f>
        <v>0</v>
      </c>
      <c r="F1751" s="118">
        <v>0</v>
      </c>
      <c r="G1751" s="107">
        <f t="shared" si="43"/>
        <v>0</v>
      </c>
      <c r="H1751" s="96">
        <f>Evansville!G542</f>
        <v>0</v>
      </c>
      <c r="I1751" s="563">
        <f>Evansville!H542</f>
        <v>0</v>
      </c>
      <c r="J1751" s="96" t="s">
        <v>862</v>
      </c>
    </row>
    <row r="1752" spans="2:10" ht="18" hidden="1" customHeight="1" x14ac:dyDescent="0.25">
      <c r="B1752" s="562">
        <f>Evansville!B543</f>
        <v>0</v>
      </c>
      <c r="C1752" s="147" t="e">
        <f>Evansville!#REF!</f>
        <v>#REF!</v>
      </c>
      <c r="D1752" s="147">
        <f>Evansville!C543</f>
        <v>0</v>
      </c>
      <c r="E1752" s="675">
        <f>Evansville!D543</f>
        <v>0</v>
      </c>
      <c r="F1752" s="118">
        <v>0</v>
      </c>
      <c r="G1752" s="107">
        <f t="shared" si="43"/>
        <v>0</v>
      </c>
      <c r="H1752" s="96">
        <f>Evansville!G543</f>
        <v>0</v>
      </c>
      <c r="I1752" s="563">
        <f>Evansville!H543</f>
        <v>0</v>
      </c>
      <c r="J1752" s="96" t="s">
        <v>862</v>
      </c>
    </row>
    <row r="1753" spans="2:10" ht="18" hidden="1" customHeight="1" x14ac:dyDescent="0.25">
      <c r="B1753" s="562">
        <f>Evansville!B544</f>
        <v>0</v>
      </c>
      <c r="C1753" s="147" t="e">
        <f>Evansville!#REF!</f>
        <v>#REF!</v>
      </c>
      <c r="D1753" s="147">
        <f>Evansville!C544</f>
        <v>0</v>
      </c>
      <c r="E1753" s="675">
        <f>Evansville!D544</f>
        <v>0</v>
      </c>
      <c r="F1753" s="118">
        <v>0</v>
      </c>
      <c r="G1753" s="107">
        <f t="shared" si="43"/>
        <v>0</v>
      </c>
      <c r="H1753" s="96">
        <f>Evansville!G544</f>
        <v>0</v>
      </c>
      <c r="I1753" s="563">
        <f>Evansville!H544</f>
        <v>0</v>
      </c>
      <c r="J1753" s="96" t="s">
        <v>862</v>
      </c>
    </row>
    <row r="1754" spans="2:10" ht="18" hidden="1" customHeight="1" x14ac:dyDescent="0.25">
      <c r="B1754" s="562">
        <f>Evansville!B545</f>
        <v>0</v>
      </c>
      <c r="C1754" s="147" t="e">
        <f>Evansville!#REF!</f>
        <v>#REF!</v>
      </c>
      <c r="D1754" s="147">
        <f>Evansville!C545</f>
        <v>0</v>
      </c>
      <c r="E1754" s="675">
        <f>Evansville!D545</f>
        <v>0</v>
      </c>
      <c r="F1754" s="118">
        <v>0</v>
      </c>
      <c r="G1754" s="107">
        <f t="shared" si="43"/>
        <v>0</v>
      </c>
      <c r="H1754" s="96">
        <f>Evansville!G545</f>
        <v>0</v>
      </c>
      <c r="I1754" s="563">
        <f>Evansville!H545</f>
        <v>0</v>
      </c>
      <c r="J1754" s="96" t="s">
        <v>862</v>
      </c>
    </row>
    <row r="1755" spans="2:10" ht="18" hidden="1" customHeight="1" x14ac:dyDescent="0.25">
      <c r="B1755" s="562">
        <f>Evansville!B546</f>
        <v>0</v>
      </c>
      <c r="C1755" s="147" t="e">
        <f>Evansville!#REF!</f>
        <v>#REF!</v>
      </c>
      <c r="D1755" s="147">
        <f>Evansville!C546</f>
        <v>0</v>
      </c>
      <c r="E1755" s="675">
        <f>Evansville!D546</f>
        <v>0</v>
      </c>
      <c r="F1755" s="118">
        <v>0</v>
      </c>
      <c r="G1755" s="107">
        <f t="shared" si="43"/>
        <v>0</v>
      </c>
      <c r="H1755" s="96">
        <f>Evansville!G546</f>
        <v>0</v>
      </c>
      <c r="I1755" s="563">
        <f>Evansville!H546</f>
        <v>0</v>
      </c>
      <c r="J1755" s="96" t="s">
        <v>862</v>
      </c>
    </row>
    <row r="1756" spans="2:10" ht="18" hidden="1" customHeight="1" x14ac:dyDescent="0.25">
      <c r="B1756" s="562">
        <f>Evansville!B547</f>
        <v>0</v>
      </c>
      <c r="C1756" s="147" t="e">
        <f>Evansville!#REF!</f>
        <v>#REF!</v>
      </c>
      <c r="D1756" s="147">
        <f>Evansville!C547</f>
        <v>0</v>
      </c>
      <c r="E1756" s="675">
        <f>Evansville!D547</f>
        <v>0</v>
      </c>
      <c r="F1756" s="118">
        <v>0</v>
      </c>
      <c r="G1756" s="107">
        <f t="shared" si="43"/>
        <v>0</v>
      </c>
      <c r="H1756" s="96">
        <f>Evansville!G547</f>
        <v>0</v>
      </c>
      <c r="I1756" s="563">
        <f>Evansville!H547</f>
        <v>0</v>
      </c>
      <c r="J1756" s="96" t="s">
        <v>862</v>
      </c>
    </row>
    <row r="1757" spans="2:10" ht="18" hidden="1" customHeight="1" x14ac:dyDescent="0.25">
      <c r="B1757" s="562">
        <f>Evansville!B548</f>
        <v>0</v>
      </c>
      <c r="C1757" s="147" t="e">
        <f>Evansville!#REF!</f>
        <v>#REF!</v>
      </c>
      <c r="D1757" s="147">
        <f>Evansville!C548</f>
        <v>0</v>
      </c>
      <c r="E1757" s="675">
        <f>Evansville!D548</f>
        <v>0</v>
      </c>
      <c r="F1757" s="118">
        <v>0</v>
      </c>
      <c r="G1757" s="107">
        <f t="shared" si="43"/>
        <v>0</v>
      </c>
      <c r="H1757" s="96">
        <f>Evansville!G548</f>
        <v>0</v>
      </c>
      <c r="I1757" s="563">
        <f>Evansville!H548</f>
        <v>0</v>
      </c>
      <c r="J1757" s="96" t="s">
        <v>862</v>
      </c>
    </row>
    <row r="1758" spans="2:10" ht="18" hidden="1" customHeight="1" x14ac:dyDescent="0.25">
      <c r="B1758" s="562">
        <f>Evansville!B549</f>
        <v>0</v>
      </c>
      <c r="C1758" s="147" t="e">
        <f>Evansville!#REF!</f>
        <v>#REF!</v>
      </c>
      <c r="D1758" s="147">
        <f>Evansville!C549</f>
        <v>0</v>
      </c>
      <c r="E1758" s="675">
        <f>Evansville!D549</f>
        <v>0</v>
      </c>
      <c r="F1758" s="118">
        <v>0</v>
      </c>
      <c r="G1758" s="107">
        <f t="shared" si="43"/>
        <v>0</v>
      </c>
      <c r="H1758" s="96">
        <f>Evansville!G549</f>
        <v>0</v>
      </c>
      <c r="I1758" s="563">
        <f>Evansville!H549</f>
        <v>0</v>
      </c>
      <c r="J1758" s="96" t="s">
        <v>862</v>
      </c>
    </row>
    <row r="1759" spans="2:10" ht="18" hidden="1" customHeight="1" x14ac:dyDescent="0.25">
      <c r="B1759" s="562">
        <f>Evansville!B550</f>
        <v>0</v>
      </c>
      <c r="C1759" s="147" t="e">
        <f>Evansville!#REF!</f>
        <v>#REF!</v>
      </c>
      <c r="D1759" s="147">
        <f>Evansville!C550</f>
        <v>0</v>
      </c>
      <c r="E1759" s="675">
        <f>Evansville!D550</f>
        <v>0</v>
      </c>
      <c r="F1759" s="118">
        <v>0</v>
      </c>
      <c r="G1759" s="107">
        <f t="shared" si="43"/>
        <v>0</v>
      </c>
      <c r="H1759" s="96">
        <f>Evansville!G550</f>
        <v>0</v>
      </c>
      <c r="I1759" s="563">
        <f>Evansville!H550</f>
        <v>0</v>
      </c>
      <c r="J1759" s="96" t="s">
        <v>862</v>
      </c>
    </row>
    <row r="1760" spans="2:10" ht="18" hidden="1" customHeight="1" x14ac:dyDescent="0.25">
      <c r="B1760" s="562">
        <f>Evansville!B551</f>
        <v>0</v>
      </c>
      <c r="C1760" s="147" t="e">
        <f>Evansville!#REF!</f>
        <v>#REF!</v>
      </c>
      <c r="D1760" s="147">
        <f>Evansville!C551</f>
        <v>0</v>
      </c>
      <c r="E1760" s="675">
        <f>Evansville!D551</f>
        <v>0</v>
      </c>
      <c r="F1760" s="118">
        <v>0</v>
      </c>
      <c r="G1760" s="107">
        <f t="shared" ref="G1760:G1799" si="44">PRODUCT(E1760,F1760)</f>
        <v>0</v>
      </c>
      <c r="H1760" s="96">
        <f>Evansville!G551</f>
        <v>0</v>
      </c>
      <c r="I1760" s="563">
        <f>Evansville!H551</f>
        <v>0</v>
      </c>
      <c r="J1760" s="96" t="s">
        <v>862</v>
      </c>
    </row>
    <row r="1761" spans="2:10" ht="18" hidden="1" customHeight="1" x14ac:dyDescent="0.25">
      <c r="B1761" s="562">
        <f>Evansville!B552</f>
        <v>0</v>
      </c>
      <c r="C1761" s="147" t="e">
        <f>Evansville!#REF!</f>
        <v>#REF!</v>
      </c>
      <c r="D1761" s="147">
        <f>Evansville!C552</f>
        <v>0</v>
      </c>
      <c r="E1761" s="675">
        <f>Evansville!D552</f>
        <v>0</v>
      </c>
      <c r="F1761" s="118">
        <v>0</v>
      </c>
      <c r="G1761" s="107">
        <f t="shared" si="44"/>
        <v>0</v>
      </c>
      <c r="H1761" s="96">
        <f>Evansville!G552</f>
        <v>0</v>
      </c>
      <c r="I1761" s="563">
        <f>Evansville!H552</f>
        <v>0</v>
      </c>
      <c r="J1761" s="96" t="s">
        <v>862</v>
      </c>
    </row>
    <row r="1762" spans="2:10" ht="18" hidden="1" customHeight="1" x14ac:dyDescent="0.25">
      <c r="B1762" s="562">
        <f>Evansville!B553</f>
        <v>0</v>
      </c>
      <c r="C1762" s="147" t="e">
        <f>Evansville!#REF!</f>
        <v>#REF!</v>
      </c>
      <c r="D1762" s="147">
        <f>Evansville!C553</f>
        <v>0</v>
      </c>
      <c r="E1762" s="675">
        <f>Evansville!D553</f>
        <v>0</v>
      </c>
      <c r="F1762" s="118">
        <v>0</v>
      </c>
      <c r="G1762" s="107">
        <f t="shared" si="44"/>
        <v>0</v>
      </c>
      <c r="H1762" s="96">
        <f>Evansville!G553</f>
        <v>0</v>
      </c>
      <c r="I1762" s="563">
        <f>Evansville!H553</f>
        <v>0</v>
      </c>
      <c r="J1762" s="96" t="s">
        <v>862</v>
      </c>
    </row>
    <row r="1763" spans="2:10" ht="18" hidden="1" customHeight="1" x14ac:dyDescent="0.25">
      <c r="B1763" s="562">
        <f>Evansville!B554</f>
        <v>0</v>
      </c>
      <c r="C1763" s="147" t="e">
        <f>Evansville!#REF!</f>
        <v>#REF!</v>
      </c>
      <c r="D1763" s="147">
        <f>Evansville!C554</f>
        <v>0</v>
      </c>
      <c r="E1763" s="675">
        <f>Evansville!D554</f>
        <v>0</v>
      </c>
      <c r="F1763" s="118">
        <v>0</v>
      </c>
      <c r="G1763" s="107">
        <f t="shared" si="44"/>
        <v>0</v>
      </c>
      <c r="H1763" s="96">
        <f>Evansville!G554</f>
        <v>0</v>
      </c>
      <c r="I1763" s="563">
        <f>Evansville!H554</f>
        <v>0</v>
      </c>
      <c r="J1763" s="96" t="s">
        <v>862</v>
      </c>
    </row>
    <row r="1764" spans="2:10" ht="18" hidden="1" customHeight="1" x14ac:dyDescent="0.25">
      <c r="B1764" s="562">
        <f>Evansville!B555</f>
        <v>0</v>
      </c>
      <c r="C1764" s="147" t="e">
        <f>Evansville!#REF!</f>
        <v>#REF!</v>
      </c>
      <c r="D1764" s="147">
        <f>Evansville!C555</f>
        <v>0</v>
      </c>
      <c r="E1764" s="675">
        <f>Evansville!D555</f>
        <v>0</v>
      </c>
      <c r="F1764" s="118">
        <v>0</v>
      </c>
      <c r="G1764" s="107">
        <f t="shared" si="44"/>
        <v>0</v>
      </c>
      <c r="H1764" s="96">
        <f>Evansville!G555</f>
        <v>0</v>
      </c>
      <c r="I1764" s="563">
        <f>Evansville!H555</f>
        <v>0</v>
      </c>
      <c r="J1764" s="96" t="s">
        <v>862</v>
      </c>
    </row>
    <row r="1765" spans="2:10" ht="18" hidden="1" customHeight="1" x14ac:dyDescent="0.25">
      <c r="B1765" s="562">
        <f>Evansville!B556</f>
        <v>0</v>
      </c>
      <c r="C1765" s="147" t="e">
        <f>Evansville!#REF!</f>
        <v>#REF!</v>
      </c>
      <c r="D1765" s="147">
        <f>Evansville!C556</f>
        <v>0</v>
      </c>
      <c r="E1765" s="675">
        <f>Evansville!D556</f>
        <v>0</v>
      </c>
      <c r="F1765" s="118">
        <v>0</v>
      </c>
      <c r="G1765" s="107">
        <f t="shared" si="44"/>
        <v>0</v>
      </c>
      <c r="H1765" s="96">
        <f>Evansville!G556</f>
        <v>0</v>
      </c>
      <c r="I1765" s="563">
        <f>Evansville!H556</f>
        <v>0</v>
      </c>
      <c r="J1765" s="96" t="s">
        <v>862</v>
      </c>
    </row>
    <row r="1766" spans="2:10" ht="18" hidden="1" customHeight="1" x14ac:dyDescent="0.25">
      <c r="B1766" s="562">
        <f>Evansville!B557</f>
        <v>0</v>
      </c>
      <c r="C1766" s="147" t="e">
        <f>Evansville!#REF!</f>
        <v>#REF!</v>
      </c>
      <c r="D1766" s="147">
        <f>Evansville!C557</f>
        <v>0</v>
      </c>
      <c r="E1766" s="675">
        <f>Evansville!D557</f>
        <v>0</v>
      </c>
      <c r="F1766" s="118">
        <v>0</v>
      </c>
      <c r="G1766" s="107">
        <f t="shared" si="44"/>
        <v>0</v>
      </c>
      <c r="H1766" s="96">
        <f>Evansville!G557</f>
        <v>0</v>
      </c>
      <c r="I1766" s="563">
        <f>Evansville!H557</f>
        <v>0</v>
      </c>
      <c r="J1766" s="96" t="s">
        <v>862</v>
      </c>
    </row>
    <row r="1767" spans="2:10" ht="18" hidden="1" customHeight="1" x14ac:dyDescent="0.25">
      <c r="B1767" s="562">
        <f>Evansville!B558</f>
        <v>0</v>
      </c>
      <c r="C1767" s="147" t="e">
        <f>Evansville!#REF!</f>
        <v>#REF!</v>
      </c>
      <c r="D1767" s="147">
        <f>Evansville!C558</f>
        <v>0</v>
      </c>
      <c r="E1767" s="675">
        <f>Evansville!D558</f>
        <v>0</v>
      </c>
      <c r="F1767" s="118">
        <v>0</v>
      </c>
      <c r="G1767" s="107">
        <f t="shared" si="44"/>
        <v>0</v>
      </c>
      <c r="H1767" s="96">
        <f>Evansville!G558</f>
        <v>0</v>
      </c>
      <c r="I1767" s="563">
        <f>Evansville!H558</f>
        <v>0</v>
      </c>
      <c r="J1767" s="96" t="s">
        <v>862</v>
      </c>
    </row>
    <row r="1768" spans="2:10" ht="18" hidden="1" customHeight="1" x14ac:dyDescent="0.25">
      <c r="B1768" s="562">
        <f>Evansville!B559</f>
        <v>0</v>
      </c>
      <c r="C1768" s="147" t="e">
        <f>Evansville!#REF!</f>
        <v>#REF!</v>
      </c>
      <c r="D1768" s="147">
        <f>Evansville!C559</f>
        <v>0</v>
      </c>
      <c r="E1768" s="675">
        <f>Evansville!D559</f>
        <v>0</v>
      </c>
      <c r="F1768" s="118">
        <v>0</v>
      </c>
      <c r="G1768" s="107">
        <f t="shared" si="44"/>
        <v>0</v>
      </c>
      <c r="H1768" s="96">
        <f>Evansville!G559</f>
        <v>0</v>
      </c>
      <c r="I1768" s="563">
        <f>Evansville!H559</f>
        <v>0</v>
      </c>
      <c r="J1768" s="96" t="s">
        <v>862</v>
      </c>
    </row>
    <row r="1769" spans="2:10" ht="18" hidden="1" customHeight="1" x14ac:dyDescent="0.25">
      <c r="B1769" s="562">
        <f>Evansville!B560</f>
        <v>0</v>
      </c>
      <c r="C1769" s="147" t="e">
        <f>Evansville!#REF!</f>
        <v>#REF!</v>
      </c>
      <c r="D1769" s="147">
        <f>Evansville!C560</f>
        <v>0</v>
      </c>
      <c r="E1769" s="675">
        <f>Evansville!D560</f>
        <v>0</v>
      </c>
      <c r="F1769" s="118">
        <v>0</v>
      </c>
      <c r="G1769" s="107">
        <f t="shared" si="44"/>
        <v>0</v>
      </c>
      <c r="H1769" s="96">
        <f>Evansville!G560</f>
        <v>0</v>
      </c>
      <c r="I1769" s="563">
        <f>Evansville!H560</f>
        <v>0</v>
      </c>
      <c r="J1769" s="96" t="s">
        <v>862</v>
      </c>
    </row>
    <row r="1770" spans="2:10" ht="18" hidden="1" customHeight="1" x14ac:dyDescent="0.25">
      <c r="B1770" s="562">
        <f>Evansville!B561</f>
        <v>0</v>
      </c>
      <c r="C1770" s="147" t="e">
        <f>Evansville!#REF!</f>
        <v>#REF!</v>
      </c>
      <c r="D1770" s="147">
        <f>Evansville!C561</f>
        <v>0</v>
      </c>
      <c r="E1770" s="675">
        <f>Evansville!D561</f>
        <v>0</v>
      </c>
      <c r="F1770" s="118">
        <v>0</v>
      </c>
      <c r="G1770" s="107">
        <f t="shared" si="44"/>
        <v>0</v>
      </c>
      <c r="H1770" s="96">
        <f>Evansville!G561</f>
        <v>0</v>
      </c>
      <c r="I1770" s="563">
        <f>Evansville!H561</f>
        <v>0</v>
      </c>
      <c r="J1770" s="96" t="s">
        <v>862</v>
      </c>
    </row>
    <row r="1771" spans="2:10" ht="18" hidden="1" customHeight="1" x14ac:dyDescent="0.25">
      <c r="B1771" s="562">
        <f>Evansville!B562</f>
        <v>0</v>
      </c>
      <c r="C1771" s="147" t="e">
        <f>Evansville!#REF!</f>
        <v>#REF!</v>
      </c>
      <c r="D1771" s="147">
        <f>Evansville!C562</f>
        <v>0</v>
      </c>
      <c r="E1771" s="675">
        <f>Evansville!D562</f>
        <v>0</v>
      </c>
      <c r="F1771" s="118">
        <v>0</v>
      </c>
      <c r="G1771" s="107">
        <f t="shared" si="44"/>
        <v>0</v>
      </c>
      <c r="H1771" s="96">
        <f>Evansville!G562</f>
        <v>0</v>
      </c>
      <c r="I1771" s="563">
        <f>Evansville!H562</f>
        <v>0</v>
      </c>
      <c r="J1771" s="96" t="s">
        <v>862</v>
      </c>
    </row>
    <row r="1772" spans="2:10" ht="18" hidden="1" customHeight="1" x14ac:dyDescent="0.25">
      <c r="B1772" s="562">
        <f>Evansville!B563</f>
        <v>0</v>
      </c>
      <c r="C1772" s="147" t="e">
        <f>Evansville!#REF!</f>
        <v>#REF!</v>
      </c>
      <c r="D1772" s="147">
        <f>Evansville!C563</f>
        <v>0</v>
      </c>
      <c r="E1772" s="675">
        <f>Evansville!D563</f>
        <v>0</v>
      </c>
      <c r="F1772" s="118">
        <v>0</v>
      </c>
      <c r="G1772" s="107">
        <f t="shared" si="44"/>
        <v>0</v>
      </c>
      <c r="H1772" s="96">
        <f>Evansville!G563</f>
        <v>0</v>
      </c>
      <c r="I1772" s="563">
        <f>Evansville!H563</f>
        <v>0</v>
      </c>
      <c r="J1772" s="96" t="s">
        <v>862</v>
      </c>
    </row>
    <row r="1773" spans="2:10" ht="18" hidden="1" customHeight="1" x14ac:dyDescent="0.25">
      <c r="B1773" s="562">
        <f>Evansville!B564</f>
        <v>0</v>
      </c>
      <c r="C1773" s="147" t="e">
        <f>Evansville!#REF!</f>
        <v>#REF!</v>
      </c>
      <c r="D1773" s="147">
        <f>Evansville!C564</f>
        <v>0</v>
      </c>
      <c r="E1773" s="675">
        <f>Evansville!D564</f>
        <v>0</v>
      </c>
      <c r="F1773" s="118">
        <v>0</v>
      </c>
      <c r="G1773" s="107">
        <f t="shared" si="44"/>
        <v>0</v>
      </c>
      <c r="H1773" s="96">
        <f>Evansville!G564</f>
        <v>0</v>
      </c>
      <c r="I1773" s="563">
        <f>Evansville!H564</f>
        <v>0</v>
      </c>
      <c r="J1773" s="96" t="s">
        <v>862</v>
      </c>
    </row>
    <row r="1774" spans="2:10" ht="18" hidden="1" customHeight="1" x14ac:dyDescent="0.25">
      <c r="B1774" s="562">
        <f>Evansville!B565</f>
        <v>0</v>
      </c>
      <c r="C1774" s="147" t="e">
        <f>Evansville!#REF!</f>
        <v>#REF!</v>
      </c>
      <c r="D1774" s="147">
        <f>Evansville!C565</f>
        <v>0</v>
      </c>
      <c r="E1774" s="675">
        <f>Evansville!D565</f>
        <v>0</v>
      </c>
      <c r="F1774" s="118">
        <v>0</v>
      </c>
      <c r="G1774" s="107">
        <f t="shared" si="44"/>
        <v>0</v>
      </c>
      <c r="H1774" s="96">
        <f>Evansville!G565</f>
        <v>0</v>
      </c>
      <c r="I1774" s="563">
        <f>Evansville!H565</f>
        <v>0</v>
      </c>
      <c r="J1774" s="96" t="s">
        <v>862</v>
      </c>
    </row>
    <row r="1775" spans="2:10" ht="18" hidden="1" customHeight="1" x14ac:dyDescent="0.25">
      <c r="B1775" s="562">
        <f>Evansville!B566</f>
        <v>0</v>
      </c>
      <c r="C1775" s="147" t="e">
        <f>Evansville!#REF!</f>
        <v>#REF!</v>
      </c>
      <c r="D1775" s="147">
        <f>Evansville!C566</f>
        <v>0</v>
      </c>
      <c r="E1775" s="675">
        <f>Evansville!D566</f>
        <v>0</v>
      </c>
      <c r="F1775" s="118">
        <v>0</v>
      </c>
      <c r="G1775" s="107">
        <f t="shared" si="44"/>
        <v>0</v>
      </c>
      <c r="H1775" s="96">
        <f>Evansville!G566</f>
        <v>0</v>
      </c>
      <c r="I1775" s="563">
        <f>Evansville!H566</f>
        <v>0</v>
      </c>
      <c r="J1775" s="96" t="s">
        <v>862</v>
      </c>
    </row>
    <row r="1776" spans="2:10" ht="18" hidden="1" customHeight="1" x14ac:dyDescent="0.25">
      <c r="B1776" s="562">
        <f>Evansville!B567</f>
        <v>0</v>
      </c>
      <c r="C1776" s="147" t="e">
        <f>Evansville!#REF!</f>
        <v>#REF!</v>
      </c>
      <c r="D1776" s="147">
        <f>Evansville!C567</f>
        <v>0</v>
      </c>
      <c r="E1776" s="675">
        <f>Evansville!D567</f>
        <v>0</v>
      </c>
      <c r="F1776" s="118">
        <v>0</v>
      </c>
      <c r="G1776" s="107">
        <f t="shared" si="44"/>
        <v>0</v>
      </c>
      <c r="H1776" s="96">
        <f>Evansville!G567</f>
        <v>0</v>
      </c>
      <c r="I1776" s="563">
        <f>Evansville!H567</f>
        <v>0</v>
      </c>
      <c r="J1776" s="96" t="s">
        <v>862</v>
      </c>
    </row>
    <row r="1777" spans="2:10" ht="18" hidden="1" customHeight="1" x14ac:dyDescent="0.25">
      <c r="B1777" s="562">
        <f>Evansville!B568</f>
        <v>0</v>
      </c>
      <c r="C1777" s="147" t="e">
        <f>Evansville!#REF!</f>
        <v>#REF!</v>
      </c>
      <c r="D1777" s="147">
        <f>Evansville!C568</f>
        <v>0</v>
      </c>
      <c r="E1777" s="675">
        <f>Evansville!D568</f>
        <v>0</v>
      </c>
      <c r="F1777" s="118">
        <v>0</v>
      </c>
      <c r="G1777" s="107">
        <f t="shared" si="44"/>
        <v>0</v>
      </c>
      <c r="H1777" s="96">
        <f>Evansville!G568</f>
        <v>0</v>
      </c>
      <c r="I1777" s="563">
        <f>Evansville!H568</f>
        <v>0</v>
      </c>
      <c r="J1777" s="96" t="s">
        <v>862</v>
      </c>
    </row>
    <row r="1778" spans="2:10" ht="18" hidden="1" customHeight="1" x14ac:dyDescent="0.25">
      <c r="B1778" s="562">
        <f>Evansville!B569</f>
        <v>0</v>
      </c>
      <c r="C1778" s="147" t="e">
        <f>Evansville!#REF!</f>
        <v>#REF!</v>
      </c>
      <c r="D1778" s="147">
        <f>Evansville!C569</f>
        <v>0</v>
      </c>
      <c r="E1778" s="675">
        <f>Evansville!D569</f>
        <v>0</v>
      </c>
      <c r="F1778" s="118">
        <v>0</v>
      </c>
      <c r="G1778" s="107">
        <f t="shared" si="44"/>
        <v>0</v>
      </c>
      <c r="H1778" s="96">
        <f>Evansville!G569</f>
        <v>0</v>
      </c>
      <c r="I1778" s="563">
        <f>Evansville!H569</f>
        <v>0</v>
      </c>
      <c r="J1778" s="96" t="s">
        <v>862</v>
      </c>
    </row>
    <row r="1779" spans="2:10" ht="18" hidden="1" customHeight="1" x14ac:dyDescent="0.25">
      <c r="B1779" s="562">
        <f>Evansville!B570</f>
        <v>0</v>
      </c>
      <c r="C1779" s="147" t="e">
        <f>Evansville!#REF!</f>
        <v>#REF!</v>
      </c>
      <c r="D1779" s="147">
        <f>Evansville!C570</f>
        <v>0</v>
      </c>
      <c r="E1779" s="675">
        <f>Evansville!D570</f>
        <v>0</v>
      </c>
      <c r="F1779" s="118">
        <v>0</v>
      </c>
      <c r="G1779" s="107">
        <f t="shared" si="44"/>
        <v>0</v>
      </c>
      <c r="H1779" s="96">
        <f>Evansville!G570</f>
        <v>0</v>
      </c>
      <c r="I1779" s="563">
        <f>Evansville!H570</f>
        <v>0</v>
      </c>
      <c r="J1779" s="96" t="s">
        <v>862</v>
      </c>
    </row>
    <row r="1780" spans="2:10" ht="18" hidden="1" customHeight="1" x14ac:dyDescent="0.25">
      <c r="B1780" s="562">
        <f>Evansville!B571</f>
        <v>0</v>
      </c>
      <c r="C1780" s="147" t="e">
        <f>Evansville!#REF!</f>
        <v>#REF!</v>
      </c>
      <c r="D1780" s="147">
        <f>Evansville!C571</f>
        <v>0</v>
      </c>
      <c r="E1780" s="675">
        <f>Evansville!D571</f>
        <v>0</v>
      </c>
      <c r="F1780" s="118">
        <v>0</v>
      </c>
      <c r="G1780" s="107">
        <f t="shared" si="44"/>
        <v>0</v>
      </c>
      <c r="H1780" s="96">
        <f>Evansville!G571</f>
        <v>0</v>
      </c>
      <c r="I1780" s="563">
        <f>Evansville!H571</f>
        <v>0</v>
      </c>
      <c r="J1780" s="96" t="s">
        <v>862</v>
      </c>
    </row>
    <row r="1781" spans="2:10" ht="18" hidden="1" customHeight="1" x14ac:dyDescent="0.25">
      <c r="B1781" s="562">
        <f>Evansville!B572</f>
        <v>0</v>
      </c>
      <c r="C1781" s="147" t="e">
        <f>Evansville!#REF!</f>
        <v>#REF!</v>
      </c>
      <c r="D1781" s="147">
        <f>Evansville!C572</f>
        <v>0</v>
      </c>
      <c r="E1781" s="675">
        <f>Evansville!D572</f>
        <v>0</v>
      </c>
      <c r="F1781" s="118">
        <v>0</v>
      </c>
      <c r="G1781" s="107">
        <f t="shared" si="44"/>
        <v>0</v>
      </c>
      <c r="H1781" s="96">
        <f>Evansville!G572</f>
        <v>0</v>
      </c>
      <c r="I1781" s="563">
        <f>Evansville!H572</f>
        <v>0</v>
      </c>
      <c r="J1781" s="96" t="s">
        <v>862</v>
      </c>
    </row>
    <row r="1782" spans="2:10" ht="18" hidden="1" customHeight="1" x14ac:dyDescent="0.25">
      <c r="B1782" s="562">
        <f>Evansville!B573</f>
        <v>0</v>
      </c>
      <c r="C1782" s="147" t="e">
        <f>Evansville!#REF!</f>
        <v>#REF!</v>
      </c>
      <c r="D1782" s="147">
        <f>Evansville!C573</f>
        <v>0</v>
      </c>
      <c r="E1782" s="675">
        <f>Evansville!D573</f>
        <v>0</v>
      </c>
      <c r="F1782" s="118">
        <v>0</v>
      </c>
      <c r="G1782" s="107">
        <f t="shared" si="44"/>
        <v>0</v>
      </c>
      <c r="H1782" s="96">
        <f>Evansville!G573</f>
        <v>0</v>
      </c>
      <c r="I1782" s="563">
        <f>Evansville!H573</f>
        <v>0</v>
      </c>
      <c r="J1782" s="96" t="s">
        <v>862</v>
      </c>
    </row>
    <row r="1783" spans="2:10" ht="18" hidden="1" customHeight="1" x14ac:dyDescent="0.25">
      <c r="B1783" s="562">
        <f>Evansville!B574</f>
        <v>0</v>
      </c>
      <c r="C1783" s="147" t="e">
        <f>Evansville!#REF!</f>
        <v>#REF!</v>
      </c>
      <c r="D1783" s="147">
        <f>Evansville!C574</f>
        <v>0</v>
      </c>
      <c r="E1783" s="675">
        <f>Evansville!D574</f>
        <v>0</v>
      </c>
      <c r="F1783" s="118">
        <v>0</v>
      </c>
      <c r="G1783" s="107">
        <f t="shared" si="44"/>
        <v>0</v>
      </c>
      <c r="H1783" s="96">
        <f>Evansville!G574</f>
        <v>0</v>
      </c>
      <c r="I1783" s="563">
        <f>Evansville!H574</f>
        <v>0</v>
      </c>
      <c r="J1783" s="96" t="s">
        <v>862</v>
      </c>
    </row>
    <row r="1784" spans="2:10" ht="18" hidden="1" customHeight="1" x14ac:dyDescent="0.25">
      <c r="B1784" s="562">
        <f>Evansville!B575</f>
        <v>0</v>
      </c>
      <c r="C1784" s="147" t="e">
        <f>Evansville!#REF!</f>
        <v>#REF!</v>
      </c>
      <c r="D1784" s="147">
        <f>Evansville!C575</f>
        <v>0</v>
      </c>
      <c r="E1784" s="675">
        <f>Evansville!D575</f>
        <v>0</v>
      </c>
      <c r="F1784" s="118">
        <v>0</v>
      </c>
      <c r="G1784" s="107">
        <f t="shared" si="44"/>
        <v>0</v>
      </c>
      <c r="H1784" s="96">
        <f>Evansville!G575</f>
        <v>0</v>
      </c>
      <c r="I1784" s="563">
        <f>Evansville!H575</f>
        <v>0</v>
      </c>
      <c r="J1784" s="96" t="s">
        <v>862</v>
      </c>
    </row>
    <row r="1785" spans="2:10" ht="18" hidden="1" customHeight="1" x14ac:dyDescent="0.25">
      <c r="B1785" s="562">
        <f>Evansville!B576</f>
        <v>0</v>
      </c>
      <c r="C1785" s="147" t="e">
        <f>Evansville!#REF!</f>
        <v>#REF!</v>
      </c>
      <c r="D1785" s="147">
        <f>Evansville!C576</f>
        <v>0</v>
      </c>
      <c r="E1785" s="675">
        <f>Evansville!D576</f>
        <v>0</v>
      </c>
      <c r="F1785" s="118">
        <v>0</v>
      </c>
      <c r="G1785" s="107">
        <f t="shared" si="44"/>
        <v>0</v>
      </c>
      <c r="H1785" s="96">
        <f>Evansville!G576</f>
        <v>0</v>
      </c>
      <c r="I1785" s="563">
        <f>Evansville!H576</f>
        <v>0</v>
      </c>
      <c r="J1785" s="96" t="s">
        <v>862</v>
      </c>
    </row>
    <row r="1786" spans="2:10" ht="18" hidden="1" customHeight="1" x14ac:dyDescent="0.25">
      <c r="B1786" s="562">
        <f>Evansville!B577</f>
        <v>0</v>
      </c>
      <c r="C1786" s="147" t="e">
        <f>Evansville!#REF!</f>
        <v>#REF!</v>
      </c>
      <c r="D1786" s="147">
        <f>Evansville!C577</f>
        <v>0</v>
      </c>
      <c r="E1786" s="675">
        <f>Evansville!D577</f>
        <v>0</v>
      </c>
      <c r="F1786" s="118">
        <v>0</v>
      </c>
      <c r="G1786" s="107">
        <f t="shared" si="44"/>
        <v>0</v>
      </c>
      <c r="H1786" s="96">
        <f>Evansville!G577</f>
        <v>0</v>
      </c>
      <c r="I1786" s="563">
        <f>Evansville!H577</f>
        <v>0</v>
      </c>
      <c r="J1786" s="96" t="s">
        <v>862</v>
      </c>
    </row>
    <row r="1787" spans="2:10" ht="18" hidden="1" customHeight="1" x14ac:dyDescent="0.25">
      <c r="B1787" s="562">
        <f>Evansville!B578</f>
        <v>0</v>
      </c>
      <c r="C1787" s="147" t="e">
        <f>Evansville!#REF!</f>
        <v>#REF!</v>
      </c>
      <c r="D1787" s="147">
        <f>Evansville!C578</f>
        <v>0</v>
      </c>
      <c r="E1787" s="675">
        <f>Evansville!D578</f>
        <v>0</v>
      </c>
      <c r="F1787" s="118">
        <v>0</v>
      </c>
      <c r="G1787" s="107">
        <f t="shared" si="44"/>
        <v>0</v>
      </c>
      <c r="H1787" s="96">
        <f>Evansville!G578</f>
        <v>0</v>
      </c>
      <c r="I1787" s="563">
        <f>Evansville!H578</f>
        <v>0</v>
      </c>
      <c r="J1787" s="96" t="s">
        <v>862</v>
      </c>
    </row>
    <row r="1788" spans="2:10" ht="18" hidden="1" customHeight="1" x14ac:dyDescent="0.25">
      <c r="B1788" s="562">
        <f>Evansville!B579</f>
        <v>0</v>
      </c>
      <c r="C1788" s="147" t="e">
        <f>Evansville!#REF!</f>
        <v>#REF!</v>
      </c>
      <c r="D1788" s="147">
        <f>Evansville!C579</f>
        <v>0</v>
      </c>
      <c r="E1788" s="675">
        <f>Evansville!D579</f>
        <v>0</v>
      </c>
      <c r="F1788" s="118">
        <v>0</v>
      </c>
      <c r="G1788" s="107">
        <f t="shared" si="44"/>
        <v>0</v>
      </c>
      <c r="H1788" s="96">
        <f>Evansville!G579</f>
        <v>0</v>
      </c>
      <c r="I1788" s="563">
        <f>Evansville!H579</f>
        <v>0</v>
      </c>
      <c r="J1788" s="96" t="s">
        <v>862</v>
      </c>
    </row>
    <row r="1789" spans="2:10" ht="18" hidden="1" customHeight="1" x14ac:dyDescent="0.25">
      <c r="B1789" s="562">
        <f>Evansville!B580</f>
        <v>0</v>
      </c>
      <c r="C1789" s="147" t="e">
        <f>Evansville!#REF!</f>
        <v>#REF!</v>
      </c>
      <c r="D1789" s="147">
        <f>Evansville!C580</f>
        <v>0</v>
      </c>
      <c r="E1789" s="675">
        <f>Evansville!D580</f>
        <v>0</v>
      </c>
      <c r="F1789" s="118">
        <v>0</v>
      </c>
      <c r="G1789" s="107">
        <f t="shared" si="44"/>
        <v>0</v>
      </c>
      <c r="H1789" s="96">
        <f>Evansville!G580</f>
        <v>0</v>
      </c>
      <c r="I1789" s="563">
        <f>Evansville!H580</f>
        <v>0</v>
      </c>
      <c r="J1789" s="96" t="s">
        <v>862</v>
      </c>
    </row>
    <row r="1790" spans="2:10" ht="18" hidden="1" customHeight="1" x14ac:dyDescent="0.25">
      <c r="B1790" s="562">
        <f>Evansville!B581</f>
        <v>0</v>
      </c>
      <c r="C1790" s="147" t="e">
        <f>Evansville!#REF!</f>
        <v>#REF!</v>
      </c>
      <c r="D1790" s="147">
        <f>Evansville!C581</f>
        <v>0</v>
      </c>
      <c r="E1790" s="675">
        <f>Evansville!D581</f>
        <v>0</v>
      </c>
      <c r="F1790" s="118">
        <v>0</v>
      </c>
      <c r="G1790" s="107">
        <f t="shared" si="44"/>
        <v>0</v>
      </c>
      <c r="H1790" s="96">
        <f>Evansville!G581</f>
        <v>0</v>
      </c>
      <c r="I1790" s="563">
        <f>Evansville!H581</f>
        <v>0</v>
      </c>
      <c r="J1790" s="96" t="s">
        <v>862</v>
      </c>
    </row>
    <row r="1791" spans="2:10" ht="18" hidden="1" customHeight="1" x14ac:dyDescent="0.25">
      <c r="B1791" s="562">
        <f>Evansville!B582</f>
        <v>0</v>
      </c>
      <c r="C1791" s="147" t="e">
        <f>Evansville!#REF!</f>
        <v>#REF!</v>
      </c>
      <c r="D1791" s="147">
        <f>Evansville!C582</f>
        <v>0</v>
      </c>
      <c r="E1791" s="675">
        <f>Evansville!D582</f>
        <v>0</v>
      </c>
      <c r="F1791" s="118">
        <v>0</v>
      </c>
      <c r="G1791" s="107">
        <f t="shared" si="44"/>
        <v>0</v>
      </c>
      <c r="H1791" s="96">
        <f>Evansville!G582</f>
        <v>0</v>
      </c>
      <c r="I1791" s="563">
        <f>Evansville!H582</f>
        <v>0</v>
      </c>
      <c r="J1791" s="96" t="s">
        <v>862</v>
      </c>
    </row>
    <row r="1792" spans="2:10" ht="18" hidden="1" customHeight="1" x14ac:dyDescent="0.25">
      <c r="B1792" s="562">
        <f>Evansville!B583</f>
        <v>0</v>
      </c>
      <c r="C1792" s="147" t="e">
        <f>Evansville!#REF!</f>
        <v>#REF!</v>
      </c>
      <c r="D1792" s="147">
        <f>Evansville!C583</f>
        <v>0</v>
      </c>
      <c r="E1792" s="675">
        <f>Evansville!D583</f>
        <v>0</v>
      </c>
      <c r="F1792" s="118">
        <v>0</v>
      </c>
      <c r="G1792" s="107">
        <f t="shared" si="44"/>
        <v>0</v>
      </c>
      <c r="H1792" s="96">
        <f>Evansville!G583</f>
        <v>0</v>
      </c>
      <c r="I1792" s="563">
        <f>Evansville!H583</f>
        <v>0</v>
      </c>
      <c r="J1792" s="96" t="s">
        <v>862</v>
      </c>
    </row>
    <row r="1793" spans="2:27" ht="18" hidden="1" customHeight="1" x14ac:dyDescent="0.25">
      <c r="B1793" s="562">
        <f>Evansville!B584</f>
        <v>0</v>
      </c>
      <c r="C1793" s="147" t="e">
        <f>Evansville!#REF!</f>
        <v>#REF!</v>
      </c>
      <c r="D1793" s="147">
        <f>Evansville!C584</f>
        <v>0</v>
      </c>
      <c r="E1793" s="675">
        <f>Evansville!D584</f>
        <v>0</v>
      </c>
      <c r="F1793" s="118">
        <v>0</v>
      </c>
      <c r="G1793" s="107">
        <f t="shared" si="44"/>
        <v>0</v>
      </c>
      <c r="H1793" s="96">
        <f>Evansville!G584</f>
        <v>0</v>
      </c>
      <c r="I1793" s="563">
        <f>Evansville!H584</f>
        <v>0</v>
      </c>
      <c r="J1793" s="96" t="s">
        <v>862</v>
      </c>
    </row>
    <row r="1794" spans="2:27" ht="18" hidden="1" customHeight="1" x14ac:dyDescent="0.25">
      <c r="B1794" s="562">
        <f>Evansville!B585</f>
        <v>0</v>
      </c>
      <c r="C1794" s="147" t="e">
        <f>Evansville!#REF!</f>
        <v>#REF!</v>
      </c>
      <c r="D1794" s="147">
        <f>Evansville!C585</f>
        <v>0</v>
      </c>
      <c r="E1794" s="675">
        <f>Evansville!D585</f>
        <v>0</v>
      </c>
      <c r="F1794" s="118">
        <v>0</v>
      </c>
      <c r="G1794" s="107">
        <f t="shared" si="44"/>
        <v>0</v>
      </c>
      <c r="H1794" s="96">
        <f>Evansville!G585</f>
        <v>0</v>
      </c>
      <c r="I1794" s="563">
        <f>Evansville!H585</f>
        <v>0</v>
      </c>
      <c r="J1794" s="96" t="s">
        <v>862</v>
      </c>
    </row>
    <row r="1795" spans="2:27" ht="18" hidden="1" customHeight="1" x14ac:dyDescent="0.25">
      <c r="B1795" s="562">
        <f>Evansville!B586</f>
        <v>0</v>
      </c>
      <c r="C1795" s="147" t="e">
        <f>Evansville!#REF!</f>
        <v>#REF!</v>
      </c>
      <c r="D1795" s="147">
        <f>Evansville!C586</f>
        <v>0</v>
      </c>
      <c r="E1795" s="675">
        <f>Evansville!D586</f>
        <v>0</v>
      </c>
      <c r="F1795" s="118">
        <v>0</v>
      </c>
      <c r="G1795" s="107">
        <f t="shared" si="44"/>
        <v>0</v>
      </c>
      <c r="H1795" s="96">
        <f>Evansville!G586</f>
        <v>0</v>
      </c>
      <c r="I1795" s="563">
        <f>Evansville!H586</f>
        <v>0</v>
      </c>
      <c r="J1795" s="96" t="s">
        <v>862</v>
      </c>
    </row>
    <row r="1796" spans="2:27" ht="18" hidden="1" customHeight="1" x14ac:dyDescent="0.25">
      <c r="B1796" s="562">
        <f>Evansville!B587</f>
        <v>0</v>
      </c>
      <c r="C1796" s="147" t="e">
        <f>Evansville!#REF!</f>
        <v>#REF!</v>
      </c>
      <c r="D1796" s="147">
        <f>Evansville!C587</f>
        <v>0</v>
      </c>
      <c r="E1796" s="675">
        <f>Evansville!D587</f>
        <v>0</v>
      </c>
      <c r="F1796" s="118">
        <v>0</v>
      </c>
      <c r="G1796" s="107">
        <f t="shared" si="44"/>
        <v>0</v>
      </c>
      <c r="H1796" s="96">
        <f>Evansville!G587</f>
        <v>0</v>
      </c>
      <c r="I1796" s="563">
        <f>Evansville!H587</f>
        <v>0</v>
      </c>
      <c r="J1796" s="96" t="s">
        <v>862</v>
      </c>
    </row>
    <row r="1797" spans="2:27" ht="18" hidden="1" customHeight="1" x14ac:dyDescent="0.25">
      <c r="B1797" s="562">
        <f>Evansville!B588</f>
        <v>0</v>
      </c>
      <c r="C1797" s="147" t="e">
        <f>Evansville!#REF!</f>
        <v>#REF!</v>
      </c>
      <c r="D1797" s="147">
        <f>Evansville!C588</f>
        <v>0</v>
      </c>
      <c r="E1797" s="675">
        <f>Evansville!D588</f>
        <v>0</v>
      </c>
      <c r="F1797" s="118">
        <v>0</v>
      </c>
      <c r="G1797" s="107">
        <f t="shared" si="44"/>
        <v>0</v>
      </c>
      <c r="H1797" s="96">
        <f>Evansville!G588</f>
        <v>0</v>
      </c>
      <c r="I1797" s="563">
        <f>Evansville!H588</f>
        <v>0</v>
      </c>
      <c r="J1797" s="96" t="s">
        <v>862</v>
      </c>
    </row>
    <row r="1798" spans="2:27" ht="18" hidden="1" customHeight="1" x14ac:dyDescent="0.25">
      <c r="B1798" s="562">
        <f>Evansville!B589</f>
        <v>0</v>
      </c>
      <c r="C1798" s="147" t="e">
        <f>Evansville!#REF!</f>
        <v>#REF!</v>
      </c>
      <c r="D1798" s="147">
        <f>Evansville!C589</f>
        <v>0</v>
      </c>
      <c r="E1798" s="675">
        <f>Evansville!D589</f>
        <v>0</v>
      </c>
      <c r="F1798" s="118">
        <v>0</v>
      </c>
      <c r="G1798" s="107">
        <f t="shared" si="44"/>
        <v>0</v>
      </c>
      <c r="H1798" s="96">
        <f>Evansville!G589</f>
        <v>0</v>
      </c>
      <c r="I1798" s="563">
        <f>Evansville!H589</f>
        <v>0</v>
      </c>
      <c r="J1798" s="96" t="s">
        <v>862</v>
      </c>
    </row>
    <row r="1799" spans="2:27" ht="18" hidden="1" customHeight="1" x14ac:dyDescent="0.25">
      <c r="B1799" s="562">
        <f>Evansville!B590</f>
        <v>0</v>
      </c>
      <c r="C1799" s="147" t="e">
        <f>Evansville!#REF!</f>
        <v>#REF!</v>
      </c>
      <c r="D1799" s="147">
        <f>Evansville!C590</f>
        <v>0</v>
      </c>
      <c r="E1799" s="675">
        <f>Evansville!D590</f>
        <v>0</v>
      </c>
      <c r="F1799" s="118">
        <v>0</v>
      </c>
      <c r="G1799" s="107">
        <f t="shared" si="44"/>
        <v>0</v>
      </c>
      <c r="H1799" s="96">
        <f>Evansville!G590</f>
        <v>0</v>
      </c>
      <c r="I1799" s="563">
        <f>Evansville!H590</f>
        <v>0</v>
      </c>
      <c r="J1799" s="96" t="s">
        <v>862</v>
      </c>
    </row>
    <row r="1800" spans="2:27" ht="18" customHeight="1" x14ac:dyDescent="0.3">
      <c r="D1800" s="354" t="s">
        <v>1038</v>
      </c>
      <c r="E1800" s="579" t="s">
        <v>1037</v>
      </c>
      <c r="F1800" s="355" t="s">
        <v>1039</v>
      </c>
      <c r="G1800" s="174" t="e">
        <f>SUM(G3:G1799)</f>
        <v>#REF!</v>
      </c>
    </row>
    <row r="1804" spans="2:27" ht="18" customHeight="1" x14ac:dyDescent="0.25">
      <c r="B1804" s="396" t="str" cm="1">
        <f t="array" aca="1" ref="B1804" ca="1">CELL("filename")</f>
        <v>https://ingov-my.sharepoint.com/personal/mhalsmer_isp_in_gov/Documents/Desktop/[NOV MM OEM.xlsx]FSS</v>
      </c>
      <c r="AA1804" s="23" t="s">
        <v>637</v>
      </c>
    </row>
    <row r="1805" spans="2:27" ht="18" customHeight="1" x14ac:dyDescent="0.25">
      <c r="AA1805" s="23" t="s">
        <v>422</v>
      </c>
    </row>
    <row r="1806" spans="2:27" ht="18" customHeight="1" x14ac:dyDescent="0.25">
      <c r="AA1806" s="23" t="s">
        <v>641</v>
      </c>
    </row>
    <row r="1807" spans="2:27" ht="18" customHeight="1" x14ac:dyDescent="0.25">
      <c r="AA1807" s="23" t="s">
        <v>946</v>
      </c>
    </row>
    <row r="1812" spans="28:28" ht="18" customHeight="1" x14ac:dyDescent="0.25">
      <c r="AB1812" s="23" t="s">
        <v>1042</v>
      </c>
    </row>
  </sheetData>
  <sheetProtection selectLockedCells="1"/>
  <sortState xmlns:xlrd2="http://schemas.microsoft.com/office/spreadsheetml/2017/richdata2" ref="B170:J181">
    <sortCondition ref="J170:J181"/>
  </sortState>
  <phoneticPr fontId="0" type="noConversion"/>
  <conditionalFormatting sqref="B1:B172 B174:B327 B374:B900 B1000:B1048576">
    <cfRule type="duplicateValues" dxfId="695" priority="5"/>
  </conditionalFormatting>
  <conditionalFormatting sqref="B329:B373">
    <cfRule type="duplicateValues" dxfId="694" priority="3"/>
  </conditionalFormatting>
  <dataValidations count="2">
    <dataValidation allowBlank="1" showInputMessage="1" showErrorMessage="1" error="Only number can be entered, no text.  If you want to add a text note type it in column I, for example &quot;24(2 cases)&quot; enter the (2 cases) in column I of same row." sqref="E374:E499 E3:E327" xr:uid="{00000000-0002-0000-0D00-000000000000}"/>
    <dataValidation type="decimal" allowBlank="1" showInputMessage="1" showErrorMessage="1" error="Only number can be entered, no text.  If you want to add a text note type it in column I, for example &quot;24(2 cases)&quot; enter the (2 cases) in column I of same row." sqref="E328" xr:uid="{BC678264-910C-49FF-8D14-8D3895BAC547}">
      <formula1>0.01</formula1>
      <formula2>100000</formula2>
    </dataValidation>
  </dataValidations>
  <hyperlinks>
    <hyperlink ref="AA1804" r:id="rId1" xr:uid="{00000000-0004-0000-0D00-000000000000}"/>
    <hyperlink ref="AK2" r:id="rId2" xr:uid="{CFD15729-43EC-49A4-8DBF-4695585D265B}"/>
    <hyperlink ref="AM18" r:id="rId3" xr:uid="{4CBD31AA-BDE3-43E3-A285-E85BA0D5648B}"/>
    <hyperlink ref="AM19" r:id="rId4" xr:uid="{384954EA-2589-4545-860C-DD76CCFA3BCF}"/>
    <hyperlink ref="AM16" r:id="rId5" xr:uid="{9E3E8FAD-5740-4AE5-BABD-70C49260B631}"/>
  </hyperlinks>
  <pageMargins left="0.25" right="0.25" top="0.75" bottom="0.75" header="0.3" footer="0.3"/>
  <pageSetup orientation="landscape" r:id="rId6"/>
  <headerFooter>
    <oddFooter>&amp;R&amp;P/&amp;N</oddFooter>
  </headerFooter>
  <ignoredErrors>
    <ignoredError sqref="J11" unlockedFormula="1"/>
  </ignoredErrors>
  <drawing r:id="rId7"/>
  <legacyDrawing r:id="rId8"/>
  <mc:AlternateContent xmlns:mc="http://schemas.openxmlformats.org/markup-compatibility/2006">
    <mc:Choice Requires="x14">
      <controls>
        <mc:AlternateContent xmlns:mc="http://schemas.openxmlformats.org/markup-compatibility/2006">
          <mc:Choice Requires="x14">
            <control shapeId="17409" r:id="rId9" name="HideButton">
              <controlPr defaultSize="0" print="0" autoFill="0" autoPict="0" macro="[0]!HideRow">
                <anchor moveWithCells="1" sizeWithCells="1">
                  <from>
                    <xdr:col>29</xdr:col>
                    <xdr:colOff>514350</xdr:colOff>
                    <xdr:row>0</xdr:row>
                    <xdr:rowOff>9525</xdr:rowOff>
                  </from>
                  <to>
                    <xdr:col>32</xdr:col>
                    <xdr:colOff>0</xdr:colOff>
                    <xdr:row>1</xdr:row>
                    <xdr:rowOff>19050</xdr:rowOff>
                  </to>
                </anchor>
              </controlPr>
            </control>
          </mc:Choice>
        </mc:AlternateContent>
        <mc:AlternateContent xmlns:mc="http://schemas.openxmlformats.org/markup-compatibility/2006">
          <mc:Choice Requires="x14">
            <control shapeId="17410" r:id="rId10" name="Button 2">
              <controlPr defaultSize="0" print="0" autoFill="0" autoPict="0" macro="[0]!UnHideRow">
                <anchor moveWithCells="1" sizeWithCells="1">
                  <from>
                    <xdr:col>32</xdr:col>
                    <xdr:colOff>323850</xdr:colOff>
                    <xdr:row>0</xdr:row>
                    <xdr:rowOff>28575</xdr:rowOff>
                  </from>
                  <to>
                    <xdr:col>33</xdr:col>
                    <xdr:colOff>590550</xdr:colOff>
                    <xdr:row>1</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D62F4-C533-4B19-8F2E-A180E32877D7}">
  <sheetPr codeName="Sheet22"/>
  <dimension ref="A1:C10"/>
  <sheetViews>
    <sheetView workbookViewId="0">
      <selection activeCell="A7" sqref="A7"/>
    </sheetView>
  </sheetViews>
  <sheetFormatPr defaultRowHeight="15" x14ac:dyDescent="0.25"/>
  <cols>
    <col min="1" max="1" width="68.7109375" customWidth="1"/>
    <col min="2" max="3" width="19.85546875" customWidth="1"/>
  </cols>
  <sheetData>
    <row r="1" spans="1:3" x14ac:dyDescent="0.25">
      <c r="A1" t="s">
        <v>1117</v>
      </c>
    </row>
    <row r="2" spans="1:3" x14ac:dyDescent="0.25">
      <c r="A2" s="399" t="s">
        <v>1107</v>
      </c>
    </row>
    <row r="4" spans="1:3" x14ac:dyDescent="0.25">
      <c r="A4" t="s">
        <v>1118</v>
      </c>
    </row>
    <row r="5" spans="1:3" x14ac:dyDescent="0.25">
      <c r="A5" s="399" t="s">
        <v>1126</v>
      </c>
      <c r="B5" s="399"/>
      <c r="C5" s="399"/>
    </row>
    <row r="9" spans="1:3" x14ac:dyDescent="0.25">
      <c r="B9" t="s">
        <v>1103</v>
      </c>
    </row>
    <row r="10" spans="1:3" x14ac:dyDescent="0.25">
      <c r="B10" t="s">
        <v>1125</v>
      </c>
    </row>
  </sheetData>
  <hyperlinks>
    <hyperlink ref="A2" r:id="rId1" xr:uid="{C8018452-62A5-48B9-B008-1BDCE443175E}"/>
    <hyperlink ref="A5" r:id="rId2" display="Rwilliams@isp.in.gov" xr:uid="{7A63CF1F-CA25-4422-BAB8-9D1CE71EE27E}"/>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75F7-CAC7-4AA8-B2BD-2455DD2F5614}">
  <sheetPr codeName="Sheet7"/>
  <dimension ref="A1:AA30"/>
  <sheetViews>
    <sheetView workbookViewId="0">
      <selection activeCell="D6" sqref="D6"/>
    </sheetView>
  </sheetViews>
  <sheetFormatPr defaultRowHeight="15" x14ac:dyDescent="0.25"/>
  <cols>
    <col min="2" max="2" width="17" customWidth="1"/>
    <col min="3" max="3" width="13" bestFit="1" customWidth="1"/>
    <col min="4" max="4" width="49.28515625" customWidth="1"/>
    <col min="7" max="7" width="12.42578125" customWidth="1"/>
  </cols>
  <sheetData>
    <row r="1" spans="1:27" s="148" customFormat="1" ht="22.5" x14ac:dyDescent="0.3">
      <c r="B1" s="593"/>
      <c r="C1" s="594"/>
      <c r="D1" s="605" t="s">
        <v>1161</v>
      </c>
      <c r="E1" s="595"/>
      <c r="F1" s="596"/>
      <c r="G1" s="597"/>
      <c r="H1" s="598"/>
      <c r="I1" s="146"/>
      <c r="J1" s="184"/>
      <c r="K1" s="184"/>
      <c r="L1" s="184"/>
      <c r="M1" s="175"/>
      <c r="N1" s="175"/>
      <c r="O1" s="175"/>
      <c r="P1" s="175"/>
      <c r="Q1" s="177"/>
      <c r="R1" s="147"/>
      <c r="S1" s="147"/>
      <c r="T1" s="147"/>
      <c r="U1" s="147"/>
      <c r="V1" s="147"/>
      <c r="W1" s="147"/>
      <c r="X1" s="147"/>
      <c r="Y1" s="147"/>
      <c r="Z1" s="147"/>
      <c r="AA1" s="147"/>
    </row>
    <row r="2" spans="1:27" s="148" customFormat="1" ht="15.75" x14ac:dyDescent="0.25">
      <c r="A2" s="353" t="s">
        <v>1016</v>
      </c>
      <c r="B2" s="600" t="s">
        <v>0</v>
      </c>
      <c r="C2" s="601" t="s">
        <v>1</v>
      </c>
      <c r="D2" s="600" t="s">
        <v>2</v>
      </c>
      <c r="E2" s="602" t="s">
        <v>3</v>
      </c>
      <c r="F2" s="603" t="s">
        <v>4</v>
      </c>
      <c r="G2" s="600" t="s">
        <v>5</v>
      </c>
      <c r="H2" s="604" t="s">
        <v>6</v>
      </c>
      <c r="I2" s="175"/>
      <c r="J2" s="151"/>
      <c r="K2" s="151"/>
      <c r="L2" s="151"/>
      <c r="M2" s="175"/>
      <c r="N2" s="175"/>
      <c r="O2" s="175"/>
      <c r="P2" s="175"/>
      <c r="Q2" s="177"/>
      <c r="R2" s="147"/>
      <c r="S2" s="147"/>
      <c r="T2" s="147"/>
      <c r="U2" s="147"/>
      <c r="V2" s="147"/>
      <c r="W2" s="147"/>
      <c r="X2" s="147"/>
      <c r="Y2" s="147"/>
      <c r="Z2" s="147"/>
      <c r="AA2" s="147"/>
    </row>
    <row r="3" spans="1:27" x14ac:dyDescent="0.25">
      <c r="A3" s="145"/>
      <c r="B3" s="178"/>
      <c r="C3" s="178"/>
      <c r="D3" s="178"/>
      <c r="E3" s="217"/>
      <c r="F3" s="145"/>
      <c r="G3" s="145"/>
      <c r="H3" s="145"/>
    </row>
    <row r="4" spans="1:27" x14ac:dyDescent="0.25">
      <c r="A4" s="145"/>
      <c r="B4" s="599"/>
      <c r="C4" s="599"/>
      <c r="D4" s="147"/>
      <c r="E4" s="22"/>
      <c r="F4" s="129"/>
      <c r="G4" s="147"/>
      <c r="H4" s="145"/>
    </row>
    <row r="5" spans="1:27" x14ac:dyDescent="0.25">
      <c r="A5" s="145"/>
      <c r="B5" s="147"/>
      <c r="C5" s="599"/>
      <c r="D5" s="147"/>
      <c r="E5" s="22"/>
      <c r="F5" s="145"/>
      <c r="G5" s="145"/>
      <c r="H5" s="145"/>
    </row>
    <row r="6" spans="1:27" x14ac:dyDescent="0.25">
      <c r="A6" s="145"/>
      <c r="B6" s="145"/>
      <c r="C6" s="145"/>
      <c r="D6" s="145"/>
      <c r="E6" s="145"/>
      <c r="F6" s="145"/>
      <c r="G6" s="145"/>
      <c r="H6" s="145"/>
    </row>
    <row r="7" spans="1:27" x14ac:dyDescent="0.25">
      <c r="A7" s="145"/>
      <c r="B7" s="145"/>
      <c r="C7" s="145"/>
      <c r="D7" s="145"/>
      <c r="E7" s="145"/>
      <c r="F7" s="145"/>
      <c r="G7" s="145"/>
      <c r="H7" s="145"/>
    </row>
    <row r="8" spans="1:27" x14ac:dyDescent="0.25">
      <c r="A8" s="145"/>
      <c r="B8" s="145"/>
      <c r="C8" s="145"/>
      <c r="D8" s="145"/>
      <c r="E8" s="145"/>
      <c r="F8" s="145"/>
      <c r="G8" s="145"/>
      <c r="H8" s="145"/>
    </row>
    <row r="9" spans="1:27" x14ac:dyDescent="0.25">
      <c r="A9" s="145"/>
      <c r="B9" s="145"/>
      <c r="C9" s="145"/>
      <c r="D9" s="145"/>
      <c r="E9" s="145"/>
      <c r="F9" s="145"/>
      <c r="G9" s="145"/>
      <c r="H9" s="145"/>
    </row>
    <row r="10" spans="1:27" x14ac:dyDescent="0.25">
      <c r="A10" s="145"/>
      <c r="B10" s="145"/>
      <c r="C10" s="145"/>
      <c r="D10" s="145"/>
      <c r="E10" s="145"/>
      <c r="F10" s="145"/>
      <c r="G10" s="145"/>
      <c r="H10" s="145"/>
    </row>
    <row r="11" spans="1:27" x14ac:dyDescent="0.25">
      <c r="A11" s="145"/>
      <c r="B11" s="145"/>
      <c r="C11" s="145"/>
      <c r="D11" s="145"/>
      <c r="E11" s="145"/>
      <c r="F11" s="145"/>
      <c r="G11" s="145"/>
      <c r="H11" s="145"/>
    </row>
    <row r="12" spans="1:27" x14ac:dyDescent="0.25">
      <c r="A12" s="145"/>
      <c r="B12" s="145"/>
      <c r="C12" s="145"/>
      <c r="D12" s="145"/>
      <c r="E12" s="145"/>
      <c r="F12" s="145"/>
      <c r="G12" s="145"/>
      <c r="H12" s="145"/>
    </row>
    <row r="13" spans="1:27" x14ac:dyDescent="0.25">
      <c r="A13" s="145"/>
      <c r="B13" s="145"/>
      <c r="C13" s="145"/>
      <c r="D13" s="145"/>
      <c r="E13" s="145"/>
      <c r="F13" s="145"/>
      <c r="G13" s="145"/>
      <c r="H13" s="145"/>
    </row>
    <row r="14" spans="1:27" x14ac:dyDescent="0.25">
      <c r="A14" s="145"/>
      <c r="B14" s="145"/>
      <c r="C14" s="145"/>
      <c r="D14" s="145"/>
      <c r="E14" s="145"/>
      <c r="F14" s="145"/>
      <c r="G14" s="145"/>
      <c r="H14" s="145"/>
    </row>
    <row r="15" spans="1:27" x14ac:dyDescent="0.25">
      <c r="A15" s="145"/>
      <c r="B15" s="145"/>
      <c r="C15" s="145"/>
      <c r="D15" s="145"/>
      <c r="E15" s="145"/>
      <c r="F15" s="145"/>
      <c r="G15" s="145"/>
      <c r="H15" s="145"/>
    </row>
    <row r="16" spans="1:27" x14ac:dyDescent="0.25">
      <c r="A16" s="145"/>
      <c r="B16" s="145"/>
      <c r="C16" s="145"/>
      <c r="D16" s="145"/>
      <c r="E16" s="145"/>
      <c r="F16" s="145"/>
      <c r="G16" s="145"/>
      <c r="H16" s="145"/>
    </row>
    <row r="17" spans="1:8" x14ac:dyDescent="0.25">
      <c r="A17" s="145"/>
      <c r="B17" s="145"/>
      <c r="C17" s="145"/>
      <c r="D17" s="145"/>
      <c r="E17" s="145"/>
      <c r="F17" s="145"/>
      <c r="G17" s="145"/>
      <c r="H17" s="145"/>
    </row>
    <row r="18" spans="1:8" x14ac:dyDescent="0.25">
      <c r="A18" s="145"/>
      <c r="B18" s="145"/>
      <c r="C18" s="145"/>
      <c r="D18" s="145"/>
      <c r="E18" s="145"/>
      <c r="F18" s="145"/>
      <c r="G18" s="145"/>
      <c r="H18" s="145"/>
    </row>
    <row r="19" spans="1:8" x14ac:dyDescent="0.25">
      <c r="A19" s="145"/>
      <c r="B19" s="145"/>
      <c r="C19" s="145"/>
      <c r="D19" s="145"/>
      <c r="E19" s="145"/>
      <c r="F19" s="145"/>
      <c r="G19" s="145"/>
      <c r="H19" s="145"/>
    </row>
    <row r="20" spans="1:8" x14ac:dyDescent="0.25">
      <c r="A20" s="145"/>
      <c r="B20" s="145"/>
      <c r="C20" s="145"/>
      <c r="D20" s="145"/>
      <c r="E20" s="145"/>
      <c r="F20" s="145"/>
      <c r="G20" s="145"/>
      <c r="H20" s="145"/>
    </row>
    <row r="21" spans="1:8" x14ac:dyDescent="0.25">
      <c r="A21" s="145"/>
      <c r="B21" s="145"/>
      <c r="C21" s="145"/>
      <c r="D21" s="145"/>
      <c r="E21" s="145"/>
      <c r="F21" s="145"/>
      <c r="G21" s="145"/>
      <c r="H21" s="145"/>
    </row>
    <row r="22" spans="1:8" x14ac:dyDescent="0.25">
      <c r="A22" s="145"/>
      <c r="B22" s="145"/>
      <c r="C22" s="145"/>
      <c r="D22" s="145"/>
      <c r="E22" s="145"/>
      <c r="F22" s="145"/>
      <c r="G22" s="145"/>
      <c r="H22" s="145"/>
    </row>
    <row r="23" spans="1:8" x14ac:dyDescent="0.25">
      <c r="A23" s="145"/>
      <c r="B23" s="145"/>
      <c r="C23" s="145"/>
      <c r="D23" s="145"/>
      <c r="E23" s="145"/>
      <c r="F23" s="145"/>
      <c r="G23" s="145"/>
      <c r="H23" s="145"/>
    </row>
    <row r="24" spans="1:8" x14ac:dyDescent="0.25">
      <c r="A24" s="145"/>
      <c r="B24" s="145"/>
      <c r="C24" s="145"/>
      <c r="D24" s="145"/>
      <c r="E24" s="145"/>
      <c r="F24" s="145"/>
      <c r="G24" s="145"/>
      <c r="H24" s="145"/>
    </row>
    <row r="25" spans="1:8" x14ac:dyDescent="0.25">
      <c r="A25" s="145"/>
      <c r="B25" s="145"/>
      <c r="C25" s="145"/>
      <c r="D25" s="145"/>
      <c r="E25" s="145"/>
      <c r="F25" s="145"/>
      <c r="G25" s="145"/>
      <c r="H25" s="145"/>
    </row>
    <row r="26" spans="1:8" x14ac:dyDescent="0.25">
      <c r="A26" s="145"/>
      <c r="B26" s="145"/>
      <c r="C26" s="145"/>
      <c r="D26" s="145"/>
      <c r="E26" s="145"/>
      <c r="F26" s="145"/>
      <c r="G26" s="145"/>
      <c r="H26" s="145"/>
    </row>
    <row r="27" spans="1:8" x14ac:dyDescent="0.25">
      <c r="A27" s="145"/>
      <c r="B27" s="145"/>
      <c r="C27" s="145"/>
      <c r="D27" s="145"/>
      <c r="E27" s="145"/>
      <c r="F27" s="145"/>
      <c r="G27" s="145"/>
      <c r="H27" s="145"/>
    </row>
    <row r="28" spans="1:8" x14ac:dyDescent="0.25">
      <c r="A28" s="145"/>
      <c r="B28" s="145"/>
      <c r="C28" s="145"/>
      <c r="D28" s="145"/>
      <c r="E28" s="145"/>
      <c r="F28" s="145"/>
      <c r="G28" s="145"/>
      <c r="H28" s="145"/>
    </row>
    <row r="29" spans="1:8" x14ac:dyDescent="0.25">
      <c r="A29" s="145"/>
      <c r="B29" s="145"/>
      <c r="C29" s="145"/>
      <c r="D29" s="145"/>
      <c r="E29" s="145"/>
      <c r="F29" s="145"/>
      <c r="G29" s="145"/>
      <c r="H29" s="145"/>
    </row>
    <row r="30" spans="1:8" x14ac:dyDescent="0.25">
      <c r="A30" s="145"/>
      <c r="B30" s="145"/>
      <c r="C30" s="145"/>
      <c r="D30" s="145"/>
      <c r="E30" s="145"/>
      <c r="F30" s="145"/>
      <c r="G30" s="145"/>
      <c r="H30" s="14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1365-CAF1-4A98-901B-829746737EC2}">
  <sheetPr codeName="Sheet23">
    <tabColor rgb="FFFFC000"/>
  </sheetPr>
  <dimension ref="A1:A138"/>
  <sheetViews>
    <sheetView topLeftCell="A156" workbookViewId="0">
      <selection activeCell="J187" sqref="J187"/>
    </sheetView>
  </sheetViews>
  <sheetFormatPr defaultRowHeight="15" x14ac:dyDescent="0.25"/>
  <cols>
    <col min="20" max="23" width="2.5703125" customWidth="1"/>
    <col min="24" max="26" width="2.85546875" customWidth="1"/>
    <col min="27" max="29" width="2.5703125" customWidth="1"/>
  </cols>
  <sheetData>
    <row r="1" spans="1:1" x14ac:dyDescent="0.25">
      <c r="A1" t="s">
        <v>1041</v>
      </c>
    </row>
    <row r="73" ht="18" customHeight="1" x14ac:dyDescent="0.25"/>
    <row r="138" ht="18" customHeight="1" x14ac:dyDescent="0.25"/>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7105" r:id="rId3" name="Button 1">
              <controlPr defaultSize="0" print="0" autoFill="0" autoPict="0" macro="[0]!SavTemp">
                <anchor moveWithCells="1" sizeWithCells="1">
                  <from>
                    <xdr:col>33</xdr:col>
                    <xdr:colOff>457200</xdr:colOff>
                    <xdr:row>0</xdr:row>
                    <xdr:rowOff>66675</xdr:rowOff>
                  </from>
                  <to>
                    <xdr:col>36</xdr:col>
                    <xdr:colOff>247650</xdr:colOff>
                    <xdr:row>1</xdr:row>
                    <xdr:rowOff>152400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0"/>
  <dimension ref="A1:F500"/>
  <sheetViews>
    <sheetView workbookViewId="0">
      <selection activeCell="E405" sqref="E3:E405"/>
    </sheetView>
  </sheetViews>
  <sheetFormatPr defaultRowHeight="15" x14ac:dyDescent="0.25"/>
  <sheetData>
    <row r="1" spans="1:6" x14ac:dyDescent="0.25">
      <c r="A1" t="s">
        <v>939</v>
      </c>
      <c r="D1" t="s">
        <v>942</v>
      </c>
      <c r="E1" t="s">
        <v>4</v>
      </c>
      <c r="F1" t="s">
        <v>943</v>
      </c>
    </row>
    <row r="2" spans="1:6" x14ac:dyDescent="0.25">
      <c r="A2" t="s">
        <v>940</v>
      </c>
    </row>
    <row r="3" spans="1:6" x14ac:dyDescent="0.25">
      <c r="A3" t="s">
        <v>941</v>
      </c>
      <c r="D3">
        <v>1</v>
      </c>
      <c r="E3">
        <v>1</v>
      </c>
    </row>
    <row r="4" spans="1:6" x14ac:dyDescent="0.25">
      <c r="D4">
        <v>1</v>
      </c>
      <c r="E4">
        <v>2</v>
      </c>
    </row>
    <row r="5" spans="1:6" x14ac:dyDescent="0.25">
      <c r="D5">
        <v>1</v>
      </c>
      <c r="E5">
        <v>3</v>
      </c>
    </row>
    <row r="6" spans="1:6" x14ac:dyDescent="0.25">
      <c r="D6">
        <v>1</v>
      </c>
      <c r="E6">
        <v>4</v>
      </c>
    </row>
    <row r="7" spans="1:6" x14ac:dyDescent="0.25">
      <c r="D7">
        <v>1</v>
      </c>
      <c r="E7">
        <v>5</v>
      </c>
    </row>
    <row r="8" spans="1:6" x14ac:dyDescent="0.25">
      <c r="D8">
        <v>1</v>
      </c>
      <c r="E8">
        <v>6</v>
      </c>
    </row>
    <row r="9" spans="1:6" x14ac:dyDescent="0.25">
      <c r="D9">
        <v>1</v>
      </c>
      <c r="E9">
        <v>7</v>
      </c>
    </row>
    <row r="10" spans="1:6" x14ac:dyDescent="0.25">
      <c r="D10">
        <v>1</v>
      </c>
      <c r="E10">
        <v>8</v>
      </c>
    </row>
    <row r="11" spans="1:6" x14ac:dyDescent="0.25">
      <c r="D11">
        <v>1</v>
      </c>
      <c r="E11">
        <v>9</v>
      </c>
    </row>
    <row r="12" spans="1:6" x14ac:dyDescent="0.25">
      <c r="D12">
        <v>1</v>
      </c>
      <c r="E12">
        <v>10</v>
      </c>
    </row>
    <row r="13" spans="1:6" x14ac:dyDescent="0.25">
      <c r="D13">
        <v>1</v>
      </c>
      <c r="E13">
        <v>11</v>
      </c>
    </row>
    <row r="14" spans="1:6" x14ac:dyDescent="0.25">
      <c r="D14">
        <v>1</v>
      </c>
      <c r="E14">
        <v>12</v>
      </c>
    </row>
    <row r="15" spans="1:6" x14ac:dyDescent="0.25">
      <c r="D15">
        <v>1</v>
      </c>
      <c r="E15">
        <v>13</v>
      </c>
    </row>
    <row r="16" spans="1:6" x14ac:dyDescent="0.25">
      <c r="D16">
        <v>1</v>
      </c>
      <c r="E16">
        <v>14</v>
      </c>
    </row>
    <row r="17" spans="4:5" x14ac:dyDescent="0.25">
      <c r="D17">
        <v>1</v>
      </c>
      <c r="E17">
        <v>15</v>
      </c>
    </row>
    <row r="18" spans="4:5" x14ac:dyDescent="0.25">
      <c r="D18">
        <v>1</v>
      </c>
      <c r="E18">
        <v>16</v>
      </c>
    </row>
    <row r="19" spans="4:5" x14ac:dyDescent="0.25">
      <c r="D19">
        <v>1</v>
      </c>
      <c r="E19">
        <v>17</v>
      </c>
    </row>
    <row r="20" spans="4:5" x14ac:dyDescent="0.25">
      <c r="D20">
        <v>1</v>
      </c>
      <c r="E20">
        <v>18</v>
      </c>
    </row>
    <row r="21" spans="4:5" x14ac:dyDescent="0.25">
      <c r="D21">
        <v>1</v>
      </c>
      <c r="E21">
        <v>19</v>
      </c>
    </row>
    <row r="22" spans="4:5" x14ac:dyDescent="0.25">
      <c r="D22">
        <v>1</v>
      </c>
      <c r="E22">
        <v>20</v>
      </c>
    </row>
    <row r="23" spans="4:5" x14ac:dyDescent="0.25">
      <c r="D23">
        <v>1</v>
      </c>
      <c r="E23">
        <v>21</v>
      </c>
    </row>
    <row r="24" spans="4:5" x14ac:dyDescent="0.25">
      <c r="D24">
        <v>1</v>
      </c>
      <c r="E24">
        <v>22</v>
      </c>
    </row>
    <row r="25" spans="4:5" x14ac:dyDescent="0.25">
      <c r="D25">
        <v>1</v>
      </c>
      <c r="E25">
        <v>23</v>
      </c>
    </row>
    <row r="26" spans="4:5" x14ac:dyDescent="0.25">
      <c r="D26">
        <v>1</v>
      </c>
      <c r="E26">
        <v>24</v>
      </c>
    </row>
    <row r="27" spans="4:5" x14ac:dyDescent="0.25">
      <c r="D27">
        <v>1</v>
      </c>
      <c r="E27">
        <v>25</v>
      </c>
    </row>
    <row r="28" spans="4:5" x14ac:dyDescent="0.25">
      <c r="D28">
        <v>1</v>
      </c>
      <c r="E28">
        <v>26</v>
      </c>
    </row>
    <row r="29" spans="4:5" x14ac:dyDescent="0.25">
      <c r="D29">
        <v>1</v>
      </c>
      <c r="E29">
        <v>27</v>
      </c>
    </row>
    <row r="30" spans="4:5" x14ac:dyDescent="0.25">
      <c r="D30">
        <v>1</v>
      </c>
      <c r="E30">
        <v>28</v>
      </c>
    </row>
    <row r="31" spans="4:5" x14ac:dyDescent="0.25">
      <c r="D31">
        <v>1</v>
      </c>
      <c r="E31">
        <v>29</v>
      </c>
    </row>
    <row r="32" spans="4:5" x14ac:dyDescent="0.25">
      <c r="D32">
        <v>1</v>
      </c>
      <c r="E32">
        <v>30</v>
      </c>
    </row>
    <row r="33" spans="4:5" x14ac:dyDescent="0.25">
      <c r="D33">
        <v>1</v>
      </c>
      <c r="E33">
        <v>31</v>
      </c>
    </row>
    <row r="34" spans="4:5" x14ac:dyDescent="0.25">
      <c r="D34">
        <v>1</v>
      </c>
      <c r="E34">
        <v>32</v>
      </c>
    </row>
    <row r="35" spans="4:5" x14ac:dyDescent="0.25">
      <c r="D35">
        <v>1</v>
      </c>
      <c r="E35">
        <v>33</v>
      </c>
    </row>
    <row r="36" spans="4:5" x14ac:dyDescent="0.25">
      <c r="D36">
        <v>1</v>
      </c>
      <c r="E36">
        <v>34</v>
      </c>
    </row>
    <row r="37" spans="4:5" x14ac:dyDescent="0.25">
      <c r="D37">
        <v>1</v>
      </c>
      <c r="E37">
        <v>35</v>
      </c>
    </row>
    <row r="38" spans="4:5" x14ac:dyDescent="0.25">
      <c r="D38">
        <v>1</v>
      </c>
      <c r="E38">
        <v>36</v>
      </c>
    </row>
    <row r="39" spans="4:5" x14ac:dyDescent="0.25">
      <c r="D39">
        <v>1</v>
      </c>
      <c r="E39">
        <v>37</v>
      </c>
    </row>
    <row r="40" spans="4:5" x14ac:dyDescent="0.25">
      <c r="D40">
        <v>1</v>
      </c>
      <c r="E40">
        <v>38</v>
      </c>
    </row>
    <row r="41" spans="4:5" x14ac:dyDescent="0.25">
      <c r="D41">
        <v>1</v>
      </c>
      <c r="E41">
        <v>39</v>
      </c>
    </row>
    <row r="42" spans="4:5" x14ac:dyDescent="0.25">
      <c r="D42">
        <v>1</v>
      </c>
      <c r="E42">
        <v>40</v>
      </c>
    </row>
    <row r="43" spans="4:5" x14ac:dyDescent="0.25">
      <c r="D43">
        <v>1</v>
      </c>
      <c r="E43">
        <v>41</v>
      </c>
    </row>
    <row r="44" spans="4:5" x14ac:dyDescent="0.25">
      <c r="D44">
        <v>1</v>
      </c>
      <c r="E44">
        <v>42</v>
      </c>
    </row>
    <row r="45" spans="4:5" x14ac:dyDescent="0.25">
      <c r="D45">
        <v>1</v>
      </c>
      <c r="E45">
        <v>43</v>
      </c>
    </row>
    <row r="46" spans="4:5" x14ac:dyDescent="0.25">
      <c r="D46">
        <v>1</v>
      </c>
      <c r="E46">
        <v>44</v>
      </c>
    </row>
    <row r="47" spans="4:5" x14ac:dyDescent="0.25">
      <c r="D47">
        <v>1</v>
      </c>
      <c r="E47">
        <v>45</v>
      </c>
    </row>
    <row r="48" spans="4:5" x14ac:dyDescent="0.25">
      <c r="D48">
        <v>1</v>
      </c>
      <c r="E48">
        <v>46</v>
      </c>
    </row>
    <row r="49" spans="4:5" x14ac:dyDescent="0.25">
      <c r="D49">
        <v>1</v>
      </c>
      <c r="E49">
        <v>47</v>
      </c>
    </row>
    <row r="50" spans="4:5" x14ac:dyDescent="0.25">
      <c r="D50">
        <v>1</v>
      </c>
      <c r="E50">
        <v>48</v>
      </c>
    </row>
    <row r="51" spans="4:5" x14ac:dyDescent="0.25">
      <c r="D51">
        <v>1</v>
      </c>
      <c r="E51">
        <v>49</v>
      </c>
    </row>
    <row r="52" spans="4:5" x14ac:dyDescent="0.25">
      <c r="D52">
        <v>1</v>
      </c>
      <c r="E52">
        <v>50</v>
      </c>
    </row>
    <row r="53" spans="4:5" x14ac:dyDescent="0.25">
      <c r="D53">
        <v>1</v>
      </c>
      <c r="E53">
        <v>51</v>
      </c>
    </row>
    <row r="54" spans="4:5" x14ac:dyDescent="0.25">
      <c r="D54">
        <v>1</v>
      </c>
      <c r="E54">
        <v>52</v>
      </c>
    </row>
    <row r="55" spans="4:5" x14ac:dyDescent="0.25">
      <c r="D55">
        <v>1</v>
      </c>
      <c r="E55">
        <v>53</v>
      </c>
    </row>
    <row r="56" spans="4:5" x14ac:dyDescent="0.25">
      <c r="D56">
        <v>1</v>
      </c>
      <c r="E56">
        <v>54</v>
      </c>
    </row>
    <row r="57" spans="4:5" x14ac:dyDescent="0.25">
      <c r="D57">
        <v>1</v>
      </c>
      <c r="E57">
        <v>55</v>
      </c>
    </row>
    <row r="58" spans="4:5" x14ac:dyDescent="0.25">
      <c r="D58">
        <v>1</v>
      </c>
      <c r="E58">
        <v>56</v>
      </c>
    </row>
    <row r="59" spans="4:5" x14ac:dyDescent="0.25">
      <c r="D59">
        <v>1</v>
      </c>
      <c r="E59">
        <v>57</v>
      </c>
    </row>
    <row r="60" spans="4:5" x14ac:dyDescent="0.25">
      <c r="D60">
        <v>1</v>
      </c>
      <c r="E60">
        <v>58</v>
      </c>
    </row>
    <row r="61" spans="4:5" x14ac:dyDescent="0.25">
      <c r="D61">
        <v>1</v>
      </c>
      <c r="E61">
        <v>59</v>
      </c>
    </row>
    <row r="62" spans="4:5" x14ac:dyDescent="0.25">
      <c r="D62">
        <v>1</v>
      </c>
      <c r="E62">
        <v>60</v>
      </c>
    </row>
    <row r="63" spans="4:5" x14ac:dyDescent="0.25">
      <c r="D63">
        <v>1</v>
      </c>
      <c r="E63">
        <v>61</v>
      </c>
    </row>
    <row r="64" spans="4:5" x14ac:dyDescent="0.25">
      <c r="D64">
        <v>1</v>
      </c>
      <c r="E64">
        <v>62</v>
      </c>
    </row>
    <row r="65" spans="4:5" x14ac:dyDescent="0.25">
      <c r="D65">
        <v>1</v>
      </c>
      <c r="E65">
        <v>63</v>
      </c>
    </row>
    <row r="66" spans="4:5" x14ac:dyDescent="0.25">
      <c r="D66">
        <v>1</v>
      </c>
      <c r="E66">
        <v>64</v>
      </c>
    </row>
    <row r="67" spans="4:5" x14ac:dyDescent="0.25">
      <c r="D67">
        <v>1</v>
      </c>
      <c r="E67">
        <v>65</v>
      </c>
    </row>
    <row r="68" spans="4:5" x14ac:dyDescent="0.25">
      <c r="D68">
        <v>1</v>
      </c>
      <c r="E68">
        <v>66</v>
      </c>
    </row>
    <row r="69" spans="4:5" x14ac:dyDescent="0.25">
      <c r="D69">
        <v>1</v>
      </c>
      <c r="E69">
        <v>67</v>
      </c>
    </row>
    <row r="70" spans="4:5" x14ac:dyDescent="0.25">
      <c r="D70">
        <v>1</v>
      </c>
      <c r="E70">
        <v>68</v>
      </c>
    </row>
    <row r="71" spans="4:5" x14ac:dyDescent="0.25">
      <c r="D71">
        <v>1</v>
      </c>
      <c r="E71">
        <v>69</v>
      </c>
    </row>
    <row r="72" spans="4:5" x14ac:dyDescent="0.25">
      <c r="D72">
        <v>1</v>
      </c>
      <c r="E72">
        <v>70</v>
      </c>
    </row>
    <row r="73" spans="4:5" x14ac:dyDescent="0.25">
      <c r="D73">
        <v>1</v>
      </c>
      <c r="E73">
        <v>71</v>
      </c>
    </row>
    <row r="74" spans="4:5" x14ac:dyDescent="0.25">
      <c r="D74">
        <v>1</v>
      </c>
      <c r="E74">
        <v>72</v>
      </c>
    </row>
    <row r="75" spans="4:5" x14ac:dyDescent="0.25">
      <c r="D75">
        <v>1</v>
      </c>
      <c r="E75">
        <v>73</v>
      </c>
    </row>
    <row r="76" spans="4:5" x14ac:dyDescent="0.25">
      <c r="D76">
        <v>1</v>
      </c>
      <c r="E76">
        <v>74</v>
      </c>
    </row>
    <row r="77" spans="4:5" x14ac:dyDescent="0.25">
      <c r="D77">
        <v>1</v>
      </c>
      <c r="E77">
        <v>75</v>
      </c>
    </row>
    <row r="78" spans="4:5" x14ac:dyDescent="0.25">
      <c r="D78">
        <v>1</v>
      </c>
      <c r="E78">
        <v>76</v>
      </c>
    </row>
    <row r="79" spans="4:5" x14ac:dyDescent="0.25">
      <c r="D79">
        <v>1</v>
      </c>
      <c r="E79">
        <v>77</v>
      </c>
    </row>
    <row r="80" spans="4:5" x14ac:dyDescent="0.25">
      <c r="D80">
        <v>1</v>
      </c>
      <c r="E80">
        <v>78</v>
      </c>
    </row>
    <row r="81" spans="4:5" x14ac:dyDescent="0.25">
      <c r="D81">
        <v>1</v>
      </c>
      <c r="E81">
        <v>79</v>
      </c>
    </row>
    <row r="82" spans="4:5" x14ac:dyDescent="0.25">
      <c r="D82">
        <v>1</v>
      </c>
      <c r="E82">
        <v>80</v>
      </c>
    </row>
    <row r="83" spans="4:5" x14ac:dyDescent="0.25">
      <c r="D83">
        <v>1</v>
      </c>
      <c r="E83">
        <v>81</v>
      </c>
    </row>
    <row r="84" spans="4:5" x14ac:dyDescent="0.25">
      <c r="D84">
        <v>1</v>
      </c>
      <c r="E84">
        <v>82</v>
      </c>
    </row>
    <row r="85" spans="4:5" x14ac:dyDescent="0.25">
      <c r="D85">
        <v>1</v>
      </c>
      <c r="E85">
        <v>83</v>
      </c>
    </row>
    <row r="86" spans="4:5" x14ac:dyDescent="0.25">
      <c r="D86">
        <v>1</v>
      </c>
      <c r="E86">
        <v>84</v>
      </c>
    </row>
    <row r="87" spans="4:5" x14ac:dyDescent="0.25">
      <c r="D87">
        <v>1</v>
      </c>
      <c r="E87">
        <v>85</v>
      </c>
    </row>
    <row r="88" spans="4:5" x14ac:dyDescent="0.25">
      <c r="D88">
        <v>1</v>
      </c>
      <c r="E88">
        <v>86</v>
      </c>
    </row>
    <row r="89" spans="4:5" x14ac:dyDescent="0.25">
      <c r="D89">
        <v>1</v>
      </c>
      <c r="E89">
        <v>87</v>
      </c>
    </row>
    <row r="90" spans="4:5" x14ac:dyDescent="0.25">
      <c r="D90">
        <v>1</v>
      </c>
      <c r="E90">
        <v>88</v>
      </c>
    </row>
    <row r="91" spans="4:5" x14ac:dyDescent="0.25">
      <c r="D91">
        <v>1</v>
      </c>
      <c r="E91">
        <v>89</v>
      </c>
    </row>
    <row r="92" spans="4:5" x14ac:dyDescent="0.25">
      <c r="D92">
        <v>1</v>
      </c>
      <c r="E92">
        <v>90</v>
      </c>
    </row>
    <row r="93" spans="4:5" x14ac:dyDescent="0.25">
      <c r="D93">
        <v>1</v>
      </c>
      <c r="E93">
        <v>91</v>
      </c>
    </row>
    <row r="94" spans="4:5" x14ac:dyDescent="0.25">
      <c r="D94">
        <v>1</v>
      </c>
      <c r="E94">
        <v>92</v>
      </c>
    </row>
    <row r="95" spans="4:5" x14ac:dyDescent="0.25">
      <c r="D95">
        <v>1</v>
      </c>
      <c r="E95">
        <v>93</v>
      </c>
    </row>
    <row r="96" spans="4:5" x14ac:dyDescent="0.25">
      <c r="D96">
        <v>1</v>
      </c>
      <c r="E96">
        <v>94</v>
      </c>
    </row>
    <row r="97" spans="4:5" x14ac:dyDescent="0.25">
      <c r="D97">
        <v>1</v>
      </c>
      <c r="E97">
        <v>95</v>
      </c>
    </row>
    <row r="98" spans="4:5" x14ac:dyDescent="0.25">
      <c r="D98">
        <v>1</v>
      </c>
      <c r="E98">
        <v>96</v>
      </c>
    </row>
    <row r="99" spans="4:5" x14ac:dyDescent="0.25">
      <c r="D99">
        <v>1</v>
      </c>
      <c r="E99">
        <v>97</v>
      </c>
    </row>
    <row r="100" spans="4:5" x14ac:dyDescent="0.25">
      <c r="D100">
        <v>1</v>
      </c>
      <c r="E100">
        <v>98</v>
      </c>
    </row>
    <row r="101" spans="4:5" x14ac:dyDescent="0.25">
      <c r="D101">
        <v>1</v>
      </c>
      <c r="E101">
        <v>99</v>
      </c>
    </row>
    <row r="102" spans="4:5" x14ac:dyDescent="0.25">
      <c r="D102">
        <v>1</v>
      </c>
      <c r="E102">
        <v>100</v>
      </c>
    </row>
    <row r="103" spans="4:5" x14ac:dyDescent="0.25">
      <c r="D103">
        <v>1</v>
      </c>
      <c r="E103">
        <v>101</v>
      </c>
    </row>
    <row r="104" spans="4:5" x14ac:dyDescent="0.25">
      <c r="D104">
        <v>1</v>
      </c>
      <c r="E104">
        <v>102</v>
      </c>
    </row>
    <row r="105" spans="4:5" x14ac:dyDescent="0.25">
      <c r="D105">
        <v>1</v>
      </c>
      <c r="E105">
        <v>103</v>
      </c>
    </row>
    <row r="106" spans="4:5" x14ac:dyDescent="0.25">
      <c r="D106">
        <v>1</v>
      </c>
      <c r="E106">
        <v>104</v>
      </c>
    </row>
    <row r="107" spans="4:5" x14ac:dyDescent="0.25">
      <c r="D107">
        <v>1</v>
      </c>
      <c r="E107">
        <v>105</v>
      </c>
    </row>
    <row r="108" spans="4:5" x14ac:dyDescent="0.25">
      <c r="D108">
        <v>1</v>
      </c>
      <c r="E108">
        <v>106</v>
      </c>
    </row>
    <row r="109" spans="4:5" x14ac:dyDescent="0.25">
      <c r="D109">
        <v>1</v>
      </c>
      <c r="E109">
        <v>107</v>
      </c>
    </row>
    <row r="110" spans="4:5" x14ac:dyDescent="0.25">
      <c r="D110">
        <v>1</v>
      </c>
      <c r="E110">
        <v>108</v>
      </c>
    </row>
    <row r="111" spans="4:5" x14ac:dyDescent="0.25">
      <c r="D111">
        <v>1</v>
      </c>
      <c r="E111">
        <v>109</v>
      </c>
    </row>
    <row r="112" spans="4:5" x14ac:dyDescent="0.25">
      <c r="D112">
        <v>1</v>
      </c>
      <c r="E112">
        <v>110</v>
      </c>
    </row>
    <row r="113" spans="4:5" x14ac:dyDescent="0.25">
      <c r="D113">
        <v>1</v>
      </c>
      <c r="E113">
        <v>111</v>
      </c>
    </row>
    <row r="114" spans="4:5" x14ac:dyDescent="0.25">
      <c r="D114">
        <v>1</v>
      </c>
      <c r="E114">
        <v>112</v>
      </c>
    </row>
    <row r="115" spans="4:5" x14ac:dyDescent="0.25">
      <c r="D115">
        <v>1</v>
      </c>
      <c r="E115">
        <v>113</v>
      </c>
    </row>
    <row r="116" spans="4:5" x14ac:dyDescent="0.25">
      <c r="D116">
        <v>1</v>
      </c>
      <c r="E116">
        <v>114</v>
      </c>
    </row>
    <row r="117" spans="4:5" x14ac:dyDescent="0.25">
      <c r="D117">
        <v>1</v>
      </c>
      <c r="E117">
        <v>115</v>
      </c>
    </row>
    <row r="118" spans="4:5" x14ac:dyDescent="0.25">
      <c r="D118">
        <v>1</v>
      </c>
      <c r="E118">
        <v>116</v>
      </c>
    </row>
    <row r="119" spans="4:5" x14ac:dyDescent="0.25">
      <c r="D119">
        <v>1</v>
      </c>
      <c r="E119">
        <v>117</v>
      </c>
    </row>
    <row r="120" spans="4:5" x14ac:dyDescent="0.25">
      <c r="D120">
        <v>1</v>
      </c>
      <c r="E120">
        <v>118</v>
      </c>
    </row>
    <row r="121" spans="4:5" x14ac:dyDescent="0.25">
      <c r="D121">
        <v>1</v>
      </c>
      <c r="E121">
        <v>119</v>
      </c>
    </row>
    <row r="122" spans="4:5" x14ac:dyDescent="0.25">
      <c r="D122">
        <v>1</v>
      </c>
      <c r="E122">
        <v>120</v>
      </c>
    </row>
    <row r="123" spans="4:5" x14ac:dyDescent="0.25">
      <c r="D123">
        <v>1</v>
      </c>
      <c r="E123">
        <v>121</v>
      </c>
    </row>
    <row r="124" spans="4:5" x14ac:dyDescent="0.25">
      <c r="D124">
        <v>1</v>
      </c>
      <c r="E124">
        <v>122</v>
      </c>
    </row>
    <row r="125" spans="4:5" x14ac:dyDescent="0.25">
      <c r="D125">
        <v>1</v>
      </c>
      <c r="E125">
        <v>123</v>
      </c>
    </row>
    <row r="126" spans="4:5" x14ac:dyDescent="0.25">
      <c r="D126">
        <v>1</v>
      </c>
      <c r="E126">
        <v>124</v>
      </c>
    </row>
    <row r="127" spans="4:5" x14ac:dyDescent="0.25">
      <c r="D127">
        <v>1</v>
      </c>
      <c r="E127">
        <v>125</v>
      </c>
    </row>
    <row r="128" spans="4:5" x14ac:dyDescent="0.25">
      <c r="D128">
        <v>1</v>
      </c>
      <c r="E128">
        <v>126</v>
      </c>
    </row>
    <row r="129" spans="4:5" x14ac:dyDescent="0.25">
      <c r="D129">
        <v>1</v>
      </c>
      <c r="E129">
        <v>127</v>
      </c>
    </row>
    <row r="130" spans="4:5" x14ac:dyDescent="0.25">
      <c r="D130">
        <v>1</v>
      </c>
      <c r="E130">
        <v>128</v>
      </c>
    </row>
    <row r="131" spans="4:5" x14ac:dyDescent="0.25">
      <c r="D131">
        <v>1</v>
      </c>
      <c r="E131">
        <v>129</v>
      </c>
    </row>
    <row r="132" spans="4:5" x14ac:dyDescent="0.25">
      <c r="D132">
        <v>1</v>
      </c>
      <c r="E132">
        <v>130</v>
      </c>
    </row>
    <row r="133" spans="4:5" x14ac:dyDescent="0.25">
      <c r="D133">
        <v>1</v>
      </c>
      <c r="E133">
        <v>131</v>
      </c>
    </row>
    <row r="134" spans="4:5" x14ac:dyDescent="0.25">
      <c r="D134">
        <v>1</v>
      </c>
      <c r="E134">
        <v>132</v>
      </c>
    </row>
    <row r="135" spans="4:5" x14ac:dyDescent="0.25">
      <c r="D135">
        <v>1</v>
      </c>
      <c r="E135">
        <v>133</v>
      </c>
    </row>
    <row r="136" spans="4:5" x14ac:dyDescent="0.25">
      <c r="D136">
        <v>1</v>
      </c>
      <c r="E136">
        <v>134</v>
      </c>
    </row>
    <row r="137" spans="4:5" x14ac:dyDescent="0.25">
      <c r="D137">
        <v>1</v>
      </c>
      <c r="E137">
        <v>135</v>
      </c>
    </row>
    <row r="138" spans="4:5" x14ac:dyDescent="0.25">
      <c r="D138">
        <v>1</v>
      </c>
      <c r="E138">
        <v>136</v>
      </c>
    </row>
    <row r="139" spans="4:5" x14ac:dyDescent="0.25">
      <c r="D139">
        <v>1</v>
      </c>
      <c r="E139">
        <v>137</v>
      </c>
    </row>
    <row r="140" spans="4:5" x14ac:dyDescent="0.25">
      <c r="D140">
        <v>1</v>
      </c>
      <c r="E140">
        <v>138</v>
      </c>
    </row>
    <row r="141" spans="4:5" x14ac:dyDescent="0.25">
      <c r="D141">
        <v>1</v>
      </c>
      <c r="E141">
        <v>139</v>
      </c>
    </row>
    <row r="142" spans="4:5" x14ac:dyDescent="0.25">
      <c r="D142">
        <v>1</v>
      </c>
      <c r="E142">
        <v>140</v>
      </c>
    </row>
    <row r="143" spans="4:5" x14ac:dyDescent="0.25">
      <c r="D143">
        <v>1</v>
      </c>
      <c r="E143">
        <v>141</v>
      </c>
    </row>
    <row r="144" spans="4:5" x14ac:dyDescent="0.25">
      <c r="D144">
        <v>1</v>
      </c>
      <c r="E144">
        <v>142</v>
      </c>
    </row>
    <row r="145" spans="4:5" x14ac:dyDescent="0.25">
      <c r="D145">
        <v>1</v>
      </c>
      <c r="E145">
        <v>143</v>
      </c>
    </row>
    <row r="146" spans="4:5" x14ac:dyDescent="0.25">
      <c r="D146">
        <v>1</v>
      </c>
      <c r="E146">
        <v>144</v>
      </c>
    </row>
    <row r="147" spans="4:5" x14ac:dyDescent="0.25">
      <c r="D147">
        <v>1</v>
      </c>
      <c r="E147">
        <v>145</v>
      </c>
    </row>
    <row r="148" spans="4:5" x14ac:dyDescent="0.25">
      <c r="D148">
        <v>1</v>
      </c>
      <c r="E148">
        <v>146</v>
      </c>
    </row>
    <row r="149" spans="4:5" x14ac:dyDescent="0.25">
      <c r="D149">
        <v>1</v>
      </c>
      <c r="E149">
        <v>147</v>
      </c>
    </row>
    <row r="150" spans="4:5" x14ac:dyDescent="0.25">
      <c r="D150">
        <v>1</v>
      </c>
      <c r="E150">
        <v>148</v>
      </c>
    </row>
    <row r="151" spans="4:5" x14ac:dyDescent="0.25">
      <c r="D151">
        <v>1</v>
      </c>
      <c r="E151">
        <v>149</v>
      </c>
    </row>
    <row r="152" spans="4:5" x14ac:dyDescent="0.25">
      <c r="D152">
        <v>1</v>
      </c>
      <c r="E152">
        <v>150</v>
      </c>
    </row>
    <row r="153" spans="4:5" x14ac:dyDescent="0.25">
      <c r="D153">
        <v>1</v>
      </c>
      <c r="E153">
        <v>151</v>
      </c>
    </row>
    <row r="154" spans="4:5" x14ac:dyDescent="0.25">
      <c r="D154">
        <v>1</v>
      </c>
      <c r="E154">
        <v>152</v>
      </c>
    </row>
    <row r="155" spans="4:5" x14ac:dyDescent="0.25">
      <c r="D155">
        <v>1</v>
      </c>
      <c r="E155">
        <v>153</v>
      </c>
    </row>
    <row r="156" spans="4:5" x14ac:dyDescent="0.25">
      <c r="D156">
        <v>1</v>
      </c>
      <c r="E156">
        <v>154</v>
      </c>
    </row>
    <row r="157" spans="4:5" x14ac:dyDescent="0.25">
      <c r="D157">
        <v>1</v>
      </c>
      <c r="E157">
        <v>155</v>
      </c>
    </row>
    <row r="158" spans="4:5" x14ac:dyDescent="0.25">
      <c r="D158">
        <v>1</v>
      </c>
      <c r="E158">
        <v>156</v>
      </c>
    </row>
    <row r="159" spans="4:5" x14ac:dyDescent="0.25">
      <c r="D159">
        <v>1</v>
      </c>
      <c r="E159">
        <v>157</v>
      </c>
    </row>
    <row r="160" spans="4:5" x14ac:dyDescent="0.25">
      <c r="D160">
        <v>1</v>
      </c>
      <c r="E160">
        <v>158</v>
      </c>
    </row>
    <row r="161" spans="4:5" x14ac:dyDescent="0.25">
      <c r="D161">
        <v>1</v>
      </c>
      <c r="E161">
        <v>159</v>
      </c>
    </row>
    <row r="162" spans="4:5" x14ac:dyDescent="0.25">
      <c r="D162">
        <v>1</v>
      </c>
      <c r="E162">
        <v>160</v>
      </c>
    </row>
    <row r="163" spans="4:5" x14ac:dyDescent="0.25">
      <c r="D163">
        <v>1</v>
      </c>
      <c r="E163">
        <v>161</v>
      </c>
    </row>
    <row r="164" spans="4:5" x14ac:dyDescent="0.25">
      <c r="D164">
        <v>1</v>
      </c>
      <c r="E164">
        <v>162</v>
      </c>
    </row>
    <row r="165" spans="4:5" x14ac:dyDescent="0.25">
      <c r="D165">
        <v>1</v>
      </c>
      <c r="E165">
        <v>163</v>
      </c>
    </row>
    <row r="166" spans="4:5" x14ac:dyDescent="0.25">
      <c r="D166">
        <v>1</v>
      </c>
      <c r="E166">
        <v>164</v>
      </c>
    </row>
    <row r="167" spans="4:5" x14ac:dyDescent="0.25">
      <c r="D167">
        <v>1</v>
      </c>
      <c r="E167">
        <v>165</v>
      </c>
    </row>
    <row r="168" spans="4:5" x14ac:dyDescent="0.25">
      <c r="D168">
        <v>1</v>
      </c>
      <c r="E168">
        <v>166</v>
      </c>
    </row>
    <row r="169" spans="4:5" x14ac:dyDescent="0.25">
      <c r="D169">
        <v>1</v>
      </c>
      <c r="E169">
        <v>167</v>
      </c>
    </row>
    <row r="170" spans="4:5" x14ac:dyDescent="0.25">
      <c r="D170">
        <v>1</v>
      </c>
      <c r="E170">
        <v>168</v>
      </c>
    </row>
    <row r="171" spans="4:5" x14ac:dyDescent="0.25">
      <c r="D171">
        <v>1</v>
      </c>
      <c r="E171">
        <v>169</v>
      </c>
    </row>
    <row r="172" spans="4:5" x14ac:dyDescent="0.25">
      <c r="D172">
        <v>1</v>
      </c>
      <c r="E172">
        <v>170</v>
      </c>
    </row>
    <row r="173" spans="4:5" x14ac:dyDescent="0.25">
      <c r="D173">
        <v>1</v>
      </c>
      <c r="E173">
        <v>171</v>
      </c>
    </row>
    <row r="174" spans="4:5" x14ac:dyDescent="0.25">
      <c r="D174">
        <v>1</v>
      </c>
      <c r="E174">
        <v>172</v>
      </c>
    </row>
    <row r="175" spans="4:5" x14ac:dyDescent="0.25">
      <c r="D175">
        <v>1</v>
      </c>
      <c r="E175">
        <v>173</v>
      </c>
    </row>
    <row r="176" spans="4:5" x14ac:dyDescent="0.25">
      <c r="D176">
        <v>1</v>
      </c>
      <c r="E176">
        <v>174</v>
      </c>
    </row>
    <row r="177" spans="4:5" x14ac:dyDescent="0.25">
      <c r="D177">
        <v>1</v>
      </c>
      <c r="E177">
        <v>175</v>
      </c>
    </row>
    <row r="178" spans="4:5" x14ac:dyDescent="0.25">
      <c r="D178">
        <v>1</v>
      </c>
      <c r="E178">
        <v>176</v>
      </c>
    </row>
    <row r="179" spans="4:5" x14ac:dyDescent="0.25">
      <c r="D179">
        <v>1</v>
      </c>
      <c r="E179">
        <v>177</v>
      </c>
    </row>
    <row r="180" spans="4:5" x14ac:dyDescent="0.25">
      <c r="D180">
        <v>1</v>
      </c>
      <c r="E180">
        <v>178</v>
      </c>
    </row>
    <row r="181" spans="4:5" x14ac:dyDescent="0.25">
      <c r="D181">
        <v>1</v>
      </c>
      <c r="E181">
        <v>179</v>
      </c>
    </row>
    <row r="182" spans="4:5" x14ac:dyDescent="0.25">
      <c r="D182">
        <v>1</v>
      </c>
      <c r="E182">
        <v>180</v>
      </c>
    </row>
    <row r="183" spans="4:5" x14ac:dyDescent="0.25">
      <c r="D183">
        <v>1</v>
      </c>
      <c r="E183">
        <v>181</v>
      </c>
    </row>
    <row r="184" spans="4:5" x14ac:dyDescent="0.25">
      <c r="D184">
        <v>1</v>
      </c>
      <c r="E184">
        <v>182</v>
      </c>
    </row>
    <row r="185" spans="4:5" x14ac:dyDescent="0.25">
      <c r="D185">
        <v>1</v>
      </c>
      <c r="E185">
        <v>183</v>
      </c>
    </row>
    <row r="186" spans="4:5" x14ac:dyDescent="0.25">
      <c r="D186">
        <v>1</v>
      </c>
      <c r="E186">
        <v>184</v>
      </c>
    </row>
    <row r="187" spans="4:5" x14ac:dyDescent="0.25">
      <c r="D187">
        <v>1</v>
      </c>
      <c r="E187">
        <v>185</v>
      </c>
    </row>
    <row r="188" spans="4:5" x14ac:dyDescent="0.25">
      <c r="D188">
        <v>1</v>
      </c>
      <c r="E188">
        <v>186</v>
      </c>
    </row>
    <row r="189" spans="4:5" x14ac:dyDescent="0.25">
      <c r="D189">
        <v>1</v>
      </c>
      <c r="E189">
        <v>187</v>
      </c>
    </row>
    <row r="190" spans="4:5" x14ac:dyDescent="0.25">
      <c r="D190">
        <v>1</v>
      </c>
      <c r="E190">
        <v>188</v>
      </c>
    </row>
    <row r="191" spans="4:5" x14ac:dyDescent="0.25">
      <c r="D191">
        <v>1</v>
      </c>
      <c r="E191">
        <v>189</v>
      </c>
    </row>
    <row r="192" spans="4:5" x14ac:dyDescent="0.25">
      <c r="D192">
        <v>1</v>
      </c>
      <c r="E192">
        <v>190</v>
      </c>
    </row>
    <row r="193" spans="4:5" x14ac:dyDescent="0.25">
      <c r="D193">
        <v>1</v>
      </c>
      <c r="E193">
        <v>191</v>
      </c>
    </row>
    <row r="194" spans="4:5" x14ac:dyDescent="0.25">
      <c r="D194">
        <v>1</v>
      </c>
      <c r="E194">
        <v>192</v>
      </c>
    </row>
    <row r="195" spans="4:5" x14ac:dyDescent="0.25">
      <c r="D195">
        <v>1</v>
      </c>
      <c r="E195">
        <v>193</v>
      </c>
    </row>
    <row r="196" spans="4:5" x14ac:dyDescent="0.25">
      <c r="D196">
        <v>1</v>
      </c>
      <c r="E196">
        <v>194</v>
      </c>
    </row>
    <row r="197" spans="4:5" x14ac:dyDescent="0.25">
      <c r="D197">
        <v>1</v>
      </c>
      <c r="E197">
        <v>195</v>
      </c>
    </row>
    <row r="198" spans="4:5" x14ac:dyDescent="0.25">
      <c r="D198">
        <v>1</v>
      </c>
      <c r="E198">
        <v>196</v>
      </c>
    </row>
    <row r="199" spans="4:5" x14ac:dyDescent="0.25">
      <c r="D199">
        <v>1</v>
      </c>
      <c r="E199">
        <v>197</v>
      </c>
    </row>
    <row r="200" spans="4:5" x14ac:dyDescent="0.25">
      <c r="D200">
        <v>1</v>
      </c>
      <c r="E200">
        <v>198</v>
      </c>
    </row>
    <row r="201" spans="4:5" x14ac:dyDescent="0.25">
      <c r="D201">
        <v>1</v>
      </c>
      <c r="E201">
        <v>199</v>
      </c>
    </row>
    <row r="202" spans="4:5" x14ac:dyDescent="0.25">
      <c r="D202">
        <v>1</v>
      </c>
      <c r="E202">
        <v>200</v>
      </c>
    </row>
    <row r="203" spans="4:5" x14ac:dyDescent="0.25">
      <c r="D203">
        <v>1</v>
      </c>
      <c r="E203">
        <v>201</v>
      </c>
    </row>
    <row r="204" spans="4:5" x14ac:dyDescent="0.25">
      <c r="D204">
        <v>1</v>
      </c>
      <c r="E204">
        <v>202</v>
      </c>
    </row>
    <row r="205" spans="4:5" x14ac:dyDescent="0.25">
      <c r="D205">
        <v>1</v>
      </c>
      <c r="E205">
        <v>203</v>
      </c>
    </row>
    <row r="206" spans="4:5" x14ac:dyDescent="0.25">
      <c r="D206">
        <v>1</v>
      </c>
      <c r="E206">
        <v>204</v>
      </c>
    </row>
    <row r="207" spans="4:5" x14ac:dyDescent="0.25">
      <c r="D207">
        <v>1</v>
      </c>
      <c r="E207">
        <v>205</v>
      </c>
    </row>
    <row r="208" spans="4:5" x14ac:dyDescent="0.25">
      <c r="D208">
        <v>1</v>
      </c>
      <c r="E208">
        <v>206</v>
      </c>
    </row>
    <row r="209" spans="4:5" x14ac:dyDescent="0.25">
      <c r="D209">
        <v>1</v>
      </c>
      <c r="E209">
        <v>207</v>
      </c>
    </row>
    <row r="210" spans="4:5" x14ac:dyDescent="0.25">
      <c r="D210">
        <v>1</v>
      </c>
      <c r="E210">
        <v>208</v>
      </c>
    </row>
    <row r="211" spans="4:5" x14ac:dyDescent="0.25">
      <c r="D211">
        <v>1</v>
      </c>
      <c r="E211">
        <v>209</v>
      </c>
    </row>
    <row r="212" spans="4:5" x14ac:dyDescent="0.25">
      <c r="D212">
        <v>1</v>
      </c>
      <c r="E212">
        <v>210</v>
      </c>
    </row>
    <row r="213" spans="4:5" x14ac:dyDescent="0.25">
      <c r="D213">
        <v>1</v>
      </c>
      <c r="E213">
        <v>211</v>
      </c>
    </row>
    <row r="214" spans="4:5" x14ac:dyDescent="0.25">
      <c r="D214">
        <v>1</v>
      </c>
      <c r="E214">
        <v>212</v>
      </c>
    </row>
    <row r="215" spans="4:5" x14ac:dyDescent="0.25">
      <c r="D215">
        <v>1</v>
      </c>
      <c r="E215">
        <v>213</v>
      </c>
    </row>
    <row r="216" spans="4:5" x14ac:dyDescent="0.25">
      <c r="D216">
        <v>1</v>
      </c>
      <c r="E216">
        <v>214</v>
      </c>
    </row>
    <row r="217" spans="4:5" x14ac:dyDescent="0.25">
      <c r="D217">
        <v>1</v>
      </c>
      <c r="E217">
        <v>215</v>
      </c>
    </row>
    <row r="218" spans="4:5" x14ac:dyDescent="0.25">
      <c r="D218">
        <v>1</v>
      </c>
      <c r="E218">
        <v>216</v>
      </c>
    </row>
    <row r="219" spans="4:5" x14ac:dyDescent="0.25">
      <c r="D219">
        <v>1</v>
      </c>
      <c r="E219">
        <v>217</v>
      </c>
    </row>
    <row r="220" spans="4:5" x14ac:dyDescent="0.25">
      <c r="D220">
        <v>1</v>
      </c>
      <c r="E220">
        <v>218</v>
      </c>
    </row>
    <row r="221" spans="4:5" x14ac:dyDescent="0.25">
      <c r="D221">
        <v>1</v>
      </c>
      <c r="E221">
        <v>219</v>
      </c>
    </row>
    <row r="222" spans="4:5" x14ac:dyDescent="0.25">
      <c r="D222">
        <v>1</v>
      </c>
      <c r="E222">
        <v>220</v>
      </c>
    </row>
    <row r="223" spans="4:5" x14ac:dyDescent="0.25">
      <c r="D223">
        <v>1</v>
      </c>
      <c r="E223">
        <v>221</v>
      </c>
    </row>
    <row r="224" spans="4:5" x14ac:dyDescent="0.25">
      <c r="D224">
        <v>1</v>
      </c>
      <c r="E224">
        <v>222</v>
      </c>
    </row>
    <row r="225" spans="4:5" x14ac:dyDescent="0.25">
      <c r="D225">
        <v>1</v>
      </c>
      <c r="E225">
        <v>223</v>
      </c>
    </row>
    <row r="226" spans="4:5" x14ac:dyDescent="0.25">
      <c r="D226">
        <v>1</v>
      </c>
      <c r="E226">
        <v>224</v>
      </c>
    </row>
    <row r="227" spans="4:5" x14ac:dyDescent="0.25">
      <c r="D227">
        <v>1</v>
      </c>
      <c r="E227">
        <v>225</v>
      </c>
    </row>
    <row r="228" spans="4:5" x14ac:dyDescent="0.25">
      <c r="D228">
        <v>1</v>
      </c>
      <c r="E228">
        <v>226</v>
      </c>
    </row>
    <row r="229" spans="4:5" x14ac:dyDescent="0.25">
      <c r="D229">
        <v>1</v>
      </c>
      <c r="E229">
        <v>227</v>
      </c>
    </row>
    <row r="230" spans="4:5" x14ac:dyDescent="0.25">
      <c r="D230">
        <v>1</v>
      </c>
      <c r="E230">
        <v>228</v>
      </c>
    </row>
    <row r="231" spans="4:5" x14ac:dyDescent="0.25">
      <c r="D231">
        <v>1</v>
      </c>
      <c r="E231">
        <v>229</v>
      </c>
    </row>
    <row r="232" spans="4:5" x14ac:dyDescent="0.25">
      <c r="D232">
        <v>1</v>
      </c>
      <c r="E232">
        <v>230</v>
      </c>
    </row>
    <row r="233" spans="4:5" x14ac:dyDescent="0.25">
      <c r="D233">
        <v>1</v>
      </c>
      <c r="E233">
        <v>231</v>
      </c>
    </row>
    <row r="234" spans="4:5" x14ac:dyDescent="0.25">
      <c r="D234">
        <v>1</v>
      </c>
      <c r="E234">
        <v>232</v>
      </c>
    </row>
    <row r="235" spans="4:5" x14ac:dyDescent="0.25">
      <c r="D235">
        <v>1</v>
      </c>
      <c r="E235">
        <v>233</v>
      </c>
    </row>
    <row r="236" spans="4:5" x14ac:dyDescent="0.25">
      <c r="D236">
        <v>1</v>
      </c>
      <c r="E236">
        <v>234</v>
      </c>
    </row>
    <row r="237" spans="4:5" x14ac:dyDescent="0.25">
      <c r="D237">
        <v>1</v>
      </c>
      <c r="E237">
        <v>235</v>
      </c>
    </row>
    <row r="238" spans="4:5" x14ac:dyDescent="0.25">
      <c r="D238">
        <v>1</v>
      </c>
      <c r="E238">
        <v>236</v>
      </c>
    </row>
    <row r="239" spans="4:5" x14ac:dyDescent="0.25">
      <c r="D239">
        <v>1</v>
      </c>
      <c r="E239">
        <v>237</v>
      </c>
    </row>
    <row r="240" spans="4:5" x14ac:dyDescent="0.25">
      <c r="D240">
        <v>1</v>
      </c>
      <c r="E240">
        <v>238</v>
      </c>
    </row>
    <row r="241" spans="4:5" x14ac:dyDescent="0.25">
      <c r="D241">
        <v>1</v>
      </c>
      <c r="E241">
        <v>239</v>
      </c>
    </row>
    <row r="242" spans="4:5" x14ac:dyDescent="0.25">
      <c r="D242">
        <v>1</v>
      </c>
      <c r="E242">
        <v>240</v>
      </c>
    </row>
    <row r="243" spans="4:5" x14ac:dyDescent="0.25">
      <c r="D243">
        <v>1</v>
      </c>
      <c r="E243">
        <v>241</v>
      </c>
    </row>
    <row r="244" spans="4:5" x14ac:dyDescent="0.25">
      <c r="D244">
        <v>1</v>
      </c>
      <c r="E244">
        <v>242</v>
      </c>
    </row>
    <row r="245" spans="4:5" x14ac:dyDescent="0.25">
      <c r="D245">
        <v>1</v>
      </c>
      <c r="E245">
        <v>243</v>
      </c>
    </row>
    <row r="246" spans="4:5" x14ac:dyDescent="0.25">
      <c r="D246">
        <v>1</v>
      </c>
      <c r="E246">
        <v>244</v>
      </c>
    </row>
    <row r="247" spans="4:5" x14ac:dyDescent="0.25">
      <c r="D247">
        <v>1</v>
      </c>
      <c r="E247">
        <v>245</v>
      </c>
    </row>
    <row r="248" spans="4:5" x14ac:dyDescent="0.25">
      <c r="D248">
        <v>1</v>
      </c>
      <c r="E248">
        <v>246</v>
      </c>
    </row>
    <row r="249" spans="4:5" x14ac:dyDescent="0.25">
      <c r="D249">
        <v>1</v>
      </c>
      <c r="E249">
        <v>247</v>
      </c>
    </row>
    <row r="250" spans="4:5" x14ac:dyDescent="0.25">
      <c r="D250">
        <v>1</v>
      </c>
      <c r="E250">
        <v>248</v>
      </c>
    </row>
    <row r="251" spans="4:5" x14ac:dyDescent="0.25">
      <c r="D251">
        <v>1</v>
      </c>
      <c r="E251">
        <v>249</v>
      </c>
    </row>
    <row r="252" spans="4:5" x14ac:dyDescent="0.25">
      <c r="D252">
        <v>1</v>
      </c>
      <c r="E252">
        <v>250</v>
      </c>
    </row>
    <row r="253" spans="4:5" x14ac:dyDescent="0.25">
      <c r="D253">
        <v>1</v>
      </c>
      <c r="E253">
        <v>251</v>
      </c>
    </row>
    <row r="254" spans="4:5" x14ac:dyDescent="0.25">
      <c r="D254">
        <v>1</v>
      </c>
      <c r="E254">
        <v>252</v>
      </c>
    </row>
    <row r="255" spans="4:5" x14ac:dyDescent="0.25">
      <c r="D255">
        <v>1</v>
      </c>
      <c r="E255">
        <v>253</v>
      </c>
    </row>
    <row r="256" spans="4:5" x14ac:dyDescent="0.25">
      <c r="D256">
        <v>1</v>
      </c>
      <c r="E256">
        <v>254</v>
      </c>
    </row>
    <row r="257" spans="4:5" x14ac:dyDescent="0.25">
      <c r="D257">
        <v>1</v>
      </c>
      <c r="E257">
        <v>255</v>
      </c>
    </row>
    <row r="258" spans="4:5" x14ac:dyDescent="0.25">
      <c r="D258">
        <v>1</v>
      </c>
      <c r="E258">
        <v>256</v>
      </c>
    </row>
    <row r="259" spans="4:5" x14ac:dyDescent="0.25">
      <c r="D259">
        <v>1</v>
      </c>
      <c r="E259">
        <v>257</v>
      </c>
    </row>
    <row r="260" spans="4:5" x14ac:dyDescent="0.25">
      <c r="D260">
        <v>1</v>
      </c>
      <c r="E260">
        <v>258</v>
      </c>
    </row>
    <row r="261" spans="4:5" x14ac:dyDescent="0.25">
      <c r="D261">
        <v>1</v>
      </c>
      <c r="E261">
        <v>259</v>
      </c>
    </row>
    <row r="262" spans="4:5" x14ac:dyDescent="0.25">
      <c r="D262">
        <v>1</v>
      </c>
      <c r="E262">
        <v>260</v>
      </c>
    </row>
    <row r="263" spans="4:5" x14ac:dyDescent="0.25">
      <c r="D263">
        <v>1</v>
      </c>
      <c r="E263">
        <v>261</v>
      </c>
    </row>
    <row r="264" spans="4:5" x14ac:dyDescent="0.25">
      <c r="D264">
        <v>1</v>
      </c>
      <c r="E264">
        <v>262</v>
      </c>
    </row>
    <row r="265" spans="4:5" x14ac:dyDescent="0.25">
      <c r="D265">
        <v>1</v>
      </c>
      <c r="E265">
        <v>263</v>
      </c>
    </row>
    <row r="266" spans="4:5" x14ac:dyDescent="0.25">
      <c r="D266">
        <v>1</v>
      </c>
      <c r="E266">
        <v>264</v>
      </c>
    </row>
    <row r="267" spans="4:5" x14ac:dyDescent="0.25">
      <c r="D267">
        <v>1</v>
      </c>
      <c r="E267">
        <v>265</v>
      </c>
    </row>
    <row r="268" spans="4:5" x14ac:dyDescent="0.25">
      <c r="D268">
        <v>1</v>
      </c>
      <c r="E268">
        <v>266</v>
      </c>
    </row>
    <row r="269" spans="4:5" x14ac:dyDescent="0.25">
      <c r="D269">
        <v>1</v>
      </c>
      <c r="E269">
        <v>267</v>
      </c>
    </row>
    <row r="270" spans="4:5" x14ac:dyDescent="0.25">
      <c r="D270">
        <v>1</v>
      </c>
      <c r="E270">
        <v>268</v>
      </c>
    </row>
    <row r="271" spans="4:5" x14ac:dyDescent="0.25">
      <c r="D271">
        <v>1</v>
      </c>
      <c r="E271">
        <v>269</v>
      </c>
    </row>
    <row r="272" spans="4:5" x14ac:dyDescent="0.25">
      <c r="D272">
        <v>1</v>
      </c>
      <c r="E272">
        <v>270</v>
      </c>
    </row>
    <row r="273" spans="4:5" x14ac:dyDescent="0.25">
      <c r="D273">
        <v>1</v>
      </c>
      <c r="E273">
        <v>271</v>
      </c>
    </row>
    <row r="274" spans="4:5" x14ac:dyDescent="0.25">
      <c r="D274">
        <v>1</v>
      </c>
      <c r="E274">
        <v>272</v>
      </c>
    </row>
    <row r="275" spans="4:5" x14ac:dyDescent="0.25">
      <c r="D275">
        <v>1</v>
      </c>
      <c r="E275">
        <v>273</v>
      </c>
    </row>
    <row r="276" spans="4:5" x14ac:dyDescent="0.25">
      <c r="D276">
        <v>1</v>
      </c>
      <c r="E276">
        <v>274</v>
      </c>
    </row>
    <row r="277" spans="4:5" x14ac:dyDescent="0.25">
      <c r="D277">
        <v>1</v>
      </c>
      <c r="E277">
        <v>275</v>
      </c>
    </row>
    <row r="278" spans="4:5" x14ac:dyDescent="0.25">
      <c r="D278">
        <v>1</v>
      </c>
      <c r="E278">
        <v>276</v>
      </c>
    </row>
    <row r="279" spans="4:5" x14ac:dyDescent="0.25">
      <c r="D279">
        <v>1</v>
      </c>
      <c r="E279">
        <v>277</v>
      </c>
    </row>
    <row r="280" spans="4:5" x14ac:dyDescent="0.25">
      <c r="D280">
        <v>1</v>
      </c>
      <c r="E280">
        <v>278</v>
      </c>
    </row>
    <row r="281" spans="4:5" x14ac:dyDescent="0.25">
      <c r="D281">
        <v>1</v>
      </c>
      <c r="E281">
        <v>279</v>
      </c>
    </row>
    <row r="282" spans="4:5" x14ac:dyDescent="0.25">
      <c r="D282">
        <v>1</v>
      </c>
      <c r="E282">
        <v>280</v>
      </c>
    </row>
    <row r="283" spans="4:5" x14ac:dyDescent="0.25">
      <c r="D283">
        <v>1</v>
      </c>
      <c r="E283">
        <v>281</v>
      </c>
    </row>
    <row r="284" spans="4:5" x14ac:dyDescent="0.25">
      <c r="D284">
        <v>1</v>
      </c>
      <c r="E284">
        <v>282</v>
      </c>
    </row>
    <row r="285" spans="4:5" x14ac:dyDescent="0.25">
      <c r="D285">
        <v>1</v>
      </c>
      <c r="E285">
        <v>283</v>
      </c>
    </row>
    <row r="286" spans="4:5" x14ac:dyDescent="0.25">
      <c r="D286">
        <v>1</v>
      </c>
      <c r="E286">
        <v>284</v>
      </c>
    </row>
    <row r="287" spans="4:5" x14ac:dyDescent="0.25">
      <c r="D287">
        <v>1</v>
      </c>
      <c r="E287">
        <v>285</v>
      </c>
    </row>
    <row r="288" spans="4:5" x14ac:dyDescent="0.25">
      <c r="D288">
        <v>1</v>
      </c>
      <c r="E288">
        <v>286</v>
      </c>
    </row>
    <row r="289" spans="4:5" x14ac:dyDescent="0.25">
      <c r="D289">
        <v>1</v>
      </c>
      <c r="E289">
        <v>287</v>
      </c>
    </row>
    <row r="290" spans="4:5" x14ac:dyDescent="0.25">
      <c r="D290">
        <v>1</v>
      </c>
      <c r="E290">
        <v>288</v>
      </c>
    </row>
    <row r="291" spans="4:5" x14ac:dyDescent="0.25">
      <c r="D291">
        <v>1</v>
      </c>
      <c r="E291">
        <v>289</v>
      </c>
    </row>
    <row r="292" spans="4:5" x14ac:dyDescent="0.25">
      <c r="D292">
        <v>1</v>
      </c>
      <c r="E292">
        <v>290</v>
      </c>
    </row>
    <row r="293" spans="4:5" x14ac:dyDescent="0.25">
      <c r="D293">
        <v>1</v>
      </c>
      <c r="E293">
        <v>291</v>
      </c>
    </row>
    <row r="294" spans="4:5" x14ac:dyDescent="0.25">
      <c r="D294">
        <v>1</v>
      </c>
      <c r="E294">
        <v>292</v>
      </c>
    </row>
    <row r="295" spans="4:5" x14ac:dyDescent="0.25">
      <c r="D295">
        <v>1</v>
      </c>
      <c r="E295">
        <v>293</v>
      </c>
    </row>
    <row r="296" spans="4:5" x14ac:dyDescent="0.25">
      <c r="D296">
        <v>1</v>
      </c>
      <c r="E296">
        <v>294</v>
      </c>
    </row>
    <row r="297" spans="4:5" x14ac:dyDescent="0.25">
      <c r="D297">
        <v>1</v>
      </c>
      <c r="E297">
        <v>295</v>
      </c>
    </row>
    <row r="298" spans="4:5" x14ac:dyDescent="0.25">
      <c r="D298">
        <v>1</v>
      </c>
      <c r="E298">
        <v>296</v>
      </c>
    </row>
    <row r="299" spans="4:5" x14ac:dyDescent="0.25">
      <c r="D299">
        <v>1</v>
      </c>
      <c r="E299">
        <v>297</v>
      </c>
    </row>
    <row r="300" spans="4:5" x14ac:dyDescent="0.25">
      <c r="D300">
        <v>1</v>
      </c>
      <c r="E300">
        <v>298</v>
      </c>
    </row>
    <row r="301" spans="4:5" x14ac:dyDescent="0.25">
      <c r="D301">
        <v>1</v>
      </c>
      <c r="E301">
        <v>299</v>
      </c>
    </row>
    <row r="302" spans="4:5" x14ac:dyDescent="0.25">
      <c r="D302">
        <v>1</v>
      </c>
      <c r="E302">
        <v>300</v>
      </c>
    </row>
    <row r="303" spans="4:5" x14ac:dyDescent="0.25">
      <c r="D303">
        <v>1</v>
      </c>
      <c r="E303">
        <v>301</v>
      </c>
    </row>
    <row r="304" spans="4:5" x14ac:dyDescent="0.25">
      <c r="D304">
        <v>1</v>
      </c>
      <c r="E304">
        <v>302</v>
      </c>
    </row>
    <row r="305" spans="4:5" x14ac:dyDescent="0.25">
      <c r="D305">
        <v>1</v>
      </c>
      <c r="E305">
        <v>303</v>
      </c>
    </row>
    <row r="306" spans="4:5" x14ac:dyDescent="0.25">
      <c r="D306">
        <v>1</v>
      </c>
      <c r="E306">
        <v>304</v>
      </c>
    </row>
    <row r="307" spans="4:5" x14ac:dyDescent="0.25">
      <c r="D307">
        <v>1</v>
      </c>
      <c r="E307">
        <v>305</v>
      </c>
    </row>
    <row r="308" spans="4:5" x14ac:dyDescent="0.25">
      <c r="D308">
        <v>1</v>
      </c>
      <c r="E308">
        <v>306</v>
      </c>
    </row>
    <row r="309" spans="4:5" x14ac:dyDescent="0.25">
      <c r="D309">
        <v>1</v>
      </c>
      <c r="E309">
        <v>307</v>
      </c>
    </row>
    <row r="310" spans="4:5" x14ac:dyDescent="0.25">
      <c r="D310">
        <v>1</v>
      </c>
      <c r="E310">
        <v>308</v>
      </c>
    </row>
    <row r="311" spans="4:5" x14ac:dyDescent="0.25">
      <c r="D311">
        <v>1</v>
      </c>
      <c r="E311">
        <v>309</v>
      </c>
    </row>
    <row r="312" spans="4:5" x14ac:dyDescent="0.25">
      <c r="D312">
        <v>1</v>
      </c>
      <c r="E312">
        <v>310</v>
      </c>
    </row>
    <row r="313" spans="4:5" x14ac:dyDescent="0.25">
      <c r="D313">
        <v>1</v>
      </c>
      <c r="E313">
        <v>311</v>
      </c>
    </row>
    <row r="314" spans="4:5" x14ac:dyDescent="0.25">
      <c r="D314">
        <v>1</v>
      </c>
      <c r="E314">
        <v>312</v>
      </c>
    </row>
    <row r="315" spans="4:5" x14ac:dyDescent="0.25">
      <c r="D315">
        <v>1</v>
      </c>
      <c r="E315">
        <v>313</v>
      </c>
    </row>
    <row r="316" spans="4:5" x14ac:dyDescent="0.25">
      <c r="D316">
        <v>1</v>
      </c>
      <c r="E316">
        <v>314</v>
      </c>
    </row>
    <row r="317" spans="4:5" x14ac:dyDescent="0.25">
      <c r="D317">
        <v>1</v>
      </c>
      <c r="E317">
        <v>315</v>
      </c>
    </row>
    <row r="318" spans="4:5" x14ac:dyDescent="0.25">
      <c r="D318">
        <v>1</v>
      </c>
      <c r="E318">
        <v>316</v>
      </c>
    </row>
    <row r="319" spans="4:5" x14ac:dyDescent="0.25">
      <c r="D319">
        <v>1</v>
      </c>
      <c r="E319">
        <v>317</v>
      </c>
    </row>
    <row r="320" spans="4:5" x14ac:dyDescent="0.25">
      <c r="D320">
        <v>1</v>
      </c>
      <c r="E320">
        <v>318</v>
      </c>
    </row>
    <row r="321" spans="4:5" x14ac:dyDescent="0.25">
      <c r="D321">
        <v>1</v>
      </c>
      <c r="E321">
        <v>319</v>
      </c>
    </row>
    <row r="322" spans="4:5" x14ac:dyDescent="0.25">
      <c r="D322">
        <v>1</v>
      </c>
      <c r="E322">
        <v>320</v>
      </c>
    </row>
    <row r="323" spans="4:5" x14ac:dyDescent="0.25">
      <c r="D323">
        <v>1</v>
      </c>
      <c r="E323">
        <v>321</v>
      </c>
    </row>
    <row r="324" spans="4:5" x14ac:dyDescent="0.25">
      <c r="D324">
        <v>1</v>
      </c>
      <c r="E324">
        <v>322</v>
      </c>
    </row>
    <row r="325" spans="4:5" x14ac:dyDescent="0.25">
      <c r="D325">
        <v>1</v>
      </c>
      <c r="E325">
        <v>323</v>
      </c>
    </row>
    <row r="326" spans="4:5" x14ac:dyDescent="0.25">
      <c r="D326">
        <v>1</v>
      </c>
      <c r="E326">
        <v>324</v>
      </c>
    </row>
    <row r="327" spans="4:5" x14ac:dyDescent="0.25">
      <c r="D327">
        <v>1</v>
      </c>
      <c r="E327">
        <v>325</v>
      </c>
    </row>
    <row r="328" spans="4:5" x14ac:dyDescent="0.25">
      <c r="D328">
        <v>1</v>
      </c>
      <c r="E328">
        <v>326</v>
      </c>
    </row>
    <row r="329" spans="4:5" x14ac:dyDescent="0.25">
      <c r="D329">
        <v>1</v>
      </c>
      <c r="E329">
        <v>327</v>
      </c>
    </row>
    <row r="330" spans="4:5" x14ac:dyDescent="0.25">
      <c r="D330">
        <v>1</v>
      </c>
      <c r="E330">
        <v>328</v>
      </c>
    </row>
    <row r="331" spans="4:5" x14ac:dyDescent="0.25">
      <c r="D331">
        <v>1</v>
      </c>
      <c r="E331">
        <v>329</v>
      </c>
    </row>
    <row r="332" spans="4:5" x14ac:dyDescent="0.25">
      <c r="D332">
        <v>1</v>
      </c>
      <c r="E332">
        <v>330</v>
      </c>
    </row>
    <row r="333" spans="4:5" x14ac:dyDescent="0.25">
      <c r="D333">
        <v>1</v>
      </c>
      <c r="E333">
        <v>331</v>
      </c>
    </row>
    <row r="334" spans="4:5" x14ac:dyDescent="0.25">
      <c r="D334">
        <v>1</v>
      </c>
      <c r="E334">
        <v>332</v>
      </c>
    </row>
    <row r="335" spans="4:5" x14ac:dyDescent="0.25">
      <c r="D335">
        <v>1</v>
      </c>
      <c r="E335">
        <v>333</v>
      </c>
    </row>
    <row r="336" spans="4:5" x14ac:dyDescent="0.25">
      <c r="D336">
        <v>1</v>
      </c>
      <c r="E336">
        <v>334</v>
      </c>
    </row>
    <row r="337" spans="4:5" x14ac:dyDescent="0.25">
      <c r="D337">
        <v>1</v>
      </c>
      <c r="E337">
        <v>335</v>
      </c>
    </row>
    <row r="338" spans="4:5" x14ac:dyDescent="0.25">
      <c r="D338">
        <v>1</v>
      </c>
      <c r="E338">
        <v>336</v>
      </c>
    </row>
    <row r="339" spans="4:5" x14ac:dyDescent="0.25">
      <c r="D339">
        <v>1</v>
      </c>
      <c r="E339">
        <v>337</v>
      </c>
    </row>
    <row r="340" spans="4:5" x14ac:dyDescent="0.25">
      <c r="D340">
        <v>1</v>
      </c>
      <c r="E340">
        <v>338</v>
      </c>
    </row>
    <row r="341" spans="4:5" x14ac:dyDescent="0.25">
      <c r="D341">
        <v>1</v>
      </c>
      <c r="E341">
        <v>339</v>
      </c>
    </row>
    <row r="342" spans="4:5" x14ac:dyDescent="0.25">
      <c r="D342">
        <v>1</v>
      </c>
      <c r="E342">
        <v>340</v>
      </c>
    </row>
    <row r="343" spans="4:5" x14ac:dyDescent="0.25">
      <c r="D343">
        <v>1</v>
      </c>
      <c r="E343">
        <v>341</v>
      </c>
    </row>
    <row r="344" spans="4:5" x14ac:dyDescent="0.25">
      <c r="D344">
        <v>1</v>
      </c>
      <c r="E344">
        <v>342</v>
      </c>
    </row>
    <row r="345" spans="4:5" x14ac:dyDescent="0.25">
      <c r="D345">
        <v>1</v>
      </c>
      <c r="E345">
        <v>343</v>
      </c>
    </row>
    <row r="346" spans="4:5" x14ac:dyDescent="0.25">
      <c r="D346">
        <v>1</v>
      </c>
      <c r="E346">
        <v>344</v>
      </c>
    </row>
    <row r="347" spans="4:5" x14ac:dyDescent="0.25">
      <c r="D347">
        <v>1</v>
      </c>
      <c r="E347">
        <v>345</v>
      </c>
    </row>
    <row r="348" spans="4:5" x14ac:dyDescent="0.25">
      <c r="D348">
        <v>1</v>
      </c>
      <c r="E348">
        <v>346</v>
      </c>
    </row>
    <row r="349" spans="4:5" x14ac:dyDescent="0.25">
      <c r="D349">
        <v>1</v>
      </c>
      <c r="E349">
        <v>347</v>
      </c>
    </row>
    <row r="350" spans="4:5" x14ac:dyDescent="0.25">
      <c r="D350">
        <v>1</v>
      </c>
      <c r="E350">
        <v>348</v>
      </c>
    </row>
    <row r="351" spans="4:5" x14ac:dyDescent="0.25">
      <c r="D351">
        <v>1</v>
      </c>
      <c r="E351">
        <v>349</v>
      </c>
    </row>
    <row r="352" spans="4:5" x14ac:dyDescent="0.25">
      <c r="D352">
        <v>1</v>
      </c>
      <c r="E352">
        <v>350</v>
      </c>
    </row>
    <row r="353" spans="4:5" x14ac:dyDescent="0.25">
      <c r="D353">
        <v>1</v>
      </c>
      <c r="E353">
        <v>351</v>
      </c>
    </row>
    <row r="354" spans="4:5" x14ac:dyDescent="0.25">
      <c r="D354">
        <v>1</v>
      </c>
      <c r="E354">
        <v>352</v>
      </c>
    </row>
    <row r="355" spans="4:5" x14ac:dyDescent="0.25">
      <c r="D355">
        <v>1</v>
      </c>
      <c r="E355">
        <v>353</v>
      </c>
    </row>
    <row r="356" spans="4:5" x14ac:dyDescent="0.25">
      <c r="D356">
        <v>1</v>
      </c>
      <c r="E356">
        <v>354</v>
      </c>
    </row>
    <row r="357" spans="4:5" x14ac:dyDescent="0.25">
      <c r="D357">
        <v>1</v>
      </c>
      <c r="E357">
        <v>355</v>
      </c>
    </row>
    <row r="358" spans="4:5" x14ac:dyDescent="0.25">
      <c r="D358">
        <v>1</v>
      </c>
      <c r="E358">
        <v>356</v>
      </c>
    </row>
    <row r="359" spans="4:5" x14ac:dyDescent="0.25">
      <c r="D359">
        <v>1</v>
      </c>
      <c r="E359">
        <v>357</v>
      </c>
    </row>
    <row r="360" spans="4:5" x14ac:dyDescent="0.25">
      <c r="D360">
        <v>1</v>
      </c>
      <c r="E360">
        <v>358</v>
      </c>
    </row>
    <row r="361" spans="4:5" x14ac:dyDescent="0.25">
      <c r="D361">
        <v>1</v>
      </c>
      <c r="E361">
        <v>359</v>
      </c>
    </row>
    <row r="362" spans="4:5" x14ac:dyDescent="0.25">
      <c r="D362">
        <v>1</v>
      </c>
      <c r="E362">
        <v>360</v>
      </c>
    </row>
    <row r="363" spans="4:5" x14ac:dyDescent="0.25">
      <c r="D363">
        <v>1</v>
      </c>
      <c r="E363">
        <v>361</v>
      </c>
    </row>
    <row r="364" spans="4:5" x14ac:dyDescent="0.25">
      <c r="D364">
        <v>1</v>
      </c>
      <c r="E364">
        <v>362</v>
      </c>
    </row>
    <row r="365" spans="4:5" x14ac:dyDescent="0.25">
      <c r="D365">
        <v>1</v>
      </c>
      <c r="E365">
        <v>363</v>
      </c>
    </row>
    <row r="366" spans="4:5" x14ac:dyDescent="0.25">
      <c r="D366">
        <v>1</v>
      </c>
      <c r="E366">
        <v>364</v>
      </c>
    </row>
    <row r="367" spans="4:5" x14ac:dyDescent="0.25">
      <c r="D367">
        <v>1</v>
      </c>
      <c r="E367">
        <v>365</v>
      </c>
    </row>
    <row r="368" spans="4:5" x14ac:dyDescent="0.25">
      <c r="D368">
        <v>1</v>
      </c>
      <c r="E368">
        <v>366</v>
      </c>
    </row>
    <row r="369" spans="4:5" x14ac:dyDescent="0.25">
      <c r="D369">
        <v>1</v>
      </c>
      <c r="E369">
        <v>367</v>
      </c>
    </row>
    <row r="370" spans="4:5" x14ac:dyDescent="0.25">
      <c r="D370">
        <v>1</v>
      </c>
      <c r="E370">
        <v>368</v>
      </c>
    </row>
    <row r="371" spans="4:5" x14ac:dyDescent="0.25">
      <c r="D371">
        <v>1</v>
      </c>
      <c r="E371">
        <v>369</v>
      </c>
    </row>
    <row r="372" spans="4:5" x14ac:dyDescent="0.25">
      <c r="D372">
        <v>1</v>
      </c>
      <c r="E372">
        <v>370</v>
      </c>
    </row>
    <row r="373" spans="4:5" x14ac:dyDescent="0.25">
      <c r="D373">
        <v>1</v>
      </c>
      <c r="E373">
        <v>371</v>
      </c>
    </row>
    <row r="374" spans="4:5" x14ac:dyDescent="0.25">
      <c r="D374">
        <v>1</v>
      </c>
      <c r="E374">
        <v>372</v>
      </c>
    </row>
    <row r="375" spans="4:5" x14ac:dyDescent="0.25">
      <c r="D375">
        <v>1</v>
      </c>
      <c r="E375">
        <v>373</v>
      </c>
    </row>
    <row r="376" spans="4:5" x14ac:dyDescent="0.25">
      <c r="D376">
        <v>1</v>
      </c>
      <c r="E376">
        <v>374</v>
      </c>
    </row>
    <row r="377" spans="4:5" x14ac:dyDescent="0.25">
      <c r="D377">
        <v>1</v>
      </c>
      <c r="E377">
        <v>375</v>
      </c>
    </row>
    <row r="378" spans="4:5" x14ac:dyDescent="0.25">
      <c r="D378">
        <v>1</v>
      </c>
      <c r="E378">
        <v>376</v>
      </c>
    </row>
    <row r="379" spans="4:5" x14ac:dyDescent="0.25">
      <c r="D379">
        <v>1</v>
      </c>
      <c r="E379">
        <v>377</v>
      </c>
    </row>
    <row r="380" spans="4:5" x14ac:dyDescent="0.25">
      <c r="D380">
        <v>1</v>
      </c>
      <c r="E380">
        <v>378</v>
      </c>
    </row>
    <row r="381" spans="4:5" x14ac:dyDescent="0.25">
      <c r="D381">
        <v>1</v>
      </c>
      <c r="E381">
        <v>379</v>
      </c>
    </row>
    <row r="382" spans="4:5" x14ac:dyDescent="0.25">
      <c r="D382">
        <v>1</v>
      </c>
      <c r="E382">
        <v>380</v>
      </c>
    </row>
    <row r="383" spans="4:5" x14ac:dyDescent="0.25">
      <c r="D383">
        <v>1</v>
      </c>
      <c r="E383">
        <v>381</v>
      </c>
    </row>
    <row r="384" spans="4:5" x14ac:dyDescent="0.25">
      <c r="D384">
        <v>1</v>
      </c>
      <c r="E384">
        <v>382</v>
      </c>
    </row>
    <row r="385" spans="4:5" x14ac:dyDescent="0.25">
      <c r="D385">
        <v>1</v>
      </c>
      <c r="E385">
        <v>383</v>
      </c>
    </row>
    <row r="386" spans="4:5" x14ac:dyDescent="0.25">
      <c r="D386">
        <v>1</v>
      </c>
      <c r="E386">
        <v>384</v>
      </c>
    </row>
    <row r="387" spans="4:5" x14ac:dyDescent="0.25">
      <c r="D387">
        <v>1</v>
      </c>
      <c r="E387">
        <v>385</v>
      </c>
    </row>
    <row r="388" spans="4:5" x14ac:dyDescent="0.25">
      <c r="D388">
        <v>1</v>
      </c>
      <c r="E388">
        <v>386</v>
      </c>
    </row>
    <row r="389" spans="4:5" x14ac:dyDescent="0.25">
      <c r="D389">
        <v>1</v>
      </c>
      <c r="E389">
        <v>387</v>
      </c>
    </row>
    <row r="390" spans="4:5" x14ac:dyDescent="0.25">
      <c r="D390">
        <v>1</v>
      </c>
      <c r="E390">
        <v>388</v>
      </c>
    </row>
    <row r="391" spans="4:5" x14ac:dyDescent="0.25">
      <c r="D391">
        <v>1</v>
      </c>
      <c r="E391">
        <v>389</v>
      </c>
    </row>
    <row r="392" spans="4:5" x14ac:dyDescent="0.25">
      <c r="D392">
        <v>1</v>
      </c>
      <c r="E392">
        <v>390</v>
      </c>
    </row>
    <row r="393" spans="4:5" x14ac:dyDescent="0.25">
      <c r="D393">
        <v>1</v>
      </c>
      <c r="E393">
        <v>391</v>
      </c>
    </row>
    <row r="394" spans="4:5" x14ac:dyDescent="0.25">
      <c r="D394">
        <v>1</v>
      </c>
      <c r="E394">
        <v>392</v>
      </c>
    </row>
    <row r="395" spans="4:5" x14ac:dyDescent="0.25">
      <c r="D395">
        <v>1</v>
      </c>
      <c r="E395">
        <v>393</v>
      </c>
    </row>
    <row r="396" spans="4:5" x14ac:dyDescent="0.25">
      <c r="D396">
        <v>1</v>
      </c>
      <c r="E396">
        <v>394</v>
      </c>
    </row>
    <row r="397" spans="4:5" x14ac:dyDescent="0.25">
      <c r="D397">
        <v>1</v>
      </c>
      <c r="E397">
        <v>395</v>
      </c>
    </row>
    <row r="398" spans="4:5" x14ac:dyDescent="0.25">
      <c r="D398">
        <v>1</v>
      </c>
      <c r="E398">
        <v>396</v>
      </c>
    </row>
    <row r="399" spans="4:5" x14ac:dyDescent="0.25">
      <c r="D399">
        <v>1</v>
      </c>
      <c r="E399">
        <v>397</v>
      </c>
    </row>
    <row r="400" spans="4:5" x14ac:dyDescent="0.25">
      <c r="D400">
        <v>1</v>
      </c>
      <c r="E400">
        <v>398</v>
      </c>
    </row>
    <row r="401" spans="4:5" x14ac:dyDescent="0.25">
      <c r="D401">
        <v>1</v>
      </c>
      <c r="E401">
        <v>399</v>
      </c>
    </row>
    <row r="402" spans="4:5" x14ac:dyDescent="0.25">
      <c r="D402">
        <v>1</v>
      </c>
      <c r="E402">
        <v>400</v>
      </c>
    </row>
    <row r="403" spans="4:5" x14ac:dyDescent="0.25">
      <c r="D403">
        <v>1</v>
      </c>
      <c r="E403">
        <v>401</v>
      </c>
    </row>
    <row r="404" spans="4:5" x14ac:dyDescent="0.25">
      <c r="D404">
        <v>1</v>
      </c>
      <c r="E404">
        <v>402</v>
      </c>
    </row>
    <row r="405" spans="4:5" x14ac:dyDescent="0.25">
      <c r="D405">
        <v>1</v>
      </c>
      <c r="E405">
        <v>403</v>
      </c>
    </row>
    <row r="406" spans="4:5" x14ac:dyDescent="0.25">
      <c r="D406">
        <v>1</v>
      </c>
      <c r="E406">
        <v>404</v>
      </c>
    </row>
    <row r="407" spans="4:5" x14ac:dyDescent="0.25">
      <c r="D407">
        <v>1</v>
      </c>
      <c r="E407">
        <v>405</v>
      </c>
    </row>
    <row r="408" spans="4:5" x14ac:dyDescent="0.25">
      <c r="D408">
        <v>1</v>
      </c>
      <c r="E408">
        <v>406</v>
      </c>
    </row>
    <row r="409" spans="4:5" x14ac:dyDescent="0.25">
      <c r="D409">
        <v>1</v>
      </c>
      <c r="E409">
        <v>407</v>
      </c>
    </row>
    <row r="410" spans="4:5" x14ac:dyDescent="0.25">
      <c r="D410">
        <v>1</v>
      </c>
      <c r="E410">
        <v>408</v>
      </c>
    </row>
    <row r="411" spans="4:5" x14ac:dyDescent="0.25">
      <c r="D411">
        <v>1</v>
      </c>
      <c r="E411">
        <v>409</v>
      </c>
    </row>
    <row r="412" spans="4:5" x14ac:dyDescent="0.25">
      <c r="D412">
        <v>1</v>
      </c>
      <c r="E412">
        <v>410</v>
      </c>
    </row>
    <row r="413" spans="4:5" x14ac:dyDescent="0.25">
      <c r="D413">
        <v>1</v>
      </c>
      <c r="E413">
        <v>411</v>
      </c>
    </row>
    <row r="414" spans="4:5" x14ac:dyDescent="0.25">
      <c r="D414">
        <v>1</v>
      </c>
      <c r="E414">
        <v>412</v>
      </c>
    </row>
    <row r="415" spans="4:5" x14ac:dyDescent="0.25">
      <c r="D415">
        <v>1</v>
      </c>
      <c r="E415">
        <v>413</v>
      </c>
    </row>
    <row r="416" spans="4:5" x14ac:dyDescent="0.25">
      <c r="D416">
        <v>1</v>
      </c>
      <c r="E416">
        <v>414</v>
      </c>
    </row>
    <row r="417" spans="4:5" x14ac:dyDescent="0.25">
      <c r="D417">
        <v>1</v>
      </c>
      <c r="E417">
        <v>415</v>
      </c>
    </row>
    <row r="418" spans="4:5" x14ac:dyDescent="0.25">
      <c r="D418">
        <v>1</v>
      </c>
      <c r="E418">
        <v>416</v>
      </c>
    </row>
    <row r="419" spans="4:5" x14ac:dyDescent="0.25">
      <c r="D419">
        <v>1</v>
      </c>
      <c r="E419">
        <v>417</v>
      </c>
    </row>
    <row r="420" spans="4:5" x14ac:dyDescent="0.25">
      <c r="D420">
        <v>1</v>
      </c>
      <c r="E420">
        <v>418</v>
      </c>
    </row>
    <row r="421" spans="4:5" x14ac:dyDescent="0.25">
      <c r="D421">
        <v>1</v>
      </c>
      <c r="E421">
        <v>419</v>
      </c>
    </row>
    <row r="422" spans="4:5" x14ac:dyDescent="0.25">
      <c r="D422">
        <v>1</v>
      </c>
      <c r="E422">
        <v>420</v>
      </c>
    </row>
    <row r="423" spans="4:5" x14ac:dyDescent="0.25">
      <c r="D423">
        <v>1</v>
      </c>
      <c r="E423">
        <v>421</v>
      </c>
    </row>
    <row r="424" spans="4:5" x14ac:dyDescent="0.25">
      <c r="D424">
        <v>1</v>
      </c>
      <c r="E424">
        <v>422</v>
      </c>
    </row>
    <row r="425" spans="4:5" x14ac:dyDescent="0.25">
      <c r="D425">
        <v>1</v>
      </c>
      <c r="E425">
        <v>423</v>
      </c>
    </row>
    <row r="426" spans="4:5" x14ac:dyDescent="0.25">
      <c r="D426">
        <v>1</v>
      </c>
      <c r="E426">
        <v>424</v>
      </c>
    </row>
    <row r="427" spans="4:5" x14ac:dyDescent="0.25">
      <c r="D427">
        <v>1</v>
      </c>
      <c r="E427">
        <v>425</v>
      </c>
    </row>
    <row r="428" spans="4:5" x14ac:dyDescent="0.25">
      <c r="D428">
        <v>1</v>
      </c>
      <c r="E428">
        <v>426</v>
      </c>
    </row>
    <row r="429" spans="4:5" x14ac:dyDescent="0.25">
      <c r="D429">
        <v>1</v>
      </c>
      <c r="E429">
        <v>427</v>
      </c>
    </row>
    <row r="430" spans="4:5" x14ac:dyDescent="0.25">
      <c r="D430">
        <v>1</v>
      </c>
      <c r="E430">
        <v>428</v>
      </c>
    </row>
    <row r="431" spans="4:5" x14ac:dyDescent="0.25">
      <c r="D431">
        <v>1</v>
      </c>
      <c r="E431">
        <v>429</v>
      </c>
    </row>
    <row r="432" spans="4:5" x14ac:dyDescent="0.25">
      <c r="D432">
        <v>1</v>
      </c>
      <c r="E432">
        <v>430</v>
      </c>
    </row>
    <row r="433" spans="4:5" x14ac:dyDescent="0.25">
      <c r="D433">
        <v>1</v>
      </c>
      <c r="E433">
        <v>431</v>
      </c>
    </row>
    <row r="434" spans="4:5" x14ac:dyDescent="0.25">
      <c r="D434">
        <v>1</v>
      </c>
      <c r="E434">
        <v>432</v>
      </c>
    </row>
    <row r="435" spans="4:5" x14ac:dyDescent="0.25">
      <c r="D435">
        <v>1</v>
      </c>
      <c r="E435">
        <v>433</v>
      </c>
    </row>
    <row r="436" spans="4:5" x14ac:dyDescent="0.25">
      <c r="D436">
        <v>1</v>
      </c>
      <c r="E436">
        <v>434</v>
      </c>
    </row>
    <row r="437" spans="4:5" x14ac:dyDescent="0.25">
      <c r="D437">
        <v>1</v>
      </c>
      <c r="E437">
        <v>435</v>
      </c>
    </row>
    <row r="438" spans="4:5" x14ac:dyDescent="0.25">
      <c r="D438">
        <v>1</v>
      </c>
      <c r="E438">
        <v>436</v>
      </c>
    </row>
    <row r="439" spans="4:5" x14ac:dyDescent="0.25">
      <c r="D439">
        <v>1</v>
      </c>
      <c r="E439">
        <v>437</v>
      </c>
    </row>
    <row r="440" spans="4:5" x14ac:dyDescent="0.25">
      <c r="D440">
        <v>1</v>
      </c>
      <c r="E440">
        <v>438</v>
      </c>
    </row>
    <row r="441" spans="4:5" x14ac:dyDescent="0.25">
      <c r="D441">
        <v>1</v>
      </c>
      <c r="E441">
        <v>439</v>
      </c>
    </row>
    <row r="442" spans="4:5" x14ac:dyDescent="0.25">
      <c r="D442">
        <v>1</v>
      </c>
      <c r="E442">
        <v>440</v>
      </c>
    </row>
    <row r="443" spans="4:5" x14ac:dyDescent="0.25">
      <c r="D443">
        <v>1</v>
      </c>
      <c r="E443">
        <v>441</v>
      </c>
    </row>
    <row r="444" spans="4:5" x14ac:dyDescent="0.25">
      <c r="D444">
        <v>1</v>
      </c>
      <c r="E444">
        <v>442</v>
      </c>
    </row>
    <row r="445" spans="4:5" x14ac:dyDescent="0.25">
      <c r="D445">
        <v>1</v>
      </c>
      <c r="E445">
        <v>443</v>
      </c>
    </row>
    <row r="446" spans="4:5" x14ac:dyDescent="0.25">
      <c r="D446">
        <v>1</v>
      </c>
      <c r="E446">
        <v>444</v>
      </c>
    </row>
    <row r="447" spans="4:5" x14ac:dyDescent="0.25">
      <c r="D447">
        <v>1</v>
      </c>
      <c r="E447">
        <v>445</v>
      </c>
    </row>
    <row r="448" spans="4:5" x14ac:dyDescent="0.25">
      <c r="D448">
        <v>1</v>
      </c>
      <c r="E448">
        <v>446</v>
      </c>
    </row>
    <row r="449" spans="4:5" x14ac:dyDescent="0.25">
      <c r="D449">
        <v>1</v>
      </c>
      <c r="E449">
        <v>447</v>
      </c>
    </row>
    <row r="450" spans="4:5" x14ac:dyDescent="0.25">
      <c r="D450">
        <v>1</v>
      </c>
      <c r="E450">
        <v>448</v>
      </c>
    </row>
    <row r="451" spans="4:5" x14ac:dyDescent="0.25">
      <c r="D451">
        <v>1</v>
      </c>
      <c r="E451">
        <v>449</v>
      </c>
    </row>
    <row r="452" spans="4:5" x14ac:dyDescent="0.25">
      <c r="D452">
        <v>1</v>
      </c>
      <c r="E452">
        <v>450</v>
      </c>
    </row>
    <row r="453" spans="4:5" x14ac:dyDescent="0.25">
      <c r="D453">
        <v>1</v>
      </c>
      <c r="E453">
        <v>451</v>
      </c>
    </row>
    <row r="454" spans="4:5" x14ac:dyDescent="0.25">
      <c r="D454">
        <v>1</v>
      </c>
      <c r="E454">
        <v>452</v>
      </c>
    </row>
    <row r="455" spans="4:5" x14ac:dyDescent="0.25">
      <c r="D455">
        <v>1</v>
      </c>
      <c r="E455">
        <v>453</v>
      </c>
    </row>
    <row r="456" spans="4:5" x14ac:dyDescent="0.25">
      <c r="D456">
        <v>1</v>
      </c>
      <c r="E456">
        <v>454</v>
      </c>
    </row>
    <row r="457" spans="4:5" x14ac:dyDescent="0.25">
      <c r="D457">
        <v>1</v>
      </c>
      <c r="E457">
        <v>455</v>
      </c>
    </row>
    <row r="458" spans="4:5" x14ac:dyDescent="0.25">
      <c r="D458">
        <v>1</v>
      </c>
      <c r="E458">
        <v>456</v>
      </c>
    </row>
    <row r="459" spans="4:5" x14ac:dyDescent="0.25">
      <c r="D459">
        <v>1</v>
      </c>
      <c r="E459">
        <v>457</v>
      </c>
    </row>
    <row r="460" spans="4:5" x14ac:dyDescent="0.25">
      <c r="D460">
        <v>1</v>
      </c>
      <c r="E460">
        <v>458</v>
      </c>
    </row>
    <row r="461" spans="4:5" x14ac:dyDescent="0.25">
      <c r="D461">
        <v>1</v>
      </c>
      <c r="E461">
        <v>459</v>
      </c>
    </row>
    <row r="462" spans="4:5" x14ac:dyDescent="0.25">
      <c r="D462">
        <v>1</v>
      </c>
      <c r="E462">
        <v>460</v>
      </c>
    </row>
    <row r="463" spans="4:5" x14ac:dyDescent="0.25">
      <c r="D463">
        <v>1</v>
      </c>
      <c r="E463">
        <v>461</v>
      </c>
    </row>
    <row r="464" spans="4:5" x14ac:dyDescent="0.25">
      <c r="D464">
        <v>1</v>
      </c>
      <c r="E464">
        <v>462</v>
      </c>
    </row>
    <row r="465" spans="4:5" x14ac:dyDescent="0.25">
      <c r="D465">
        <v>1</v>
      </c>
      <c r="E465">
        <v>463</v>
      </c>
    </row>
    <row r="466" spans="4:5" x14ac:dyDescent="0.25">
      <c r="D466">
        <v>1</v>
      </c>
      <c r="E466">
        <v>464</v>
      </c>
    </row>
    <row r="467" spans="4:5" x14ac:dyDescent="0.25">
      <c r="D467">
        <v>1</v>
      </c>
      <c r="E467">
        <v>465</v>
      </c>
    </row>
    <row r="468" spans="4:5" x14ac:dyDescent="0.25">
      <c r="D468">
        <v>1</v>
      </c>
      <c r="E468">
        <v>466</v>
      </c>
    </row>
    <row r="469" spans="4:5" x14ac:dyDescent="0.25">
      <c r="D469">
        <v>1</v>
      </c>
      <c r="E469">
        <v>467</v>
      </c>
    </row>
    <row r="470" spans="4:5" x14ac:dyDescent="0.25">
      <c r="D470">
        <v>1</v>
      </c>
      <c r="E470">
        <v>468</v>
      </c>
    </row>
    <row r="471" spans="4:5" x14ac:dyDescent="0.25">
      <c r="D471">
        <v>1</v>
      </c>
      <c r="E471">
        <v>469</v>
      </c>
    </row>
    <row r="472" spans="4:5" x14ac:dyDescent="0.25">
      <c r="D472">
        <v>1</v>
      </c>
      <c r="E472">
        <v>470</v>
      </c>
    </row>
    <row r="473" spans="4:5" x14ac:dyDescent="0.25">
      <c r="D473">
        <v>1</v>
      </c>
      <c r="E473">
        <v>471</v>
      </c>
    </row>
    <row r="474" spans="4:5" x14ac:dyDescent="0.25">
      <c r="D474">
        <v>1</v>
      </c>
      <c r="E474">
        <v>472</v>
      </c>
    </row>
    <row r="475" spans="4:5" x14ac:dyDescent="0.25">
      <c r="D475">
        <v>1</v>
      </c>
      <c r="E475">
        <v>473</v>
      </c>
    </row>
    <row r="476" spans="4:5" x14ac:dyDescent="0.25">
      <c r="D476">
        <v>1</v>
      </c>
      <c r="E476">
        <v>474</v>
      </c>
    </row>
    <row r="477" spans="4:5" x14ac:dyDescent="0.25">
      <c r="D477">
        <v>1</v>
      </c>
      <c r="E477">
        <v>475</v>
      </c>
    </row>
    <row r="478" spans="4:5" x14ac:dyDescent="0.25">
      <c r="D478">
        <v>1</v>
      </c>
      <c r="E478">
        <v>476</v>
      </c>
    </row>
    <row r="479" spans="4:5" x14ac:dyDescent="0.25">
      <c r="D479">
        <v>1</v>
      </c>
      <c r="E479">
        <v>477</v>
      </c>
    </row>
    <row r="480" spans="4:5" x14ac:dyDescent="0.25">
      <c r="D480">
        <v>1</v>
      </c>
      <c r="E480">
        <v>478</v>
      </c>
    </row>
    <row r="481" spans="4:5" x14ac:dyDescent="0.25">
      <c r="D481">
        <v>1</v>
      </c>
      <c r="E481">
        <v>479</v>
      </c>
    </row>
    <row r="482" spans="4:5" x14ac:dyDescent="0.25">
      <c r="D482">
        <v>1</v>
      </c>
      <c r="E482">
        <v>480</v>
      </c>
    </row>
    <row r="483" spans="4:5" x14ac:dyDescent="0.25">
      <c r="D483">
        <v>1</v>
      </c>
      <c r="E483">
        <v>481</v>
      </c>
    </row>
    <row r="484" spans="4:5" x14ac:dyDescent="0.25">
      <c r="D484">
        <v>1</v>
      </c>
      <c r="E484">
        <v>482</v>
      </c>
    </row>
    <row r="485" spans="4:5" x14ac:dyDescent="0.25">
      <c r="D485">
        <v>1</v>
      </c>
      <c r="E485">
        <v>483</v>
      </c>
    </row>
    <row r="486" spans="4:5" x14ac:dyDescent="0.25">
      <c r="D486">
        <v>1</v>
      </c>
      <c r="E486">
        <v>484</v>
      </c>
    </row>
    <row r="487" spans="4:5" x14ac:dyDescent="0.25">
      <c r="D487">
        <v>1</v>
      </c>
      <c r="E487">
        <v>485</v>
      </c>
    </row>
    <row r="488" spans="4:5" x14ac:dyDescent="0.25">
      <c r="D488">
        <v>1</v>
      </c>
      <c r="E488">
        <v>486</v>
      </c>
    </row>
    <row r="489" spans="4:5" x14ac:dyDescent="0.25">
      <c r="D489">
        <v>1</v>
      </c>
      <c r="E489">
        <v>487</v>
      </c>
    </row>
    <row r="490" spans="4:5" x14ac:dyDescent="0.25">
      <c r="D490">
        <v>1</v>
      </c>
      <c r="E490">
        <v>488</v>
      </c>
    </row>
    <row r="491" spans="4:5" x14ac:dyDescent="0.25">
      <c r="D491">
        <v>1</v>
      </c>
      <c r="E491">
        <v>489</v>
      </c>
    </row>
    <row r="492" spans="4:5" x14ac:dyDescent="0.25">
      <c r="D492">
        <v>1</v>
      </c>
      <c r="E492">
        <v>490</v>
      </c>
    </row>
    <row r="493" spans="4:5" x14ac:dyDescent="0.25">
      <c r="D493">
        <v>1</v>
      </c>
      <c r="E493">
        <v>491</v>
      </c>
    </row>
    <row r="494" spans="4:5" x14ac:dyDescent="0.25">
      <c r="D494">
        <v>1</v>
      </c>
      <c r="E494">
        <v>492</v>
      </c>
    </row>
    <row r="495" spans="4:5" x14ac:dyDescent="0.25">
      <c r="D495">
        <v>1</v>
      </c>
      <c r="E495">
        <v>493</v>
      </c>
    </row>
    <row r="496" spans="4:5" x14ac:dyDescent="0.25">
      <c r="D496">
        <v>1</v>
      </c>
      <c r="E496">
        <v>494</v>
      </c>
    </row>
    <row r="497" spans="4:5" x14ac:dyDescent="0.25">
      <c r="D497">
        <v>1</v>
      </c>
      <c r="E497">
        <v>495</v>
      </c>
    </row>
    <row r="498" spans="4:5" x14ac:dyDescent="0.25">
      <c r="D498">
        <v>1</v>
      </c>
      <c r="E498">
        <v>496</v>
      </c>
    </row>
    <row r="499" spans="4:5" x14ac:dyDescent="0.25">
      <c r="D499">
        <v>1</v>
      </c>
      <c r="E499">
        <v>497</v>
      </c>
    </row>
    <row r="500" spans="4:5" x14ac:dyDescent="0.25">
      <c r="D500">
        <v>1</v>
      </c>
      <c r="E500">
        <v>498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dimension ref="A1:C256"/>
  <sheetViews>
    <sheetView workbookViewId="0">
      <selection activeCell="A4" sqref="A4"/>
    </sheetView>
  </sheetViews>
  <sheetFormatPr defaultRowHeight="15" x14ac:dyDescent="0.25"/>
  <cols>
    <col min="1" max="1" width="144.140625" style="148" customWidth="1"/>
    <col min="2" max="3" width="9.140625" style="148"/>
  </cols>
  <sheetData>
    <row r="1" spans="1:1" ht="30" customHeight="1" x14ac:dyDescent="0.25">
      <c r="A1" s="393" t="s">
        <v>1058</v>
      </c>
    </row>
    <row r="2" spans="1:1" ht="46.5" customHeight="1" x14ac:dyDescent="0.25">
      <c r="A2" s="607" t="s">
        <v>1162</v>
      </c>
    </row>
    <row r="3" spans="1:1" ht="30" customHeight="1" x14ac:dyDescent="0.25">
      <c r="A3" s="606" t="s">
        <v>1163</v>
      </c>
    </row>
    <row r="4" spans="1:1" ht="33.75" customHeight="1" x14ac:dyDescent="0.25">
      <c r="A4" s="394" t="s">
        <v>1060</v>
      </c>
    </row>
    <row r="5" spans="1:1" ht="21" customHeight="1" x14ac:dyDescent="0.25">
      <c r="A5" s="394" t="s">
        <v>1062</v>
      </c>
    </row>
    <row r="6" spans="1:1" ht="28.5" customHeight="1" x14ac:dyDescent="0.25">
      <c r="A6" s="394" t="s">
        <v>1061</v>
      </c>
    </row>
    <row r="7" spans="1:1" x14ac:dyDescent="0.25">
      <c r="A7" s="390" t="s">
        <v>1050</v>
      </c>
    </row>
    <row r="8" spans="1:1" x14ac:dyDescent="0.25">
      <c r="A8" s="390" t="s">
        <v>1051</v>
      </c>
    </row>
    <row r="9" spans="1:1" ht="21" customHeight="1" x14ac:dyDescent="0.25">
      <c r="A9" s="390"/>
    </row>
    <row r="10" spans="1:1" x14ac:dyDescent="0.25">
      <c r="A10" s="389" t="s">
        <v>640</v>
      </c>
    </row>
    <row r="11" spans="1:1" x14ac:dyDescent="0.25">
      <c r="A11" s="148" t="s">
        <v>637</v>
      </c>
    </row>
    <row r="12" spans="1:1" x14ac:dyDescent="0.25">
      <c r="A12" s="390" t="s">
        <v>422</v>
      </c>
    </row>
    <row r="13" spans="1:1" x14ac:dyDescent="0.25">
      <c r="A13" s="390" t="s">
        <v>1063</v>
      </c>
    </row>
    <row r="14" spans="1:1" x14ac:dyDescent="0.25">
      <c r="A14" s="390" t="s">
        <v>944</v>
      </c>
    </row>
    <row r="15" spans="1:1" x14ac:dyDescent="0.25">
      <c r="A15" s="390" t="s">
        <v>1064</v>
      </c>
    </row>
    <row r="16" spans="1:1" x14ac:dyDescent="0.25">
      <c r="A16" s="390" t="s">
        <v>945</v>
      </c>
    </row>
    <row r="17" spans="1:3" x14ac:dyDescent="0.25">
      <c r="A17" s="390" t="s">
        <v>1055</v>
      </c>
    </row>
    <row r="18" spans="1:3" ht="55.5" customHeight="1" x14ac:dyDescent="0.25">
      <c r="A18" s="394" t="s">
        <v>1059</v>
      </c>
    </row>
    <row r="19" spans="1:3" ht="51" customHeight="1" x14ac:dyDescent="0.25">
      <c r="A19" s="394" t="s">
        <v>1155</v>
      </c>
    </row>
    <row r="20" spans="1:3" x14ac:dyDescent="0.25">
      <c r="A20" s="390" t="s">
        <v>1056</v>
      </c>
    </row>
    <row r="21" spans="1:3" x14ac:dyDescent="0.25">
      <c r="A21" s="390"/>
    </row>
    <row r="22" spans="1:3" x14ac:dyDescent="0.25">
      <c r="A22" s="390" t="s">
        <v>1052</v>
      </c>
    </row>
    <row r="23" spans="1:3" ht="30" x14ac:dyDescent="0.25">
      <c r="A23" s="394" t="s">
        <v>1156</v>
      </c>
    </row>
    <row r="24" spans="1:3" x14ac:dyDescent="0.25">
      <c r="A24" s="390" t="s">
        <v>1053</v>
      </c>
    </row>
    <row r="25" spans="1:3" ht="44.25" customHeight="1" x14ac:dyDescent="0.25">
      <c r="A25" s="390"/>
    </row>
    <row r="26" spans="1:3" x14ac:dyDescent="0.25">
      <c r="A26" s="395" t="s">
        <v>1054</v>
      </c>
      <c r="B26" s="23"/>
      <c r="C26" s="23"/>
    </row>
    <row r="27" spans="1:3" x14ac:dyDescent="0.25">
      <c r="A27" s="396" t="s">
        <v>642</v>
      </c>
      <c r="B27" s="23"/>
      <c r="C27" s="23"/>
    </row>
    <row r="28" spans="1:3" x14ac:dyDescent="0.25">
      <c r="A28" s="396"/>
      <c r="B28" s="23"/>
      <c r="C28" s="23"/>
    </row>
    <row r="29" spans="1:3" x14ac:dyDescent="0.25">
      <c r="A29" s="396" t="s">
        <v>1057</v>
      </c>
      <c r="B29" s="23"/>
      <c r="C29" s="30"/>
    </row>
    <row r="30" spans="1:3" x14ac:dyDescent="0.25">
      <c r="A30" s="23"/>
      <c r="B30" s="23"/>
      <c r="C30" s="23"/>
    </row>
    <row r="31" spans="1:3" x14ac:dyDescent="0.25">
      <c r="A31" s="23"/>
      <c r="B31" s="23"/>
      <c r="C31" s="23"/>
    </row>
    <row r="32" spans="1:3" x14ac:dyDescent="0.25">
      <c r="A32" s="23" t="s">
        <v>1091</v>
      </c>
      <c r="B32" s="23"/>
      <c r="C32" s="23"/>
    </row>
    <row r="33" spans="1:3" x14ac:dyDescent="0.25">
      <c r="A33" s="23"/>
      <c r="B33" s="23"/>
      <c r="C33" s="23"/>
    </row>
    <row r="34" spans="1:3" x14ac:dyDescent="0.25">
      <c r="A34" s="23" t="s">
        <v>1106</v>
      </c>
      <c r="B34" s="23"/>
      <c r="C34" s="23"/>
    </row>
    <row r="35" spans="1:3" x14ac:dyDescent="0.25">
      <c r="A35" s="399" t="s">
        <v>1107</v>
      </c>
      <c r="B35" s="23"/>
      <c r="C35" s="23"/>
    </row>
    <row r="36" spans="1:3" x14ac:dyDescent="0.25">
      <c r="A36" s="23" t="s">
        <v>1108</v>
      </c>
      <c r="B36" s="23"/>
      <c r="C36" s="23"/>
    </row>
    <row r="37" spans="1:3" x14ac:dyDescent="0.25">
      <c r="A37" s="23"/>
      <c r="B37" s="23"/>
      <c r="C37" s="23"/>
    </row>
    <row r="38" spans="1:3" x14ac:dyDescent="0.25">
      <c r="A38" s="23"/>
      <c r="B38" s="23"/>
      <c r="C38" s="23"/>
    </row>
    <row r="39" spans="1:3" x14ac:dyDescent="0.25">
      <c r="A39" s="23" t="s">
        <v>1100</v>
      </c>
      <c r="B39" s="23"/>
      <c r="C39" s="23"/>
    </row>
    <row r="40" spans="1:3" x14ac:dyDescent="0.25">
      <c r="A40" s="23" t="s">
        <v>1099</v>
      </c>
      <c r="B40" s="23"/>
      <c r="C40" s="23"/>
    </row>
    <row r="41" spans="1:3" x14ac:dyDescent="0.25">
      <c r="A41" s="23"/>
      <c r="B41" s="23"/>
      <c r="C41" s="23"/>
    </row>
    <row r="42" spans="1:3" x14ac:dyDescent="0.25">
      <c r="A42" s="23"/>
      <c r="B42" s="23"/>
      <c r="C42" s="23"/>
    </row>
    <row r="43" spans="1:3" x14ac:dyDescent="0.25">
      <c r="A43" s="15" t="s">
        <v>1103</v>
      </c>
      <c r="B43" s="23"/>
      <c r="C43" s="23"/>
    </row>
    <row r="44" spans="1:3" x14ac:dyDescent="0.25">
      <c r="A44" s="15" t="s">
        <v>1104</v>
      </c>
      <c r="B44" s="23"/>
      <c r="C44" s="23"/>
    </row>
    <row r="45" spans="1:3" x14ac:dyDescent="0.25">
      <c r="A45" s="15"/>
      <c r="B45" s="23"/>
      <c r="C45" s="23"/>
    </row>
    <row r="46" spans="1:3" x14ac:dyDescent="0.25">
      <c r="A46" s="15" t="s">
        <v>1105</v>
      </c>
      <c r="B46" s="23"/>
      <c r="C46" s="23"/>
    </row>
    <row r="47" spans="1:3" x14ac:dyDescent="0.25">
      <c r="A47" s="23"/>
      <c r="B47" s="23"/>
      <c r="C47" s="23"/>
    </row>
    <row r="48" spans="1:3" x14ac:dyDescent="0.25">
      <c r="A48" s="23"/>
      <c r="B48" s="23"/>
      <c r="C48" s="23"/>
    </row>
    <row r="49" spans="1:3" x14ac:dyDescent="0.25">
      <c r="A49" s="23" t="s">
        <v>1160</v>
      </c>
      <c r="B49" s="23"/>
      <c r="C49" s="23"/>
    </row>
    <row r="50" spans="1:3" x14ac:dyDescent="0.25">
      <c r="A50" s="23"/>
      <c r="B50" s="23"/>
      <c r="C50" s="23"/>
    </row>
    <row r="51" spans="1:3" x14ac:dyDescent="0.25">
      <c r="A51" s="23"/>
      <c r="B51" s="23"/>
      <c r="C51" s="23"/>
    </row>
    <row r="52" spans="1:3" x14ac:dyDescent="0.25">
      <c r="A52" s="23"/>
      <c r="B52" s="23"/>
      <c r="C52" s="23"/>
    </row>
    <row r="53" spans="1:3" x14ac:dyDescent="0.25">
      <c r="A53" s="23"/>
      <c r="B53" s="23"/>
      <c r="C53" s="23"/>
    </row>
    <row r="54" spans="1:3" x14ac:dyDescent="0.25">
      <c r="A54" s="23"/>
      <c r="B54" s="23"/>
      <c r="C54" s="23"/>
    </row>
    <row r="55" spans="1:3" x14ac:dyDescent="0.25">
      <c r="A55" s="23"/>
      <c r="B55" s="23"/>
      <c r="C55" s="23"/>
    </row>
    <row r="56" spans="1:3" x14ac:dyDescent="0.25">
      <c r="A56" s="23"/>
      <c r="B56" s="23"/>
      <c r="C56" s="23"/>
    </row>
    <row r="57" spans="1:3" x14ac:dyDescent="0.25">
      <c r="A57" s="23"/>
      <c r="B57" s="23"/>
      <c r="C57" s="23"/>
    </row>
    <row r="58" spans="1:3" x14ac:dyDescent="0.25">
      <c r="A58" s="23"/>
      <c r="B58" s="23"/>
      <c r="C58" s="23"/>
    </row>
    <row r="59" spans="1:3" x14ac:dyDescent="0.25">
      <c r="A59" s="23"/>
      <c r="B59" s="23"/>
      <c r="C59" s="23"/>
    </row>
    <row r="60" spans="1:3" x14ac:dyDescent="0.25">
      <c r="A60" s="23"/>
      <c r="B60" s="23"/>
      <c r="C60" s="23"/>
    </row>
    <row r="61" spans="1:3" x14ac:dyDescent="0.25">
      <c r="A61" s="23"/>
      <c r="B61" s="23"/>
      <c r="C61" s="23"/>
    </row>
    <row r="62" spans="1:3" x14ac:dyDescent="0.25">
      <c r="A62" s="23"/>
      <c r="B62" s="23"/>
      <c r="C62" s="23"/>
    </row>
    <row r="63" spans="1:3" x14ac:dyDescent="0.25">
      <c r="A63" s="23"/>
      <c r="B63" s="23"/>
      <c r="C63" s="23"/>
    </row>
    <row r="64" spans="1:3" x14ac:dyDescent="0.25">
      <c r="A64" s="23"/>
      <c r="B64" s="23"/>
      <c r="C64" s="23"/>
    </row>
    <row r="65" spans="1:3" x14ac:dyDescent="0.25">
      <c r="A65" s="23"/>
      <c r="B65" s="23"/>
      <c r="C65" s="23"/>
    </row>
    <row r="66" spans="1:3" x14ac:dyDescent="0.25">
      <c r="A66" s="391"/>
      <c r="B66" s="23"/>
      <c r="C66" s="23"/>
    </row>
    <row r="67" spans="1:3" x14ac:dyDescent="0.25">
      <c r="A67" s="23"/>
      <c r="B67" s="23"/>
      <c r="C67" s="23"/>
    </row>
    <row r="68" spans="1:3" x14ac:dyDescent="0.25">
      <c r="A68" s="23"/>
      <c r="B68" s="23"/>
      <c r="C68" s="23"/>
    </row>
    <row r="69" spans="1:3" x14ac:dyDescent="0.25">
      <c r="A69" s="23"/>
      <c r="B69" s="23"/>
      <c r="C69" s="23"/>
    </row>
    <row r="70" spans="1:3" x14ac:dyDescent="0.25">
      <c r="A70" s="23"/>
      <c r="B70" s="23"/>
      <c r="C70" s="23"/>
    </row>
    <row r="71" spans="1:3" x14ac:dyDescent="0.25">
      <c r="A71" s="23"/>
      <c r="B71" s="23"/>
      <c r="C71" s="23"/>
    </row>
    <row r="72" spans="1:3" x14ac:dyDescent="0.25">
      <c r="A72" s="23"/>
      <c r="B72" s="23"/>
      <c r="C72" s="23"/>
    </row>
    <row r="73" spans="1:3" x14ac:dyDescent="0.25">
      <c r="A73" s="23"/>
      <c r="B73" s="23"/>
      <c r="C73" s="23"/>
    </row>
    <row r="74" spans="1:3" x14ac:dyDescent="0.25">
      <c r="A74" s="23"/>
      <c r="B74" s="23"/>
      <c r="C74" s="23"/>
    </row>
    <row r="75" spans="1:3" x14ac:dyDescent="0.25">
      <c r="A75" s="23"/>
      <c r="B75" s="23"/>
      <c r="C75" s="23"/>
    </row>
    <row r="76" spans="1:3" x14ac:dyDescent="0.25">
      <c r="A76" s="23"/>
      <c r="B76" s="23"/>
      <c r="C76" s="23"/>
    </row>
    <row r="77" spans="1:3" x14ac:dyDescent="0.25">
      <c r="A77" s="23"/>
      <c r="B77" s="23"/>
      <c r="C77" s="23"/>
    </row>
    <row r="78" spans="1:3" x14ac:dyDescent="0.25">
      <c r="A78" s="23"/>
      <c r="B78" s="23"/>
      <c r="C78" s="23"/>
    </row>
    <row r="79" spans="1:3" x14ac:dyDescent="0.25">
      <c r="A79" s="23"/>
      <c r="B79" s="23"/>
      <c r="C79" s="23"/>
    </row>
    <row r="80" spans="1:3" x14ac:dyDescent="0.25">
      <c r="A80" s="23"/>
      <c r="B80" s="23"/>
      <c r="C80" s="23"/>
    </row>
    <row r="81" spans="1:3" x14ac:dyDescent="0.25">
      <c r="A81" s="23"/>
      <c r="B81" s="23"/>
      <c r="C81" s="23"/>
    </row>
    <row r="82" spans="1:3" x14ac:dyDescent="0.25">
      <c r="A82" s="23"/>
      <c r="B82" s="23"/>
      <c r="C82" s="23"/>
    </row>
    <row r="83" spans="1:3" x14ac:dyDescent="0.25">
      <c r="A83" s="23"/>
      <c r="B83" s="23"/>
      <c r="C83" s="23"/>
    </row>
    <row r="84" spans="1:3" x14ac:dyDescent="0.25">
      <c r="A84" s="23"/>
      <c r="B84" s="23"/>
      <c r="C84" s="23"/>
    </row>
    <row r="85" spans="1:3" x14ac:dyDescent="0.25">
      <c r="A85" s="23"/>
      <c r="B85" s="23"/>
      <c r="C85" s="23"/>
    </row>
    <row r="86" spans="1:3" x14ac:dyDescent="0.25">
      <c r="A86" s="23"/>
      <c r="B86" s="23"/>
      <c r="C86" s="23"/>
    </row>
    <row r="87" spans="1:3" x14ac:dyDescent="0.25">
      <c r="A87" s="23"/>
      <c r="B87" s="23"/>
      <c r="C87" s="23"/>
    </row>
    <row r="88" spans="1:3" x14ac:dyDescent="0.25">
      <c r="A88" s="23"/>
      <c r="B88" s="23"/>
      <c r="C88" s="23"/>
    </row>
    <row r="89" spans="1:3" x14ac:dyDescent="0.25">
      <c r="A89" s="23"/>
      <c r="B89" s="23"/>
      <c r="C89" s="23"/>
    </row>
    <row r="90" spans="1:3" x14ac:dyDescent="0.25">
      <c r="A90" s="23"/>
      <c r="B90" s="23"/>
      <c r="C90" s="23"/>
    </row>
    <row r="91" spans="1:3" x14ac:dyDescent="0.25">
      <c r="A91" s="23"/>
      <c r="B91" s="23"/>
      <c r="C91" s="23"/>
    </row>
    <row r="92" spans="1:3" x14ac:dyDescent="0.25">
      <c r="A92" s="23"/>
      <c r="B92" s="23"/>
      <c r="C92" s="23"/>
    </row>
    <row r="93" spans="1:3" x14ac:dyDescent="0.25">
      <c r="A93" s="23"/>
      <c r="B93" s="23"/>
      <c r="C93" s="23"/>
    </row>
    <row r="94" spans="1:3" x14ac:dyDescent="0.25">
      <c r="A94" s="23"/>
      <c r="B94" s="23"/>
      <c r="C94" s="23"/>
    </row>
    <row r="95" spans="1:3" x14ac:dyDescent="0.25">
      <c r="A95" s="23"/>
      <c r="B95" s="23"/>
      <c r="C95" s="23"/>
    </row>
    <row r="96" spans="1:3" x14ac:dyDescent="0.25">
      <c r="A96" s="23"/>
      <c r="B96" s="23"/>
      <c r="C96" s="23"/>
    </row>
    <row r="97" spans="1:3" x14ac:dyDescent="0.25">
      <c r="A97" s="23"/>
      <c r="B97" s="23"/>
      <c r="C97" s="23"/>
    </row>
    <row r="98" spans="1:3" x14ac:dyDescent="0.25">
      <c r="A98" s="23"/>
      <c r="B98" s="23"/>
      <c r="C98" s="23"/>
    </row>
    <row r="99" spans="1:3" x14ac:dyDescent="0.25">
      <c r="A99" s="23"/>
      <c r="B99" s="23"/>
      <c r="C99" s="23"/>
    </row>
    <row r="100" spans="1:3" x14ac:dyDescent="0.25">
      <c r="A100" s="23"/>
      <c r="B100" s="23"/>
      <c r="C100" s="23"/>
    </row>
    <row r="101" spans="1:3" x14ac:dyDescent="0.25">
      <c r="A101" s="23"/>
      <c r="B101" s="23"/>
      <c r="C101" s="23"/>
    </row>
    <row r="102" spans="1:3" x14ac:dyDescent="0.25">
      <c r="A102" s="23"/>
      <c r="B102" s="23"/>
      <c r="C102" s="23"/>
    </row>
    <row r="103" spans="1:3" x14ac:dyDescent="0.25">
      <c r="A103" s="23"/>
      <c r="B103" s="23"/>
      <c r="C103" s="23"/>
    </row>
    <row r="104" spans="1:3" x14ac:dyDescent="0.25">
      <c r="A104" s="23"/>
      <c r="B104" s="23"/>
      <c r="C104" s="23"/>
    </row>
    <row r="105" spans="1:3" x14ac:dyDescent="0.25">
      <c r="A105" s="23"/>
      <c r="B105" s="23"/>
      <c r="C105" s="23"/>
    </row>
    <row r="106" spans="1:3" x14ac:dyDescent="0.25">
      <c r="A106" s="23"/>
      <c r="B106" s="23"/>
      <c r="C106" s="23"/>
    </row>
    <row r="107" spans="1:3" x14ac:dyDescent="0.25">
      <c r="A107" s="23"/>
      <c r="B107" s="23"/>
      <c r="C107" s="23"/>
    </row>
    <row r="108" spans="1:3" x14ac:dyDescent="0.25">
      <c r="A108" s="23"/>
      <c r="B108" s="23"/>
      <c r="C108" s="23"/>
    </row>
    <row r="109" spans="1:3" x14ac:dyDescent="0.25">
      <c r="A109" s="23"/>
      <c r="B109" s="23"/>
      <c r="C109" s="23"/>
    </row>
    <row r="110" spans="1:3" x14ac:dyDescent="0.25">
      <c r="A110" s="23"/>
      <c r="B110" s="23"/>
      <c r="C110" s="23"/>
    </row>
    <row r="111" spans="1:3" x14ac:dyDescent="0.25">
      <c r="A111" s="23"/>
      <c r="B111" s="23"/>
      <c r="C111" s="23"/>
    </row>
    <row r="112" spans="1:3" x14ac:dyDescent="0.25">
      <c r="A112" s="23"/>
      <c r="B112" s="23"/>
      <c r="C112" s="23"/>
    </row>
    <row r="113" spans="1:3" x14ac:dyDescent="0.25">
      <c r="A113" s="23"/>
      <c r="B113" s="23"/>
      <c r="C113" s="23"/>
    </row>
    <row r="114" spans="1:3" x14ac:dyDescent="0.25">
      <c r="A114" s="23"/>
      <c r="B114" s="23"/>
      <c r="C114" s="23"/>
    </row>
    <row r="115" spans="1:3" x14ac:dyDescent="0.25">
      <c r="A115" s="23"/>
      <c r="B115" s="23"/>
      <c r="C115" s="23"/>
    </row>
    <row r="116" spans="1:3" x14ac:dyDescent="0.25">
      <c r="A116" s="23"/>
      <c r="B116" s="23"/>
      <c r="C116" s="23"/>
    </row>
    <row r="117" spans="1:3" x14ac:dyDescent="0.25">
      <c r="A117" s="23"/>
      <c r="B117" s="23"/>
      <c r="C117" s="23"/>
    </row>
    <row r="118" spans="1:3" x14ac:dyDescent="0.25">
      <c r="A118" s="23"/>
      <c r="B118" s="23"/>
      <c r="C118" s="23"/>
    </row>
    <row r="119" spans="1:3" x14ac:dyDescent="0.25">
      <c r="A119" s="23"/>
      <c r="B119" s="23"/>
      <c r="C119" s="23"/>
    </row>
    <row r="120" spans="1:3" x14ac:dyDescent="0.25">
      <c r="A120" s="23"/>
      <c r="B120" s="23"/>
      <c r="C120" s="23"/>
    </row>
    <row r="121" spans="1:3" x14ac:dyDescent="0.25">
      <c r="A121" s="23"/>
      <c r="B121" s="23"/>
      <c r="C121" s="23"/>
    </row>
    <row r="122" spans="1:3" x14ac:dyDescent="0.25">
      <c r="A122" s="23"/>
      <c r="B122" s="23"/>
      <c r="C122" s="23"/>
    </row>
    <row r="123" spans="1:3" x14ac:dyDescent="0.25">
      <c r="A123" s="23"/>
      <c r="B123" s="23"/>
      <c r="C123" s="23"/>
    </row>
    <row r="124" spans="1:3" x14ac:dyDescent="0.25">
      <c r="A124" s="23"/>
      <c r="B124" s="23"/>
      <c r="C124" s="23"/>
    </row>
    <row r="125" spans="1:3" x14ac:dyDescent="0.25">
      <c r="A125" s="23"/>
      <c r="B125" s="23"/>
      <c r="C125" s="23"/>
    </row>
    <row r="126" spans="1:3" x14ac:dyDescent="0.25">
      <c r="A126" s="23"/>
      <c r="B126" s="23"/>
      <c r="C126" s="23"/>
    </row>
    <row r="127" spans="1:3" x14ac:dyDescent="0.25">
      <c r="A127" s="23"/>
      <c r="B127" s="23"/>
      <c r="C127" s="23"/>
    </row>
    <row r="128" spans="1:3" x14ac:dyDescent="0.25">
      <c r="A128" s="23"/>
      <c r="B128" s="23"/>
      <c r="C128" s="23"/>
    </row>
    <row r="129" spans="1:3" x14ac:dyDescent="0.25">
      <c r="A129" s="23"/>
      <c r="B129" s="23"/>
      <c r="C129" s="23"/>
    </row>
    <row r="130" spans="1:3" x14ac:dyDescent="0.25">
      <c r="A130" s="23"/>
      <c r="B130" s="23"/>
      <c r="C130" s="23"/>
    </row>
    <row r="131" spans="1:3" x14ac:dyDescent="0.25">
      <c r="A131" s="23"/>
      <c r="B131" s="23"/>
      <c r="C131" s="23"/>
    </row>
    <row r="132" spans="1:3" x14ac:dyDescent="0.25">
      <c r="A132" s="23"/>
      <c r="B132" s="23"/>
      <c r="C132" s="23"/>
    </row>
    <row r="133" spans="1:3" x14ac:dyDescent="0.25">
      <c r="A133" s="23"/>
      <c r="B133" s="23"/>
      <c r="C133" s="23"/>
    </row>
    <row r="134" spans="1:3" x14ac:dyDescent="0.25">
      <c r="A134" s="23"/>
      <c r="B134" s="23"/>
      <c r="C134" s="23"/>
    </row>
    <row r="135" spans="1:3" x14ac:dyDescent="0.25">
      <c r="A135" s="23"/>
      <c r="B135" s="23"/>
      <c r="C135" s="23"/>
    </row>
    <row r="136" spans="1:3" x14ac:dyDescent="0.25">
      <c r="A136" s="23"/>
      <c r="B136" s="23"/>
      <c r="C136" s="23"/>
    </row>
    <row r="137" spans="1:3" x14ac:dyDescent="0.25">
      <c r="A137" s="23"/>
      <c r="B137" s="23"/>
      <c r="C137" s="23"/>
    </row>
    <row r="138" spans="1:3" x14ac:dyDescent="0.25">
      <c r="A138" s="23"/>
      <c r="B138" s="23"/>
      <c r="C138" s="23"/>
    </row>
    <row r="139" spans="1:3" x14ac:dyDescent="0.25">
      <c r="A139" s="23"/>
      <c r="B139" s="23"/>
      <c r="C139" s="23"/>
    </row>
    <row r="140" spans="1:3" x14ac:dyDescent="0.25">
      <c r="A140" s="23"/>
      <c r="B140" s="23"/>
      <c r="C140" s="23"/>
    </row>
    <row r="141" spans="1:3" x14ac:dyDescent="0.25">
      <c r="A141" s="23"/>
      <c r="B141" s="23"/>
      <c r="C141" s="23"/>
    </row>
    <row r="142" spans="1:3" x14ac:dyDescent="0.25">
      <c r="A142" s="23"/>
      <c r="B142" s="23"/>
      <c r="C142" s="23"/>
    </row>
    <row r="143" spans="1:3" x14ac:dyDescent="0.25">
      <c r="A143" s="23"/>
      <c r="B143" s="23"/>
      <c r="C143" s="23"/>
    </row>
    <row r="144" spans="1:3" x14ac:dyDescent="0.25">
      <c r="A144" s="23"/>
      <c r="B144" s="23"/>
      <c r="C144" s="23"/>
    </row>
    <row r="145" spans="1:3" x14ac:dyDescent="0.25">
      <c r="A145" s="23"/>
      <c r="B145" s="23"/>
      <c r="C145" s="23"/>
    </row>
    <row r="146" spans="1:3" x14ac:dyDescent="0.25">
      <c r="A146" s="23"/>
      <c r="B146" s="23"/>
      <c r="C146" s="23"/>
    </row>
    <row r="147" spans="1:3" x14ac:dyDescent="0.25">
      <c r="A147" s="23"/>
      <c r="B147" s="23"/>
      <c r="C147" s="23"/>
    </row>
    <row r="148" spans="1:3" x14ac:dyDescent="0.25">
      <c r="A148" s="23"/>
      <c r="B148" s="23"/>
      <c r="C148" s="23"/>
    </row>
    <row r="149" spans="1:3" x14ac:dyDescent="0.25">
      <c r="A149" s="23"/>
      <c r="B149" s="23"/>
      <c r="C149" s="23"/>
    </row>
    <row r="150" spans="1:3" x14ac:dyDescent="0.25">
      <c r="A150" s="23"/>
      <c r="B150" s="23"/>
      <c r="C150" s="23"/>
    </row>
    <row r="151" spans="1:3" x14ac:dyDescent="0.25">
      <c r="A151" s="23"/>
      <c r="B151" s="23"/>
      <c r="C151" s="23"/>
    </row>
    <row r="152" spans="1:3" x14ac:dyDescent="0.25">
      <c r="A152" s="23"/>
      <c r="B152" s="23"/>
      <c r="C152" s="23"/>
    </row>
    <row r="153" spans="1:3" x14ac:dyDescent="0.25">
      <c r="A153" s="23"/>
      <c r="B153" s="23"/>
      <c r="C153" s="23"/>
    </row>
    <row r="154" spans="1:3" x14ac:dyDescent="0.25">
      <c r="A154" s="23"/>
      <c r="B154" s="23"/>
      <c r="C154" s="23"/>
    </row>
    <row r="155" spans="1:3" x14ac:dyDescent="0.25">
      <c r="A155" s="23"/>
      <c r="B155" s="23"/>
      <c r="C155" s="23"/>
    </row>
    <row r="156" spans="1:3" x14ac:dyDescent="0.25">
      <c r="A156" s="23"/>
      <c r="B156" s="23"/>
      <c r="C156" s="23"/>
    </row>
    <row r="157" spans="1:3" x14ac:dyDescent="0.25">
      <c r="A157" s="23"/>
      <c r="B157" s="23"/>
      <c r="C157" s="23"/>
    </row>
    <row r="158" spans="1:3" x14ac:dyDescent="0.25">
      <c r="A158" s="23"/>
      <c r="B158" s="23"/>
      <c r="C158" s="23"/>
    </row>
    <row r="159" spans="1:3" x14ac:dyDescent="0.25">
      <c r="A159" s="23"/>
      <c r="B159" s="23"/>
      <c r="C159" s="23"/>
    </row>
    <row r="160" spans="1:3" x14ac:dyDescent="0.25">
      <c r="A160" s="23"/>
      <c r="B160" s="23"/>
      <c r="C160" s="23"/>
    </row>
    <row r="161" spans="1:3" x14ac:dyDescent="0.25">
      <c r="A161" s="23"/>
      <c r="B161" s="23"/>
      <c r="C161" s="23"/>
    </row>
    <row r="162" spans="1:3" x14ac:dyDescent="0.25">
      <c r="A162" s="23"/>
      <c r="B162" s="23"/>
      <c r="C162" s="23"/>
    </row>
    <row r="163" spans="1:3" x14ac:dyDescent="0.25">
      <c r="A163" s="23"/>
      <c r="B163" s="23"/>
      <c r="C163" s="23"/>
    </row>
    <row r="164" spans="1:3" x14ac:dyDescent="0.25">
      <c r="A164" s="23"/>
      <c r="B164" s="23"/>
      <c r="C164" s="23"/>
    </row>
    <row r="165" spans="1:3" x14ac:dyDescent="0.25">
      <c r="A165" s="23"/>
      <c r="B165" s="23"/>
      <c r="C165" s="23"/>
    </row>
    <row r="166" spans="1:3" x14ac:dyDescent="0.25">
      <c r="A166" s="23"/>
      <c r="B166" s="23"/>
      <c r="C166" s="23"/>
    </row>
    <row r="167" spans="1:3" x14ac:dyDescent="0.25">
      <c r="A167" s="23"/>
      <c r="B167" s="23"/>
      <c r="C167" s="23"/>
    </row>
    <row r="168" spans="1:3" x14ac:dyDescent="0.25">
      <c r="A168" s="23"/>
      <c r="B168" s="23"/>
      <c r="C168" s="23"/>
    </row>
    <row r="169" spans="1:3" x14ac:dyDescent="0.25">
      <c r="A169" s="23"/>
      <c r="B169" s="23"/>
      <c r="C169" s="23"/>
    </row>
    <row r="170" spans="1:3" x14ac:dyDescent="0.25">
      <c r="A170" s="23"/>
      <c r="B170" s="23"/>
      <c r="C170" s="23"/>
    </row>
    <row r="171" spans="1:3" x14ac:dyDescent="0.25">
      <c r="A171" s="23"/>
      <c r="B171" s="23"/>
    </row>
    <row r="172" spans="1:3" x14ac:dyDescent="0.25">
      <c r="A172" s="23"/>
      <c r="B172" s="23"/>
    </row>
    <row r="192" spans="3:3" x14ac:dyDescent="0.25">
      <c r="C192" s="23"/>
    </row>
    <row r="193" spans="1:3" x14ac:dyDescent="0.25">
      <c r="C193" s="23"/>
    </row>
    <row r="194" spans="1:3" x14ac:dyDescent="0.25">
      <c r="A194" s="23"/>
      <c r="B194" s="23"/>
      <c r="C194" s="23"/>
    </row>
    <row r="195" spans="1:3" x14ac:dyDescent="0.25">
      <c r="A195" s="23"/>
      <c r="B195" s="23"/>
      <c r="C195" s="23"/>
    </row>
    <row r="196" spans="1:3" x14ac:dyDescent="0.25">
      <c r="A196" s="23"/>
      <c r="B196" s="23"/>
      <c r="C196" s="23"/>
    </row>
    <row r="197" spans="1:3" x14ac:dyDescent="0.25">
      <c r="A197" s="23"/>
      <c r="B197" s="23"/>
      <c r="C197" s="23"/>
    </row>
    <row r="198" spans="1:3" x14ac:dyDescent="0.25">
      <c r="A198" s="23"/>
      <c r="B198" s="23"/>
      <c r="C198" s="23"/>
    </row>
    <row r="199" spans="1:3" x14ac:dyDescent="0.25">
      <c r="A199" s="23"/>
      <c r="B199" s="23"/>
      <c r="C199" s="23"/>
    </row>
    <row r="200" spans="1:3" x14ac:dyDescent="0.25">
      <c r="A200" s="23"/>
      <c r="B200" s="23"/>
      <c r="C200" s="23"/>
    </row>
    <row r="201" spans="1:3" x14ac:dyDescent="0.25">
      <c r="A201" s="23"/>
      <c r="B201" s="23"/>
      <c r="C201" s="23"/>
    </row>
    <row r="202" spans="1:3" x14ac:dyDescent="0.25">
      <c r="A202" s="23"/>
      <c r="B202" s="23"/>
      <c r="C202" s="23"/>
    </row>
    <row r="203" spans="1:3" x14ac:dyDescent="0.25">
      <c r="A203" s="23"/>
      <c r="B203" s="23"/>
      <c r="C203" s="23"/>
    </row>
    <row r="204" spans="1:3" x14ac:dyDescent="0.25">
      <c r="A204" s="23"/>
      <c r="B204" s="23"/>
      <c r="C204" s="23"/>
    </row>
    <row r="205" spans="1:3" x14ac:dyDescent="0.25">
      <c r="A205" s="23"/>
      <c r="B205" s="23"/>
      <c r="C205" s="23"/>
    </row>
    <row r="206" spans="1:3" x14ac:dyDescent="0.25">
      <c r="A206" s="23"/>
      <c r="B206" s="23"/>
      <c r="C206" s="23"/>
    </row>
    <row r="207" spans="1:3" x14ac:dyDescent="0.25">
      <c r="A207" s="23"/>
      <c r="B207" s="23"/>
      <c r="C207" s="23"/>
    </row>
    <row r="208" spans="1:3" x14ac:dyDescent="0.25">
      <c r="A208" s="23"/>
      <c r="B208" s="23"/>
      <c r="C208" s="23"/>
    </row>
    <row r="209" spans="1:3" x14ac:dyDescent="0.25">
      <c r="A209" s="23"/>
      <c r="B209" s="23"/>
      <c r="C209" s="23"/>
    </row>
    <row r="210" spans="1:3" x14ac:dyDescent="0.25">
      <c r="A210" s="23"/>
      <c r="B210" s="23"/>
      <c r="C210" s="23"/>
    </row>
    <row r="211" spans="1:3" x14ac:dyDescent="0.25">
      <c r="A211" s="23"/>
      <c r="B211" s="23"/>
      <c r="C211" s="23"/>
    </row>
    <row r="212" spans="1:3" x14ac:dyDescent="0.25">
      <c r="A212" s="23"/>
      <c r="B212" s="23"/>
      <c r="C212" s="23"/>
    </row>
    <row r="213" spans="1:3" x14ac:dyDescent="0.25">
      <c r="A213" s="23"/>
      <c r="B213" s="23"/>
      <c r="C213" s="23"/>
    </row>
    <row r="214" spans="1:3" x14ac:dyDescent="0.25">
      <c r="A214" s="23"/>
      <c r="B214" s="23"/>
      <c r="C214" s="23"/>
    </row>
    <row r="215" spans="1:3" x14ac:dyDescent="0.25">
      <c r="A215" s="23"/>
      <c r="B215" s="23"/>
      <c r="C215" s="23"/>
    </row>
    <row r="216" spans="1:3" x14ac:dyDescent="0.25">
      <c r="A216" s="23"/>
      <c r="B216" s="23"/>
      <c r="C216" s="23"/>
    </row>
    <row r="217" spans="1:3" x14ac:dyDescent="0.25">
      <c r="A217" s="23"/>
      <c r="B217" s="23"/>
      <c r="C217" s="23"/>
    </row>
    <row r="218" spans="1:3" x14ac:dyDescent="0.25">
      <c r="A218" s="23"/>
      <c r="B218" s="23"/>
      <c r="C218" s="23"/>
    </row>
    <row r="219" spans="1:3" x14ac:dyDescent="0.25">
      <c r="A219" s="23"/>
      <c r="B219" s="23"/>
      <c r="C219" s="23"/>
    </row>
    <row r="220" spans="1:3" x14ac:dyDescent="0.25">
      <c r="A220" s="23"/>
      <c r="B220" s="23"/>
      <c r="C220" s="23"/>
    </row>
    <row r="221" spans="1:3" x14ac:dyDescent="0.25">
      <c r="A221" s="23"/>
      <c r="B221" s="23"/>
      <c r="C221" s="23"/>
    </row>
    <row r="222" spans="1:3" x14ac:dyDescent="0.25">
      <c r="A222" s="23"/>
      <c r="B222" s="23"/>
      <c r="C222" s="23"/>
    </row>
    <row r="223" spans="1:3" x14ac:dyDescent="0.25">
      <c r="A223" s="23"/>
      <c r="B223" s="23"/>
      <c r="C223" s="23"/>
    </row>
    <row r="224" spans="1:3" x14ac:dyDescent="0.25">
      <c r="A224" s="23"/>
      <c r="B224" s="23"/>
      <c r="C224" s="23"/>
    </row>
    <row r="225" spans="1:3" x14ac:dyDescent="0.25">
      <c r="A225" s="23"/>
      <c r="B225" s="23"/>
      <c r="C225" s="23"/>
    </row>
    <row r="226" spans="1:3" x14ac:dyDescent="0.25">
      <c r="A226" s="23"/>
      <c r="B226" s="23"/>
      <c r="C226" s="23"/>
    </row>
    <row r="227" spans="1:3" x14ac:dyDescent="0.25">
      <c r="A227" s="23"/>
      <c r="B227" s="23"/>
      <c r="C227" s="23"/>
    </row>
    <row r="228" spans="1:3" x14ac:dyDescent="0.25">
      <c r="A228" s="23"/>
      <c r="B228" s="23"/>
      <c r="C228" s="23"/>
    </row>
    <row r="229" spans="1:3" x14ac:dyDescent="0.25">
      <c r="A229" s="23"/>
      <c r="B229" s="23"/>
      <c r="C229" s="23"/>
    </row>
    <row r="230" spans="1:3" x14ac:dyDescent="0.25">
      <c r="A230" s="23"/>
      <c r="B230" s="23"/>
      <c r="C230" s="23"/>
    </row>
    <row r="231" spans="1:3" x14ac:dyDescent="0.25">
      <c r="A231" s="23"/>
      <c r="B231" s="23"/>
      <c r="C231" s="23"/>
    </row>
    <row r="232" spans="1:3" x14ac:dyDescent="0.25">
      <c r="A232" s="23"/>
      <c r="B232" s="23"/>
      <c r="C232" s="23"/>
    </row>
    <row r="233" spans="1:3" x14ac:dyDescent="0.25">
      <c r="A233" s="23"/>
      <c r="B233" s="23"/>
      <c r="C233" s="23"/>
    </row>
    <row r="234" spans="1:3" x14ac:dyDescent="0.25">
      <c r="A234" s="23"/>
      <c r="B234" s="23"/>
      <c r="C234" s="23"/>
    </row>
    <row r="235" spans="1:3" x14ac:dyDescent="0.25">
      <c r="A235" s="23"/>
      <c r="B235" s="23"/>
      <c r="C235" s="23"/>
    </row>
    <row r="236" spans="1:3" x14ac:dyDescent="0.25">
      <c r="A236" s="23"/>
      <c r="B236" s="23"/>
      <c r="C236" s="23"/>
    </row>
    <row r="237" spans="1:3" x14ac:dyDescent="0.25">
      <c r="A237" s="23"/>
      <c r="B237" s="23"/>
      <c r="C237" s="23"/>
    </row>
    <row r="238" spans="1:3" x14ac:dyDescent="0.25">
      <c r="A238" s="23"/>
      <c r="B238" s="23"/>
      <c r="C238" s="23"/>
    </row>
    <row r="239" spans="1:3" x14ac:dyDescent="0.25">
      <c r="A239" s="23"/>
      <c r="B239" s="23"/>
      <c r="C239" s="23"/>
    </row>
    <row r="240" spans="1:3" x14ac:dyDescent="0.25">
      <c r="A240" s="23"/>
      <c r="B240" s="23"/>
      <c r="C240" s="23"/>
    </row>
    <row r="241" spans="1:3" x14ac:dyDescent="0.25">
      <c r="A241" s="23"/>
      <c r="B241" s="23"/>
      <c r="C241" s="23"/>
    </row>
    <row r="242" spans="1:3" x14ac:dyDescent="0.25">
      <c r="A242" s="23"/>
      <c r="B242" s="23"/>
      <c r="C242" s="23"/>
    </row>
    <row r="243" spans="1:3" x14ac:dyDescent="0.25">
      <c r="A243" s="23"/>
      <c r="B243" s="23"/>
      <c r="C243" s="23"/>
    </row>
    <row r="244" spans="1:3" x14ac:dyDescent="0.25">
      <c r="A244" s="23"/>
      <c r="B244" s="23"/>
      <c r="C244" s="23"/>
    </row>
    <row r="245" spans="1:3" x14ac:dyDescent="0.25">
      <c r="A245" s="23"/>
      <c r="B245" s="23"/>
      <c r="C245" s="23"/>
    </row>
    <row r="246" spans="1:3" x14ac:dyDescent="0.25">
      <c r="A246" s="23"/>
      <c r="B246" s="23"/>
      <c r="C246" s="23"/>
    </row>
    <row r="247" spans="1:3" x14ac:dyDescent="0.25">
      <c r="A247" s="23"/>
      <c r="B247" s="23"/>
      <c r="C247" s="23"/>
    </row>
    <row r="248" spans="1:3" x14ac:dyDescent="0.25">
      <c r="A248" s="23"/>
      <c r="B248" s="23"/>
      <c r="C248" s="23"/>
    </row>
    <row r="249" spans="1:3" x14ac:dyDescent="0.25">
      <c r="A249" s="23"/>
      <c r="B249" s="23"/>
      <c r="C249" s="23"/>
    </row>
    <row r="250" spans="1:3" x14ac:dyDescent="0.25">
      <c r="A250" s="23"/>
      <c r="B250" s="23"/>
      <c r="C250" s="23"/>
    </row>
    <row r="251" spans="1:3" x14ac:dyDescent="0.25">
      <c r="A251" s="23"/>
      <c r="B251" s="23"/>
      <c r="C251" s="29"/>
    </row>
    <row r="252" spans="1:3" x14ac:dyDescent="0.25">
      <c r="A252" s="23"/>
      <c r="B252" s="2"/>
      <c r="C252" s="23"/>
    </row>
    <row r="253" spans="1:3" x14ac:dyDescent="0.25">
      <c r="B253" s="23"/>
    </row>
    <row r="254" spans="1:3" x14ac:dyDescent="0.25">
      <c r="B254" s="23"/>
    </row>
    <row r="256" spans="1:3" x14ac:dyDescent="0.25">
      <c r="A256" s="27"/>
    </row>
  </sheetData>
  <hyperlinks>
    <hyperlink ref="A11" r:id="rId1" xr:uid="{0E7B1AAC-FF8B-4FAF-A90F-402B408497D2}"/>
    <hyperlink ref="A35" r:id="rId2" xr:uid="{8E9A3BD5-734A-427F-B0B9-8FFB03CBBA2B}"/>
  </hyperlinks>
  <pageMargins left="0.25" right="0.25" top="0.75" bottom="0.75" header="0.3" footer="0.3"/>
  <pageSetup orientation="landscape"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U458"/>
  <sheetViews>
    <sheetView showZeros="0" workbookViewId="0">
      <selection activeCell="D8" sqref="D8"/>
    </sheetView>
  </sheetViews>
  <sheetFormatPr defaultColWidth="9.140625" defaultRowHeight="15" x14ac:dyDescent="0.25"/>
  <cols>
    <col min="1" max="1" width="19.28515625" style="23" customWidth="1"/>
    <col min="2" max="2" width="16.28515625" style="23" customWidth="1"/>
    <col min="3" max="3" width="39.85546875" style="23" customWidth="1"/>
    <col min="4" max="4" width="10.140625" style="105" customWidth="1"/>
    <col min="5" max="5" width="12.140625" style="71" customWidth="1"/>
    <col min="6" max="6" width="8.5703125" style="23" customWidth="1"/>
    <col min="7" max="7" width="18.85546875" style="123" customWidth="1"/>
    <col min="8" max="8" width="13.7109375" style="23" customWidth="1"/>
    <col min="9" max="21" width="9.140625" style="23" customWidth="1"/>
    <col min="22" max="16384" width="9.140625" style="23"/>
  </cols>
  <sheetData>
    <row r="1" spans="1:21" ht="18" customHeight="1" x14ac:dyDescent="0.3">
      <c r="A1" s="81" t="str">
        <f>Totals!B1</f>
        <v>Date Sumbitted</v>
      </c>
      <c r="B1" s="82">
        <f>Totals!C1</f>
        <v>0</v>
      </c>
      <c r="C1" s="83" t="str">
        <f>Totals!D1</f>
        <v>Charger, Ram, Taurus, Tahoe</v>
      </c>
      <c r="D1" s="84">
        <f>Totals!E1</f>
        <v>0</v>
      </c>
      <c r="E1" s="62">
        <f>Totals!F1</f>
        <v>101</v>
      </c>
      <c r="F1" s="85" t="str">
        <f ca="1">Totals!H1</f>
        <v>Totals</v>
      </c>
      <c r="G1" s="116" t="s">
        <v>727</v>
      </c>
      <c r="I1" s="23" t="s">
        <v>444</v>
      </c>
      <c r="J1" s="23" t="s">
        <v>445</v>
      </c>
      <c r="K1" s="23" t="s">
        <v>446</v>
      </c>
      <c r="L1" s="23" t="s">
        <v>449</v>
      </c>
      <c r="M1" s="23" t="s">
        <v>447</v>
      </c>
      <c r="N1" s="23" t="s">
        <v>448</v>
      </c>
      <c r="O1" s="23" t="s">
        <v>450</v>
      </c>
      <c r="P1" s="23" t="s">
        <v>451</v>
      </c>
      <c r="Q1" s="23" t="s">
        <v>452</v>
      </c>
      <c r="R1" s="23" t="s">
        <v>453</v>
      </c>
      <c r="S1" s="23" t="s">
        <v>454</v>
      </c>
      <c r="T1" s="23" t="s">
        <v>455</v>
      </c>
      <c r="U1" s="23" t="s">
        <v>456</v>
      </c>
    </row>
    <row r="2" spans="1:21" ht="18" customHeight="1" x14ac:dyDescent="0.25">
      <c r="A2" s="86" t="str">
        <f>Totals!B2</f>
        <v>NAPA #</v>
      </c>
      <c r="B2" s="86" t="str">
        <f>Totals!C2</f>
        <v>ISP Stock #</v>
      </c>
      <c r="C2" s="86" t="str">
        <f>Totals!D2</f>
        <v>Description</v>
      </c>
      <c r="D2" s="61" t="str">
        <f>Totals!E2</f>
        <v>QTY</v>
      </c>
      <c r="E2" s="63" t="str">
        <f>Totals!F2</f>
        <v>Unit Price</v>
      </c>
      <c r="F2" s="86" t="str">
        <f>Totals!H2</f>
        <v>Notes</v>
      </c>
      <c r="G2" s="117"/>
      <c r="H2" s="3"/>
    </row>
    <row r="3" spans="1:21" ht="18" customHeight="1" x14ac:dyDescent="0.25">
      <c r="A3" s="1" t="str">
        <f>Totals!B3</f>
        <v>RNX50792782</v>
      </c>
      <c r="B3" s="1">
        <f>Totals!C3</f>
        <v>50792782</v>
      </c>
      <c r="C3" s="1" t="str">
        <f>Totals!D3</f>
        <v>Wiper Blades- (Rain X Latitude 21")</v>
      </c>
      <c r="D3" s="60"/>
      <c r="E3" s="52">
        <f>Totals!F3</f>
        <v>13.49</v>
      </c>
      <c r="F3" s="5" t="str">
        <f>Totals!H3</f>
        <v>NAPA</v>
      </c>
      <c r="G3" s="118">
        <f t="shared" ref="G3:G10" si="0">IFERROR(D3*E3,0)</f>
        <v>0</v>
      </c>
      <c r="H3" s="21"/>
      <c r="I3" s="124">
        <f>IFERROR(Jasper!#REF!*Jasper!#REF!,0)</f>
        <v>0</v>
      </c>
      <c r="J3" s="124">
        <f>IFERROR(#REF!*#REF!,0)</f>
        <v>0</v>
      </c>
      <c r="K3" s="124">
        <f>IFERROR(Versailles!C3*Versailles!D3,0)</f>
        <v>0</v>
      </c>
      <c r="L3" s="124">
        <f>IFERROR(Sellersburg!D3*Sellersburg!E3,0)</f>
        <v>0</v>
      </c>
      <c r="M3" s="124">
        <f>IFERROR(Pendleton!#REF!*Pendleton!#REF!,0)</f>
        <v>0</v>
      </c>
      <c r="N3" s="124">
        <f>IFERROR(#REF!*#REF!,0)</f>
        <v>0</v>
      </c>
      <c r="O3" s="124">
        <f>IFERROR(#REF!*#REF!,0)</f>
        <v>0</v>
      </c>
      <c r="P3" s="124">
        <f>IFERROR(Lafayette!#REF!*Lafayette!#REF!,0)</f>
        <v>0</v>
      </c>
      <c r="Q3" s="124">
        <f>IFERROR(Peru!C3*Peru!D3,0)</f>
        <v>0</v>
      </c>
      <c r="R3" s="124">
        <f>IFERROR(#REF!*#REF!,0)</f>
        <v>0</v>
      </c>
      <c r="S3" s="124">
        <f>IFERROR('Ft Wayne'!D3*'Ft Wayne'!E3,0)</f>
        <v>0</v>
      </c>
      <c r="T3" s="124">
        <f>IFERROR(#REF!*#REF!,0)</f>
        <v>0</v>
      </c>
      <c r="U3" s="124">
        <f>IFERROR(#REF!*#REF!,0)</f>
        <v>0</v>
      </c>
    </row>
    <row r="4" spans="1:21" ht="18" customHeight="1" x14ac:dyDescent="0.25">
      <c r="A4" s="1" t="str">
        <f>Totals!B4</f>
        <v>RNX 50792802</v>
      </c>
      <c r="B4" s="1">
        <f>Totals!C4</f>
        <v>50792802</v>
      </c>
      <c r="C4" s="1" t="str">
        <f>Totals!D4</f>
        <v>Wiper Blades- (Rain X Latitude 24")</v>
      </c>
      <c r="D4" s="60"/>
      <c r="E4" s="52">
        <f>Totals!F4</f>
        <v>13.49</v>
      </c>
      <c r="F4" s="5" t="str">
        <f>Totals!H4</f>
        <v>NAPA</v>
      </c>
      <c r="G4" s="118">
        <f t="shared" si="0"/>
        <v>0</v>
      </c>
      <c r="H4" s="87"/>
      <c r="I4" s="124">
        <f>IFERROR(Jasper!C3*Jasper!D3,0)</f>
        <v>0</v>
      </c>
      <c r="J4" s="124">
        <f>IFERROR(#REF!*#REF!,0)</f>
        <v>0</v>
      </c>
      <c r="K4" s="124">
        <f>IFERROR(Versailles!C4*Versailles!D4,0)</f>
        <v>0</v>
      </c>
      <c r="L4" s="124">
        <f>IFERROR(Sellersburg!D4*Sellersburg!E4,0)</f>
        <v>0</v>
      </c>
      <c r="M4" s="124">
        <f>IFERROR(Pendleton!#REF!*Pendleton!#REF!,0)</f>
        <v>0</v>
      </c>
      <c r="N4" s="124">
        <f>IFERROR(#REF!*#REF!,0)</f>
        <v>0</v>
      </c>
      <c r="O4" s="124">
        <f>IFERROR(#REF!*#REF!,0)</f>
        <v>0</v>
      </c>
      <c r="P4" s="124">
        <f>IFERROR(Lafayette!#REF!*Lafayette!#REF!,0)</f>
        <v>0</v>
      </c>
      <c r="Q4" s="124">
        <f>IFERROR(Peru!C4*Peru!D4,0)</f>
        <v>0</v>
      </c>
      <c r="R4" s="124">
        <f>IFERROR(#REF!*#REF!,0)</f>
        <v>0</v>
      </c>
      <c r="S4" s="124">
        <f>IFERROR('Ft Wayne'!#REF!*'Ft Wayne'!#REF!,0)</f>
        <v>0</v>
      </c>
      <c r="T4" s="124">
        <f>IFERROR(#REF!*#REF!,0)</f>
        <v>0</v>
      </c>
      <c r="U4" s="124">
        <f>IFERROR(#REF!*#REF!,0)</f>
        <v>0</v>
      </c>
    </row>
    <row r="5" spans="1:21" ht="18" customHeight="1" x14ac:dyDescent="0.25">
      <c r="A5" s="1" t="str">
        <f>Totals!B5</f>
        <v>RNX 50792792</v>
      </c>
      <c r="B5" s="1" t="str">
        <f>Totals!C5</f>
        <v>4M9126A</v>
      </c>
      <c r="C5" s="1" t="str">
        <f>Totals!D5</f>
        <v>Wiper Blades- (Rain X Latitude 22")</v>
      </c>
      <c r="D5" s="60"/>
      <c r="E5" s="52">
        <f>Totals!F5</f>
        <v>13.49</v>
      </c>
      <c r="F5" s="5" t="str">
        <f>Totals!H5</f>
        <v>NAPA</v>
      </c>
      <c r="G5" s="118">
        <f t="shared" si="0"/>
        <v>0</v>
      </c>
      <c r="H5" s="87"/>
      <c r="I5" s="124">
        <f>IFERROR(Jasper!C4*Jasper!D4,0)</f>
        <v>0</v>
      </c>
      <c r="J5" s="124">
        <f>IFERROR(#REF!*#REF!,0)</f>
        <v>0</v>
      </c>
      <c r="K5" s="124">
        <f>IFERROR(Versailles!C5*Versailles!D5,0)</f>
        <v>0</v>
      </c>
      <c r="L5" s="124">
        <f>IFERROR(Sellersburg!D5*Sellersburg!E5,0)</f>
        <v>0</v>
      </c>
      <c r="M5" s="124">
        <f>IFERROR(Pendleton!#REF!*Pendleton!#REF!,0)</f>
        <v>0</v>
      </c>
      <c r="N5" s="124">
        <f>IFERROR(#REF!*#REF!,0)</f>
        <v>0</v>
      </c>
      <c r="O5" s="124">
        <f>IFERROR(#REF!*#REF!,0)</f>
        <v>0</v>
      </c>
      <c r="P5" s="124">
        <f>IFERROR(Lafayette!#REF!*Lafayette!#REF!,0)</f>
        <v>0</v>
      </c>
      <c r="Q5" s="124">
        <f>IFERROR(Peru!#REF!*Peru!#REF!,0)</f>
        <v>0</v>
      </c>
      <c r="R5" s="124">
        <f>IFERROR(#REF!*#REF!,0)</f>
        <v>0</v>
      </c>
      <c r="S5" s="124">
        <f>IFERROR('Ft Wayne'!#REF!*'Ft Wayne'!#REF!,0)</f>
        <v>0</v>
      </c>
      <c r="T5" s="124">
        <f>IFERROR(#REF!*#REF!,0)</f>
        <v>0</v>
      </c>
      <c r="U5" s="124">
        <f>IFERROR(#REF!*#REF!,0)</f>
        <v>0</v>
      </c>
    </row>
    <row r="6" spans="1:21" ht="18" customHeight="1" x14ac:dyDescent="0.25">
      <c r="A6" s="22" t="str">
        <f>Totals!B6</f>
        <v>WIP 6012E</v>
      </c>
      <c r="B6" s="22" t="str">
        <f>Totals!C6</f>
        <v>4M9126U</v>
      </c>
      <c r="C6" s="22" t="str">
        <f>Totals!D6</f>
        <v>Wiper Blade-Rear Tahoe</v>
      </c>
      <c r="D6" s="22"/>
      <c r="E6" s="52">
        <f>Totals!F6</f>
        <v>8.23</v>
      </c>
      <c r="F6" s="28" t="str">
        <f>Totals!H6</f>
        <v>NAPA</v>
      </c>
      <c r="G6" s="118">
        <f t="shared" si="0"/>
        <v>0</v>
      </c>
      <c r="H6" s="87"/>
      <c r="I6" s="124">
        <f>IFERROR(Jasper!C5*Jasper!D5,0)</f>
        <v>0</v>
      </c>
      <c r="J6" s="124">
        <f>IFERROR(#REF!*#REF!,0)</f>
        <v>0</v>
      </c>
      <c r="K6" s="124">
        <f>IFERROR(Versailles!C6*Versailles!D6,0)</f>
        <v>0</v>
      </c>
      <c r="L6" s="124">
        <f>IFERROR(Sellersburg!D6*Sellersburg!E6,0)</f>
        <v>0</v>
      </c>
      <c r="M6" s="124">
        <f>IFERROR(Pendleton!#REF!*Pendleton!#REF!,0)</f>
        <v>0</v>
      </c>
      <c r="N6" s="124">
        <f>IFERROR(#REF!*#REF!,0)</f>
        <v>0</v>
      </c>
      <c r="O6" s="124">
        <f>IFERROR(#REF!*#REF!,0)</f>
        <v>0</v>
      </c>
      <c r="P6" s="124">
        <f>IFERROR(Lafayette!#REF!*Lafayette!#REF!,0)</f>
        <v>0</v>
      </c>
      <c r="Q6" s="124">
        <f>IFERROR(Peru!#REF!*Peru!#REF!,0)</f>
        <v>0</v>
      </c>
      <c r="R6" s="124">
        <f>IFERROR(#REF!*#REF!,0)</f>
        <v>0</v>
      </c>
      <c r="S6" s="124">
        <f>IFERROR('Ft Wayne'!D4*'Ft Wayne'!E4,0)</f>
        <v>0</v>
      </c>
      <c r="T6" s="124">
        <f>IFERROR(#REF!*#REF!,0)</f>
        <v>0</v>
      </c>
      <c r="U6" s="124">
        <f>IFERROR(#REF!*#REF!,0)</f>
        <v>0</v>
      </c>
    </row>
    <row r="7" spans="1:21" ht="18" customHeight="1" x14ac:dyDescent="0.25">
      <c r="A7" s="22" t="str">
        <f>Totals!B7</f>
        <v>WIP 6020PP</v>
      </c>
      <c r="B7" s="22" t="str">
        <f>Totals!C7</f>
        <v>4M9126D</v>
      </c>
      <c r="C7" s="22" t="str">
        <f>Totals!D7</f>
        <v>Wiper Blade, 20"</v>
      </c>
      <c r="D7" s="22"/>
      <c r="E7" s="52">
        <f>Totals!F7</f>
        <v>0</v>
      </c>
      <c r="F7" s="28" t="str">
        <f>Totals!H7</f>
        <v>NAPA</v>
      </c>
      <c r="G7" s="118">
        <f t="shared" si="0"/>
        <v>0</v>
      </c>
      <c r="H7" s="87"/>
      <c r="I7" s="124">
        <f>IFERROR(Jasper!C6*Jasper!D6,0)</f>
        <v>0</v>
      </c>
      <c r="J7" s="124">
        <f>IFERROR(#REF!*#REF!,0)</f>
        <v>0</v>
      </c>
      <c r="K7" s="124">
        <f>IFERROR(Versailles!C7*Versailles!D7,0)</f>
        <v>0</v>
      </c>
      <c r="L7" s="124">
        <f>IFERROR(Sellersburg!D7*Sellersburg!E7,0)</f>
        <v>0</v>
      </c>
      <c r="M7" s="124">
        <f>IFERROR(Pendleton!#REF!*Pendleton!#REF!,0)</f>
        <v>0</v>
      </c>
      <c r="N7" s="124">
        <f>IFERROR(#REF!*#REF!,0)</f>
        <v>0</v>
      </c>
      <c r="O7" s="124">
        <f>IFERROR(#REF!*#REF!,0)</f>
        <v>0</v>
      </c>
      <c r="P7" s="124">
        <f>IFERROR(Lafayette!#REF!*Lafayette!#REF!,0)</f>
        <v>0</v>
      </c>
      <c r="Q7" s="124">
        <f>IFERROR(Peru!#REF!*Peru!#REF!,0)</f>
        <v>0</v>
      </c>
      <c r="R7" s="124">
        <f>IFERROR(#REF!*#REF!,0)</f>
        <v>0</v>
      </c>
      <c r="S7" s="124">
        <f>IFERROR('Ft Wayne'!D5*'Ft Wayne'!E5,0)</f>
        <v>0</v>
      </c>
      <c r="T7" s="124">
        <f>IFERROR(#REF!*#REF!,0)</f>
        <v>0</v>
      </c>
      <c r="U7" s="124">
        <f>IFERROR(#REF!*#REF!,0)</f>
        <v>0</v>
      </c>
    </row>
    <row r="8" spans="1:21" ht="18" customHeight="1" x14ac:dyDescent="0.25">
      <c r="A8" s="22" t="str">
        <f>Totals!B8</f>
        <v>WIP 6024PP</v>
      </c>
      <c r="B8" s="72" t="str">
        <f>Totals!C8</f>
        <v>4M9126G</v>
      </c>
      <c r="C8" s="22" t="str">
        <f>Totals!D8</f>
        <v>Wiper-24"</v>
      </c>
      <c r="D8" s="22" t="e">
        <f>Totals!E8</f>
        <v>#REF!</v>
      </c>
      <c r="E8" s="52">
        <f>Totals!F8</f>
        <v>0</v>
      </c>
      <c r="F8" s="28" t="str">
        <f>Totals!H8</f>
        <v>NAPA</v>
      </c>
      <c r="G8" s="118">
        <f t="shared" si="0"/>
        <v>0</v>
      </c>
      <c r="H8" s="87"/>
      <c r="I8" s="124">
        <f>IFERROR(Jasper!$C7*Jasper!$D7,0)</f>
        <v>0</v>
      </c>
      <c r="J8" s="124">
        <f>IFERROR(#REF!*#REF!,0)</f>
        <v>0</v>
      </c>
      <c r="K8" s="124">
        <f>IFERROR(Versailles!C8*Versailles!D8,0)</f>
        <v>0</v>
      </c>
      <c r="L8" s="124">
        <f>IFERROR(Sellersburg!D8*Sellersburg!E8,0)</f>
        <v>0</v>
      </c>
      <c r="M8" s="124">
        <f>IFERROR(Pendleton!#REF!*Pendleton!#REF!,0)</f>
        <v>0</v>
      </c>
      <c r="N8" s="124">
        <f>IFERROR(#REF!*#REF!,0)</f>
        <v>0</v>
      </c>
      <c r="O8" s="124">
        <f>IFERROR(#REF!*#REF!,0)</f>
        <v>0</v>
      </c>
      <c r="P8" s="124">
        <f>IFERROR(Lafayette!#REF!*Lafayette!#REF!,0)</f>
        <v>0</v>
      </c>
      <c r="Q8" s="124">
        <f>IFERROR(Peru!#REF!*Peru!#REF!,0)</f>
        <v>0</v>
      </c>
      <c r="R8" s="124">
        <f>IFERROR(#REF!*#REF!,0)</f>
        <v>0</v>
      </c>
      <c r="S8" s="124">
        <f>IFERROR('Ft Wayne'!D6*'Ft Wayne'!E6,0)</f>
        <v>0</v>
      </c>
      <c r="T8" s="124">
        <f>IFERROR(#REF!*#REF!,0)</f>
        <v>0</v>
      </c>
      <c r="U8" s="124">
        <f>IFERROR(#REF!*#REF!,0)</f>
        <v>0</v>
      </c>
    </row>
    <row r="9" spans="1:21" ht="18" customHeight="1" x14ac:dyDescent="0.25">
      <c r="A9" s="1" t="str">
        <f>Totals!B9</f>
        <v>WIP 6026PP</v>
      </c>
      <c r="B9" s="1" t="str">
        <f>Totals!C9</f>
        <v>4M9126V</v>
      </c>
      <c r="C9" s="1" t="str">
        <f>Totals!D9</f>
        <v>Wiper-26"</v>
      </c>
      <c r="D9" s="1" t="e">
        <f>Totals!E9</f>
        <v>#REF!</v>
      </c>
      <c r="E9" s="52">
        <f>Totals!F9</f>
        <v>0</v>
      </c>
      <c r="F9" s="5" t="str">
        <f>Totals!H9</f>
        <v>NAPA</v>
      </c>
      <c r="G9" s="118">
        <f t="shared" si="0"/>
        <v>0</v>
      </c>
      <c r="H9" s="87"/>
      <c r="I9" s="124">
        <f>IFERROR(Jasper!$C8*Jasper!$D8,0)</f>
        <v>0</v>
      </c>
      <c r="J9" s="124">
        <f>IFERROR(#REF!*#REF!,0)</f>
        <v>0</v>
      </c>
      <c r="K9" s="124">
        <f>IFERROR(Versailles!C9*Versailles!D9,0)</f>
        <v>0</v>
      </c>
      <c r="L9" s="124">
        <f>IFERROR(Sellersburg!D9*Sellersburg!E9,0)</f>
        <v>0</v>
      </c>
      <c r="M9" s="124">
        <f>IFERROR(Pendleton!#REF!*Pendleton!#REF!,0)</f>
        <v>0</v>
      </c>
      <c r="N9" s="124">
        <f>IFERROR(#REF!*#REF!,0)</f>
        <v>0</v>
      </c>
      <c r="O9" s="124">
        <f>IFERROR(#REF!*#REF!,0)</f>
        <v>0</v>
      </c>
      <c r="P9" s="124">
        <f>IFERROR(Lafayette!#REF!*Lafayette!#REF!,0)</f>
        <v>0</v>
      </c>
      <c r="Q9" s="124">
        <f>IFERROR(Peru!#REF!*Peru!#REF!,0)</f>
        <v>0</v>
      </c>
      <c r="R9" s="124">
        <f>IFERROR(#REF!*#REF!,0)</f>
        <v>0</v>
      </c>
      <c r="S9" s="124">
        <f>IFERROR('Ft Wayne'!D7*'Ft Wayne'!E7,0)</f>
        <v>0</v>
      </c>
      <c r="T9" s="124">
        <f>IFERROR(#REF!*#REF!,0)</f>
        <v>0</v>
      </c>
      <c r="U9" s="124">
        <f>IFERROR(#REF!*#REF!,0)</f>
        <v>0</v>
      </c>
    </row>
    <row r="10" spans="1:21" ht="18" customHeight="1" x14ac:dyDescent="0.25">
      <c r="A10" s="1" t="str">
        <f>Totals!B10</f>
        <v>WIP 6028PP</v>
      </c>
      <c r="B10" s="1" t="str">
        <f>Totals!C10</f>
        <v>4M9126N</v>
      </c>
      <c r="C10" s="1" t="str">
        <f>Totals!D10</f>
        <v>Wiper-28"</v>
      </c>
      <c r="D10" s="1" t="e">
        <f>Totals!E10</f>
        <v>#REF!</v>
      </c>
      <c r="E10" s="52">
        <f>Totals!F10</f>
        <v>0</v>
      </c>
      <c r="F10" s="5" t="str">
        <f>Totals!H10</f>
        <v>NAPA</v>
      </c>
      <c r="G10" s="118">
        <f t="shared" si="0"/>
        <v>0</v>
      </c>
      <c r="H10" s="87"/>
      <c r="I10" s="124">
        <f>IFERROR(Jasper!$C9*Jasper!$D9,0)</f>
        <v>0</v>
      </c>
      <c r="J10" s="124">
        <f>IFERROR(#REF!*#REF!,0)</f>
        <v>0</v>
      </c>
      <c r="K10" s="124">
        <f>IFERROR(Versailles!C10*Versailles!D10,0)</f>
        <v>0</v>
      </c>
      <c r="L10" s="124">
        <f>IFERROR(Sellersburg!D10*Sellersburg!E10,0)</f>
        <v>0</v>
      </c>
      <c r="M10" s="124">
        <f>IFERROR(Pendleton!#REF!*Pendleton!#REF!,0)</f>
        <v>0</v>
      </c>
      <c r="N10" s="124">
        <f>IFERROR(#REF!*#REF!,0)</f>
        <v>0</v>
      </c>
      <c r="O10" s="124">
        <f>IFERROR(#REF!*#REF!,0)</f>
        <v>0</v>
      </c>
      <c r="P10" s="124">
        <f>IFERROR(Lafayette!#REF!*Lafayette!#REF!,0)</f>
        <v>0</v>
      </c>
      <c r="Q10" s="124">
        <f>IFERROR(Peru!#REF!*Peru!#REF!,0)</f>
        <v>0</v>
      </c>
      <c r="R10" s="124">
        <f>IFERROR(#REF!*#REF!,0)</f>
        <v>0</v>
      </c>
      <c r="S10" s="124">
        <f>IFERROR('Ft Wayne'!D8*'Ft Wayne'!E8,0)</f>
        <v>0</v>
      </c>
      <c r="T10" s="124">
        <f>IFERROR(#REF!*#REF!,0)</f>
        <v>0</v>
      </c>
      <c r="U10" s="124">
        <f>IFERROR(#REF!*#REF!,0)</f>
        <v>0</v>
      </c>
    </row>
    <row r="11" spans="1:21" ht="18" customHeight="1" x14ac:dyDescent="0.25">
      <c r="A11" s="34" t="str">
        <f>Totals!B11</f>
        <v>FIL 7899</v>
      </c>
      <c r="B11" s="34" t="str">
        <f>Totals!C11</f>
        <v>4D4047</v>
      </c>
      <c r="C11" s="34" t="str">
        <f>Totals!D11</f>
        <v>Oil Filter (2010-15)</v>
      </c>
      <c r="D11" s="34" t="e">
        <f>Totals!E11</f>
        <v>#REF!</v>
      </c>
      <c r="E11" s="64">
        <f>Totals!F11</f>
        <v>3.64</v>
      </c>
      <c r="F11" s="43" t="str">
        <f>Totals!H11</f>
        <v>NAPA</v>
      </c>
      <c r="G11" s="119">
        <f>IFERROR(D11*E11,0)</f>
        <v>0</v>
      </c>
      <c r="H11" s="21"/>
      <c r="I11" s="124">
        <f>IFERROR(Jasper!$C10*Jasper!$D10,0)</f>
        <v>0</v>
      </c>
      <c r="J11" s="124">
        <f>IFERROR(#REF!*#REF!,0)</f>
        <v>0</v>
      </c>
      <c r="K11" s="124">
        <f>IFERROR(Versailles!C11*Versailles!D11,0)</f>
        <v>0</v>
      </c>
      <c r="L11" s="124">
        <f>IFERROR(Sellersburg!D11*Sellersburg!E11,0)</f>
        <v>0</v>
      </c>
      <c r="M11" s="124">
        <f>IFERROR(Pendleton!#REF!*Pendleton!#REF!,0)</f>
        <v>0</v>
      </c>
      <c r="N11" s="124">
        <f>IFERROR(#REF!*#REF!,0)</f>
        <v>0</v>
      </c>
      <c r="O11" s="124">
        <f>IFERROR(#REF!*#REF!,0)</f>
        <v>0</v>
      </c>
      <c r="P11" s="124">
        <f>IFERROR(Lafayette!#REF!*Lafayette!#REF!,0)</f>
        <v>0</v>
      </c>
      <c r="Q11" s="124">
        <f>IFERROR(Peru!#REF!*Peru!#REF!,0)</f>
        <v>0</v>
      </c>
      <c r="R11" s="124">
        <f>IFERROR(#REF!*#REF!,0)</f>
        <v>0</v>
      </c>
      <c r="S11" s="124">
        <f>IFERROR('Ft Wayne'!D9*'Ft Wayne'!E9,0)</f>
        <v>0</v>
      </c>
      <c r="T11" s="124">
        <f>IFERROR(#REF!*#REF!,0)</f>
        <v>0</v>
      </c>
      <c r="U11" s="124">
        <f>IFERROR(#REF!*#REF!,0)</f>
        <v>0</v>
      </c>
    </row>
    <row r="12" spans="1:21" ht="18" customHeight="1" x14ac:dyDescent="0.25">
      <c r="A12" s="1" t="str">
        <f>Totals!B12</f>
        <v>FIL 7060MP</v>
      </c>
      <c r="B12" s="1" t="str">
        <f>Totals!C12</f>
        <v>4C3401T</v>
      </c>
      <c r="C12" s="1" t="str">
        <f>Totals!D12</f>
        <v>Oil Filter-( Order Min of 12) Tahoe</v>
      </c>
      <c r="D12" s="1" t="e">
        <f>Totals!E12</f>
        <v>#REF!</v>
      </c>
      <c r="E12" s="52">
        <f>Totals!F12</f>
        <v>3.64</v>
      </c>
      <c r="F12" s="5" t="str">
        <f>Totals!H12</f>
        <v>NAPA</v>
      </c>
      <c r="G12" s="118">
        <f t="shared" ref="G12" si="1">IFERROR(D12*E12,0)</f>
        <v>0</v>
      </c>
      <c r="H12" s="87"/>
      <c r="I12" s="124">
        <f>IFERROR(Jasper!$C11*Jasper!$D11,0)</f>
        <v>0</v>
      </c>
      <c r="J12" s="124">
        <f>IFERROR(#REF!*#REF!,0)</f>
        <v>0</v>
      </c>
      <c r="K12" s="124">
        <f>IFERROR(Versailles!#REF!*Versailles!#REF!,0)</f>
        <v>0</v>
      </c>
      <c r="L12" s="124">
        <f>IFERROR(Sellersburg!D12*Sellersburg!E12,0)</f>
        <v>0</v>
      </c>
      <c r="M12" s="124">
        <f>IFERROR(Pendleton!#REF!*Pendleton!#REF!,0)</f>
        <v>0</v>
      </c>
      <c r="N12" s="124">
        <f>IFERROR(#REF!*#REF!,0)</f>
        <v>0</v>
      </c>
      <c r="O12" s="124">
        <f>IFERROR(#REF!*#REF!,0)</f>
        <v>0</v>
      </c>
      <c r="P12" s="124">
        <f>IFERROR(Lafayette!#REF!*Lafayette!#REF!,0)</f>
        <v>0</v>
      </c>
      <c r="Q12" s="124">
        <f>IFERROR(Peru!#REF!*Peru!#REF!,0)</f>
        <v>0</v>
      </c>
      <c r="R12" s="124">
        <f>IFERROR(#REF!*#REF!,0)</f>
        <v>0</v>
      </c>
      <c r="S12" s="124">
        <f>IFERROR('Ft Wayne'!#REF!*'Ft Wayne'!#REF!,0)</f>
        <v>0</v>
      </c>
      <c r="T12" s="124">
        <f>IFERROR(#REF!*#REF!,0)</f>
        <v>0</v>
      </c>
      <c r="U12" s="124">
        <f>IFERROR(#REF!*#REF!,0)</f>
        <v>0</v>
      </c>
    </row>
    <row r="13" spans="1:21" ht="18" customHeight="1" x14ac:dyDescent="0.25">
      <c r="A13" s="34" t="str">
        <f>Totals!B13</f>
        <v>FIL 4048</v>
      </c>
      <c r="B13" s="34" t="str">
        <f>Totals!C13</f>
        <v>4D4301</v>
      </c>
      <c r="C13" s="34" t="str">
        <f>Totals!D13</f>
        <v>Cabin Filter, 2011 and up</v>
      </c>
      <c r="D13" s="34" t="e">
        <f>Totals!E13</f>
        <v>#REF!</v>
      </c>
      <c r="E13" s="64">
        <f>Totals!F13</f>
        <v>9.06</v>
      </c>
      <c r="F13" s="43" t="str">
        <f>Totals!H13</f>
        <v>NAPA</v>
      </c>
      <c r="G13" s="119">
        <f>IFERROR(D13*E13,0)</f>
        <v>0</v>
      </c>
      <c r="H13" s="87"/>
      <c r="I13" s="124">
        <f>IFERROR(Jasper!$C12*Jasper!$D12,0)</f>
        <v>0</v>
      </c>
      <c r="J13" s="124">
        <f>IFERROR(#REF!*#REF!,0)</f>
        <v>0</v>
      </c>
      <c r="K13" s="124">
        <f>IFERROR(Versailles!C12*Versailles!D12,0)</f>
        <v>0</v>
      </c>
      <c r="L13" s="124">
        <f>IFERROR(Sellersburg!D13*Sellersburg!E13,0)</f>
        <v>0</v>
      </c>
      <c r="M13" s="124">
        <f>IFERROR(Pendleton!#REF!*Pendleton!#REF!,0)</f>
        <v>0</v>
      </c>
      <c r="N13" s="124">
        <f>IFERROR(#REF!*#REF!,0)</f>
        <v>0</v>
      </c>
      <c r="O13" s="124">
        <f>IFERROR(#REF!*#REF!,0)</f>
        <v>0</v>
      </c>
      <c r="P13" s="124">
        <f>IFERROR(Lafayette!#REF!*Lafayette!#REF!,0)</f>
        <v>0</v>
      </c>
      <c r="Q13" s="124">
        <f>IFERROR(Peru!#REF!*Peru!#REF!,0)</f>
        <v>0</v>
      </c>
      <c r="R13" s="124">
        <f>IFERROR(#REF!*#REF!,0)</f>
        <v>0</v>
      </c>
      <c r="S13" s="124">
        <f>IFERROR('Ft Wayne'!D10*'Ft Wayne'!E10,0)</f>
        <v>0</v>
      </c>
      <c r="T13" s="124">
        <f>IFERROR(#REF!*#REF!,0)</f>
        <v>0</v>
      </c>
      <c r="U13" s="124">
        <f>IFERROR(#REF!*#REF!,0)</f>
        <v>0</v>
      </c>
    </row>
    <row r="14" spans="1:21" ht="18" customHeight="1" x14ac:dyDescent="0.25">
      <c r="A14" s="1" t="str">
        <f>Totals!B14</f>
        <v>FIL 9746</v>
      </c>
      <c r="B14" s="1" t="str">
        <f>Totals!C14</f>
        <v>4D4046B</v>
      </c>
      <c r="C14" s="1" t="str">
        <f>Totals!D14</f>
        <v>Air Filter, 2011 and up</v>
      </c>
      <c r="D14" s="1" t="e">
        <f>Totals!E14</f>
        <v>#REF!</v>
      </c>
      <c r="E14" s="52">
        <f>Totals!F14</f>
        <v>16.52</v>
      </c>
      <c r="F14" s="5" t="str">
        <f>Totals!H14</f>
        <v>NAPA</v>
      </c>
      <c r="G14" s="118">
        <f t="shared" ref="G14" si="2">IFERROR(D14*E14,0)</f>
        <v>0</v>
      </c>
      <c r="H14" s="87"/>
      <c r="I14" s="124">
        <f>IFERROR(Jasper!$C13*Jasper!$D13,0)</f>
        <v>0</v>
      </c>
      <c r="J14" s="124">
        <f>IFERROR(#REF!*#REF!,0)</f>
        <v>0</v>
      </c>
      <c r="K14" s="124">
        <f>IFERROR(Versailles!C13*Versailles!D13,0)</f>
        <v>0</v>
      </c>
      <c r="L14" s="124">
        <f>IFERROR(Sellersburg!D14*Sellersburg!E14,0)</f>
        <v>0</v>
      </c>
      <c r="M14" s="124">
        <f>IFERROR(Pendleton!#REF!*Pendleton!#REF!,0)</f>
        <v>0</v>
      </c>
      <c r="N14" s="124">
        <f>IFERROR(#REF!*#REF!,0)</f>
        <v>0</v>
      </c>
      <c r="O14" s="124">
        <f>IFERROR(#REF!*#REF!,0)</f>
        <v>0</v>
      </c>
      <c r="P14" s="124">
        <f>IFERROR(Lafayette!#REF!*Lafayette!#REF!,0)</f>
        <v>0</v>
      </c>
      <c r="Q14" s="124">
        <f>IFERROR(Peru!#REF!*Peru!#REF!,0)</f>
        <v>0</v>
      </c>
      <c r="R14" s="124">
        <f>IFERROR(#REF!*#REF!,0)</f>
        <v>0</v>
      </c>
      <c r="S14" s="124">
        <f>IFERROR('Ft Wayne'!D11*'Ft Wayne'!E11,0)</f>
        <v>0</v>
      </c>
      <c r="T14" s="124">
        <f>IFERROR(#REF!*#REF!,0)</f>
        <v>0</v>
      </c>
      <c r="U14" s="124">
        <f>IFERROR(#REF!*#REF!,0)</f>
        <v>0</v>
      </c>
    </row>
    <row r="15" spans="1:21" ht="18" customHeight="1" x14ac:dyDescent="0.25">
      <c r="A15" s="34" t="str">
        <f>Totals!B15</f>
        <v>FIL4579</v>
      </c>
      <c r="B15" s="34" t="str">
        <f>Totals!C15</f>
        <v>FIL4579</v>
      </c>
      <c r="C15" s="34" t="str">
        <f>Totals!D15</f>
        <v>Cabin Air Filter</v>
      </c>
      <c r="D15" s="34" t="e">
        <f>Totals!E15</f>
        <v>#REF!</v>
      </c>
      <c r="E15" s="64">
        <f>Totals!F15</f>
        <v>0</v>
      </c>
      <c r="F15" s="43" t="str">
        <f>Totals!H15</f>
        <v>NAPA</v>
      </c>
      <c r="G15" s="119">
        <f>IFERROR(D15*E15,0)</f>
        <v>0</v>
      </c>
      <c r="H15" s="21"/>
      <c r="I15" s="124">
        <f>IFERROR(Jasper!$C14*Jasper!$D14,0)</f>
        <v>0</v>
      </c>
      <c r="J15" s="124">
        <f>IFERROR(#REF!*#REF!,0)</f>
        <v>0</v>
      </c>
      <c r="K15" s="124">
        <f>IFERROR(Versailles!C14*Versailles!D14,0)</f>
        <v>0</v>
      </c>
      <c r="L15" s="124">
        <f>IFERROR(Sellersburg!D15*Sellersburg!E15,0)</f>
        <v>0</v>
      </c>
      <c r="M15" s="124">
        <f>IFERROR(Pendleton!#REF!*Pendleton!#REF!,0)</f>
        <v>0</v>
      </c>
      <c r="N15" s="124">
        <f>IFERROR(#REF!*#REF!,0)</f>
        <v>0</v>
      </c>
      <c r="O15" s="124">
        <f>IFERROR(#REF!*#REF!,0)</f>
        <v>0</v>
      </c>
      <c r="P15" s="124">
        <f>IFERROR(Lafayette!#REF!*Lafayette!#REF!,0)</f>
        <v>0</v>
      </c>
      <c r="Q15" s="124">
        <f>IFERROR(Peru!#REF!*Peru!#REF!,0)</f>
        <v>0</v>
      </c>
      <c r="R15" s="124">
        <f>IFERROR(#REF!*#REF!,0)</f>
        <v>0</v>
      </c>
      <c r="S15" s="124">
        <f>IFERROR('Ft Wayne'!D12*'Ft Wayne'!E12,0)</f>
        <v>0</v>
      </c>
      <c r="T15" s="124">
        <f>IFERROR(#REF!*#REF!,0)</f>
        <v>0</v>
      </c>
      <c r="U15" s="124">
        <f>IFERROR(#REF!*#REF!,0)</f>
        <v>0</v>
      </c>
    </row>
    <row r="16" spans="1:21" ht="18" customHeight="1" x14ac:dyDescent="0.25">
      <c r="A16" s="1" t="str">
        <f>Totals!B16</f>
        <v>FIL 2725</v>
      </c>
      <c r="B16" s="1" t="str">
        <f>Totals!C16</f>
        <v>4D4046A</v>
      </c>
      <c r="C16" s="1" t="str">
        <f>Totals!D16</f>
        <v>Air Filter</v>
      </c>
      <c r="D16" s="1" t="e">
        <f>Totals!E16</f>
        <v>#REF!</v>
      </c>
      <c r="E16" s="52">
        <f>Totals!F16</f>
        <v>0</v>
      </c>
      <c r="F16" s="5" t="str">
        <f>Totals!H16</f>
        <v>NAPA</v>
      </c>
      <c r="G16" s="118">
        <f t="shared" ref="G16" si="3">IFERROR(D16*E16,0)</f>
        <v>0</v>
      </c>
      <c r="H16" s="21"/>
      <c r="I16" s="124">
        <f>IFERROR(Jasper!$C15*Jasper!$D15,0)</f>
        <v>0</v>
      </c>
      <c r="J16" s="124">
        <f>IFERROR(#REF!*#REF!,0)</f>
        <v>0</v>
      </c>
      <c r="K16" s="124">
        <f>IFERROR(Versailles!C15*Versailles!D15,0)</f>
        <v>0</v>
      </c>
      <c r="L16" s="124">
        <f>IFERROR(Sellersburg!D16*Sellersburg!E16,0)</f>
        <v>0</v>
      </c>
      <c r="M16" s="124">
        <f>IFERROR(Pendleton!#REF!*Pendleton!#REF!,0)</f>
        <v>0</v>
      </c>
      <c r="N16" s="124">
        <f>IFERROR(#REF!*#REF!,0)</f>
        <v>0</v>
      </c>
      <c r="O16" s="124">
        <f>IFERROR(#REF!*#REF!,0)</f>
        <v>0</v>
      </c>
      <c r="P16" s="124">
        <f>IFERROR(Lafayette!#REF!*Lafayette!#REF!,0)</f>
        <v>0</v>
      </c>
      <c r="Q16" s="124">
        <f>IFERROR(Peru!#REF!*Peru!#REF!,0)</f>
        <v>0</v>
      </c>
      <c r="R16" s="124">
        <f>IFERROR(#REF!*#REF!,0)</f>
        <v>0</v>
      </c>
      <c r="S16" s="124">
        <f>IFERROR('Ft Wayne'!D13*'Ft Wayne'!E13,0)</f>
        <v>0</v>
      </c>
      <c r="T16" s="124">
        <f>IFERROR(#REF!*#REF!,0)</f>
        <v>0</v>
      </c>
      <c r="U16" s="124">
        <f>IFERROR(#REF!*#REF!,0)</f>
        <v>0</v>
      </c>
    </row>
    <row r="17" spans="1:21" ht="18" customHeight="1" x14ac:dyDescent="0.25">
      <c r="A17" s="34" t="str">
        <f>Totals!B17</f>
        <v>NCP2601744</v>
      </c>
      <c r="B17" s="34" t="str">
        <f>Totals!C17</f>
        <v>4D3501</v>
      </c>
      <c r="C17" s="34" t="str">
        <f>Totals!D17</f>
        <v>Ball Joint Lower  (2006-2019)</v>
      </c>
      <c r="D17" s="34" t="e">
        <f>Totals!E17</f>
        <v>#REF!</v>
      </c>
      <c r="E17" s="64">
        <f>Totals!F17</f>
        <v>0</v>
      </c>
      <c r="F17" s="43" t="str">
        <f>Totals!H17</f>
        <v>NAPA</v>
      </c>
      <c r="G17" s="119">
        <f>IFERROR(D17*E17,0)</f>
        <v>0</v>
      </c>
      <c r="H17" s="21"/>
      <c r="I17" s="124">
        <f>IFERROR(Jasper!$C16*Jasper!$D16,0)</f>
        <v>0</v>
      </c>
      <c r="J17" s="124">
        <f>IFERROR(#REF!*#REF!,0)</f>
        <v>0</v>
      </c>
      <c r="K17" s="124">
        <f>IFERROR(Versailles!C16*Versailles!D16,0)</f>
        <v>0</v>
      </c>
      <c r="L17" s="124">
        <f>IFERROR(Sellersburg!D17*Sellersburg!E17,0)</f>
        <v>0</v>
      </c>
      <c r="M17" s="124">
        <f>IFERROR(Pendleton!#REF!*Pendleton!#REF!,0)</f>
        <v>0</v>
      </c>
      <c r="N17" s="124">
        <f>IFERROR(#REF!*#REF!,0)</f>
        <v>0</v>
      </c>
      <c r="O17" s="124">
        <f>IFERROR(#REF!*#REF!,0)</f>
        <v>0</v>
      </c>
      <c r="P17" s="124">
        <f>IFERROR(Lafayette!#REF!*Lafayette!#REF!,0)</f>
        <v>0</v>
      </c>
      <c r="Q17" s="124">
        <f>IFERROR(Peru!#REF!*Peru!#REF!,0)</f>
        <v>0</v>
      </c>
      <c r="R17" s="124">
        <f>IFERROR(#REF!*#REF!,0)</f>
        <v>0</v>
      </c>
      <c r="S17" s="124">
        <f>IFERROR('Ft Wayne'!D14*'Ft Wayne'!E14,0)</f>
        <v>0</v>
      </c>
      <c r="T17" s="124">
        <f>IFERROR(#REF!*#REF!,0)</f>
        <v>0</v>
      </c>
      <c r="U17" s="124">
        <f>IFERROR(#REF!*#REF!,0)</f>
        <v>0</v>
      </c>
    </row>
    <row r="18" spans="1:21" ht="18" customHeight="1" x14ac:dyDescent="0.25">
      <c r="A18" s="1" t="str">
        <f>Totals!B18</f>
        <v>04801834AB</v>
      </c>
      <c r="B18" s="1" t="str">
        <f>Totals!C18</f>
        <v>4D3300</v>
      </c>
      <c r="C18" s="1" t="str">
        <f>Totals!D18</f>
        <v>Alternator</v>
      </c>
      <c r="D18" s="1" t="e">
        <f>Totals!E18</f>
        <v>#REF!</v>
      </c>
      <c r="E18" s="52">
        <f>Totals!F18</f>
        <v>0</v>
      </c>
      <c r="F18" s="5" t="str">
        <f>Totals!H18</f>
        <v>OEM</v>
      </c>
      <c r="G18" s="118">
        <f t="shared" ref="G18:G20" si="4">IFERROR(D18*E18,0)</f>
        <v>0</v>
      </c>
      <c r="H18" s="21"/>
      <c r="I18" s="124">
        <f>IFERROR(Jasper!$C17*Jasper!$D17,0)</f>
        <v>0</v>
      </c>
      <c r="J18" s="124">
        <f>IFERROR(#REF!*#REF!,0)</f>
        <v>0</v>
      </c>
      <c r="K18" s="124">
        <f>IFERROR(Versailles!C17*Versailles!D17,0)</f>
        <v>0</v>
      </c>
      <c r="L18" s="124">
        <f>IFERROR(Sellersburg!D18*Sellersburg!E18,0)</f>
        <v>0</v>
      </c>
      <c r="M18" s="124">
        <f>IFERROR(Pendleton!#REF!*Pendleton!#REF!,0)</f>
        <v>0</v>
      </c>
      <c r="N18" s="124">
        <f>IFERROR(#REF!*#REF!,0)</f>
        <v>0</v>
      </c>
      <c r="O18" s="124">
        <f>IFERROR(#REF!*#REF!,0)</f>
        <v>0</v>
      </c>
      <c r="P18" s="124">
        <f>IFERROR(Lafayette!#REF!*Lafayette!#REF!,0)</f>
        <v>0</v>
      </c>
      <c r="Q18" s="124">
        <f>IFERROR(Peru!#REF!*Peru!#REF!,0)</f>
        <v>0</v>
      </c>
      <c r="R18" s="124">
        <f>IFERROR(#REF!*#REF!,0)</f>
        <v>0</v>
      </c>
      <c r="S18" s="124">
        <f>IFERROR('Ft Wayne'!D15*'Ft Wayne'!E15,0)</f>
        <v>0</v>
      </c>
      <c r="T18" s="124">
        <f>IFERROR(#REF!*#REF!,0)</f>
        <v>0</v>
      </c>
      <c r="U18" s="124">
        <f>IFERROR(#REF!*#REF!,0)</f>
        <v>0</v>
      </c>
    </row>
    <row r="19" spans="1:21" ht="18" customHeight="1" x14ac:dyDescent="0.25">
      <c r="A19" s="34" t="str">
        <f>Totals!B19</f>
        <v>BAT 7549</v>
      </c>
      <c r="B19" s="34" t="str">
        <f>Totals!C19</f>
        <v>4D4001</v>
      </c>
      <c r="C19" s="34" t="str">
        <f>Totals!D19</f>
        <v>Battery</v>
      </c>
      <c r="D19" s="34" t="e">
        <f>Totals!E19</f>
        <v>#REF!</v>
      </c>
      <c r="E19" s="64">
        <f>Totals!F19</f>
        <v>155.44</v>
      </c>
      <c r="F19" s="43" t="str">
        <f>Totals!H19</f>
        <v>NAPA</v>
      </c>
      <c r="G19" s="119">
        <f t="shared" si="4"/>
        <v>0</v>
      </c>
      <c r="H19" s="21"/>
      <c r="I19" s="124">
        <f>IFERROR(Jasper!$C18*Jasper!$D18,0)</f>
        <v>0</v>
      </c>
      <c r="J19" s="124">
        <f>IFERROR(#REF!*#REF!,0)</f>
        <v>0</v>
      </c>
      <c r="K19" s="124">
        <f>IFERROR(Versailles!C18*Versailles!D18,0)</f>
        <v>0</v>
      </c>
      <c r="L19" s="124">
        <f>IFERROR(Sellersburg!#REF!*Sellersburg!#REF!,0)</f>
        <v>0</v>
      </c>
      <c r="M19" s="124">
        <f>IFERROR(Pendleton!#REF!*Pendleton!#REF!,0)</f>
        <v>0</v>
      </c>
      <c r="N19" s="124">
        <f>IFERROR(#REF!*#REF!,0)</f>
        <v>0</v>
      </c>
      <c r="O19" s="124">
        <f>IFERROR(#REF!*#REF!,0)</f>
        <v>0</v>
      </c>
      <c r="P19" s="124">
        <f>IFERROR(Lafayette!#REF!*Lafayette!#REF!,0)</f>
        <v>0</v>
      </c>
      <c r="Q19" s="124">
        <f>IFERROR(Peru!#REF!*Peru!#REF!,0)</f>
        <v>0</v>
      </c>
      <c r="R19" s="124">
        <f>IFERROR(#REF!*#REF!,0)</f>
        <v>0</v>
      </c>
      <c r="S19" s="124">
        <f>IFERROR('Ft Wayne'!D16*'Ft Wayne'!E16,0)</f>
        <v>0</v>
      </c>
      <c r="T19" s="124">
        <f>IFERROR(#REF!*#REF!,0)</f>
        <v>0</v>
      </c>
      <c r="U19" s="124">
        <f>IFERROR(#REF!*#REF!,0)</f>
        <v>0</v>
      </c>
    </row>
    <row r="20" spans="1:21" ht="18" customHeight="1" x14ac:dyDescent="0.25">
      <c r="A20" s="34" t="str">
        <f>Totals!B20</f>
        <v>68037308AA</v>
      </c>
      <c r="B20" s="34" t="str">
        <f>Totals!C20</f>
        <v xml:space="preserve"> 4D4110</v>
      </c>
      <c r="C20" s="34" t="str">
        <f>Totals!D20</f>
        <v>Blower Motor</v>
      </c>
      <c r="D20" s="34" t="e">
        <f>Totals!E20</f>
        <v>#REF!</v>
      </c>
      <c r="E20" s="64">
        <f>Totals!F20</f>
        <v>0</v>
      </c>
      <c r="F20" s="43" t="str">
        <f>Totals!H20</f>
        <v>OEM</v>
      </c>
      <c r="G20" s="119">
        <f t="shared" si="4"/>
        <v>0</v>
      </c>
      <c r="H20" s="21"/>
      <c r="I20" s="124">
        <f>IFERROR(Jasper!$C19*Jasper!$D19,0)</f>
        <v>0</v>
      </c>
      <c r="J20" s="124">
        <f>IFERROR(#REF!*#REF!,0)</f>
        <v>0</v>
      </c>
      <c r="K20" s="124">
        <f>IFERROR(Versailles!C19*Versailles!D19,0)</f>
        <v>0</v>
      </c>
      <c r="L20" s="124">
        <f>IFERROR(Sellersburg!D19*Sellersburg!E19,0)</f>
        <v>0</v>
      </c>
      <c r="M20" s="124">
        <f>IFERROR(Pendleton!#REF!*Pendleton!#REF!,0)</f>
        <v>0</v>
      </c>
      <c r="N20" s="124">
        <f>IFERROR(#REF!*#REF!,0)</f>
        <v>0</v>
      </c>
      <c r="O20" s="124">
        <f>IFERROR(#REF!*#REF!,0)</f>
        <v>0</v>
      </c>
      <c r="P20" s="124">
        <f>IFERROR(Lafayette!#REF!*Lafayette!#REF!,0)</f>
        <v>0</v>
      </c>
      <c r="Q20" s="124">
        <f>IFERROR(Peru!#REF!*Peru!#REF!,0)</f>
        <v>0</v>
      </c>
      <c r="R20" s="124">
        <f>IFERROR(#REF!*#REF!,0)</f>
        <v>0</v>
      </c>
      <c r="S20" s="124">
        <f>IFERROR('Ft Wayne'!D17*'Ft Wayne'!E17,0)</f>
        <v>0</v>
      </c>
      <c r="T20" s="124">
        <f>IFERROR(#REF!*#REF!,0)</f>
        <v>0</v>
      </c>
      <c r="U20" s="124">
        <f>IFERROR(#REF!*#REF!,0)</f>
        <v>0</v>
      </c>
    </row>
    <row r="21" spans="1:21" ht="18" customHeight="1" x14ac:dyDescent="0.25">
      <c r="A21" s="24" t="str">
        <f>Totals!B21</f>
        <v>FLT FT7965</v>
      </c>
      <c r="B21" s="24" t="str">
        <f>Totals!C21</f>
        <v>4D4018F</v>
      </c>
      <c r="C21" s="24" t="str">
        <f>Totals!D21</f>
        <v>Brake Pads-Front</v>
      </c>
      <c r="D21" s="24" t="e">
        <f>Totals!E21</f>
        <v>#REF!</v>
      </c>
      <c r="E21" s="52">
        <f>Totals!F21</f>
        <v>0</v>
      </c>
      <c r="F21" s="88" t="str">
        <f>Totals!H21</f>
        <v>NAPA</v>
      </c>
      <c r="G21" s="118">
        <f t="shared" ref="G21:G27" si="5">IFERROR(D21*E21,0)</f>
        <v>0</v>
      </c>
      <c r="H21" s="21"/>
      <c r="I21" s="124">
        <f>IFERROR(Jasper!$C20*Jasper!$D20,0)</f>
        <v>0</v>
      </c>
      <c r="J21" s="124">
        <f>IFERROR(#REF!*#REF!,0)</f>
        <v>0</v>
      </c>
      <c r="K21" s="124">
        <f>IFERROR(Versailles!C20*Versailles!D20,0)</f>
        <v>0</v>
      </c>
      <c r="L21" s="124">
        <f>IFERROR(Sellersburg!D20*Sellersburg!E20,0)</f>
        <v>0</v>
      </c>
      <c r="M21" s="124">
        <f>IFERROR(Pendleton!#REF!*Pendleton!#REF!,0)</f>
        <v>0</v>
      </c>
      <c r="N21" s="124">
        <f>IFERROR(#REF!*#REF!,0)</f>
        <v>0</v>
      </c>
      <c r="O21" s="124">
        <f>IFERROR(#REF!*#REF!,0)</f>
        <v>0</v>
      </c>
      <c r="P21" s="124">
        <f>IFERROR(Lafayette!D3*Lafayette!E3,0)</f>
        <v>0</v>
      </c>
      <c r="Q21" s="124">
        <f>IFERROR(Peru!#REF!*Peru!#REF!,0)</f>
        <v>0</v>
      </c>
      <c r="R21" s="124">
        <f>IFERROR(#REF!*#REF!,0)</f>
        <v>0</v>
      </c>
      <c r="S21" s="124">
        <f>IFERROR('Ft Wayne'!D18*'Ft Wayne'!E18,0)</f>
        <v>0</v>
      </c>
      <c r="T21" s="124">
        <f>IFERROR(#REF!*#REF!,0)</f>
        <v>0</v>
      </c>
      <c r="U21" s="124">
        <f>IFERROR(#REF!*#REF!,0)</f>
        <v>0</v>
      </c>
    </row>
    <row r="22" spans="1:21" ht="18" customHeight="1" x14ac:dyDescent="0.25">
      <c r="A22" s="24" t="str">
        <f>Totals!B22</f>
        <v>68245089AA</v>
      </c>
      <c r="B22" s="24" t="str">
        <f>Totals!C22</f>
        <v>4D4012</v>
      </c>
      <c r="C22" s="24" t="str">
        <f>Totals!D22</f>
        <v>Brake Pads-Front, 2015</v>
      </c>
      <c r="D22" s="24" t="e">
        <f>Totals!E22</f>
        <v>#REF!</v>
      </c>
      <c r="E22" s="52">
        <f>Totals!F22</f>
        <v>0</v>
      </c>
      <c r="F22" s="88" t="str">
        <f>Totals!H22</f>
        <v>OEM</v>
      </c>
      <c r="G22" s="118">
        <f t="shared" si="5"/>
        <v>0</v>
      </c>
      <c r="H22" s="21"/>
      <c r="I22" s="124">
        <f>IFERROR(Jasper!$C21*Jasper!$D21,0)</f>
        <v>0</v>
      </c>
      <c r="J22" s="124">
        <f>IFERROR(#REF!*#REF!,0)</f>
        <v>0</v>
      </c>
      <c r="K22" s="124">
        <f>IFERROR(Versailles!C21*Versailles!D21,0)</f>
        <v>0</v>
      </c>
      <c r="L22" s="124">
        <f>IFERROR(Sellersburg!D21*Sellersburg!E21,0)</f>
        <v>0</v>
      </c>
      <c r="M22" s="124">
        <f>IFERROR(Pendleton!#REF!*Pendleton!#REF!,0)</f>
        <v>0</v>
      </c>
      <c r="N22" s="124">
        <f>IFERROR(#REF!*#REF!,0)</f>
        <v>0</v>
      </c>
      <c r="O22" s="124">
        <f>IFERROR(#REF!*#REF!,0)</f>
        <v>0</v>
      </c>
      <c r="P22" s="124">
        <f>IFERROR(Lafayette!D4*Lafayette!E4,0)</f>
        <v>0</v>
      </c>
      <c r="Q22" s="124">
        <f>IFERROR(Peru!#REF!*Peru!#REF!,0)</f>
        <v>0</v>
      </c>
      <c r="R22" s="124">
        <f>IFERROR(#REF!*#REF!,0)</f>
        <v>0</v>
      </c>
      <c r="S22" s="124">
        <f>IFERROR('Ft Wayne'!D19*'Ft Wayne'!E19,0)</f>
        <v>0</v>
      </c>
      <c r="T22" s="124">
        <f>IFERROR(#REF!*#REF!,0)</f>
        <v>0</v>
      </c>
      <c r="U22" s="124">
        <f>IFERROR(#REF!*#REF!,0)</f>
        <v>0</v>
      </c>
    </row>
    <row r="23" spans="1:21" ht="18" customHeight="1" x14ac:dyDescent="0.25">
      <c r="A23" s="24" t="str">
        <f>Totals!B23</f>
        <v>FLT FT8292</v>
      </c>
      <c r="B23" s="24" t="str">
        <f>Totals!C23</f>
        <v>4D4018R</v>
      </c>
      <c r="C23" s="24" t="str">
        <f>Totals!D23</f>
        <v>Brake Pads-Rear</v>
      </c>
      <c r="D23" s="24" t="e">
        <f>Totals!E23</f>
        <v>#REF!</v>
      </c>
      <c r="E23" s="52">
        <f>Totals!F23</f>
        <v>0</v>
      </c>
      <c r="F23" s="88" t="str">
        <f>Totals!H23</f>
        <v>NAPA</v>
      </c>
      <c r="G23" s="118">
        <f t="shared" si="5"/>
        <v>0</v>
      </c>
      <c r="H23" s="21"/>
      <c r="I23" s="124">
        <f>IFERROR(Jasper!$C22*Jasper!$D22,0)</f>
        <v>0</v>
      </c>
      <c r="J23" s="124">
        <f>IFERROR(#REF!*#REF!,0)</f>
        <v>0</v>
      </c>
      <c r="K23" s="124">
        <f>IFERROR(Versailles!C22*Versailles!D22,0)</f>
        <v>0</v>
      </c>
      <c r="L23" s="124">
        <f>IFERROR(Sellersburg!D22*Sellersburg!E22,0)</f>
        <v>0</v>
      </c>
      <c r="M23" s="124">
        <f>IFERROR(Pendleton!#REF!*Pendleton!#REF!,0)</f>
        <v>0</v>
      </c>
      <c r="N23" s="124">
        <f>IFERROR(#REF!*#REF!,0)</f>
        <v>0</v>
      </c>
      <c r="O23" s="124">
        <f>IFERROR(#REF!*#REF!,0)</f>
        <v>0</v>
      </c>
      <c r="P23" s="124">
        <f>IFERROR(Lafayette!D5*Lafayette!E5,0)</f>
        <v>0</v>
      </c>
      <c r="Q23" s="124">
        <f>IFERROR(Peru!#REF!*Peru!#REF!,0)</f>
        <v>0</v>
      </c>
      <c r="R23" s="124">
        <f>IFERROR(#REF!*#REF!,0)</f>
        <v>0</v>
      </c>
      <c r="S23" s="124">
        <f>IFERROR('Ft Wayne'!D20*'Ft Wayne'!E20,0)</f>
        <v>0</v>
      </c>
      <c r="T23" s="124">
        <f>IFERROR(#REF!*#REF!,0)</f>
        <v>0</v>
      </c>
      <c r="U23" s="124">
        <f>IFERROR(#REF!*#REF!,0)</f>
        <v>0</v>
      </c>
    </row>
    <row r="24" spans="1:21" ht="18" customHeight="1" x14ac:dyDescent="0.25">
      <c r="A24" s="1" t="str">
        <f>Totals!B24</f>
        <v>68245118AA</v>
      </c>
      <c r="B24" s="1" t="str">
        <f>Totals!C24</f>
        <v>4D4013R</v>
      </c>
      <c r="C24" s="1" t="str">
        <f>Totals!D24</f>
        <v>Brake Pads-Rear, 2015</v>
      </c>
      <c r="D24" s="1" t="e">
        <f>Totals!E24</f>
        <v>#REF!</v>
      </c>
      <c r="E24" s="52">
        <f>Totals!F24</f>
        <v>0</v>
      </c>
      <c r="F24" s="5" t="str">
        <f>Totals!H24</f>
        <v>OEM</v>
      </c>
      <c r="G24" s="118">
        <f t="shared" si="5"/>
        <v>0</v>
      </c>
      <c r="H24" s="21"/>
      <c r="I24" s="124">
        <f>IFERROR(Jasper!$C23*Jasper!$D23,0)</f>
        <v>0</v>
      </c>
      <c r="J24" s="124">
        <f>IFERROR(#REF!*#REF!,0)</f>
        <v>0</v>
      </c>
      <c r="K24" s="124">
        <f>IFERROR(Versailles!C23*Versailles!D23,0)</f>
        <v>0</v>
      </c>
      <c r="L24" s="124">
        <f>IFERROR(Sellersburg!D23*Sellersburg!E23,0)</f>
        <v>0</v>
      </c>
      <c r="M24" s="124">
        <f>IFERROR(Pendleton!#REF!*Pendleton!#REF!,0)</f>
        <v>0</v>
      </c>
      <c r="N24" s="124">
        <f>IFERROR(#REF!*#REF!,0)</f>
        <v>0</v>
      </c>
      <c r="O24" s="124">
        <f>IFERROR(#REF!*#REF!,0)</f>
        <v>0</v>
      </c>
      <c r="P24" s="124">
        <f>IFERROR(Lafayette!D6*Lafayette!E6,0)</f>
        <v>0</v>
      </c>
      <c r="Q24" s="124">
        <f>IFERROR(Peru!#REF!*Peru!#REF!,0)</f>
        <v>0</v>
      </c>
      <c r="R24" s="124">
        <f>IFERROR(#REF!*#REF!,0)</f>
        <v>0</v>
      </c>
      <c r="S24" s="124">
        <f>IFERROR('Ft Wayne'!D21*'Ft Wayne'!E21,0)</f>
        <v>0</v>
      </c>
      <c r="T24" s="124">
        <f>IFERROR(#REF!*#REF!,0)</f>
        <v>0</v>
      </c>
      <c r="U24" s="124">
        <f>IFERROR(#REF!*#REF!,0)</f>
        <v>0</v>
      </c>
    </row>
    <row r="25" spans="1:21" ht="18" customHeight="1" x14ac:dyDescent="0.25">
      <c r="A25" s="40" t="str">
        <f>Totals!B25</f>
        <v>UP 880256CR</v>
      </c>
      <c r="B25" s="40" t="str">
        <f>Totals!C25</f>
        <v>4D4020F</v>
      </c>
      <c r="C25" s="40" t="str">
        <f>Totals!D25</f>
        <v>Brake Rotor-Front</v>
      </c>
      <c r="D25" s="40" t="e">
        <f>Totals!E25</f>
        <v>#REF!</v>
      </c>
      <c r="E25" s="65">
        <f>Totals!F25</f>
        <v>0</v>
      </c>
      <c r="F25" s="89" t="str">
        <f>Totals!H25</f>
        <v>NAPA</v>
      </c>
      <c r="G25" s="119">
        <f t="shared" si="5"/>
        <v>0</v>
      </c>
      <c r="H25" s="21"/>
      <c r="I25" s="124">
        <f>IFERROR(Jasper!$C24*Jasper!$D24,0)</f>
        <v>0</v>
      </c>
      <c r="J25" s="124">
        <f>IFERROR(#REF!*#REF!,0)</f>
        <v>0</v>
      </c>
      <c r="K25" s="124">
        <f>IFERROR(Versailles!C24*Versailles!D24,0)</f>
        <v>0</v>
      </c>
      <c r="L25" s="124">
        <f>IFERROR(Sellersburg!D24*Sellersburg!E24,0)</f>
        <v>0</v>
      </c>
      <c r="M25" s="124">
        <f>IFERROR(Pendleton!D3*Pendleton!E3,0)</f>
        <v>0</v>
      </c>
      <c r="N25" s="124">
        <f>IFERROR(#REF!*#REF!,0)</f>
        <v>0</v>
      </c>
      <c r="O25" s="124">
        <f>IFERROR(#REF!*#REF!,0)</f>
        <v>0</v>
      </c>
      <c r="P25" s="124">
        <f>IFERROR(Lafayette!D7*Lafayette!E7,0)</f>
        <v>0</v>
      </c>
      <c r="Q25" s="124">
        <f>IFERROR(Peru!#REF!*Peru!#REF!,0)</f>
        <v>0</v>
      </c>
      <c r="R25" s="124">
        <f>IFERROR(#REF!*#REF!,0)</f>
        <v>0</v>
      </c>
      <c r="S25" s="124">
        <f>IFERROR('Ft Wayne'!D22*'Ft Wayne'!E22,0)</f>
        <v>0</v>
      </c>
      <c r="T25" s="124">
        <f>IFERROR(#REF!*#REF!,0)</f>
        <v>0</v>
      </c>
      <c r="U25" s="124">
        <f>IFERROR(#REF!*#REF!,0)</f>
        <v>0</v>
      </c>
    </row>
    <row r="26" spans="1:21" ht="18" customHeight="1" x14ac:dyDescent="0.25">
      <c r="A26" s="40" t="str">
        <f>Totals!B26</f>
        <v>68184337AA</v>
      </c>
      <c r="B26" s="40" t="str">
        <f>Totals!C26</f>
        <v>4D4021F</v>
      </c>
      <c r="C26" s="40" t="str">
        <f>Totals!D26</f>
        <v>Brake Rotor-Front, 2015</v>
      </c>
      <c r="D26" s="40" t="e">
        <f>Totals!E26</f>
        <v>#REF!</v>
      </c>
      <c r="E26" s="65">
        <f>Totals!F26</f>
        <v>0</v>
      </c>
      <c r="F26" s="89" t="str">
        <f>Totals!H26</f>
        <v>OEM</v>
      </c>
      <c r="G26" s="119">
        <f t="shared" si="5"/>
        <v>0</v>
      </c>
      <c r="H26" s="21"/>
      <c r="I26" s="124">
        <f>IFERROR(Jasper!$C25*Jasper!$D25,0)</f>
        <v>0</v>
      </c>
      <c r="J26" s="124">
        <f>IFERROR(#REF!*#REF!,0)</f>
        <v>0</v>
      </c>
      <c r="K26" s="124">
        <f>IFERROR(Versailles!C25*Versailles!D25,0)</f>
        <v>0</v>
      </c>
      <c r="L26" s="124">
        <f>IFERROR(Sellersburg!D25*Sellersburg!E25,0)</f>
        <v>0</v>
      </c>
      <c r="M26" s="124">
        <f>IFERROR(Pendleton!D4*Pendleton!E4,0)</f>
        <v>0</v>
      </c>
      <c r="N26" s="124">
        <f>IFERROR(#REF!*#REF!,0)</f>
        <v>0</v>
      </c>
      <c r="O26" s="124">
        <f>IFERROR(#REF!*#REF!,0)</f>
        <v>0</v>
      </c>
      <c r="P26" s="124">
        <f>IFERROR(Lafayette!D8*Lafayette!E8,0)</f>
        <v>0</v>
      </c>
      <c r="Q26" s="124">
        <f>IFERROR(Peru!#REF!*Peru!#REF!,0)</f>
        <v>0</v>
      </c>
      <c r="R26" s="124">
        <f>IFERROR(#REF!*#REF!,0)</f>
        <v>0</v>
      </c>
      <c r="S26" s="124">
        <f>IFERROR('Ft Wayne'!D23*'Ft Wayne'!E23,0)</f>
        <v>0</v>
      </c>
      <c r="T26" s="124">
        <f>IFERROR(#REF!*#REF!,0)</f>
        <v>0</v>
      </c>
      <c r="U26" s="124">
        <f>IFERROR(#REF!*#REF!,0)</f>
        <v>0</v>
      </c>
    </row>
    <row r="27" spans="1:21" ht="18" customHeight="1" x14ac:dyDescent="0.25">
      <c r="A27" s="40" t="str">
        <f>Totals!B27</f>
        <v>68089130AB</v>
      </c>
      <c r="B27" s="40" t="str">
        <f>Totals!C27</f>
        <v>4D4122</v>
      </c>
      <c r="C27" s="40" t="str">
        <f>Totals!D27</f>
        <v>Brake Booster</v>
      </c>
      <c r="D27" s="40" t="e">
        <f>Totals!E27</f>
        <v>#REF!</v>
      </c>
      <c r="E27" s="65">
        <f>Totals!F27</f>
        <v>0</v>
      </c>
      <c r="F27" s="89" t="str">
        <f>Totals!H27</f>
        <v>OEM</v>
      </c>
      <c r="G27" s="119">
        <f t="shared" si="5"/>
        <v>0</v>
      </c>
      <c r="H27" s="87"/>
      <c r="I27" s="124">
        <f>IFERROR(Jasper!$C26*Jasper!$D26,0)</f>
        <v>0</v>
      </c>
      <c r="J27" s="124">
        <f>IFERROR(#REF!*#REF!,0)</f>
        <v>0</v>
      </c>
      <c r="K27" s="124">
        <f>IFERROR(Versailles!C26*Versailles!D26,0)</f>
        <v>0</v>
      </c>
      <c r="L27" s="124">
        <f>IFERROR(Sellersburg!D26*Sellersburg!E26,0)</f>
        <v>0</v>
      </c>
      <c r="M27" s="124">
        <f>IFERROR(Pendleton!D5*Pendleton!E5,0)</f>
        <v>0</v>
      </c>
      <c r="N27" s="124">
        <f>IFERROR(#REF!*#REF!,0)</f>
        <v>0</v>
      </c>
      <c r="O27" s="124">
        <f>IFERROR(#REF!*#REF!,0)</f>
        <v>0</v>
      </c>
      <c r="P27" s="124">
        <f>IFERROR(Lafayette!D9*Lafayette!E9,0)</f>
        <v>0</v>
      </c>
      <c r="Q27" s="124">
        <f>IFERROR(Peru!#REF!*Peru!#REF!,0)</f>
        <v>0</v>
      </c>
      <c r="R27" s="124">
        <f>IFERROR(#REF!*#REF!,0)</f>
        <v>0</v>
      </c>
      <c r="S27" s="124">
        <f>IFERROR('Ft Wayne'!D24*'Ft Wayne'!E24,0)</f>
        <v>0</v>
      </c>
      <c r="T27" s="124">
        <f>IFERROR(#REF!*#REF!,0)</f>
        <v>0</v>
      </c>
      <c r="U27" s="124">
        <f>IFERROR(#REF!*#REF!,0)</f>
        <v>0</v>
      </c>
    </row>
    <row r="28" spans="1:21" ht="18" customHeight="1" x14ac:dyDescent="0.25">
      <c r="A28" s="1" t="str">
        <f>Totals!B28</f>
        <v>UP 83971A</v>
      </c>
      <c r="B28" s="1" t="str">
        <f>Totals!C28</f>
        <v>4D4057</v>
      </c>
      <c r="C28" s="1" t="str">
        <f>Totals!D28</f>
        <v>Front Brake Hardware Kit</v>
      </c>
      <c r="D28" s="1" t="e">
        <f>Totals!E28</f>
        <v>#REF!</v>
      </c>
      <c r="E28" s="52">
        <f>Totals!F28</f>
        <v>0</v>
      </c>
      <c r="F28" s="5" t="str">
        <f>Totals!H28</f>
        <v>NAPA</v>
      </c>
      <c r="G28" s="118">
        <f t="shared" ref="G28:G36" si="6">IFERROR(D28*E28,0)</f>
        <v>0</v>
      </c>
      <c r="H28" s="87"/>
      <c r="I28" s="124">
        <f>IFERROR(Jasper!$C27*Jasper!$D27,0)</f>
        <v>0</v>
      </c>
      <c r="J28" s="124">
        <f>IFERROR(#REF!*#REF!,0)</f>
        <v>0</v>
      </c>
      <c r="K28" s="124">
        <f>IFERROR(Versailles!C27*Versailles!D27,0)</f>
        <v>0</v>
      </c>
      <c r="L28" s="124">
        <f>IFERROR(Sellersburg!D27*Sellersburg!E27,0)</f>
        <v>0</v>
      </c>
      <c r="M28" s="124">
        <f>IFERROR(Pendleton!D6*Pendleton!E6,0)</f>
        <v>0</v>
      </c>
      <c r="N28" s="124">
        <f>IFERROR(#REF!*#REF!,0)</f>
        <v>0</v>
      </c>
      <c r="O28" s="124">
        <f>IFERROR(#REF!*#REF!,0)</f>
        <v>0</v>
      </c>
      <c r="P28" s="124">
        <f>IFERROR(Lafayette!D10*Lafayette!E10,0)</f>
        <v>0</v>
      </c>
      <c r="Q28" s="124">
        <f>IFERROR(Peru!#REF!*Peru!#REF!,0)</f>
        <v>0</v>
      </c>
      <c r="R28" s="124">
        <f>IFERROR(#REF!*#REF!,0)</f>
        <v>0</v>
      </c>
      <c r="S28" s="124">
        <f>IFERROR('Ft Wayne'!D25*'Ft Wayne'!E25,0)</f>
        <v>0</v>
      </c>
      <c r="T28" s="124">
        <f>IFERROR(#REF!*#REF!,0)</f>
        <v>0</v>
      </c>
      <c r="U28" s="124">
        <f>IFERROR(#REF!*#REF!,0)</f>
        <v>0</v>
      </c>
    </row>
    <row r="29" spans="1:21" ht="18" customHeight="1" x14ac:dyDescent="0.25">
      <c r="A29" s="1" t="str">
        <f>Totals!B29</f>
        <v>UP89305A</v>
      </c>
      <c r="B29" s="1" t="str">
        <f>Totals!C29</f>
        <v>89305A</v>
      </c>
      <c r="C29" s="1" t="str">
        <f>Totals!D29</f>
        <v>Rear Brake Hardware Kit</v>
      </c>
      <c r="D29" s="1" t="e">
        <f>Totals!E29</f>
        <v>#REF!</v>
      </c>
      <c r="E29" s="52">
        <f>Totals!F29</f>
        <v>0</v>
      </c>
      <c r="F29" s="5" t="str">
        <f>Totals!H29</f>
        <v>NAPA</v>
      </c>
      <c r="G29" s="118">
        <f t="shared" si="6"/>
        <v>0</v>
      </c>
      <c r="H29" s="87"/>
      <c r="I29" s="124">
        <f>IFERROR(Jasper!$C28*Jasper!$D28,0)</f>
        <v>0</v>
      </c>
      <c r="J29" s="124">
        <f>IFERROR(#REF!*#REF!,0)</f>
        <v>0</v>
      </c>
      <c r="K29" s="124">
        <f>IFERROR(Versailles!C28*Versailles!D28,0)</f>
        <v>0</v>
      </c>
      <c r="L29" s="124">
        <f>IFERROR(Sellersburg!D28*Sellersburg!E28,0)</f>
        <v>0</v>
      </c>
      <c r="M29" s="124">
        <f>IFERROR(Pendleton!D7*Pendleton!E7,0)</f>
        <v>0</v>
      </c>
      <c r="N29" s="124">
        <f>IFERROR(#REF!*#REF!,0)</f>
        <v>0</v>
      </c>
      <c r="O29" s="124">
        <f>IFERROR(#REF!*#REF!,0)</f>
        <v>0</v>
      </c>
      <c r="P29" s="124">
        <f>IFERROR(Lafayette!D11*Lafayette!E11,0)</f>
        <v>0</v>
      </c>
      <c r="Q29" s="124">
        <f>IFERROR(Peru!#REF!*Peru!#REF!,0)</f>
        <v>0</v>
      </c>
      <c r="R29" s="124">
        <f>IFERROR(#REF!*#REF!,0)</f>
        <v>0</v>
      </c>
      <c r="S29" s="124">
        <f>IFERROR('Ft Wayne'!D26*'Ft Wayne'!E26,0)</f>
        <v>0</v>
      </c>
      <c r="T29" s="124">
        <f>IFERROR(#REF!*#REF!,0)</f>
        <v>0</v>
      </c>
      <c r="U29" s="124">
        <f>IFERROR(#REF!*#REF!,0)</f>
        <v>0</v>
      </c>
    </row>
    <row r="30" spans="1:21" ht="18" customHeight="1" x14ac:dyDescent="0.25">
      <c r="A30" s="1" t="str">
        <f>Totals!B30</f>
        <v>UP 880395CR</v>
      </c>
      <c r="B30" s="1" t="str">
        <f>Totals!C30</f>
        <v>4D4020R</v>
      </c>
      <c r="C30" s="1" t="str">
        <f>Totals!D30</f>
        <v>Brake Rotor-Rear</v>
      </c>
      <c r="D30" s="1" t="e">
        <f>Totals!E30</f>
        <v>#REF!</v>
      </c>
      <c r="E30" s="52">
        <f>Totals!F30</f>
        <v>0</v>
      </c>
      <c r="F30" s="5" t="str">
        <f>Totals!H30</f>
        <v>NAPA</v>
      </c>
      <c r="G30" s="118">
        <f t="shared" si="6"/>
        <v>0</v>
      </c>
      <c r="H30" s="87"/>
      <c r="I30" s="124">
        <f>IFERROR(Jasper!$C29*Jasper!$D29,0)</f>
        <v>0</v>
      </c>
      <c r="J30" s="124">
        <f>IFERROR(#REF!*#REF!,0)</f>
        <v>0</v>
      </c>
      <c r="K30" s="124">
        <f>IFERROR(Versailles!C29*Versailles!D29,0)</f>
        <v>0</v>
      </c>
      <c r="L30" s="124">
        <f>IFERROR(Sellersburg!D29*Sellersburg!E29,0)</f>
        <v>0</v>
      </c>
      <c r="M30" s="124">
        <f>IFERROR(Pendleton!D8*Pendleton!E8,0)</f>
        <v>0</v>
      </c>
      <c r="N30" s="124">
        <f>IFERROR(#REF!*#REF!,0)</f>
        <v>0</v>
      </c>
      <c r="O30" s="124">
        <f>IFERROR(#REF!*#REF!,0)</f>
        <v>0</v>
      </c>
      <c r="P30" s="124">
        <f>IFERROR(Lafayette!D12*Lafayette!E12,0)</f>
        <v>0</v>
      </c>
      <c r="Q30" s="124">
        <f>IFERROR(Peru!#REF!*Peru!#REF!,0)</f>
        <v>0</v>
      </c>
      <c r="R30" s="124">
        <f>IFERROR(#REF!*#REF!,0)</f>
        <v>0</v>
      </c>
      <c r="S30" s="124">
        <f>IFERROR('Ft Wayne'!D27*'Ft Wayne'!E27,0)</f>
        <v>0</v>
      </c>
      <c r="T30" s="124">
        <f>IFERROR(#REF!*#REF!,0)</f>
        <v>0</v>
      </c>
      <c r="U30" s="124">
        <f>IFERROR(#REF!*#REF!,0)</f>
        <v>0</v>
      </c>
    </row>
    <row r="31" spans="1:21" ht="18" customHeight="1" x14ac:dyDescent="0.25">
      <c r="A31" s="1" t="str">
        <f>Totals!B31</f>
        <v>68232484AA</v>
      </c>
      <c r="B31" s="9" t="str">
        <f>Totals!C31</f>
        <v>4D4060</v>
      </c>
      <c r="C31" s="1" t="str">
        <f>Totals!D31</f>
        <v>Left Front Brake Hose (Charger 2015)</v>
      </c>
      <c r="D31" s="1" t="e">
        <f>Totals!E31</f>
        <v>#REF!</v>
      </c>
      <c r="E31" s="52">
        <f>Totals!F31</f>
        <v>0</v>
      </c>
      <c r="F31" s="5" t="str">
        <f>Totals!H31</f>
        <v>OEM</v>
      </c>
      <c r="G31" s="118">
        <f t="shared" si="6"/>
        <v>0</v>
      </c>
      <c r="H31" s="87"/>
      <c r="I31" s="124">
        <f>IFERROR(Jasper!$C30*Jasper!$D30,0)</f>
        <v>0</v>
      </c>
      <c r="J31" s="124">
        <f>IFERROR(#REF!*#REF!,0)</f>
        <v>0</v>
      </c>
      <c r="K31" s="124">
        <f>IFERROR(Versailles!C30*Versailles!D30,0)</f>
        <v>0</v>
      </c>
      <c r="L31" s="124">
        <f>IFERROR(Sellersburg!D30*Sellersburg!E30,0)</f>
        <v>0</v>
      </c>
      <c r="M31" s="124">
        <f>IFERROR(Pendleton!D9*Pendleton!E9,0)</f>
        <v>0</v>
      </c>
      <c r="N31" s="124">
        <f>IFERROR(#REF!*#REF!,0)</f>
        <v>0</v>
      </c>
      <c r="O31" s="124">
        <f>IFERROR(#REF!*#REF!,0)</f>
        <v>0</v>
      </c>
      <c r="P31" s="124">
        <f>IFERROR(Lafayette!D13*Lafayette!E13,0)</f>
        <v>0</v>
      </c>
      <c r="Q31" s="124">
        <f>IFERROR(Peru!#REF!*Peru!#REF!,0)</f>
        <v>0</v>
      </c>
      <c r="R31" s="124">
        <f>IFERROR(#REF!*#REF!,0)</f>
        <v>0</v>
      </c>
      <c r="S31" s="124">
        <f>IFERROR('Ft Wayne'!D28*'Ft Wayne'!E28,0)</f>
        <v>0</v>
      </c>
      <c r="T31" s="124">
        <f>IFERROR(#REF!*#REF!,0)</f>
        <v>0</v>
      </c>
      <c r="U31" s="124">
        <f>IFERROR(#REF!*#REF!,0)</f>
        <v>0</v>
      </c>
    </row>
    <row r="32" spans="1:21" ht="18" customHeight="1" x14ac:dyDescent="0.25">
      <c r="A32" s="1" t="str">
        <f>Totals!B32</f>
        <v>68257661AA</v>
      </c>
      <c r="B32" s="1" t="str">
        <f>Totals!C32</f>
        <v>4D4061</v>
      </c>
      <c r="C32" s="1" t="str">
        <f>Totals!D32</f>
        <v>Right Front Brake Hose (Charger 2015)</v>
      </c>
      <c r="D32" s="1" t="e">
        <f>Totals!E32</f>
        <v>#REF!</v>
      </c>
      <c r="E32" s="52">
        <f>Totals!F32</f>
        <v>0</v>
      </c>
      <c r="F32" s="5" t="str">
        <f>Totals!H32</f>
        <v>OEM</v>
      </c>
      <c r="G32" s="118">
        <f t="shared" si="6"/>
        <v>0</v>
      </c>
      <c r="H32" s="87"/>
      <c r="I32" s="124">
        <f>IFERROR(Jasper!$C31*Jasper!$D31,0)</f>
        <v>0</v>
      </c>
      <c r="J32" s="124">
        <f>IFERROR(#REF!*#REF!,0)</f>
        <v>0</v>
      </c>
      <c r="K32" s="124">
        <f>IFERROR(Versailles!C31*Versailles!D31,0)</f>
        <v>0</v>
      </c>
      <c r="L32" s="124">
        <f>IFERROR(Sellersburg!D31*Sellersburg!E31,0)</f>
        <v>0</v>
      </c>
      <c r="M32" s="124">
        <f>IFERROR(Pendleton!D10*Pendleton!E10,0)</f>
        <v>0</v>
      </c>
      <c r="N32" s="124">
        <f>IFERROR(#REF!*#REF!,0)</f>
        <v>0</v>
      </c>
      <c r="O32" s="124">
        <f>IFERROR(#REF!*#REF!,0)</f>
        <v>0</v>
      </c>
      <c r="P32" s="124">
        <f>IFERROR(Lafayette!D14*Lafayette!E14,0)</f>
        <v>0</v>
      </c>
      <c r="Q32" s="124">
        <f>IFERROR(Peru!#REF!*Peru!#REF!,0)</f>
        <v>0</v>
      </c>
      <c r="R32" s="124">
        <f>IFERROR(#REF!*#REF!,0)</f>
        <v>0</v>
      </c>
      <c r="S32" s="124">
        <f>IFERROR('Ft Wayne'!D29*'Ft Wayne'!E29,0)</f>
        <v>0</v>
      </c>
      <c r="T32" s="124">
        <f>IFERROR(#REF!*#REF!,0)</f>
        <v>0</v>
      </c>
      <c r="U32" s="124">
        <f>IFERROR(#REF!*#REF!,0)</f>
        <v>0</v>
      </c>
    </row>
    <row r="33" spans="1:21" ht="18" customHeight="1" x14ac:dyDescent="0.25">
      <c r="A33" s="40" t="str">
        <f>Totals!B33</f>
        <v>68199987AC</v>
      </c>
      <c r="B33" s="40" t="str">
        <f>Totals!C33</f>
        <v>4D4062</v>
      </c>
      <c r="C33" s="40" t="str">
        <f>Totals!D33</f>
        <v>Front ABS Sensor (2015-18)</v>
      </c>
      <c r="D33" s="40" t="e">
        <f>Totals!E33</f>
        <v>#REF!</v>
      </c>
      <c r="E33" s="65">
        <f>Totals!F33</f>
        <v>0</v>
      </c>
      <c r="F33" s="89" t="str">
        <f>Totals!H33</f>
        <v>OEM</v>
      </c>
      <c r="G33" s="119">
        <f t="shared" si="6"/>
        <v>0</v>
      </c>
      <c r="H33" s="87"/>
      <c r="I33" s="124">
        <f>IFERROR(Jasper!$C32*Jasper!$D32,0)</f>
        <v>0</v>
      </c>
      <c r="J33" s="124">
        <f>IFERROR(#REF!*#REF!,0)</f>
        <v>0</v>
      </c>
      <c r="K33" s="124">
        <f>IFERROR(Versailles!C32*Versailles!D32,0)</f>
        <v>0</v>
      </c>
      <c r="L33" s="124">
        <f>IFERROR(Sellersburg!D32*Sellersburg!E32,0)</f>
        <v>0</v>
      </c>
      <c r="M33" s="124">
        <f>IFERROR(Pendleton!D11*Pendleton!E11,0)</f>
        <v>0</v>
      </c>
      <c r="N33" s="124">
        <f>IFERROR(#REF!*#REF!,0)</f>
        <v>0</v>
      </c>
      <c r="O33" s="124">
        <f>IFERROR(#REF!*#REF!,0)</f>
        <v>0</v>
      </c>
      <c r="P33" s="124">
        <f>IFERROR(Lafayette!D15*Lafayette!E15,0)</f>
        <v>0</v>
      </c>
      <c r="Q33" s="124">
        <f>IFERROR(Peru!#REF!*Peru!#REF!,0)</f>
        <v>0</v>
      </c>
      <c r="R33" s="124">
        <f>IFERROR(#REF!*#REF!,0)</f>
        <v>0</v>
      </c>
      <c r="S33" s="124">
        <f>IFERROR('Ft Wayne'!D30*'Ft Wayne'!E30,0)</f>
        <v>0</v>
      </c>
      <c r="T33" s="124">
        <f>IFERROR(#REF!*#REF!,0)</f>
        <v>0</v>
      </c>
      <c r="U33" s="124">
        <f>IFERROR(#REF!*#REF!,0)</f>
        <v>0</v>
      </c>
    </row>
    <row r="34" spans="1:21" ht="18" customHeight="1" x14ac:dyDescent="0.25">
      <c r="A34" s="40" t="str">
        <f>Totals!B34</f>
        <v>NOE 604024</v>
      </c>
      <c r="B34" s="40" t="str">
        <f>Totals!C34</f>
        <v>4D4111</v>
      </c>
      <c r="C34" s="40" t="str">
        <f>Totals!D34</f>
        <v>Heater/AC Door Actuator Motor</v>
      </c>
      <c r="D34" s="40" t="e">
        <f>Totals!E34</f>
        <v>#REF!</v>
      </c>
      <c r="E34" s="65">
        <f>Totals!F34</f>
        <v>0</v>
      </c>
      <c r="F34" s="89" t="str">
        <f>Totals!H34</f>
        <v>NAPA</v>
      </c>
      <c r="G34" s="119">
        <f t="shared" si="6"/>
        <v>0</v>
      </c>
      <c r="H34" s="87"/>
      <c r="I34" s="124">
        <f>IFERROR(Jasper!$C33*Jasper!$D33,0)</f>
        <v>0</v>
      </c>
      <c r="J34" s="124">
        <f>IFERROR(#REF!*#REF!,0)</f>
        <v>0</v>
      </c>
      <c r="K34" s="124">
        <f>IFERROR(Versailles!C33*Versailles!D33,0)</f>
        <v>0</v>
      </c>
      <c r="L34" s="124">
        <f>IFERROR(Sellersburg!D33*Sellersburg!E33,0)</f>
        <v>0</v>
      </c>
      <c r="M34" s="124">
        <f>IFERROR(Pendleton!D12*Pendleton!E12,0)</f>
        <v>0</v>
      </c>
      <c r="N34" s="124">
        <f>IFERROR(#REF!*#REF!,0)</f>
        <v>0</v>
      </c>
      <c r="O34" s="124">
        <f>IFERROR(#REF!*#REF!,0)</f>
        <v>0</v>
      </c>
      <c r="P34" s="124">
        <f>IFERROR(Lafayette!D16*Lafayette!E16,0)</f>
        <v>0</v>
      </c>
      <c r="Q34" s="124">
        <f>IFERROR(Peru!#REF!*Peru!#REF!,0)</f>
        <v>0</v>
      </c>
      <c r="R34" s="124">
        <f>IFERROR(#REF!*#REF!,0)</f>
        <v>0</v>
      </c>
      <c r="S34" s="124">
        <f>IFERROR('Ft Wayne'!D31*'Ft Wayne'!E31,0)</f>
        <v>0</v>
      </c>
      <c r="T34" s="124">
        <f>IFERROR(#REF!*#REF!,0)</f>
        <v>0</v>
      </c>
      <c r="U34" s="124">
        <f>IFERROR(#REF!*#REF!,0)</f>
        <v>0</v>
      </c>
    </row>
    <row r="35" spans="1:21" ht="18" customHeight="1" x14ac:dyDescent="0.25">
      <c r="A35" s="40" t="str">
        <f>Totals!B35</f>
        <v>12614XB</v>
      </c>
      <c r="B35" s="40" t="str">
        <f>Totals!C35</f>
        <v>4D4038LF</v>
      </c>
      <c r="C35" s="40" t="str">
        <f>Totals!D35</f>
        <v>Caliper-Left Front</v>
      </c>
      <c r="D35" s="40" t="e">
        <f>Totals!E35</f>
        <v>#REF!</v>
      </c>
      <c r="E35" s="65">
        <f>Totals!F35</f>
        <v>0</v>
      </c>
      <c r="F35" s="89" t="str">
        <f>Totals!H35</f>
        <v>NAPA</v>
      </c>
      <c r="G35" s="119">
        <f t="shared" si="6"/>
        <v>0</v>
      </c>
      <c r="H35" s="87"/>
      <c r="I35" s="124">
        <f>IFERROR(Jasper!$C34*Jasper!$D34,0)</f>
        <v>0</v>
      </c>
      <c r="J35" s="124">
        <f>IFERROR(#REF!*#REF!,0)</f>
        <v>0</v>
      </c>
      <c r="K35" s="124">
        <f>IFERROR(Versailles!C34*Versailles!D34,0)</f>
        <v>0</v>
      </c>
      <c r="L35" s="124">
        <f>IFERROR(Sellersburg!D34*Sellersburg!E34,0)</f>
        <v>0</v>
      </c>
      <c r="M35" s="124">
        <f>IFERROR(Pendleton!D13*Pendleton!E13,0)</f>
        <v>0</v>
      </c>
      <c r="N35" s="124">
        <f>IFERROR(#REF!*#REF!,0)</f>
        <v>0</v>
      </c>
      <c r="O35" s="124">
        <f>IFERROR(#REF!*#REF!,0)</f>
        <v>0</v>
      </c>
      <c r="P35" s="124">
        <f>IFERROR(Lafayette!D17*Lafayette!E17,0)</f>
        <v>0</v>
      </c>
      <c r="Q35" s="124">
        <f>IFERROR(Peru!#REF!*Peru!#REF!,0)</f>
        <v>0</v>
      </c>
      <c r="R35" s="124">
        <f>IFERROR(#REF!*#REF!,0)</f>
        <v>0</v>
      </c>
      <c r="S35" s="124">
        <f>IFERROR('Ft Wayne'!D32*'Ft Wayne'!E32,0)</f>
        <v>0</v>
      </c>
      <c r="T35" s="124">
        <f>IFERROR(#REF!*#REF!,0)</f>
        <v>0</v>
      </c>
      <c r="U35" s="124">
        <f>IFERROR(#REF!*#REF!,0)</f>
        <v>0</v>
      </c>
    </row>
    <row r="36" spans="1:21" ht="18" customHeight="1" x14ac:dyDescent="0.25">
      <c r="A36" s="40">
        <f>Totals!B36</f>
        <v>603380</v>
      </c>
      <c r="B36" s="40" t="str">
        <f>Totals!C36</f>
        <v>4D4505</v>
      </c>
      <c r="C36" s="40" t="str">
        <f>Totals!D36</f>
        <v>Coolant Reservoir (2011-2018)</v>
      </c>
      <c r="D36" s="40" t="e">
        <f>Totals!E36</f>
        <v>#REF!</v>
      </c>
      <c r="E36" s="65">
        <f>Totals!F36</f>
        <v>77.28</v>
      </c>
      <c r="F36" s="89" t="str">
        <f>Totals!H36</f>
        <v>NAPA</v>
      </c>
      <c r="G36" s="119">
        <f t="shared" si="6"/>
        <v>0</v>
      </c>
      <c r="H36" s="87"/>
      <c r="I36" s="124">
        <f>IFERROR(Jasper!$C35*Jasper!$D35,0)</f>
        <v>0</v>
      </c>
      <c r="J36" s="124">
        <f>IFERROR(#REF!*#REF!,0)</f>
        <v>0</v>
      </c>
      <c r="K36" s="124">
        <f>IFERROR(Versailles!C35*Versailles!D35,0)</f>
        <v>0</v>
      </c>
      <c r="L36" s="124">
        <f>IFERROR(Sellersburg!D35*Sellersburg!E35,0)</f>
        <v>0</v>
      </c>
      <c r="M36" s="124">
        <f>IFERROR(Pendleton!D14*Pendleton!E14,0)</f>
        <v>0</v>
      </c>
      <c r="N36" s="124">
        <f>IFERROR(#REF!*#REF!,0)</f>
        <v>0</v>
      </c>
      <c r="O36" s="124">
        <f>IFERROR(#REF!*#REF!,0)</f>
        <v>0</v>
      </c>
      <c r="P36" s="124">
        <f>IFERROR(Lafayette!D18*Lafayette!E18,0)</f>
        <v>0</v>
      </c>
      <c r="Q36" s="124">
        <f>IFERROR(Peru!#REF!*Peru!#REF!,0)</f>
        <v>0</v>
      </c>
      <c r="R36" s="124">
        <f>IFERROR(#REF!*#REF!,0)</f>
        <v>0</v>
      </c>
      <c r="S36" s="124">
        <f>IFERROR('Ft Wayne'!D33*'Ft Wayne'!E33,0)</f>
        <v>0</v>
      </c>
      <c r="T36" s="124">
        <f>IFERROR(#REF!*#REF!,0)</f>
        <v>0</v>
      </c>
      <c r="U36" s="124">
        <f>IFERROR(#REF!*#REF!,0)</f>
        <v>0</v>
      </c>
    </row>
    <row r="37" spans="1:21" ht="18" customHeight="1" x14ac:dyDescent="0.25">
      <c r="A37" s="1" t="str">
        <f>Totals!B37</f>
        <v>12614XA</v>
      </c>
      <c r="B37" s="1" t="str">
        <f>Totals!C37</f>
        <v>4D4038RF</v>
      </c>
      <c r="C37" s="1" t="str">
        <f>Totals!D37</f>
        <v>Caliper-Right Front</v>
      </c>
      <c r="D37" s="1" t="e">
        <f>Totals!E37</f>
        <v>#REF!</v>
      </c>
      <c r="E37" s="52">
        <f>Totals!F37</f>
        <v>0</v>
      </c>
      <c r="F37" s="5" t="str">
        <f>Totals!H37</f>
        <v>NAPA</v>
      </c>
      <c r="G37" s="118">
        <f t="shared" ref="G37:G39" si="7">IFERROR(D37*E37,0)</f>
        <v>0</v>
      </c>
      <c r="H37" s="87"/>
      <c r="I37" s="124">
        <f>IFERROR(Jasper!$C36*Jasper!$D36,0)</f>
        <v>0</v>
      </c>
      <c r="J37" s="124">
        <f>IFERROR(#REF!*#REF!,0)</f>
        <v>0</v>
      </c>
      <c r="K37" s="124">
        <f>IFERROR(Versailles!C36*Versailles!D36,0)</f>
        <v>0</v>
      </c>
      <c r="L37" s="124">
        <f>IFERROR(Sellersburg!D36*Sellersburg!E36,0)</f>
        <v>0</v>
      </c>
      <c r="M37" s="124">
        <f>IFERROR(Pendleton!D15*Pendleton!E15,0)</f>
        <v>0</v>
      </c>
      <c r="N37" s="124">
        <f>IFERROR(#REF!*#REF!,0)</f>
        <v>0</v>
      </c>
      <c r="O37" s="124">
        <f>IFERROR(#REF!*#REF!,0)</f>
        <v>0</v>
      </c>
      <c r="P37" s="124">
        <f>IFERROR(Lafayette!D19*Lafayette!E19,0)</f>
        <v>0</v>
      </c>
      <c r="Q37" s="124">
        <f>IFERROR(Peru!C5*Peru!D5,0)</f>
        <v>0</v>
      </c>
      <c r="R37" s="124">
        <f>IFERROR(#REF!*#REF!,0)</f>
        <v>0</v>
      </c>
      <c r="S37" s="124">
        <f>IFERROR('Ft Wayne'!D34*'Ft Wayne'!E34,0)</f>
        <v>0</v>
      </c>
      <c r="T37" s="124">
        <f>IFERROR(#REF!*#REF!,0)</f>
        <v>0</v>
      </c>
      <c r="U37" s="124">
        <f>IFERROR(#REF!*#REF!,0)</f>
        <v>0</v>
      </c>
    </row>
    <row r="38" spans="1:21" ht="18" customHeight="1" x14ac:dyDescent="0.25">
      <c r="A38" s="40" t="str">
        <f>Totals!B38</f>
        <v>68085784AA</v>
      </c>
      <c r="B38" s="40" t="str">
        <f>Totals!C38</f>
        <v>4D4112</v>
      </c>
      <c r="C38" s="40" t="str">
        <f>Totals!D38</f>
        <v>Condensor</v>
      </c>
      <c r="D38" s="40" t="e">
        <f>Totals!E38</f>
        <v>#REF!</v>
      </c>
      <c r="E38" s="65">
        <f>Totals!F38</f>
        <v>0</v>
      </c>
      <c r="F38" s="89" t="str">
        <f>Totals!H38</f>
        <v>OEM</v>
      </c>
      <c r="G38" s="119">
        <f t="shared" si="7"/>
        <v>0</v>
      </c>
      <c r="H38" s="90"/>
      <c r="I38" s="124">
        <f>IFERROR(Jasper!$C37*Jasper!$D37,0)</f>
        <v>0</v>
      </c>
      <c r="J38" s="124">
        <f>IFERROR(#REF!*#REF!,0)</f>
        <v>0</v>
      </c>
      <c r="K38" s="124">
        <f>IFERROR(Versailles!C37*Versailles!D37,0)</f>
        <v>0</v>
      </c>
      <c r="L38" s="124">
        <f>IFERROR(Sellersburg!D37*Sellersburg!E37,0)</f>
        <v>0</v>
      </c>
      <c r="M38" s="124">
        <f>IFERROR(Pendleton!D16*Pendleton!E16,0)</f>
        <v>0</v>
      </c>
      <c r="N38" s="124">
        <f>IFERROR(#REF!*#REF!,0)</f>
        <v>0</v>
      </c>
      <c r="O38" s="124">
        <f>IFERROR(#REF!*#REF!,0)</f>
        <v>0</v>
      </c>
      <c r="P38" s="124">
        <f>IFERROR(Lafayette!D20*Lafayette!E20,0)</f>
        <v>0</v>
      </c>
      <c r="Q38" s="124">
        <f>IFERROR(Peru!C6*Peru!D6,0)</f>
        <v>0</v>
      </c>
      <c r="R38" s="124">
        <f>IFERROR(#REF!*#REF!,0)</f>
        <v>0</v>
      </c>
      <c r="S38" s="124">
        <f>IFERROR('Ft Wayne'!D35*'Ft Wayne'!E35,0)</f>
        <v>0</v>
      </c>
      <c r="T38" s="124">
        <f>IFERROR(#REF!*#REF!,0)</f>
        <v>0</v>
      </c>
      <c r="U38" s="124">
        <f>IFERROR(#REF!*#REF!,0)</f>
        <v>0</v>
      </c>
    </row>
    <row r="39" spans="1:21" ht="18" customHeight="1" x14ac:dyDescent="0.25">
      <c r="A39" s="40" t="str">
        <f>Totals!B39</f>
        <v>5137714AA</v>
      </c>
      <c r="B39" s="40" t="str">
        <f>Totals!C39</f>
        <v>4D4101L</v>
      </c>
      <c r="C39" s="40" t="str">
        <f>Totals!D39</f>
        <v>Cooling Fan Motor (Left)-2011-17)</v>
      </c>
      <c r="D39" s="40" t="e">
        <f>Totals!E39</f>
        <v>#REF!</v>
      </c>
      <c r="E39" s="65">
        <f>Totals!F39</f>
        <v>0</v>
      </c>
      <c r="F39" s="89" t="str">
        <f>Totals!H39</f>
        <v>OEM</v>
      </c>
      <c r="G39" s="119">
        <f t="shared" si="7"/>
        <v>0</v>
      </c>
      <c r="H39" s="87"/>
      <c r="I39" s="124">
        <f>IFERROR(Jasper!$C38*Jasper!$D38,0)</f>
        <v>0</v>
      </c>
      <c r="J39" s="124">
        <f>IFERROR(#REF!*#REF!,0)</f>
        <v>0</v>
      </c>
      <c r="K39" s="124">
        <f>IFERROR(Versailles!C38*Versailles!D38,0)</f>
        <v>0</v>
      </c>
      <c r="L39" s="124">
        <f>IFERROR(Sellersburg!D38*Sellersburg!E38,0)</f>
        <v>0</v>
      </c>
      <c r="M39" s="124">
        <f>IFERROR(Pendleton!D17*Pendleton!E17,0)</f>
        <v>0</v>
      </c>
      <c r="N39" s="124">
        <f>IFERROR(#REF!*#REF!,0)</f>
        <v>0</v>
      </c>
      <c r="O39" s="124">
        <f>IFERROR(#REF!*#REF!,0)</f>
        <v>0</v>
      </c>
      <c r="P39" s="124">
        <f>IFERROR(Lafayette!D21*Lafayette!E21,0)</f>
        <v>0</v>
      </c>
      <c r="Q39" s="124">
        <f>IFERROR(Peru!C7*Peru!D7,0)</f>
        <v>0</v>
      </c>
      <c r="R39" s="124">
        <f>IFERROR(#REF!*#REF!,0)</f>
        <v>0</v>
      </c>
      <c r="S39" s="124">
        <f>IFERROR('Ft Wayne'!D36*'Ft Wayne'!E36,0)</f>
        <v>0</v>
      </c>
      <c r="T39" s="124">
        <f>IFERROR(#REF!*#REF!,0)</f>
        <v>0</v>
      </c>
      <c r="U39" s="124">
        <f>IFERROR(#REF!*#REF!,0)</f>
        <v>0</v>
      </c>
    </row>
    <row r="40" spans="1:21" ht="18" customHeight="1" x14ac:dyDescent="0.25">
      <c r="A40" s="7" t="str">
        <f>Totals!B40</f>
        <v>5072330AB</v>
      </c>
      <c r="B40" s="7" t="str">
        <f>Totals!C40</f>
        <v>4D4101R</v>
      </c>
      <c r="C40" s="7" t="str">
        <f>Totals!D40</f>
        <v>Cooling Fan Motor (Right)-(2011-17)</v>
      </c>
      <c r="D40" s="7" t="e">
        <f>Totals!E40</f>
        <v>#REF!</v>
      </c>
      <c r="E40" s="52">
        <f>Totals!F40</f>
        <v>0</v>
      </c>
      <c r="F40" s="8" t="str">
        <f>Totals!H40</f>
        <v>OEM</v>
      </c>
      <c r="G40" s="118">
        <f t="shared" ref="G40:G41" si="8">IFERROR(D40*E40,0)</f>
        <v>0</v>
      </c>
      <c r="H40" s="87"/>
      <c r="I40" s="124">
        <f>IFERROR(Jasper!$C39*Jasper!$D39,0)</f>
        <v>0</v>
      </c>
      <c r="J40" s="124">
        <f>IFERROR(#REF!*#REF!,0)</f>
        <v>0</v>
      </c>
      <c r="K40" s="124">
        <f>IFERROR(Versailles!C39*Versailles!D39,0)</f>
        <v>0</v>
      </c>
      <c r="L40" s="124">
        <f>IFERROR(Sellersburg!D39*Sellersburg!E39,0)</f>
        <v>0</v>
      </c>
      <c r="M40" s="124">
        <f>IFERROR(Pendleton!D18*Pendleton!E18,0)</f>
        <v>0</v>
      </c>
      <c r="N40" s="124">
        <f>IFERROR(#REF!*#REF!,0)</f>
        <v>0</v>
      </c>
      <c r="O40" s="124">
        <f>IFERROR(#REF!*#REF!,0)</f>
        <v>0</v>
      </c>
      <c r="P40" s="124">
        <f>IFERROR(Lafayette!D22*Lafayette!E22,0)</f>
        <v>0</v>
      </c>
      <c r="Q40" s="124">
        <f>IFERROR(Peru!C8*Peru!D8,0)</f>
        <v>0</v>
      </c>
      <c r="R40" s="124">
        <f>IFERROR(#REF!*#REF!,0)</f>
        <v>0</v>
      </c>
      <c r="S40" s="124">
        <f>IFERROR('Ft Wayne'!D37*'Ft Wayne'!E37,0)</f>
        <v>0</v>
      </c>
      <c r="T40" s="124">
        <f>IFERROR(#REF!*#REF!,0)</f>
        <v>0</v>
      </c>
      <c r="U40" s="124">
        <f>IFERROR(#REF!*#REF!,0)</f>
        <v>0</v>
      </c>
    </row>
    <row r="41" spans="1:21" ht="18" customHeight="1" x14ac:dyDescent="0.25">
      <c r="A41" s="1" t="str">
        <f>Totals!B41</f>
        <v>5137713AA</v>
      </c>
      <c r="B41" s="1" t="str">
        <f>Totals!C41</f>
        <v>4D4101B</v>
      </c>
      <c r="C41" s="1" t="str">
        <f>Totals!D41</f>
        <v>Fan Blades (2011-17)</v>
      </c>
      <c r="D41" s="1" t="e">
        <f>Totals!E41</f>
        <v>#REF!</v>
      </c>
      <c r="E41" s="52">
        <f>Totals!F41</f>
        <v>0</v>
      </c>
      <c r="F41" s="5" t="str">
        <f>Totals!H41</f>
        <v>OEM</v>
      </c>
      <c r="G41" s="118">
        <f t="shared" si="8"/>
        <v>0</v>
      </c>
      <c r="H41" s="87"/>
      <c r="I41" s="124">
        <f>IFERROR(Jasper!$C40*Jasper!$D40,0)</f>
        <v>0</v>
      </c>
      <c r="J41" s="124">
        <f>IFERROR(#REF!*#REF!,0)</f>
        <v>0</v>
      </c>
      <c r="K41" s="124">
        <f>IFERROR(Versailles!C40*Versailles!D40,0)</f>
        <v>0</v>
      </c>
      <c r="L41" s="124">
        <f>IFERROR(Sellersburg!D40*Sellersburg!E40,0)</f>
        <v>0</v>
      </c>
      <c r="M41" s="124">
        <f>IFERROR(Pendleton!D19*Pendleton!E19,0)</f>
        <v>0</v>
      </c>
      <c r="N41" s="124">
        <f>IFERROR(#REF!*#REF!,0)</f>
        <v>0</v>
      </c>
      <c r="O41" s="124">
        <f>IFERROR(#REF!*#REF!,0)</f>
        <v>0</v>
      </c>
      <c r="P41" s="124">
        <f>IFERROR(Lafayette!D23*Lafayette!E23,0)</f>
        <v>0</v>
      </c>
      <c r="Q41" s="124">
        <f>IFERROR(Peru!C9*Peru!D9,0)</f>
        <v>0</v>
      </c>
      <c r="R41" s="124">
        <f>IFERROR(#REF!*#REF!,0)</f>
        <v>0</v>
      </c>
      <c r="S41" s="124">
        <f>IFERROR('Ft Wayne'!D38*'Ft Wayne'!E38,0)</f>
        <v>0</v>
      </c>
      <c r="T41" s="124">
        <f>IFERROR(#REF!*#REF!,0)</f>
        <v>0</v>
      </c>
      <c r="U41" s="124">
        <f>IFERROR(#REF!*#REF!,0)</f>
        <v>0</v>
      </c>
    </row>
    <row r="42" spans="1:21" ht="18" customHeight="1" x14ac:dyDescent="0.25">
      <c r="A42" s="42" t="str">
        <f>Totals!B42</f>
        <v>NOE 620039XD</v>
      </c>
      <c r="B42" s="40">
        <f>Totals!C42</f>
        <v>0</v>
      </c>
      <c r="C42" s="40" t="str">
        <f>Totals!D42</f>
        <v>Dual Fan Assy.</v>
      </c>
      <c r="D42" s="40" t="e">
        <f>Totals!E42</f>
        <v>#REF!</v>
      </c>
      <c r="E42" s="65">
        <f>Totals!F42</f>
        <v>0</v>
      </c>
      <c r="F42" s="43" t="str">
        <f>Totals!H42</f>
        <v>NAPA</v>
      </c>
      <c r="G42" s="119">
        <f>IFERROR(D42*E42,0)</f>
        <v>0</v>
      </c>
      <c r="H42" s="87"/>
      <c r="I42" s="124">
        <f>IFERROR(Jasper!$C41*Jasper!$D41,0)</f>
        <v>0</v>
      </c>
      <c r="J42" s="124">
        <f>IFERROR(#REF!*#REF!,0)</f>
        <v>0</v>
      </c>
      <c r="K42" s="124">
        <f>IFERROR(Versailles!C41*Versailles!D41,0)</f>
        <v>0</v>
      </c>
      <c r="L42" s="124">
        <f>IFERROR(Sellersburg!D41*Sellersburg!E41,0)</f>
        <v>0</v>
      </c>
      <c r="M42" s="124">
        <f>IFERROR(Pendleton!D20*Pendleton!E20,0)</f>
        <v>0</v>
      </c>
      <c r="N42" s="124">
        <f>IFERROR(#REF!*#REF!,0)</f>
        <v>0</v>
      </c>
      <c r="O42" s="124">
        <f>IFERROR(#REF!*#REF!,0)</f>
        <v>0</v>
      </c>
      <c r="P42" s="124">
        <f>IFERROR(Lafayette!D24*Lafayette!E24,0)</f>
        <v>0</v>
      </c>
      <c r="Q42" s="124">
        <f>IFERROR(Peru!C10*Peru!D10,0)</f>
        <v>0</v>
      </c>
      <c r="R42" s="124">
        <f>IFERROR(#REF!*#REF!,0)</f>
        <v>0</v>
      </c>
      <c r="S42" s="124">
        <f>IFERROR('Ft Wayne'!D39*'Ft Wayne'!E39,0)</f>
        <v>0</v>
      </c>
      <c r="T42" s="124">
        <f>IFERROR(#REF!*#REF!,0)</f>
        <v>0</v>
      </c>
      <c r="U42" s="124">
        <f>IFERROR(#REF!*#REF!,0)</f>
        <v>0</v>
      </c>
    </row>
    <row r="43" spans="1:21" ht="18" customHeight="1" x14ac:dyDescent="0.25">
      <c r="A43" s="1" t="str">
        <f>Totals!B43</f>
        <v>NCP 2605521M</v>
      </c>
      <c r="B43" s="1" t="str">
        <f>Totals!C43</f>
        <v>4D3130</v>
      </c>
      <c r="C43" s="1" t="str">
        <f>Totals!D43</f>
        <v>Control Arm Upper</v>
      </c>
      <c r="D43" s="1" t="e">
        <f>Totals!E43</f>
        <v>#REF!</v>
      </c>
      <c r="E43" s="52">
        <f>Totals!F43</f>
        <v>0</v>
      </c>
      <c r="F43" s="5" t="str">
        <f>Totals!H43</f>
        <v>NAPA</v>
      </c>
      <c r="G43" s="118">
        <f t="shared" ref="G43:G45" si="9">IFERROR(D43*E43,0)</f>
        <v>0</v>
      </c>
      <c r="H43" s="87"/>
      <c r="I43" s="124">
        <f>IFERROR(Jasper!$C42*Jasper!$D42,0)</f>
        <v>0</v>
      </c>
      <c r="J43" s="124">
        <f>IFERROR(#REF!*#REF!,0)</f>
        <v>0</v>
      </c>
      <c r="K43" s="124">
        <f>IFERROR(Versailles!C42*Versailles!D42,0)</f>
        <v>0</v>
      </c>
      <c r="L43" s="124">
        <f>IFERROR(Sellersburg!D42*Sellersburg!E42,0)</f>
        <v>0</v>
      </c>
      <c r="M43" s="124">
        <f>IFERROR(Pendleton!D21*Pendleton!E21,0)</f>
        <v>0</v>
      </c>
      <c r="N43" s="124">
        <f>IFERROR(#REF!*#REF!,0)</f>
        <v>0</v>
      </c>
      <c r="O43" s="124">
        <f>IFERROR(#REF!*#REF!,0)</f>
        <v>0</v>
      </c>
      <c r="P43" s="124">
        <f>IFERROR(Lafayette!D25*Lafayette!E25,0)</f>
        <v>0</v>
      </c>
      <c r="Q43" s="124">
        <f>IFERROR(Peru!C11*Peru!D11,0)</f>
        <v>0</v>
      </c>
      <c r="R43" s="124">
        <f>IFERROR(#REF!*#REF!,0)</f>
        <v>0</v>
      </c>
      <c r="S43" s="124">
        <f>IFERROR('Ft Wayne'!D40*'Ft Wayne'!E40,0)</f>
        <v>0</v>
      </c>
      <c r="T43" s="124">
        <f>IFERROR(#REF!*#REF!,0)</f>
        <v>0</v>
      </c>
      <c r="U43" s="124">
        <f>IFERROR(#REF!*#REF!,0)</f>
        <v>0</v>
      </c>
    </row>
    <row r="44" spans="1:21" ht="18" customHeight="1" x14ac:dyDescent="0.25">
      <c r="A44" s="34" t="str">
        <f>Totals!B44</f>
        <v>NCP2605522M</v>
      </c>
      <c r="B44" s="34" t="str">
        <f>Totals!C44</f>
        <v>4D3129</v>
      </c>
      <c r="C44" s="34" t="str">
        <f>Totals!D44</f>
        <v>Control Arm-Upper Right</v>
      </c>
      <c r="D44" s="34" t="e">
        <f>Totals!E44</f>
        <v>#REF!</v>
      </c>
      <c r="E44" s="64">
        <f>Totals!F44</f>
        <v>0</v>
      </c>
      <c r="F44" s="43" t="str">
        <f>Totals!H44</f>
        <v>NAPA</v>
      </c>
      <c r="G44" s="119">
        <f t="shared" si="9"/>
        <v>0</v>
      </c>
      <c r="H44" s="87"/>
      <c r="I44" s="124">
        <f>IFERROR(Jasper!$C43*Jasper!$D43,0)</f>
        <v>0</v>
      </c>
      <c r="J44" s="124">
        <f>IFERROR(#REF!*#REF!,0)</f>
        <v>0</v>
      </c>
      <c r="K44" s="124">
        <f>IFERROR(Versailles!C43*Versailles!D43,0)</f>
        <v>0</v>
      </c>
      <c r="L44" s="124">
        <f>IFERROR(Sellersburg!D43*Sellersburg!E43,0)</f>
        <v>0</v>
      </c>
      <c r="M44" s="124">
        <f>IFERROR(Pendleton!D22*Pendleton!E22,0)</f>
        <v>0</v>
      </c>
      <c r="N44" s="124">
        <f>IFERROR(#REF!*#REF!,0)</f>
        <v>0</v>
      </c>
      <c r="O44" s="124">
        <f>IFERROR(#REF!*#REF!,0)</f>
        <v>0</v>
      </c>
      <c r="P44" s="124">
        <f>IFERROR(Lafayette!D26*Lafayette!E26,0)</f>
        <v>0</v>
      </c>
      <c r="Q44" s="124">
        <f>IFERROR(Peru!C12*Peru!D12,0)</f>
        <v>0</v>
      </c>
      <c r="R44" s="124">
        <f>IFERROR(#REF!*#REF!,0)</f>
        <v>0</v>
      </c>
      <c r="S44" s="124">
        <f>IFERROR('Ft Wayne'!D41*'Ft Wayne'!E41,0)</f>
        <v>0</v>
      </c>
      <c r="T44" s="124">
        <f>IFERROR(#REF!*#REF!,0)</f>
        <v>0</v>
      </c>
      <c r="U44" s="124">
        <f>IFERROR(#REF!*#REF!,0)</f>
        <v>0</v>
      </c>
    </row>
    <row r="45" spans="1:21" ht="18" customHeight="1" x14ac:dyDescent="0.25">
      <c r="A45" s="34" t="str">
        <f>Totals!B45</f>
        <v>5513661AC</v>
      </c>
      <c r="B45" s="34" t="str">
        <f>Totals!C45</f>
        <v>4D3002</v>
      </c>
      <c r="C45" s="34" t="str">
        <f>Totals!D45</f>
        <v>Upper Driver Door Hinge</v>
      </c>
      <c r="D45" s="34" t="e">
        <f>Totals!E45</f>
        <v>#REF!</v>
      </c>
      <c r="E45" s="64">
        <f>Totals!F45</f>
        <v>0</v>
      </c>
      <c r="F45" s="43" t="str">
        <f>Totals!H45</f>
        <v>OEM</v>
      </c>
      <c r="G45" s="119">
        <f t="shared" si="9"/>
        <v>0</v>
      </c>
      <c r="H45" s="21"/>
      <c r="I45" s="124">
        <f>IFERROR(Jasper!$C44*Jasper!$D44,0)</f>
        <v>0</v>
      </c>
      <c r="J45" s="124">
        <f>IFERROR(#REF!*#REF!,0)</f>
        <v>0</v>
      </c>
      <c r="K45" s="124">
        <f>IFERROR(Versailles!C44*Versailles!D44,0)</f>
        <v>0</v>
      </c>
      <c r="L45" s="124">
        <f>IFERROR(Sellersburg!D44*Sellersburg!E44,0)</f>
        <v>0</v>
      </c>
      <c r="M45" s="124">
        <f>IFERROR(Pendleton!D23*Pendleton!E23,0)</f>
        <v>0</v>
      </c>
      <c r="N45" s="124">
        <f>IFERROR(#REF!*#REF!,0)</f>
        <v>0</v>
      </c>
      <c r="O45" s="124">
        <f>IFERROR(#REF!*#REF!,0)</f>
        <v>0</v>
      </c>
      <c r="P45" s="124">
        <f>IFERROR(Lafayette!D27*Lafayette!E27,0)</f>
        <v>0</v>
      </c>
      <c r="Q45" s="124">
        <f>IFERROR(Peru!C13*Peru!D13,0)</f>
        <v>0</v>
      </c>
      <c r="R45" s="124">
        <f>IFERROR(#REF!*#REF!,0)</f>
        <v>0</v>
      </c>
      <c r="S45" s="124">
        <f>IFERROR('Ft Wayne'!D42*'Ft Wayne'!E42,0)</f>
        <v>0</v>
      </c>
      <c r="T45" s="124">
        <f>IFERROR(#REF!*#REF!,0)</f>
        <v>0</v>
      </c>
      <c r="U45" s="124">
        <f>IFERROR(#REF!*#REF!,0)</f>
        <v>0</v>
      </c>
    </row>
    <row r="46" spans="1:21" ht="18" customHeight="1" x14ac:dyDescent="0.25">
      <c r="A46" s="24" t="str">
        <f>Totals!B46</f>
        <v>55113665AI</v>
      </c>
      <c r="B46" s="24" t="str">
        <f>Totals!C46</f>
        <v>4D3003</v>
      </c>
      <c r="C46" s="24" t="str">
        <f>Totals!D46</f>
        <v>Lower Driver Door Hinge</v>
      </c>
      <c r="D46" s="24" t="e">
        <f>Totals!E46</f>
        <v>#REF!</v>
      </c>
      <c r="E46" s="52">
        <f>Totals!F46</f>
        <v>0</v>
      </c>
      <c r="F46" s="25" t="str">
        <f>Totals!H46</f>
        <v>OEM</v>
      </c>
      <c r="G46" s="118">
        <f t="shared" ref="G46" si="10">IFERROR(D46*E46,0)</f>
        <v>0</v>
      </c>
      <c r="H46" s="87"/>
      <c r="I46" s="124">
        <f>IFERROR(Jasper!$C45*Jasper!$D45,0)</f>
        <v>0</v>
      </c>
      <c r="J46" s="124">
        <f>IFERROR(#REF!*#REF!,0)</f>
        <v>0</v>
      </c>
      <c r="K46" s="124">
        <f>IFERROR(Versailles!C45*Versailles!D45,0)</f>
        <v>0</v>
      </c>
      <c r="L46" s="124">
        <f>IFERROR(Sellersburg!D45*Sellersburg!E45,0)</f>
        <v>0</v>
      </c>
      <c r="M46" s="124">
        <f>IFERROR(Pendleton!D24*Pendleton!E24,0)</f>
        <v>0</v>
      </c>
      <c r="N46" s="124">
        <f>IFERROR(#REF!*#REF!,0)</f>
        <v>0</v>
      </c>
      <c r="O46" s="124">
        <f>IFERROR(#REF!*#REF!,0)</f>
        <v>0</v>
      </c>
      <c r="P46" s="124">
        <f>IFERROR(Lafayette!D28*Lafayette!E28,0)</f>
        <v>0</v>
      </c>
      <c r="Q46" s="124">
        <f>IFERROR(Peru!C14*Peru!D14,0)</f>
        <v>0</v>
      </c>
      <c r="R46" s="124">
        <f>IFERROR(#REF!*#REF!,0)</f>
        <v>0</v>
      </c>
      <c r="S46" s="124">
        <f>IFERROR('Ft Wayne'!D43*'Ft Wayne'!E43,0)</f>
        <v>0</v>
      </c>
      <c r="T46" s="124">
        <f>IFERROR(#REF!*#REF!,0)</f>
        <v>0</v>
      </c>
      <c r="U46" s="124">
        <f>IFERROR(#REF!*#REF!,0)</f>
        <v>0</v>
      </c>
    </row>
    <row r="47" spans="1:21" ht="18" customHeight="1" x14ac:dyDescent="0.25">
      <c r="A47" s="34" t="str">
        <f>Totals!B47</f>
        <v>BRN 27102045</v>
      </c>
      <c r="B47" s="34" t="str">
        <f>Totals!C47</f>
        <v>4D4451</v>
      </c>
      <c r="C47" s="34" t="str">
        <f>Totals!D47</f>
        <v>Front Hub Assembly, 2011 and below</v>
      </c>
      <c r="D47" s="34" t="e">
        <f>Totals!E47</f>
        <v>#REF!</v>
      </c>
      <c r="E47" s="64">
        <f>Totals!F47</f>
        <v>0</v>
      </c>
      <c r="F47" s="43" t="str">
        <f>Totals!H47</f>
        <v>NAPA</v>
      </c>
      <c r="G47" s="119">
        <f>IFERROR(D47*E47,0)</f>
        <v>0</v>
      </c>
      <c r="H47" s="87"/>
      <c r="I47" s="124">
        <f>IFERROR(Jasper!$C46*Jasper!$D46,0)</f>
        <v>0</v>
      </c>
      <c r="J47" s="124">
        <f>IFERROR(#REF!*#REF!,0)</f>
        <v>0</v>
      </c>
      <c r="K47" s="124">
        <f>IFERROR(Versailles!C46*Versailles!D46,0)</f>
        <v>0</v>
      </c>
      <c r="L47" s="124">
        <f>IFERROR(Sellersburg!D46*Sellersburg!E46,0)</f>
        <v>0</v>
      </c>
      <c r="M47" s="124">
        <f>IFERROR(Pendleton!D25*Pendleton!E25,0)</f>
        <v>0</v>
      </c>
      <c r="N47" s="124">
        <f>IFERROR(#REF!*#REF!,0)</f>
        <v>0</v>
      </c>
      <c r="O47" s="124">
        <f>IFERROR(#REF!*#REF!,0)</f>
        <v>0</v>
      </c>
      <c r="P47" s="124">
        <f>IFERROR(Lafayette!D29*Lafayette!E29,0)</f>
        <v>0</v>
      </c>
      <c r="Q47" s="124">
        <f>IFERROR(Peru!C15*Peru!D15,0)</f>
        <v>0</v>
      </c>
      <c r="R47" s="124">
        <f>IFERROR(#REF!*#REF!,0)</f>
        <v>0</v>
      </c>
      <c r="S47" s="124">
        <f>IFERROR('Ft Wayne'!D44*'Ft Wayne'!E44,0)</f>
        <v>0</v>
      </c>
      <c r="T47" s="124">
        <f>IFERROR(#REF!*#REF!,0)</f>
        <v>0</v>
      </c>
      <c r="U47" s="124">
        <f>IFERROR(#REF!*#REF!,0)</f>
        <v>0</v>
      </c>
    </row>
    <row r="48" spans="1:21" ht="18" customHeight="1" x14ac:dyDescent="0.25">
      <c r="A48" s="1">
        <f>Totals!B48</f>
        <v>6504007</v>
      </c>
      <c r="B48" s="1" t="str">
        <f>Totals!C48</f>
        <v>4D4460</v>
      </c>
      <c r="C48" s="1" t="str">
        <f>Totals!D48</f>
        <v>Front Hub Bearing Nut</v>
      </c>
      <c r="D48" s="1" t="e">
        <f>Totals!E48</f>
        <v>#REF!</v>
      </c>
      <c r="E48" s="52">
        <f>Totals!F48</f>
        <v>0</v>
      </c>
      <c r="F48" s="5" t="str">
        <f>Totals!H48</f>
        <v>OEM</v>
      </c>
      <c r="G48" s="118">
        <f t="shared" ref="G48:G52" si="11">IFERROR(D48*E48,0)</f>
        <v>0</v>
      </c>
      <c r="H48" s="87"/>
      <c r="I48" s="124">
        <f>IFERROR(Jasper!$C47*Jasper!$D47,0)</f>
        <v>0</v>
      </c>
      <c r="J48" s="124">
        <f>IFERROR(#REF!*#REF!,0)</f>
        <v>0</v>
      </c>
      <c r="K48" s="124">
        <f>IFERROR(Versailles!C47*Versailles!D47,0)</f>
        <v>0</v>
      </c>
      <c r="L48" s="124">
        <f>IFERROR(Sellersburg!D47*Sellersburg!E47,0)</f>
        <v>0</v>
      </c>
      <c r="M48" s="124">
        <f>IFERROR(Pendleton!D26*Pendleton!E26,0)</f>
        <v>0</v>
      </c>
      <c r="N48" s="124">
        <f>IFERROR(#REF!*#REF!,0)</f>
        <v>0</v>
      </c>
      <c r="O48" s="124">
        <f>IFERROR(#REF!*#REF!,0)</f>
        <v>0</v>
      </c>
      <c r="P48" s="124">
        <f>IFERROR(Lafayette!D30*Lafayette!E30,0)</f>
        <v>0</v>
      </c>
      <c r="Q48" s="124">
        <f>IFERROR(Peru!C16*Peru!D16,0)</f>
        <v>0</v>
      </c>
      <c r="R48" s="124">
        <f>IFERROR(#REF!*#REF!,0)</f>
        <v>0</v>
      </c>
      <c r="S48" s="124">
        <f>IFERROR('Ft Wayne'!D45*'Ft Wayne'!E45,0)</f>
        <v>0</v>
      </c>
      <c r="T48" s="124">
        <f>IFERROR(#REF!*#REF!,0)</f>
        <v>0</v>
      </c>
      <c r="U48" s="124">
        <f>IFERROR(#REF!*#REF!,0)</f>
        <v>0</v>
      </c>
    </row>
    <row r="49" spans="1:21" ht="18" customHeight="1" x14ac:dyDescent="0.25">
      <c r="A49" s="9" t="str">
        <f>Totals!B49</f>
        <v>NOE6006012</v>
      </c>
      <c r="B49" s="1" t="str">
        <f>Totals!C49</f>
        <v>4D3048</v>
      </c>
      <c r="C49" s="1" t="str">
        <f>Totals!D49</f>
        <v xml:space="preserve">DRIVESHAFT CENTER BEARING </v>
      </c>
      <c r="D49" s="1" t="e">
        <f>Totals!E49</f>
        <v>#REF!</v>
      </c>
      <c r="E49" s="52">
        <f>Totals!F49</f>
        <v>0</v>
      </c>
      <c r="F49" s="5" t="str">
        <f>Totals!H49</f>
        <v>NAPA</v>
      </c>
      <c r="G49" s="118">
        <f t="shared" si="11"/>
        <v>0</v>
      </c>
      <c r="H49" s="87"/>
      <c r="I49" s="124">
        <f>IFERROR(Jasper!$C48*Jasper!$D48,0)</f>
        <v>0</v>
      </c>
      <c r="J49" s="124">
        <f>IFERROR(#REF!*#REF!,0)</f>
        <v>0</v>
      </c>
      <c r="K49" s="124">
        <f>IFERROR(Versailles!C48*Versailles!D48,0)</f>
        <v>0</v>
      </c>
      <c r="L49" s="124">
        <f>IFERROR(Sellersburg!D48*Sellersburg!E48,0)</f>
        <v>0</v>
      </c>
      <c r="M49" s="124">
        <f>IFERROR(Pendleton!D27*Pendleton!E27,0)</f>
        <v>0</v>
      </c>
      <c r="N49" s="124">
        <f>IFERROR(#REF!*#REF!,0)</f>
        <v>0</v>
      </c>
      <c r="O49" s="124">
        <f>IFERROR(#REF!*#REF!,0)</f>
        <v>0</v>
      </c>
      <c r="P49" s="124">
        <f>IFERROR(Lafayette!D31*Lafayette!E31,0)</f>
        <v>0</v>
      </c>
      <c r="Q49" s="124">
        <f>IFERROR(Peru!C17*Peru!D17,0)</f>
        <v>0</v>
      </c>
      <c r="R49" s="124">
        <f>IFERROR(#REF!*#REF!,0)</f>
        <v>0</v>
      </c>
      <c r="S49" s="124">
        <f>IFERROR('Ft Wayne'!D46*'Ft Wayne'!E46,0)</f>
        <v>0</v>
      </c>
      <c r="T49" s="124">
        <f>IFERROR(#REF!*#REF!,0)</f>
        <v>0</v>
      </c>
      <c r="U49" s="124">
        <f>IFERROR(#REF!*#REF!,0)</f>
        <v>0</v>
      </c>
    </row>
    <row r="50" spans="1:21" ht="18" customHeight="1" x14ac:dyDescent="0.25">
      <c r="A50" s="9" t="str">
        <f>Totals!B50</f>
        <v>BR930578</v>
      </c>
      <c r="B50" s="1" t="str">
        <f>Totals!C50</f>
        <v>4D4452</v>
      </c>
      <c r="C50" s="1" t="str">
        <f>Totals!D50</f>
        <v>Front Hub Assembly, 2012 and up</v>
      </c>
      <c r="D50" s="1" t="e">
        <f>Totals!E50</f>
        <v>#REF!</v>
      </c>
      <c r="E50" s="52">
        <f>Totals!F50</f>
        <v>0</v>
      </c>
      <c r="F50" s="5" t="str">
        <f>Totals!H50</f>
        <v>NAPA</v>
      </c>
      <c r="G50" s="118">
        <f t="shared" si="11"/>
        <v>0</v>
      </c>
      <c r="H50" s="87"/>
      <c r="I50" s="124">
        <f>IFERROR(Jasper!$C49*Jasper!$D49,0)</f>
        <v>0</v>
      </c>
      <c r="J50" s="124">
        <f>IFERROR(#REF!*#REF!,0)</f>
        <v>0</v>
      </c>
      <c r="K50" s="124">
        <f>IFERROR(Versailles!C49*Versailles!D49,0)</f>
        <v>0</v>
      </c>
      <c r="L50" s="124">
        <f>IFERROR(Sellersburg!D49*Sellersburg!E49,0)</f>
        <v>0</v>
      </c>
      <c r="M50" s="124">
        <f>IFERROR(Pendleton!D28*Pendleton!E28,0)</f>
        <v>0</v>
      </c>
      <c r="N50" s="124">
        <f>IFERROR(#REF!*#REF!,0)</f>
        <v>0</v>
      </c>
      <c r="O50" s="124">
        <f>IFERROR(#REF!*#REF!,0)</f>
        <v>0</v>
      </c>
      <c r="P50" s="124">
        <f>IFERROR(Lafayette!D32*Lafayette!E32,0)</f>
        <v>0</v>
      </c>
      <c r="Q50" s="124">
        <f>IFERROR(Peru!C18*Peru!D18,0)</f>
        <v>0</v>
      </c>
      <c r="R50" s="124">
        <f>IFERROR(#REF!*#REF!,0)</f>
        <v>0</v>
      </c>
      <c r="S50" s="124">
        <f>IFERROR('Ft Wayne'!D47*'Ft Wayne'!E47,0)</f>
        <v>0</v>
      </c>
      <c r="T50" s="124">
        <f>IFERROR(#REF!*#REF!,0)</f>
        <v>0</v>
      </c>
      <c r="U50" s="124">
        <f>IFERROR(#REF!*#REF!,0)</f>
        <v>0</v>
      </c>
    </row>
    <row r="51" spans="1:21" ht="18" customHeight="1" x14ac:dyDescent="0.25">
      <c r="A51" s="42" t="str">
        <f>Totals!B51</f>
        <v>5136023AE</v>
      </c>
      <c r="B51" s="40" t="str">
        <f>Totals!C51</f>
        <v>4D4202</v>
      </c>
      <c r="C51" s="40" t="str">
        <f>Totals!D51</f>
        <v>Secondary Fuel Pump</v>
      </c>
      <c r="D51" s="40" t="e">
        <f>Totals!E51</f>
        <v>#REF!</v>
      </c>
      <c r="E51" s="65">
        <f>Totals!F51</f>
        <v>0</v>
      </c>
      <c r="F51" s="43" t="str">
        <f>Totals!H51</f>
        <v>OEM</v>
      </c>
      <c r="G51" s="119">
        <f t="shared" si="11"/>
        <v>0</v>
      </c>
      <c r="H51" s="87"/>
      <c r="I51" s="124">
        <f>IFERROR(Jasper!$C50*Jasper!$D50,0)</f>
        <v>0</v>
      </c>
      <c r="J51" s="124">
        <f>IFERROR(#REF!*#REF!,0)</f>
        <v>0</v>
      </c>
      <c r="K51" s="124">
        <f>IFERROR(Versailles!C50*Versailles!D50,0)</f>
        <v>0</v>
      </c>
      <c r="L51" s="124">
        <f>IFERROR(Sellersburg!D50*Sellersburg!E50,0)</f>
        <v>0</v>
      </c>
      <c r="M51" s="124">
        <f>IFERROR(Pendleton!D29*Pendleton!E29,0)</f>
        <v>0</v>
      </c>
      <c r="N51" s="124">
        <f>IFERROR(#REF!*#REF!,0)</f>
        <v>0</v>
      </c>
      <c r="O51" s="124">
        <f>IFERROR(#REF!*#REF!,0)</f>
        <v>0</v>
      </c>
      <c r="P51" s="124">
        <f>IFERROR(Lafayette!D33*Lafayette!E33,0)</f>
        <v>0</v>
      </c>
      <c r="Q51" s="124">
        <f>IFERROR(Peru!C19*Peru!D19,0)</f>
        <v>0</v>
      </c>
      <c r="R51" s="124">
        <f>IFERROR(#REF!*#REF!,0)</f>
        <v>0</v>
      </c>
      <c r="S51" s="124">
        <f>IFERROR('Ft Wayne'!D48*'Ft Wayne'!E48,0)</f>
        <v>0</v>
      </c>
      <c r="T51" s="124">
        <f>IFERROR(#REF!*#REF!,0)</f>
        <v>0</v>
      </c>
      <c r="U51" s="124">
        <f>IFERROR(#REF!*#REF!,0)</f>
        <v>0</v>
      </c>
    </row>
    <row r="52" spans="1:21" ht="18" customHeight="1" x14ac:dyDescent="0.25">
      <c r="A52" s="34" t="str">
        <f>Totals!B52</f>
        <v>5136022AJ</v>
      </c>
      <c r="B52" s="34" t="str">
        <f>Totals!C52</f>
        <v>4D4201</v>
      </c>
      <c r="C52" s="34" t="str">
        <f>Totals!D52</f>
        <v xml:space="preserve">Fuel Pump </v>
      </c>
      <c r="D52" s="34" t="e">
        <f>Totals!E52</f>
        <v>#REF!</v>
      </c>
      <c r="E52" s="44">
        <f>Totals!F52</f>
        <v>0</v>
      </c>
      <c r="F52" s="43" t="str">
        <f>Totals!H52</f>
        <v>OEM</v>
      </c>
      <c r="G52" s="119">
        <f t="shared" si="11"/>
        <v>0</v>
      </c>
      <c r="H52" s="87"/>
      <c r="I52" s="124">
        <f>IFERROR(Jasper!$C51*Jasper!$D51,0)</f>
        <v>0</v>
      </c>
      <c r="J52" s="124">
        <f>IFERROR(#REF!*#REF!,0)</f>
        <v>0</v>
      </c>
      <c r="K52" s="124">
        <f>IFERROR(Versailles!C51*Versailles!D51,0)</f>
        <v>0</v>
      </c>
      <c r="L52" s="124">
        <f>IFERROR(Sellersburg!D51*Sellersburg!E51,0)</f>
        <v>0</v>
      </c>
      <c r="M52" s="124">
        <f>IFERROR(Pendleton!D30*Pendleton!E30,0)</f>
        <v>0</v>
      </c>
      <c r="N52" s="124">
        <f>IFERROR(#REF!*#REF!,0)</f>
        <v>0</v>
      </c>
      <c r="O52" s="124">
        <f>IFERROR(#REF!*#REF!,0)</f>
        <v>0</v>
      </c>
      <c r="P52" s="124">
        <f>IFERROR(Lafayette!D34*Lafayette!E34,0)</f>
        <v>0</v>
      </c>
      <c r="Q52" s="124">
        <f>IFERROR(Peru!C20*Peru!D20,0)</f>
        <v>0</v>
      </c>
      <c r="R52" s="124">
        <f>IFERROR(#REF!*#REF!,0)</f>
        <v>0</v>
      </c>
      <c r="S52" s="124">
        <f>IFERROR('Ft Wayne'!D49*'Ft Wayne'!E49,0)</f>
        <v>0</v>
      </c>
      <c r="T52" s="124">
        <f>IFERROR(#REF!*#REF!,0)</f>
        <v>0</v>
      </c>
      <c r="U52" s="124">
        <f>IFERROR(#REF!*#REF!,0)</f>
        <v>0</v>
      </c>
    </row>
    <row r="53" spans="1:21" ht="18" customHeight="1" x14ac:dyDescent="0.25">
      <c r="A53" s="1" t="str">
        <f>Totals!B53</f>
        <v>DFPFG1053</v>
      </c>
      <c r="B53" s="1" t="str">
        <f>Totals!C53</f>
        <v>4D3150</v>
      </c>
      <c r="C53" s="1" t="str">
        <f>Totals!D53</f>
        <v xml:space="preserve">Fuel Pump </v>
      </c>
      <c r="D53" s="1" t="e">
        <f>Totals!E53</f>
        <v>#REF!</v>
      </c>
      <c r="E53" s="52">
        <f>Totals!F53</f>
        <v>0</v>
      </c>
      <c r="F53" s="5" t="str">
        <f>Totals!H53</f>
        <v>NAPA</v>
      </c>
      <c r="G53" s="118">
        <f t="shared" ref="G53:G56" si="12">IFERROR(D53*E53,0)</f>
        <v>0</v>
      </c>
      <c r="H53" s="21"/>
      <c r="I53" s="124">
        <f>IFERROR(Jasper!$C52*Jasper!$D52,0)</f>
        <v>0</v>
      </c>
      <c r="J53" s="124">
        <f>IFERROR(#REF!*#REF!,0)</f>
        <v>0</v>
      </c>
      <c r="K53" s="124">
        <f>IFERROR(Versailles!C52*Versailles!D52,0)</f>
        <v>0</v>
      </c>
      <c r="L53" s="124">
        <f>IFERROR(Sellersburg!D52*Sellersburg!E52,0)</f>
        <v>0</v>
      </c>
      <c r="M53" s="124">
        <f>IFERROR(Pendleton!D31*Pendleton!E31,0)</f>
        <v>0</v>
      </c>
      <c r="N53" s="124">
        <f>IFERROR(#REF!*#REF!,0)</f>
        <v>0</v>
      </c>
      <c r="O53" s="124">
        <f>IFERROR(#REF!*#REF!,0)</f>
        <v>0</v>
      </c>
      <c r="P53" s="124">
        <f>IFERROR(Lafayette!D35*Lafayette!E35,0)</f>
        <v>0</v>
      </c>
      <c r="Q53" s="124">
        <f>IFERROR(Peru!C21*Peru!D21,0)</f>
        <v>0</v>
      </c>
      <c r="R53" s="124">
        <f>IFERROR(#REF!*#REF!,0)</f>
        <v>0</v>
      </c>
      <c r="S53" s="124">
        <f>IFERROR('Ft Wayne'!D50*'Ft Wayne'!E50,0)</f>
        <v>0</v>
      </c>
      <c r="T53" s="124">
        <f>IFERROR(#REF!*#REF!,0)</f>
        <v>0</v>
      </c>
      <c r="U53" s="124">
        <f>IFERROR(#REF!*#REF!,0)</f>
        <v>0</v>
      </c>
    </row>
    <row r="54" spans="1:21" ht="18" customHeight="1" x14ac:dyDescent="0.25">
      <c r="A54" s="1" t="str">
        <f>Totals!B54</f>
        <v>CRB 280325</v>
      </c>
      <c r="B54" s="1">
        <f>Totals!C54</f>
        <v>280325</v>
      </c>
      <c r="C54" s="1" t="str">
        <f>Totals!D54</f>
        <v>Fuel Sender Pedal (2011-20)</v>
      </c>
      <c r="D54" s="1" t="e">
        <f>Totals!E54</f>
        <v>#REF!</v>
      </c>
      <c r="E54" s="52">
        <f>Totals!F54</f>
        <v>0</v>
      </c>
      <c r="F54" s="5" t="str">
        <f>Totals!H54</f>
        <v>NAPA</v>
      </c>
      <c r="G54" s="118">
        <f t="shared" si="12"/>
        <v>0</v>
      </c>
      <c r="H54" s="87"/>
      <c r="I54" s="124">
        <f>IFERROR(Jasper!$C53*Jasper!$D53,0)</f>
        <v>0</v>
      </c>
      <c r="J54" s="124">
        <f>IFERROR(#REF!*#REF!,0)</f>
        <v>0</v>
      </c>
      <c r="K54" s="124">
        <f>IFERROR(Versailles!C53*Versailles!D53,0)</f>
        <v>0</v>
      </c>
      <c r="L54" s="124">
        <f>IFERROR(Sellersburg!D53*Sellersburg!E53,0)</f>
        <v>0</v>
      </c>
      <c r="M54" s="124">
        <f>IFERROR(Pendleton!D32*Pendleton!E32,0)</f>
        <v>0</v>
      </c>
      <c r="N54" s="124">
        <f>IFERROR(#REF!*#REF!,0)</f>
        <v>0</v>
      </c>
      <c r="O54" s="124">
        <f>IFERROR(#REF!*#REF!,0)</f>
        <v>0</v>
      </c>
      <c r="P54" s="124">
        <f>IFERROR(Lafayette!D36*Lafayette!E36,0)</f>
        <v>0</v>
      </c>
      <c r="Q54" s="124">
        <f>IFERROR(Peru!C22*Peru!D22,0)</f>
        <v>0</v>
      </c>
      <c r="R54" s="124">
        <f>IFERROR(#REF!*#REF!,0)</f>
        <v>0</v>
      </c>
      <c r="S54" s="124">
        <f>IFERROR('Ft Wayne'!D51*'Ft Wayne'!E51,0)</f>
        <v>0</v>
      </c>
      <c r="T54" s="124">
        <f>IFERROR(#REF!*#REF!,0)</f>
        <v>0</v>
      </c>
      <c r="U54" s="124">
        <f>IFERROR(#REF!*#REF!,0)</f>
        <v>0</v>
      </c>
    </row>
    <row r="55" spans="1:21" ht="18" customHeight="1" x14ac:dyDescent="0.25">
      <c r="A55" s="34" t="str">
        <f>Totals!B55</f>
        <v>68235388AA</v>
      </c>
      <c r="B55" s="34" t="str">
        <f>Totals!C55</f>
        <v>4D3200</v>
      </c>
      <c r="C55" s="34" t="str">
        <f>Totals!D55</f>
        <v>Fuse Wiring Kit</v>
      </c>
      <c r="D55" s="34" t="e">
        <f>Totals!E55</f>
        <v>#REF!</v>
      </c>
      <c r="E55" s="64">
        <f>Totals!F55</f>
        <v>0</v>
      </c>
      <c r="F55" s="43" t="str">
        <f>Totals!H55</f>
        <v>OEM</v>
      </c>
      <c r="G55" s="119">
        <f t="shared" si="12"/>
        <v>0</v>
      </c>
      <c r="H55" s="87"/>
      <c r="I55" s="124">
        <f>IFERROR(Jasper!$C54*Jasper!$D54,0)</f>
        <v>0</v>
      </c>
      <c r="J55" s="124">
        <f>IFERROR(#REF!*#REF!,0)</f>
        <v>0</v>
      </c>
      <c r="K55" s="124">
        <f>IFERROR(Versailles!C54*Versailles!D54,0)</f>
        <v>0</v>
      </c>
      <c r="L55" s="124">
        <f>IFERROR(Sellersburg!D54*Sellersburg!E54,0)</f>
        <v>0</v>
      </c>
      <c r="M55" s="124">
        <f>IFERROR(Pendleton!D33*Pendleton!E33,0)</f>
        <v>0</v>
      </c>
      <c r="N55" s="124">
        <f>IFERROR(#REF!*#REF!,0)</f>
        <v>0</v>
      </c>
      <c r="O55" s="124">
        <f>IFERROR(#REF!*#REF!,0)</f>
        <v>0</v>
      </c>
      <c r="P55" s="124">
        <f>IFERROR(Lafayette!D37*Lafayette!E37,0)</f>
        <v>0</v>
      </c>
      <c r="Q55" s="124">
        <f>IFERROR(Peru!C23*Peru!D23,0)</f>
        <v>0</v>
      </c>
      <c r="R55" s="124">
        <f>IFERROR(#REF!*#REF!,0)</f>
        <v>0</v>
      </c>
      <c r="S55" s="124">
        <f>IFERROR('Ft Wayne'!D52*'Ft Wayne'!E52,0)</f>
        <v>0</v>
      </c>
      <c r="T55" s="124">
        <f>IFERROR(#REF!*#REF!,0)</f>
        <v>0</v>
      </c>
      <c r="U55" s="124">
        <f>IFERROR(#REF!*#REF!,0)</f>
        <v>0</v>
      </c>
    </row>
    <row r="56" spans="1:21" ht="18" customHeight="1" x14ac:dyDescent="0.25">
      <c r="A56" s="34" t="str">
        <f>Totals!B56</f>
        <v>LMP 9012LLN</v>
      </c>
      <c r="B56" s="34" t="str">
        <f>Totals!C56</f>
        <v>4L 3052</v>
      </c>
      <c r="C56" s="34" t="str">
        <f>Totals!D56</f>
        <v>Headlight Bulb(2015)</v>
      </c>
      <c r="D56" s="34" t="e">
        <f>Totals!E56</f>
        <v>#REF!</v>
      </c>
      <c r="E56" s="64">
        <f>Totals!F56</f>
        <v>0</v>
      </c>
      <c r="F56" s="43" t="str">
        <f>Totals!H56</f>
        <v>NAPA</v>
      </c>
      <c r="G56" s="119">
        <f t="shared" si="12"/>
        <v>0</v>
      </c>
      <c r="H56" s="21"/>
      <c r="I56" s="124">
        <f>IFERROR(Jasper!$C55*Jasper!$D55,0)</f>
        <v>0</v>
      </c>
      <c r="J56" s="124">
        <f>IFERROR(#REF!*#REF!,0)</f>
        <v>0</v>
      </c>
      <c r="K56" s="124">
        <f>IFERROR(Versailles!C55*Versailles!D55,0)</f>
        <v>0</v>
      </c>
      <c r="L56" s="124">
        <f>IFERROR(Sellersburg!D55*Sellersburg!E55,0)</f>
        <v>0</v>
      </c>
      <c r="M56" s="124">
        <f>IFERROR(Pendleton!D34*Pendleton!E34,0)</f>
        <v>0</v>
      </c>
      <c r="N56" s="124">
        <f>IFERROR(#REF!*#REF!,0)</f>
        <v>0</v>
      </c>
      <c r="O56" s="124">
        <f>IFERROR(#REF!*#REF!,0)</f>
        <v>0</v>
      </c>
      <c r="P56" s="124">
        <f>IFERROR(Lafayette!D38*Lafayette!E38,0)</f>
        <v>0</v>
      </c>
      <c r="Q56" s="124">
        <f>IFERROR(Peru!C24*Peru!D24,0)</f>
        <v>0</v>
      </c>
      <c r="R56" s="124">
        <f>IFERROR(#REF!*#REF!,0)</f>
        <v>0</v>
      </c>
      <c r="S56" s="124">
        <f>IFERROR('Ft Wayne'!D53*'Ft Wayne'!E53,0)</f>
        <v>0</v>
      </c>
      <c r="T56" s="124">
        <f>IFERROR(#REF!*#REF!,0)</f>
        <v>0</v>
      </c>
      <c r="U56" s="124">
        <f>IFERROR(#REF!*#REF!,0)</f>
        <v>0</v>
      </c>
    </row>
    <row r="57" spans="1:21" ht="18" customHeight="1" x14ac:dyDescent="0.25">
      <c r="A57" s="1" t="str">
        <f>Totals!B57</f>
        <v>BK MZCH2502270N</v>
      </c>
      <c r="B57" s="1" t="str">
        <f>Totals!C57</f>
        <v>4D3302L</v>
      </c>
      <c r="C57" s="1" t="str">
        <f>Totals!D57</f>
        <v>Headlight Assy. 2015-2016</v>
      </c>
      <c r="D57" s="1" t="e">
        <f>Totals!E57</f>
        <v>#REF!</v>
      </c>
      <c r="E57" s="52">
        <f>Totals!F57</f>
        <v>0</v>
      </c>
      <c r="F57" s="5" t="str">
        <f>Totals!H57</f>
        <v>NAPA</v>
      </c>
      <c r="G57" s="118">
        <f t="shared" ref="G57:G61" si="13">IFERROR(D57*E57,0)</f>
        <v>0</v>
      </c>
      <c r="H57" s="87"/>
      <c r="I57" s="124">
        <f>IFERROR(Jasper!$C56*Jasper!$D56,0)</f>
        <v>0</v>
      </c>
      <c r="J57" s="124">
        <f>IFERROR(#REF!*#REF!,0)</f>
        <v>0</v>
      </c>
      <c r="K57" s="124">
        <f>IFERROR(Versailles!C56*Versailles!D56,0)</f>
        <v>0</v>
      </c>
      <c r="L57" s="124">
        <f>IFERROR(Sellersburg!D56*Sellersburg!E56,0)</f>
        <v>0</v>
      </c>
      <c r="M57" s="124">
        <f>IFERROR(Pendleton!D35*Pendleton!E35,0)</f>
        <v>0</v>
      </c>
      <c r="N57" s="124">
        <f>IFERROR(#REF!*#REF!,0)</f>
        <v>0</v>
      </c>
      <c r="O57" s="124">
        <f>IFERROR(#REF!*#REF!,0)</f>
        <v>0</v>
      </c>
      <c r="P57" s="124">
        <f>IFERROR(Lafayette!D39*Lafayette!E39,0)</f>
        <v>0</v>
      </c>
      <c r="Q57" s="124">
        <f>IFERROR(Peru!C25*Peru!D25,0)</f>
        <v>0</v>
      </c>
      <c r="R57" s="124">
        <f>IFERROR(#REF!*#REF!,0)</f>
        <v>0</v>
      </c>
      <c r="S57" s="124">
        <f>IFERROR('Ft Wayne'!D54*'Ft Wayne'!E54,0)</f>
        <v>0</v>
      </c>
      <c r="T57" s="124">
        <f>IFERROR(#REF!*#REF!,0)</f>
        <v>0</v>
      </c>
      <c r="U57" s="124">
        <f>IFERROR(#REF!*#REF!,0)</f>
        <v>0</v>
      </c>
    </row>
    <row r="58" spans="1:21" ht="18" customHeight="1" x14ac:dyDescent="0.25">
      <c r="A58" s="1" t="str">
        <f>Totals!B58</f>
        <v>BK MZCH2503270N</v>
      </c>
      <c r="B58" s="1" t="str">
        <f>Totals!C58</f>
        <v>4D3302R</v>
      </c>
      <c r="C58" s="1" t="str">
        <f>Totals!D58</f>
        <v>Headlight Assy. 2015-2016</v>
      </c>
      <c r="D58" s="1" t="e">
        <f>Totals!E58</f>
        <v>#REF!</v>
      </c>
      <c r="E58" s="52">
        <f>Totals!F58</f>
        <v>0</v>
      </c>
      <c r="F58" s="5" t="str">
        <f>Totals!H58</f>
        <v>NAPA</v>
      </c>
      <c r="G58" s="118">
        <f t="shared" si="13"/>
        <v>0</v>
      </c>
      <c r="H58" s="87"/>
      <c r="I58" s="124">
        <f>IFERROR(Jasper!$C57*Jasper!$D57,0)</f>
        <v>0</v>
      </c>
      <c r="J58" s="124">
        <f>IFERROR(#REF!*#REF!,0)</f>
        <v>0</v>
      </c>
      <c r="K58" s="124">
        <f>IFERROR(Versailles!C57*Versailles!D57,0)</f>
        <v>0</v>
      </c>
      <c r="L58" s="124">
        <f>IFERROR(Sellersburg!D57*Sellersburg!E57,0)</f>
        <v>0</v>
      </c>
      <c r="M58" s="124">
        <f>IFERROR(Pendleton!D36*Pendleton!E36,0)</f>
        <v>0</v>
      </c>
      <c r="N58" s="124">
        <f>IFERROR(#REF!*#REF!,0)</f>
        <v>0</v>
      </c>
      <c r="O58" s="124">
        <f>IFERROR(#REF!*#REF!,0)</f>
        <v>0</v>
      </c>
      <c r="P58" s="124">
        <f>IFERROR(Lafayette!D40*Lafayette!E40,0)</f>
        <v>0</v>
      </c>
      <c r="Q58" s="124">
        <f>IFERROR(Peru!C26*Peru!D26,0)</f>
        <v>0</v>
      </c>
      <c r="R58" s="124">
        <f>IFERROR(#REF!*#REF!,0)</f>
        <v>0</v>
      </c>
      <c r="S58" s="124">
        <f>IFERROR('Ft Wayne'!D55*'Ft Wayne'!E55,0)</f>
        <v>0</v>
      </c>
      <c r="T58" s="124">
        <f>IFERROR(#REF!*#REF!,0)</f>
        <v>0</v>
      </c>
      <c r="U58" s="124">
        <f>IFERROR(#REF!*#REF!,0)</f>
        <v>0</v>
      </c>
    </row>
    <row r="59" spans="1:21" ht="18" customHeight="1" x14ac:dyDescent="0.25">
      <c r="A59" s="1" t="str">
        <f>Totals!B59</f>
        <v>LMP BP1255H11N</v>
      </c>
      <c r="B59" s="1" t="str">
        <f>Totals!C59</f>
        <v>4L3008</v>
      </c>
      <c r="C59" s="1" t="str">
        <f>Totals!D59</f>
        <v>Headlight Bulb (2011-14)</v>
      </c>
      <c r="D59" s="1" t="e">
        <f>Totals!E59</f>
        <v>#REF!</v>
      </c>
      <c r="E59" s="52">
        <f>Totals!F59</f>
        <v>0</v>
      </c>
      <c r="F59" s="5" t="str">
        <f>Totals!H59</f>
        <v>NAPA</v>
      </c>
      <c r="G59" s="118">
        <f t="shared" si="13"/>
        <v>0</v>
      </c>
      <c r="H59" s="87"/>
      <c r="I59" s="124">
        <f>IFERROR(Jasper!$C58*Jasper!$D58,0)</f>
        <v>0</v>
      </c>
      <c r="J59" s="124">
        <f>IFERROR(#REF!*#REF!,0)</f>
        <v>0</v>
      </c>
      <c r="K59" s="124">
        <f>IFERROR(Versailles!C58*Versailles!D58,0)</f>
        <v>0</v>
      </c>
      <c r="L59" s="124">
        <f>IFERROR(Sellersburg!D58*Sellersburg!E58,0)</f>
        <v>0</v>
      </c>
      <c r="M59" s="124">
        <f>IFERROR(Pendleton!D37*Pendleton!E37,0)</f>
        <v>0</v>
      </c>
      <c r="N59" s="124">
        <f>IFERROR(#REF!*#REF!,0)</f>
        <v>0</v>
      </c>
      <c r="O59" s="124">
        <f>IFERROR(#REF!*#REF!,0)</f>
        <v>0</v>
      </c>
      <c r="P59" s="124">
        <f>IFERROR(Lafayette!D41*Lafayette!E41,0)</f>
        <v>0</v>
      </c>
      <c r="Q59" s="124">
        <f>IFERROR(Peru!C27*Peru!D27,0)</f>
        <v>0</v>
      </c>
      <c r="R59" s="124">
        <f>IFERROR(#REF!*#REF!,0)</f>
        <v>0</v>
      </c>
      <c r="S59" s="124">
        <f>IFERROR('Ft Wayne'!D56*'Ft Wayne'!E56,0)</f>
        <v>0</v>
      </c>
      <c r="T59" s="124">
        <f>IFERROR(#REF!*#REF!,0)</f>
        <v>0</v>
      </c>
      <c r="U59" s="124">
        <f>IFERROR(#REF!*#REF!,0)</f>
        <v>0</v>
      </c>
    </row>
    <row r="60" spans="1:21" ht="18" customHeight="1" x14ac:dyDescent="0.25">
      <c r="A60" s="34" t="str">
        <f>Totals!B60</f>
        <v>1PS72DX9AC</v>
      </c>
      <c r="B60" s="34" t="str">
        <f>Totals!C60</f>
        <v>1PS72DX9AC</v>
      </c>
      <c r="C60" s="34" t="str">
        <f>Totals!D60</f>
        <v>Hood Release Cable</v>
      </c>
      <c r="D60" s="34" t="e">
        <f>Totals!E60</f>
        <v>#REF!</v>
      </c>
      <c r="E60" s="64">
        <f>Totals!F60</f>
        <v>0</v>
      </c>
      <c r="F60" s="43" t="str">
        <f>Totals!H60</f>
        <v>OEM</v>
      </c>
      <c r="G60" s="119">
        <f t="shared" si="13"/>
        <v>0</v>
      </c>
      <c r="H60" s="87"/>
      <c r="I60" s="124">
        <f>IFERROR(Jasper!$C59*Jasper!$D59,0)</f>
        <v>0</v>
      </c>
      <c r="J60" s="124">
        <f>IFERROR(#REF!*#REF!,0)</f>
        <v>0</v>
      </c>
      <c r="K60" s="124">
        <f>IFERROR(Versailles!C59*Versailles!D59,0)</f>
        <v>0</v>
      </c>
      <c r="L60" s="124">
        <f>IFERROR(Sellersburg!D59*Sellersburg!E59,0)</f>
        <v>0</v>
      </c>
      <c r="M60" s="124">
        <f>IFERROR(Pendleton!D38*Pendleton!E38,0)</f>
        <v>0</v>
      </c>
      <c r="N60" s="124">
        <f>IFERROR(#REF!*#REF!,0)</f>
        <v>0</v>
      </c>
      <c r="O60" s="124">
        <f>IFERROR(#REF!*#REF!,0)</f>
        <v>0</v>
      </c>
      <c r="P60" s="124">
        <f>IFERROR(Lafayette!D42*Lafayette!E42,0)</f>
        <v>0</v>
      </c>
      <c r="Q60" s="124">
        <f>IFERROR(Peru!C28*Peru!D28,0)</f>
        <v>0</v>
      </c>
      <c r="R60" s="124">
        <f>IFERROR(#REF!*#REF!,0)</f>
        <v>0</v>
      </c>
      <c r="S60" s="124">
        <f>IFERROR('Ft Wayne'!D57*'Ft Wayne'!E57,0)</f>
        <v>0</v>
      </c>
      <c r="T60" s="124">
        <f>IFERROR(#REF!*#REF!,0)</f>
        <v>0</v>
      </c>
      <c r="U60" s="124">
        <f>IFERROR(#REF!*#REF!,0)</f>
        <v>0</v>
      </c>
    </row>
    <row r="61" spans="1:21" ht="18" customHeight="1" x14ac:dyDescent="0.25">
      <c r="A61" s="34" t="str">
        <f>Totals!B61</f>
        <v>ECH IC584</v>
      </c>
      <c r="B61" s="34" t="str">
        <f>Totals!C61</f>
        <v>4D4194</v>
      </c>
      <c r="C61" s="34" t="str">
        <f>Totals!D61</f>
        <v>Ignition Coil (2006-19)</v>
      </c>
      <c r="D61" s="34" t="e">
        <f>Totals!E61</f>
        <v>#REF!</v>
      </c>
      <c r="E61" s="64">
        <f>Totals!F61</f>
        <v>0</v>
      </c>
      <c r="F61" s="43" t="str">
        <f>Totals!H61</f>
        <v xml:space="preserve">NAPA </v>
      </c>
      <c r="G61" s="119">
        <f t="shared" si="13"/>
        <v>0</v>
      </c>
      <c r="H61" s="87"/>
      <c r="I61" s="124">
        <f>IFERROR(Jasper!$C60*Jasper!$D60,0)</f>
        <v>0</v>
      </c>
      <c r="J61" s="124">
        <f>IFERROR(#REF!*#REF!,0)</f>
        <v>0</v>
      </c>
      <c r="K61" s="124">
        <f>IFERROR(Versailles!C60*Versailles!D60,0)</f>
        <v>0</v>
      </c>
      <c r="L61" s="124">
        <f>IFERROR(Sellersburg!D60*Sellersburg!E60,0)</f>
        <v>0</v>
      </c>
      <c r="M61" s="124">
        <f>IFERROR(Pendleton!D39*Pendleton!E39,0)</f>
        <v>0</v>
      </c>
      <c r="N61" s="124">
        <f>IFERROR(#REF!*#REF!,0)</f>
        <v>0</v>
      </c>
      <c r="O61" s="124">
        <f>IFERROR(#REF!*#REF!,0)</f>
        <v>0</v>
      </c>
      <c r="P61" s="124">
        <f>IFERROR(Lafayette!D43*Lafayette!E43,0)</f>
        <v>0</v>
      </c>
      <c r="Q61" s="124">
        <f>IFERROR(Peru!C29*Peru!D29,0)</f>
        <v>0</v>
      </c>
      <c r="R61" s="124">
        <f>IFERROR(#REF!*#REF!,0)</f>
        <v>0</v>
      </c>
      <c r="S61" s="124">
        <f>IFERROR('Ft Wayne'!D58*'Ft Wayne'!E58,0)</f>
        <v>0</v>
      </c>
      <c r="T61" s="124">
        <f>IFERROR(#REF!*#REF!,0)</f>
        <v>0</v>
      </c>
      <c r="U61" s="124">
        <f>IFERROR(#REF!*#REF!,0)</f>
        <v>0</v>
      </c>
    </row>
    <row r="62" spans="1:21" ht="18" customHeight="1" x14ac:dyDescent="0.25">
      <c r="A62" s="1" t="str">
        <f>Totals!B62</f>
        <v>68059902AA</v>
      </c>
      <c r="B62" s="1" t="str">
        <f>Totals!C62</f>
        <v>68059902AA</v>
      </c>
      <c r="C62" s="1" t="str">
        <f>Totals!D62</f>
        <v>Jack Assy.</v>
      </c>
      <c r="D62" s="1" t="e">
        <f>Totals!E62</f>
        <v>#REF!</v>
      </c>
      <c r="E62" s="52">
        <f>Totals!F62</f>
        <v>0</v>
      </c>
      <c r="F62" s="5" t="str">
        <f>Totals!H62</f>
        <v>OEM</v>
      </c>
      <c r="G62" s="118">
        <f t="shared" ref="G62:G67" si="14">IFERROR(D62*E62,0)</f>
        <v>0</v>
      </c>
      <c r="H62" s="21"/>
      <c r="I62" s="124">
        <f>IFERROR(Jasper!$C61*Jasper!$D61,0)</f>
        <v>0</v>
      </c>
      <c r="J62" s="124">
        <f>IFERROR(#REF!*#REF!,0)</f>
        <v>0</v>
      </c>
      <c r="K62" s="124">
        <f>IFERROR(Versailles!C61*Versailles!D61,0)</f>
        <v>0</v>
      </c>
      <c r="L62" s="124">
        <f>IFERROR(Sellersburg!D61*Sellersburg!E61,0)</f>
        <v>0</v>
      </c>
      <c r="M62" s="124">
        <f>IFERROR(Pendleton!D40*Pendleton!E40,0)</f>
        <v>0</v>
      </c>
      <c r="N62" s="124">
        <f>IFERROR(#REF!*#REF!,0)</f>
        <v>0</v>
      </c>
      <c r="O62" s="124">
        <f>IFERROR(#REF!*#REF!,0)</f>
        <v>0</v>
      </c>
      <c r="P62" s="124">
        <f>IFERROR(Lafayette!D44*Lafayette!E44,0)</f>
        <v>0</v>
      </c>
      <c r="Q62" s="124">
        <f>IFERROR(Peru!C30*Peru!D30,0)</f>
        <v>0</v>
      </c>
      <c r="R62" s="124">
        <f>IFERROR(#REF!*#REF!,0)</f>
        <v>0</v>
      </c>
      <c r="S62" s="124">
        <f>IFERROR('Ft Wayne'!D59*'Ft Wayne'!E59,0)</f>
        <v>0</v>
      </c>
      <c r="T62" s="124">
        <f>IFERROR(#REF!*#REF!,0)</f>
        <v>0</v>
      </c>
      <c r="U62" s="124">
        <f>IFERROR(#REF!*#REF!,0)</f>
        <v>0</v>
      </c>
    </row>
    <row r="63" spans="1:21" ht="18" customHeight="1" x14ac:dyDescent="0.25">
      <c r="A63" s="34" t="str">
        <f>Totals!B63</f>
        <v>68211290AB</v>
      </c>
      <c r="B63" s="34" t="str">
        <f>Totals!C63</f>
        <v>4D4616</v>
      </c>
      <c r="C63" s="34" t="str">
        <f>Totals!D63</f>
        <v>License Plate Light LED  (2016-17)</v>
      </c>
      <c r="D63" s="34" t="e">
        <f>Totals!E63</f>
        <v>#REF!</v>
      </c>
      <c r="E63" s="64">
        <f>Totals!F63</f>
        <v>0</v>
      </c>
      <c r="F63" s="43" t="str">
        <f>Totals!H63</f>
        <v>OEM</v>
      </c>
      <c r="G63" s="119">
        <f t="shared" si="14"/>
        <v>0</v>
      </c>
      <c r="H63" s="21"/>
      <c r="I63" s="124">
        <f>IFERROR(Jasper!$C62*Jasper!$D62,0)</f>
        <v>0</v>
      </c>
      <c r="J63" s="124">
        <f>IFERROR(#REF!*#REF!,0)</f>
        <v>0</v>
      </c>
      <c r="K63" s="124">
        <f>IFERROR(Versailles!C62*Versailles!D62,0)</f>
        <v>0</v>
      </c>
      <c r="L63" s="124">
        <f>IFERROR(Sellersburg!D62*Sellersburg!E62,0)</f>
        <v>0</v>
      </c>
      <c r="M63" s="124">
        <f>IFERROR(Pendleton!D41*Pendleton!E41,0)</f>
        <v>0</v>
      </c>
      <c r="N63" s="124">
        <f>IFERROR(#REF!*#REF!,0)</f>
        <v>0</v>
      </c>
      <c r="O63" s="124">
        <f>IFERROR(#REF!*#REF!,0)</f>
        <v>0</v>
      </c>
      <c r="P63" s="124">
        <f>IFERROR(Lafayette!D45*Lafayette!E45,0)</f>
        <v>0</v>
      </c>
      <c r="Q63" s="124">
        <f>IFERROR(Peru!C31*Peru!D31,0)</f>
        <v>0</v>
      </c>
      <c r="R63" s="124">
        <f>IFERROR(#REF!*#REF!,0)</f>
        <v>0</v>
      </c>
      <c r="S63" s="124">
        <f>IFERROR('Ft Wayne'!D60*'Ft Wayne'!E60,0)</f>
        <v>0</v>
      </c>
      <c r="T63" s="124">
        <f>IFERROR(#REF!*#REF!,0)</f>
        <v>0</v>
      </c>
      <c r="U63" s="124">
        <f>IFERROR(#REF!*#REF!,0)</f>
        <v>0</v>
      </c>
    </row>
    <row r="64" spans="1:21" ht="18" customHeight="1" x14ac:dyDescent="0.25">
      <c r="A64" s="34" t="str">
        <f>Totals!B64</f>
        <v>NBH 17030</v>
      </c>
      <c r="B64" s="34" t="str">
        <f>Totals!C64</f>
        <v>4D3060</v>
      </c>
      <c r="C64" s="34" t="str">
        <f>Totals!D64</f>
        <v>Heater Hose</v>
      </c>
      <c r="D64" s="34" t="e">
        <f>Totals!E64</f>
        <v>#REF!</v>
      </c>
      <c r="E64" s="64">
        <f>Totals!F64</f>
        <v>0</v>
      </c>
      <c r="F64" s="43" t="str">
        <f>Totals!H64</f>
        <v>NAPA</v>
      </c>
      <c r="G64" s="119">
        <f t="shared" si="14"/>
        <v>0</v>
      </c>
      <c r="H64" s="21"/>
      <c r="I64" s="124">
        <f>IFERROR(Jasper!$C63*Jasper!$D63,0)</f>
        <v>0</v>
      </c>
      <c r="J64" s="124">
        <f>IFERROR(#REF!*#REF!,0)</f>
        <v>0</v>
      </c>
      <c r="K64" s="124">
        <f>IFERROR(Versailles!C63*Versailles!D63,0)</f>
        <v>0</v>
      </c>
      <c r="L64" s="124">
        <f>IFERROR(Sellersburg!D63*Sellersburg!E63,0)</f>
        <v>0</v>
      </c>
      <c r="M64" s="124">
        <f>IFERROR(Pendleton!D42*Pendleton!E42,0)</f>
        <v>0</v>
      </c>
      <c r="N64" s="124">
        <f>IFERROR(#REF!*#REF!,0)</f>
        <v>0</v>
      </c>
      <c r="O64" s="124">
        <f>IFERROR(#REF!*#REF!,0)</f>
        <v>0</v>
      </c>
      <c r="P64" s="124">
        <f>IFERROR(Lafayette!D46*Lafayette!E46,0)</f>
        <v>0</v>
      </c>
      <c r="Q64" s="124">
        <f>IFERROR(Peru!C32*Peru!D32,0)</f>
        <v>0</v>
      </c>
      <c r="R64" s="124">
        <f>IFERROR(#REF!*#REF!,0)</f>
        <v>0</v>
      </c>
      <c r="S64" s="124">
        <f>IFERROR('Ft Wayne'!D61*'Ft Wayne'!E61,0)</f>
        <v>0</v>
      </c>
      <c r="T64" s="124">
        <f>IFERROR(#REF!*#REF!,0)</f>
        <v>0</v>
      </c>
      <c r="U64" s="124">
        <f>IFERROR(#REF!*#REF!,0)</f>
        <v>0</v>
      </c>
    </row>
    <row r="65" spans="1:21" ht="18" customHeight="1" x14ac:dyDescent="0.25">
      <c r="A65" s="34" t="str">
        <f>Totals!B65</f>
        <v>NBH 17031</v>
      </c>
      <c r="B65" s="34" t="str">
        <f>Totals!C65</f>
        <v>4D3060A</v>
      </c>
      <c r="C65" s="34" t="str">
        <f>Totals!D65</f>
        <v>Heater Hose</v>
      </c>
      <c r="D65" s="34" t="e">
        <f>Totals!E65</f>
        <v>#REF!</v>
      </c>
      <c r="E65" s="64">
        <f>Totals!F65</f>
        <v>0</v>
      </c>
      <c r="F65" s="43" t="str">
        <f>Totals!H65</f>
        <v>NAPA</v>
      </c>
      <c r="G65" s="119">
        <f t="shared" si="14"/>
        <v>0</v>
      </c>
      <c r="H65" s="87"/>
      <c r="I65" s="124">
        <f>IFERROR(Jasper!$C64*Jasper!$D64,0)</f>
        <v>0</v>
      </c>
      <c r="J65" s="124">
        <f>IFERROR(#REF!*#REF!,0)</f>
        <v>0</v>
      </c>
      <c r="K65" s="124">
        <f>IFERROR(Versailles!C64*Versailles!D64,0)</f>
        <v>0</v>
      </c>
      <c r="L65" s="124">
        <f>IFERROR(Sellersburg!D64*Sellersburg!E64,0)</f>
        <v>0</v>
      </c>
      <c r="M65" s="124">
        <f>IFERROR(Pendleton!D43*Pendleton!E43,0)</f>
        <v>0</v>
      </c>
      <c r="N65" s="124">
        <f>IFERROR(#REF!*#REF!,0)</f>
        <v>0</v>
      </c>
      <c r="O65" s="124">
        <f>IFERROR(#REF!*#REF!,0)</f>
        <v>0</v>
      </c>
      <c r="P65" s="124">
        <f>IFERROR(Lafayette!D47*Lafayette!E47,0)</f>
        <v>0</v>
      </c>
      <c r="Q65" s="124">
        <f>IFERROR(Peru!C33*Peru!D33,0)</f>
        <v>0</v>
      </c>
      <c r="R65" s="124">
        <f>IFERROR(#REF!*#REF!,0)</f>
        <v>0</v>
      </c>
      <c r="S65" s="124">
        <f>IFERROR('Ft Wayne'!D62*'Ft Wayne'!E62,0)</f>
        <v>0</v>
      </c>
      <c r="T65" s="124">
        <f>IFERROR(#REF!*#REF!,0)</f>
        <v>0</v>
      </c>
      <c r="U65" s="124">
        <f>IFERROR(#REF!*#REF!,0)</f>
        <v>0</v>
      </c>
    </row>
    <row r="66" spans="1:21" ht="18" customHeight="1" x14ac:dyDescent="0.25">
      <c r="A66" s="34" t="str">
        <f>Totals!B66</f>
        <v>5168389AB</v>
      </c>
      <c r="B66" s="34" t="str">
        <f>Totals!C66</f>
        <v>4D3139</v>
      </c>
      <c r="C66" s="34" t="str">
        <f>Totals!D66</f>
        <v>Lower Control Arm (Up to 2015)</v>
      </c>
      <c r="D66" s="34" t="e">
        <f>Totals!E66</f>
        <v>#REF!</v>
      </c>
      <c r="E66" s="64">
        <f>Totals!F66</f>
        <v>0</v>
      </c>
      <c r="F66" s="43" t="str">
        <f>Totals!H66</f>
        <v>OEM</v>
      </c>
      <c r="G66" s="119">
        <f t="shared" si="14"/>
        <v>0</v>
      </c>
      <c r="H66" s="87"/>
      <c r="I66" s="124">
        <f>IFERROR(Jasper!$C65*Jasper!$D65,0)</f>
        <v>0</v>
      </c>
      <c r="J66" s="124">
        <f>IFERROR(#REF!*#REF!,0)</f>
        <v>0</v>
      </c>
      <c r="K66" s="124">
        <f>IFERROR(Versailles!C65*Versailles!D65,0)</f>
        <v>0</v>
      </c>
      <c r="L66" s="124">
        <f>IFERROR(Sellersburg!D65*Sellersburg!E65,0)</f>
        <v>0</v>
      </c>
      <c r="M66" s="124">
        <f>IFERROR(Pendleton!D44*Pendleton!E44,0)</f>
        <v>0</v>
      </c>
      <c r="N66" s="124">
        <f>IFERROR(#REF!*#REF!,0)</f>
        <v>0</v>
      </c>
      <c r="O66" s="124">
        <f>IFERROR(#REF!*#REF!,0)</f>
        <v>0</v>
      </c>
      <c r="P66" s="124">
        <f>IFERROR(Lafayette!D48*Lafayette!E48,0)</f>
        <v>0</v>
      </c>
      <c r="Q66" s="124">
        <f>IFERROR(Peru!C34*Peru!D34,0)</f>
        <v>0</v>
      </c>
      <c r="R66" s="124">
        <f>IFERROR(#REF!*#REF!,0)</f>
        <v>0</v>
      </c>
      <c r="S66" s="124">
        <f>IFERROR('Ft Wayne'!D63*'Ft Wayne'!E63,0)</f>
        <v>0</v>
      </c>
      <c r="T66" s="124">
        <f>IFERROR(#REF!*#REF!,0)</f>
        <v>0</v>
      </c>
      <c r="U66" s="124">
        <f>IFERROR(#REF!*#REF!,0)</f>
        <v>0</v>
      </c>
    </row>
    <row r="67" spans="1:21" ht="18" customHeight="1" x14ac:dyDescent="0.25">
      <c r="A67" s="34" t="str">
        <f>Totals!B67</f>
        <v>6509423AA</v>
      </c>
      <c r="B67" s="34" t="str">
        <f>Totals!C67</f>
        <v>4D4449</v>
      </c>
      <c r="C67" s="34" t="str">
        <f>Totals!D67</f>
        <v>Lug Nuts</v>
      </c>
      <c r="D67" s="34" t="e">
        <f>Totals!E67</f>
        <v>#REF!</v>
      </c>
      <c r="E67" s="64">
        <f>Totals!F67</f>
        <v>0</v>
      </c>
      <c r="F67" s="43" t="str">
        <f>Totals!H67</f>
        <v>OEM</v>
      </c>
      <c r="G67" s="119">
        <f t="shared" si="14"/>
        <v>0</v>
      </c>
      <c r="H67" s="87"/>
      <c r="I67" s="124">
        <f>IFERROR(Jasper!$C66*Jasper!$D66,0)</f>
        <v>0</v>
      </c>
      <c r="J67" s="124">
        <f>IFERROR(#REF!*#REF!,0)</f>
        <v>0</v>
      </c>
      <c r="K67" s="124">
        <f>IFERROR(Versailles!C66*Versailles!D66,0)</f>
        <v>0</v>
      </c>
      <c r="L67" s="124">
        <f>IFERROR(Sellersburg!D66*Sellersburg!E66,0)</f>
        <v>0</v>
      </c>
      <c r="M67" s="124">
        <f>IFERROR(Pendleton!D45*Pendleton!E45,0)</f>
        <v>0</v>
      </c>
      <c r="N67" s="124">
        <f>IFERROR(#REF!*#REF!,0)</f>
        <v>0</v>
      </c>
      <c r="O67" s="124">
        <f>IFERROR(#REF!*#REF!,0)</f>
        <v>0</v>
      </c>
      <c r="P67" s="124">
        <f>IFERROR(Lafayette!D49*Lafayette!E49,0)</f>
        <v>0</v>
      </c>
      <c r="Q67" s="124">
        <f>IFERROR(Peru!C35*Peru!D35,0)</f>
        <v>0</v>
      </c>
      <c r="R67" s="124">
        <f>IFERROR(#REF!*#REF!,0)</f>
        <v>0</v>
      </c>
      <c r="S67" s="124">
        <f>IFERROR('Ft Wayne'!D64*'Ft Wayne'!E64,0)</f>
        <v>0</v>
      </c>
      <c r="T67" s="124">
        <f>IFERROR(#REF!*#REF!,0)</f>
        <v>0</v>
      </c>
      <c r="U67" s="124">
        <f>IFERROR(#REF!*#REF!,0)</f>
        <v>0</v>
      </c>
    </row>
    <row r="68" spans="1:21" ht="18" customHeight="1" x14ac:dyDescent="0.25">
      <c r="A68" s="1" t="str">
        <f>Totals!B68</f>
        <v>NOE 7041929</v>
      </c>
      <c r="B68" s="1" t="str">
        <f>Totals!C68</f>
        <v>4D3090</v>
      </c>
      <c r="C68" s="1" t="str">
        <f>Totals!D68</f>
        <v>Oil Drain Plug  (2006-19)</v>
      </c>
      <c r="D68" s="1" t="e">
        <f>Totals!E68</f>
        <v>#REF!</v>
      </c>
      <c r="E68" s="52">
        <f>Totals!F68</f>
        <v>0</v>
      </c>
      <c r="F68" s="5" t="str">
        <f>Totals!H68</f>
        <v>NAPA</v>
      </c>
      <c r="G68" s="118">
        <f t="shared" ref="G68:G73" si="15">IFERROR(D68*E68,0)</f>
        <v>0</v>
      </c>
      <c r="H68" s="87"/>
      <c r="I68" s="124">
        <f>IFERROR(Jasper!$C67*Jasper!$D67,0)</f>
        <v>0</v>
      </c>
      <c r="J68" s="124">
        <f>IFERROR(#REF!*#REF!,0)</f>
        <v>0</v>
      </c>
      <c r="K68" s="124">
        <f>IFERROR(Versailles!C67*Versailles!D67,0)</f>
        <v>0</v>
      </c>
      <c r="L68" s="124">
        <f>IFERROR(Sellersburg!D67*Sellersburg!E67,0)</f>
        <v>0</v>
      </c>
      <c r="M68" s="124">
        <f>IFERROR(Pendleton!D46*Pendleton!E46,0)</f>
        <v>0</v>
      </c>
      <c r="N68" s="124">
        <f>IFERROR(#REF!*#REF!,0)</f>
        <v>0</v>
      </c>
      <c r="O68" s="124">
        <f>IFERROR(#REF!*#REF!,0)</f>
        <v>0</v>
      </c>
      <c r="P68" s="124">
        <f>IFERROR(Lafayette!D50*Lafayette!E50,0)</f>
        <v>0</v>
      </c>
      <c r="Q68" s="124">
        <f>IFERROR(Peru!#REF!*Peru!#REF!,0)</f>
        <v>0</v>
      </c>
      <c r="R68" s="124">
        <f>IFERROR(#REF!*#REF!,0)</f>
        <v>0</v>
      </c>
      <c r="S68" s="124">
        <f>IFERROR('Ft Wayne'!D65*'Ft Wayne'!E65,0)</f>
        <v>0</v>
      </c>
      <c r="T68" s="124">
        <f>IFERROR(#REF!*#REF!,0)</f>
        <v>0</v>
      </c>
      <c r="U68" s="124">
        <f>IFERROR(#REF!*#REF!,0)</f>
        <v>0</v>
      </c>
    </row>
    <row r="69" spans="1:21" ht="18" customHeight="1" x14ac:dyDescent="0.25">
      <c r="A69" s="1" t="str">
        <f>Totals!B69</f>
        <v>ECH OP6185</v>
      </c>
      <c r="B69" s="1" t="str">
        <f>Totals!C69</f>
        <v>4D4530</v>
      </c>
      <c r="C69" s="1" t="str">
        <f>Totals!D69</f>
        <v>Oil Pressure Sensor (2011-2016)</v>
      </c>
      <c r="D69" s="1" t="e">
        <f>Totals!E69</f>
        <v>#REF!</v>
      </c>
      <c r="E69" s="52">
        <f>Totals!F69</f>
        <v>0</v>
      </c>
      <c r="F69" s="5" t="str">
        <f>Totals!H69</f>
        <v>NAPA</v>
      </c>
      <c r="G69" s="118">
        <f t="shared" si="15"/>
        <v>0</v>
      </c>
      <c r="H69" s="87"/>
      <c r="I69" s="124">
        <f>IFERROR(Jasper!$C68*Jasper!$D68,0)</f>
        <v>0</v>
      </c>
      <c r="J69" s="124">
        <f>IFERROR(#REF!*#REF!,0)</f>
        <v>0</v>
      </c>
      <c r="K69" s="124">
        <f>IFERROR(Versailles!C68*Versailles!D68,0)</f>
        <v>0</v>
      </c>
      <c r="L69" s="124">
        <f>IFERROR(Sellersburg!D68*Sellersburg!E68,0)</f>
        <v>0</v>
      </c>
      <c r="M69" s="124">
        <f>IFERROR(Pendleton!D47*Pendleton!E47,0)</f>
        <v>0</v>
      </c>
      <c r="N69" s="124">
        <f>IFERROR(#REF!*#REF!,0)</f>
        <v>0</v>
      </c>
      <c r="O69" s="124">
        <f>IFERROR(#REF!*#REF!,0)</f>
        <v>0</v>
      </c>
      <c r="P69" s="124">
        <f>IFERROR(Lafayette!D51*Lafayette!E51,0)</f>
        <v>0</v>
      </c>
      <c r="Q69" s="124">
        <f>IFERROR(Peru!#REF!*Peru!#REF!,0)</f>
        <v>0</v>
      </c>
      <c r="R69" s="124">
        <f>IFERROR(#REF!*#REF!,0)</f>
        <v>0</v>
      </c>
      <c r="S69" s="124">
        <f>IFERROR('Ft Wayne'!D66*'Ft Wayne'!E66,0)</f>
        <v>0</v>
      </c>
      <c r="T69" s="124">
        <f>IFERROR(#REF!*#REF!,0)</f>
        <v>0</v>
      </c>
      <c r="U69" s="124">
        <f>IFERROR(#REF!*#REF!,0)</f>
        <v>0</v>
      </c>
    </row>
    <row r="70" spans="1:21" ht="18" customHeight="1" x14ac:dyDescent="0.25">
      <c r="A70" s="1" t="str">
        <f>Totals!B70</f>
        <v>NOE 60536361</v>
      </c>
      <c r="B70" s="1">
        <f>Totals!C70</f>
        <v>60536361</v>
      </c>
      <c r="C70" s="1" t="str">
        <f>Totals!D70</f>
        <v>Power Steering Reservoir (2011-19)</v>
      </c>
      <c r="D70" s="1" t="e">
        <f>Totals!E70</f>
        <v>#REF!</v>
      </c>
      <c r="E70" s="52">
        <f>Totals!F70</f>
        <v>0</v>
      </c>
      <c r="F70" s="5" t="str">
        <f>Totals!H70</f>
        <v>NAPA</v>
      </c>
      <c r="G70" s="118">
        <f t="shared" si="15"/>
        <v>0</v>
      </c>
      <c r="H70" s="92"/>
      <c r="I70" s="124">
        <f>IFERROR(Jasper!$C69*Jasper!$D69,0)</f>
        <v>0</v>
      </c>
      <c r="J70" s="124">
        <f>IFERROR(#REF!*#REF!,0)</f>
        <v>0</v>
      </c>
      <c r="K70" s="124">
        <f>IFERROR(Versailles!C69*Versailles!D69,0)</f>
        <v>0</v>
      </c>
      <c r="L70" s="124">
        <f>IFERROR(Sellersburg!D69*Sellersburg!E69,0)</f>
        <v>0</v>
      </c>
      <c r="M70" s="124">
        <f>IFERROR(Pendleton!D48*Pendleton!E48,0)</f>
        <v>0</v>
      </c>
      <c r="N70" s="124">
        <f>IFERROR(#REF!*#REF!,0)</f>
        <v>0</v>
      </c>
      <c r="O70" s="124">
        <f>IFERROR(#REF!*#REF!,0)</f>
        <v>0</v>
      </c>
      <c r="P70" s="124">
        <f>IFERROR(Lafayette!D52*Lafayette!E52,0)</f>
        <v>0</v>
      </c>
      <c r="Q70" s="124">
        <f>IFERROR(Peru!#REF!*Peru!#REF!,0)</f>
        <v>0</v>
      </c>
      <c r="R70" s="124">
        <f>IFERROR(#REF!*#REF!,0)</f>
        <v>0</v>
      </c>
      <c r="S70" s="124">
        <f>IFERROR('Ft Wayne'!D67*'Ft Wayne'!E67,0)</f>
        <v>0</v>
      </c>
      <c r="T70" s="124">
        <f>IFERROR(#REF!*#REF!,0)</f>
        <v>0</v>
      </c>
      <c r="U70" s="124">
        <f>IFERROR(#REF!*#REF!,0)</f>
        <v>0</v>
      </c>
    </row>
    <row r="71" spans="1:21" ht="18" customHeight="1" x14ac:dyDescent="0.25">
      <c r="A71" s="1" t="str">
        <f>Totals!B71</f>
        <v>680509524AK</v>
      </c>
      <c r="B71" s="1" t="str">
        <f>Totals!C71</f>
        <v>4D3015</v>
      </c>
      <c r="C71" s="1" t="str">
        <f>Totals!D71</f>
        <v>Power Steering Pump</v>
      </c>
      <c r="D71" s="1" t="e">
        <f>Totals!E71</f>
        <v>#REF!</v>
      </c>
      <c r="E71" s="52">
        <f>Totals!F71</f>
        <v>0</v>
      </c>
      <c r="F71" s="5" t="str">
        <f>Totals!H71</f>
        <v>OEM</v>
      </c>
      <c r="G71" s="118">
        <f t="shared" si="15"/>
        <v>0</v>
      </c>
      <c r="H71" s="92"/>
      <c r="I71" s="124">
        <f>IFERROR(Jasper!$C70*Jasper!$D70,0)</f>
        <v>0</v>
      </c>
      <c r="J71" s="124">
        <f>IFERROR(#REF!*#REF!,0)</f>
        <v>0</v>
      </c>
      <c r="K71" s="124">
        <f>IFERROR(Versailles!C70*Versailles!D70,0)</f>
        <v>0</v>
      </c>
      <c r="L71" s="124">
        <f>IFERROR(Sellersburg!D70*Sellersburg!E70,0)</f>
        <v>0</v>
      </c>
      <c r="M71" s="124">
        <f>IFERROR(Pendleton!D49*Pendleton!E49,0)</f>
        <v>0</v>
      </c>
      <c r="N71" s="124">
        <f>IFERROR(#REF!*#REF!,0)</f>
        <v>0</v>
      </c>
      <c r="O71" s="124">
        <f>IFERROR(#REF!*#REF!,0)</f>
        <v>0</v>
      </c>
      <c r="P71" s="124">
        <f>IFERROR(Lafayette!D53*Lafayette!E53,0)</f>
        <v>0</v>
      </c>
      <c r="Q71" s="124">
        <f>IFERROR(Peru!#REF!*Peru!#REF!,0)</f>
        <v>0</v>
      </c>
      <c r="R71" s="124">
        <f>IFERROR(#REF!*#REF!,0)</f>
        <v>0</v>
      </c>
      <c r="S71" s="124">
        <f>IFERROR('Ft Wayne'!D68*'Ft Wayne'!E68,0)</f>
        <v>0</v>
      </c>
      <c r="T71" s="124">
        <f>IFERROR(#REF!*#REF!,0)</f>
        <v>0</v>
      </c>
      <c r="U71" s="124">
        <f>IFERROR(#REF!*#REF!,0)</f>
        <v>0</v>
      </c>
    </row>
    <row r="72" spans="1:21" ht="18" customHeight="1" x14ac:dyDescent="0.25">
      <c r="A72" s="1" t="str">
        <f>Totals!B72</f>
        <v>4627851AA</v>
      </c>
      <c r="B72" s="1" t="str">
        <f>Totals!C72</f>
        <v>4D4120</v>
      </c>
      <c r="C72" s="1" t="str">
        <f>Totals!D72</f>
        <v>Pulley, Idler Ribbed</v>
      </c>
      <c r="D72" s="1" t="e">
        <f>Totals!E72</f>
        <v>#REF!</v>
      </c>
      <c r="E72" s="52">
        <f>Totals!F72</f>
        <v>0</v>
      </c>
      <c r="F72" s="5" t="str">
        <f>Totals!H72</f>
        <v>OEM</v>
      </c>
      <c r="G72" s="118">
        <f t="shared" si="15"/>
        <v>0</v>
      </c>
      <c r="H72" s="115"/>
      <c r="I72" s="124">
        <f>IFERROR(Jasper!$C71*Jasper!$D71,0)</f>
        <v>0</v>
      </c>
      <c r="J72" s="124">
        <f>IFERROR(#REF!*#REF!,0)</f>
        <v>0</v>
      </c>
      <c r="K72" s="124">
        <f>IFERROR(Versailles!C71*Versailles!D71,0)</f>
        <v>0</v>
      </c>
      <c r="L72" s="124">
        <f>IFERROR(Sellersburg!D71*Sellersburg!E71,0)</f>
        <v>0</v>
      </c>
      <c r="M72" s="124">
        <f>IFERROR(Pendleton!D50*Pendleton!E50,0)</f>
        <v>0</v>
      </c>
      <c r="N72" s="124">
        <f>IFERROR(#REF!*#REF!,0)</f>
        <v>0</v>
      </c>
      <c r="O72" s="124">
        <f>IFERROR(#REF!*#REF!,0)</f>
        <v>0</v>
      </c>
      <c r="P72" s="124">
        <f>IFERROR(Lafayette!D54*Lafayette!E54,0)</f>
        <v>0</v>
      </c>
      <c r="Q72" s="124">
        <f>IFERROR(Peru!#REF!*Peru!#REF!,0)</f>
        <v>0</v>
      </c>
      <c r="R72" s="124">
        <f>IFERROR(#REF!*#REF!,0)</f>
        <v>0</v>
      </c>
      <c r="S72" s="124">
        <f>IFERROR('Ft Wayne'!D69*'Ft Wayne'!E69,0)</f>
        <v>0</v>
      </c>
      <c r="T72" s="124">
        <f>IFERROR(#REF!*#REF!,0)</f>
        <v>0</v>
      </c>
      <c r="U72" s="124">
        <f>IFERROR(#REF!*#REF!,0)</f>
        <v>0</v>
      </c>
    </row>
    <row r="73" spans="1:21" ht="18" customHeight="1" x14ac:dyDescent="0.25">
      <c r="A73" s="1" t="str">
        <f>Totals!B73</f>
        <v>NBH38018</v>
      </c>
      <c r="B73" s="1" t="str">
        <f>Totals!C73</f>
        <v>4D4121</v>
      </c>
      <c r="C73" s="1" t="str">
        <f>Totals!D73</f>
        <v>Pulley, Idler Smooth</v>
      </c>
      <c r="D73" s="1" t="e">
        <f>Totals!E73</f>
        <v>#REF!</v>
      </c>
      <c r="E73" s="52">
        <f>Totals!F73</f>
        <v>0</v>
      </c>
      <c r="F73" s="5" t="str">
        <f>Totals!H73</f>
        <v>NAPA</v>
      </c>
      <c r="G73" s="118">
        <f t="shared" si="15"/>
        <v>0</v>
      </c>
      <c r="H73" s="115"/>
      <c r="I73" s="124">
        <f>IFERROR(Jasper!$C72*Jasper!$D72,0)</f>
        <v>0</v>
      </c>
      <c r="J73" s="124">
        <f>IFERROR(#REF!*#REF!,0)</f>
        <v>0</v>
      </c>
      <c r="K73" s="124">
        <f>IFERROR(Versailles!C72*Versailles!D72,0)</f>
        <v>0</v>
      </c>
      <c r="L73" s="124">
        <f>IFERROR(Sellersburg!D72*Sellersburg!E72,0)</f>
        <v>0</v>
      </c>
      <c r="M73" s="124">
        <f>IFERROR(Pendleton!D51*Pendleton!E51,0)</f>
        <v>0</v>
      </c>
      <c r="N73" s="124">
        <f>IFERROR(#REF!*#REF!,0)</f>
        <v>0</v>
      </c>
      <c r="O73" s="124">
        <f>IFERROR(#REF!*#REF!,0)</f>
        <v>0</v>
      </c>
      <c r="P73" s="124">
        <f>IFERROR(Lafayette!D55*Lafayette!E55,0)</f>
        <v>0</v>
      </c>
      <c r="Q73" s="124">
        <f>IFERROR(Peru!#REF!*Peru!#REF!,0)</f>
        <v>0</v>
      </c>
      <c r="R73" s="124">
        <f>IFERROR(#REF!*#REF!,0)</f>
        <v>0</v>
      </c>
      <c r="S73" s="124">
        <f>IFERROR('Ft Wayne'!D70*'Ft Wayne'!E70,0)</f>
        <v>0</v>
      </c>
      <c r="T73" s="124">
        <f>IFERROR(#REF!*#REF!,0)</f>
        <v>0</v>
      </c>
      <c r="U73" s="124">
        <f>IFERROR(#REF!*#REF!,0)</f>
        <v>0</v>
      </c>
    </row>
    <row r="74" spans="1:21" ht="18" customHeight="1" x14ac:dyDescent="0.25">
      <c r="A74" s="40" t="str">
        <f>Totals!B74</f>
        <v>68050126AB</v>
      </c>
      <c r="B74" s="40" t="str">
        <f>Totals!C74</f>
        <v>4D6776</v>
      </c>
      <c r="C74" s="40" t="str">
        <f>Totals!D74</f>
        <v>Radiator</v>
      </c>
      <c r="D74" s="40" t="e">
        <f>Totals!E74</f>
        <v>#REF!</v>
      </c>
      <c r="E74" s="65">
        <f>Totals!F74</f>
        <v>0</v>
      </c>
      <c r="F74" s="89" t="str">
        <f>Totals!H74</f>
        <v>OEM</v>
      </c>
      <c r="G74" s="119">
        <f>IFERROR(D74*E74,0)</f>
        <v>0</v>
      </c>
      <c r="H74" s="87"/>
      <c r="I74" s="124">
        <f>IFERROR(Jasper!$C73*Jasper!$D73,0)</f>
        <v>0</v>
      </c>
      <c r="J74" s="124">
        <f>IFERROR(#REF!*#REF!,0)</f>
        <v>0</v>
      </c>
      <c r="K74" s="124">
        <f>IFERROR(Versailles!C73*Versailles!D73,0)</f>
        <v>0</v>
      </c>
      <c r="L74" s="124">
        <f>IFERROR(Sellersburg!D73*Sellersburg!E73,0)</f>
        <v>0</v>
      </c>
      <c r="M74" s="124">
        <f>IFERROR(Pendleton!D52*Pendleton!E52,0)</f>
        <v>0</v>
      </c>
      <c r="N74" s="124">
        <f>IFERROR(#REF!*#REF!,0)</f>
        <v>0</v>
      </c>
      <c r="O74" s="124">
        <f>IFERROR(#REF!*#REF!,0)</f>
        <v>0</v>
      </c>
      <c r="P74" s="124">
        <f>IFERROR(Lafayette!D56*Lafayette!E56,0)</f>
        <v>0</v>
      </c>
      <c r="Q74" s="124">
        <f>IFERROR(Peru!#REF!*Peru!#REF!,0)</f>
        <v>0</v>
      </c>
      <c r="R74" s="124">
        <f>IFERROR(#REF!*#REF!,0)</f>
        <v>0</v>
      </c>
      <c r="S74" s="124">
        <f>IFERROR('Ft Wayne'!D71*'Ft Wayne'!E71,0)</f>
        <v>0</v>
      </c>
      <c r="T74" s="124">
        <f>IFERROR(#REF!*#REF!,0)</f>
        <v>0</v>
      </c>
      <c r="U74" s="124">
        <f>IFERROR(#REF!*#REF!,0)</f>
        <v>0</v>
      </c>
    </row>
    <row r="75" spans="1:21" ht="18" customHeight="1" x14ac:dyDescent="0.25">
      <c r="A75" s="1" t="str">
        <f>Totals!B75</f>
        <v>4598103AG</v>
      </c>
      <c r="B75" s="1" t="str">
        <f>Totals!C75</f>
        <v>4D3061</v>
      </c>
      <c r="C75" s="1" t="str">
        <f>Totals!D75</f>
        <v>Lower Radiator Hose  2011-18</v>
      </c>
      <c r="D75" s="1" t="e">
        <f>Totals!E75</f>
        <v>#REF!</v>
      </c>
      <c r="E75" s="52">
        <f>Totals!F75</f>
        <v>0</v>
      </c>
      <c r="F75" s="5" t="str">
        <f>Totals!H75</f>
        <v>OEM</v>
      </c>
      <c r="G75" s="118">
        <f t="shared" ref="G75:G82" si="16">IFERROR(D75*E75,0)</f>
        <v>0</v>
      </c>
      <c r="H75" s="87"/>
      <c r="I75" s="124">
        <f>IFERROR(Jasper!$C74*Jasper!$D74,0)</f>
        <v>0</v>
      </c>
      <c r="J75" s="124">
        <f>IFERROR(#REF!*#REF!,0)</f>
        <v>0</v>
      </c>
      <c r="K75" s="124">
        <f>IFERROR(Versailles!C74*Versailles!D74,0)</f>
        <v>0</v>
      </c>
      <c r="L75" s="124">
        <f>IFERROR(Sellersburg!D74*Sellersburg!E74,0)</f>
        <v>0</v>
      </c>
      <c r="M75" s="124">
        <f>IFERROR(Pendleton!D53*Pendleton!E53,0)</f>
        <v>0</v>
      </c>
      <c r="N75" s="124">
        <f>IFERROR(#REF!*#REF!,0)</f>
        <v>0</v>
      </c>
      <c r="O75" s="124">
        <f>IFERROR(#REF!*#REF!,0)</f>
        <v>0</v>
      </c>
      <c r="P75" s="124">
        <f>IFERROR(Lafayette!D57*Lafayette!E57,0)</f>
        <v>0</v>
      </c>
      <c r="Q75" s="124">
        <f>IFERROR(Peru!#REF!*Peru!#REF!,0)</f>
        <v>0</v>
      </c>
      <c r="R75" s="124">
        <f>IFERROR(#REF!*#REF!,0)</f>
        <v>0</v>
      </c>
      <c r="S75" s="124">
        <f>IFERROR('Ft Wayne'!D72*'Ft Wayne'!E72,0)</f>
        <v>0</v>
      </c>
      <c r="T75" s="124">
        <f>IFERROR(#REF!*#REF!,0)</f>
        <v>0</v>
      </c>
      <c r="U75" s="124">
        <f>IFERROR(#REF!*#REF!,0)</f>
        <v>0</v>
      </c>
    </row>
    <row r="76" spans="1:21" ht="18" customHeight="1" x14ac:dyDescent="0.25">
      <c r="A76" s="1" t="str">
        <f>Totals!B76</f>
        <v>57010338AD</v>
      </c>
      <c r="B76" s="1" t="str">
        <f>Totals!C76</f>
        <v>4D4614</v>
      </c>
      <c r="C76" s="1" t="str">
        <f>Totals!D76</f>
        <v>Skid Plate, Front, 2011-2012</v>
      </c>
      <c r="D76" s="1" t="e">
        <f>Totals!E76</f>
        <v>#REF!</v>
      </c>
      <c r="E76" s="52">
        <f>Totals!F76</f>
        <v>0</v>
      </c>
      <c r="F76" s="5" t="str">
        <f>Totals!H76</f>
        <v>OEM</v>
      </c>
      <c r="G76" s="118">
        <f t="shared" si="16"/>
        <v>0</v>
      </c>
      <c r="H76" s="87"/>
      <c r="I76" s="124">
        <f>IFERROR(Jasper!$C75*Jasper!$D75,0)</f>
        <v>0</v>
      </c>
      <c r="J76" s="124">
        <f>IFERROR(#REF!*#REF!,0)</f>
        <v>0</v>
      </c>
      <c r="K76" s="124">
        <f>IFERROR(Versailles!C75*Versailles!D75,0)</f>
        <v>0</v>
      </c>
      <c r="L76" s="124">
        <f>IFERROR(Sellersburg!D75*Sellersburg!E75,0)</f>
        <v>0</v>
      </c>
      <c r="M76" s="124">
        <f>IFERROR(Pendleton!D54*Pendleton!E54,0)</f>
        <v>0</v>
      </c>
      <c r="N76" s="124">
        <f>IFERROR(#REF!*#REF!,0)</f>
        <v>0</v>
      </c>
      <c r="O76" s="124">
        <f>IFERROR(#REF!*#REF!,0)</f>
        <v>0</v>
      </c>
      <c r="P76" s="124">
        <f>IFERROR(Lafayette!D58*Lafayette!E58,0)</f>
        <v>0</v>
      </c>
      <c r="Q76" s="124">
        <f>IFERROR(Peru!#REF!*Peru!#REF!,0)</f>
        <v>0</v>
      </c>
      <c r="R76" s="124">
        <f>IFERROR(#REF!*#REF!,0)</f>
        <v>0</v>
      </c>
      <c r="S76" s="124">
        <f>IFERROR('Ft Wayne'!D73*'Ft Wayne'!E73,0)</f>
        <v>0</v>
      </c>
      <c r="T76" s="124">
        <f>IFERROR(#REF!*#REF!,0)</f>
        <v>0</v>
      </c>
      <c r="U76" s="124">
        <f>IFERROR(#REF!*#REF!,0)</f>
        <v>0</v>
      </c>
    </row>
    <row r="77" spans="1:21" ht="18" customHeight="1" x14ac:dyDescent="0.25">
      <c r="A77" s="1" t="str">
        <f>Totals!B77</f>
        <v>4806074AI</v>
      </c>
      <c r="B77" s="1" t="str">
        <f>Totals!C77</f>
        <v>4D4612</v>
      </c>
      <c r="C77" s="1" t="str">
        <f>Totals!D77</f>
        <v>Skid Plate, Front, 2013-2014</v>
      </c>
      <c r="D77" s="1" t="e">
        <f>Totals!E77</f>
        <v>#REF!</v>
      </c>
      <c r="E77" s="52">
        <f>Totals!F77</f>
        <v>0</v>
      </c>
      <c r="F77" s="5" t="str">
        <f>Totals!H77</f>
        <v>OEM</v>
      </c>
      <c r="G77" s="118">
        <f t="shared" si="16"/>
        <v>0</v>
      </c>
      <c r="H77" s="21"/>
      <c r="I77" s="124">
        <f>IFERROR(Jasper!$C76*Jasper!$D76,0)</f>
        <v>0</v>
      </c>
      <c r="J77" s="124">
        <f>IFERROR(#REF!*#REF!,0)</f>
        <v>0</v>
      </c>
      <c r="K77" s="124">
        <f>IFERROR(Versailles!C76*Versailles!D76,0)</f>
        <v>0</v>
      </c>
      <c r="L77" s="124">
        <f>IFERROR(Sellersburg!D76*Sellersburg!E76,0)</f>
        <v>0</v>
      </c>
      <c r="M77" s="124">
        <f>IFERROR(Pendleton!D55*Pendleton!E55,0)</f>
        <v>0</v>
      </c>
      <c r="N77" s="124">
        <f>IFERROR(#REF!*#REF!,0)</f>
        <v>0</v>
      </c>
      <c r="O77" s="124">
        <f>IFERROR(#REF!*#REF!,0)</f>
        <v>0</v>
      </c>
      <c r="P77" s="124">
        <f>IFERROR(Lafayette!D59*Lafayette!E59,0)</f>
        <v>0</v>
      </c>
      <c r="Q77" s="124">
        <f>IFERROR(Peru!#REF!*Peru!#REF!,0)</f>
        <v>0</v>
      </c>
      <c r="R77" s="124">
        <f>IFERROR(#REF!*#REF!,0)</f>
        <v>0</v>
      </c>
      <c r="S77" s="124">
        <f>IFERROR('Ft Wayne'!D74*'Ft Wayne'!E74,0)</f>
        <v>0</v>
      </c>
      <c r="T77" s="124">
        <f>IFERROR(#REF!*#REF!,0)</f>
        <v>0</v>
      </c>
      <c r="U77" s="124">
        <f>IFERROR(#REF!*#REF!,0)</f>
        <v>0</v>
      </c>
    </row>
    <row r="78" spans="1:21" ht="18" customHeight="1" x14ac:dyDescent="0.25">
      <c r="A78" s="1" t="str">
        <f>Totals!B78</f>
        <v>68059234AD</v>
      </c>
      <c r="B78" s="1" t="str">
        <f>Totals!C78</f>
        <v>4D3001</v>
      </c>
      <c r="C78" s="1" t="str">
        <f>Totals!D78</f>
        <v>Shifter Assy.</v>
      </c>
      <c r="D78" s="1" t="e">
        <f>Totals!E78</f>
        <v>#REF!</v>
      </c>
      <c r="E78" s="52">
        <f>Totals!F78</f>
        <v>0</v>
      </c>
      <c r="F78" s="5" t="str">
        <f>Totals!H78</f>
        <v>OEM</v>
      </c>
      <c r="G78" s="118">
        <f t="shared" si="16"/>
        <v>0</v>
      </c>
      <c r="H78" s="21"/>
      <c r="I78" s="124">
        <f>IFERROR(Jasper!$C77*Jasper!$D77,0)</f>
        <v>0</v>
      </c>
      <c r="J78" s="124">
        <f>IFERROR(#REF!*#REF!,0)</f>
        <v>0</v>
      </c>
      <c r="K78" s="124">
        <f>IFERROR(Versailles!C77*Versailles!D77,0)</f>
        <v>0</v>
      </c>
      <c r="L78" s="124">
        <f>IFERROR(Sellersburg!D77*Sellersburg!E77,0)</f>
        <v>0</v>
      </c>
      <c r="M78" s="124">
        <f>IFERROR(Pendleton!D56*Pendleton!E56,0)</f>
        <v>0</v>
      </c>
      <c r="N78" s="124">
        <f>IFERROR(#REF!*#REF!,0)</f>
        <v>0</v>
      </c>
      <c r="O78" s="124">
        <f>IFERROR(#REF!*#REF!,0)</f>
        <v>0</v>
      </c>
      <c r="P78" s="124">
        <f>IFERROR(Lafayette!D60*Lafayette!E60,0)</f>
        <v>0</v>
      </c>
      <c r="Q78" s="124">
        <f>IFERROR(Peru!#REF!*Peru!#REF!,0)</f>
        <v>0</v>
      </c>
      <c r="R78" s="124">
        <f>IFERROR(#REF!*#REF!,0)</f>
        <v>0</v>
      </c>
      <c r="S78" s="124">
        <f>IFERROR('Ft Wayne'!D75*'Ft Wayne'!E75,0)</f>
        <v>0</v>
      </c>
      <c r="T78" s="124">
        <f>IFERROR(#REF!*#REF!,0)</f>
        <v>0</v>
      </c>
      <c r="U78" s="124">
        <f>IFERROR(#REF!*#REF!,0)</f>
        <v>0</v>
      </c>
    </row>
    <row r="79" spans="1:21" ht="18" customHeight="1" x14ac:dyDescent="0.25">
      <c r="A79" s="1" t="str">
        <f>Totals!B79</f>
        <v>CRB 2284095</v>
      </c>
      <c r="B79" s="1" t="str">
        <f>Totals!C79</f>
        <v>4D3047</v>
      </c>
      <c r="C79" s="1" t="str">
        <f>Totals!D79</f>
        <v xml:space="preserve">Purge Valve  </v>
      </c>
      <c r="D79" s="1" t="e">
        <f>Totals!E79</f>
        <v>#REF!</v>
      </c>
      <c r="E79" s="52">
        <f>Totals!F79</f>
        <v>0</v>
      </c>
      <c r="F79" s="5" t="str">
        <f>Totals!H79</f>
        <v>NAPA</v>
      </c>
      <c r="G79" s="118">
        <f t="shared" si="16"/>
        <v>0</v>
      </c>
      <c r="H79" s="21"/>
      <c r="I79" s="124">
        <f>IFERROR(Jasper!$C78*Jasper!$D78,0)</f>
        <v>0</v>
      </c>
      <c r="J79" s="124">
        <f>IFERROR(#REF!*#REF!,0)</f>
        <v>0</v>
      </c>
      <c r="K79" s="124">
        <f>IFERROR(Versailles!C78*Versailles!D78,0)</f>
        <v>0</v>
      </c>
      <c r="L79" s="124">
        <f>IFERROR(Sellersburg!D78*Sellersburg!E78,0)</f>
        <v>0</v>
      </c>
      <c r="M79" s="124">
        <f>IFERROR(Pendleton!D57*Pendleton!E57,0)</f>
        <v>0</v>
      </c>
      <c r="N79" s="124">
        <f>IFERROR(#REF!*#REF!,0)</f>
        <v>0</v>
      </c>
      <c r="O79" s="124">
        <f>IFERROR(#REF!*#REF!,0)</f>
        <v>0</v>
      </c>
      <c r="P79" s="124">
        <f>IFERROR(Lafayette!D61*Lafayette!E61,0)</f>
        <v>0</v>
      </c>
      <c r="Q79" s="124">
        <f>IFERROR(Peru!#REF!*Peru!#REF!,0)</f>
        <v>0</v>
      </c>
      <c r="R79" s="124">
        <f>IFERROR(#REF!*#REF!,0)</f>
        <v>0</v>
      </c>
      <c r="S79" s="124">
        <f>IFERROR('Ft Wayne'!D76*'Ft Wayne'!E76,0)</f>
        <v>0</v>
      </c>
      <c r="T79" s="124">
        <f>IFERROR(#REF!*#REF!,0)</f>
        <v>0</v>
      </c>
      <c r="U79" s="124">
        <f>IFERROR(#REF!*#REF!,0)</f>
        <v>0</v>
      </c>
    </row>
    <row r="80" spans="1:21" ht="18" customHeight="1" x14ac:dyDescent="0.25">
      <c r="A80" s="34" t="str">
        <f>Totals!B80</f>
        <v>CHA 446</v>
      </c>
      <c r="B80" s="34" t="str">
        <f>Totals!C80</f>
        <v>4D4195</v>
      </c>
      <c r="C80" s="34" t="str">
        <f>Totals!D80</f>
        <v>Spark Plugs (2011  Only)</v>
      </c>
      <c r="D80" s="34" t="e">
        <f>Totals!E80</f>
        <v>#REF!</v>
      </c>
      <c r="E80" s="64">
        <f>Totals!F80</f>
        <v>0</v>
      </c>
      <c r="F80" s="43" t="str">
        <f>Totals!H80</f>
        <v>NAPA</v>
      </c>
      <c r="G80" s="119">
        <f t="shared" si="16"/>
        <v>0</v>
      </c>
      <c r="H80" s="21"/>
      <c r="I80" s="124">
        <f>IFERROR(Jasper!$C79*Jasper!$D79,0)</f>
        <v>0</v>
      </c>
      <c r="J80" s="124">
        <f>IFERROR(#REF!*#REF!,0)</f>
        <v>0</v>
      </c>
      <c r="K80" s="124">
        <f>IFERROR(Versailles!C79*Versailles!D79,0)</f>
        <v>0</v>
      </c>
      <c r="L80" s="124">
        <f>IFERROR(Sellersburg!D79*Sellersburg!E79,0)</f>
        <v>0</v>
      </c>
      <c r="M80" s="124">
        <f>IFERROR(Pendleton!D58*Pendleton!E58,0)</f>
        <v>0</v>
      </c>
      <c r="N80" s="124">
        <f>IFERROR(#REF!*#REF!,0)</f>
        <v>0</v>
      </c>
      <c r="O80" s="124">
        <f>IFERROR(#REF!*#REF!,0)</f>
        <v>0</v>
      </c>
      <c r="P80" s="124">
        <f>IFERROR(Lafayette!D62*Lafayette!E62,0)</f>
        <v>0</v>
      </c>
      <c r="Q80" s="124">
        <f>IFERROR(Peru!#REF!*Peru!#REF!,0)</f>
        <v>0</v>
      </c>
      <c r="R80" s="124">
        <f>IFERROR(#REF!*#REF!,0)</f>
        <v>0</v>
      </c>
      <c r="S80" s="124">
        <f>IFERROR('Ft Wayne'!D77*'Ft Wayne'!E77,0)</f>
        <v>0</v>
      </c>
      <c r="T80" s="124">
        <f>IFERROR(#REF!*#REF!,0)</f>
        <v>0</v>
      </c>
      <c r="U80" s="124">
        <f>IFERROR(#REF!*#REF!,0)</f>
        <v>0</v>
      </c>
    </row>
    <row r="81" spans="1:21" ht="18" customHeight="1" x14ac:dyDescent="0.25">
      <c r="A81" s="34" t="str">
        <f>Totals!B81</f>
        <v>NGK 92174</v>
      </c>
      <c r="B81" s="34" t="str">
        <f>Totals!C81</f>
        <v>4D4195B</v>
      </c>
      <c r="C81" s="34" t="str">
        <f>Totals!D81</f>
        <v>Spark Plugs, (2013-2015)</v>
      </c>
      <c r="D81" s="34" t="e">
        <f>Totals!E81</f>
        <v>#REF!</v>
      </c>
      <c r="E81" s="64">
        <f>Totals!F81</f>
        <v>0</v>
      </c>
      <c r="F81" s="43" t="str">
        <f>Totals!H81</f>
        <v>NAPA</v>
      </c>
      <c r="G81" s="119">
        <f t="shared" si="16"/>
        <v>0</v>
      </c>
      <c r="H81" s="21"/>
      <c r="I81" s="124">
        <f>IFERROR(Jasper!$C80*Jasper!$D80,0)</f>
        <v>0</v>
      </c>
      <c r="J81" s="124">
        <f>IFERROR(#REF!*#REF!,0)</f>
        <v>0</v>
      </c>
      <c r="K81" s="124">
        <f>IFERROR(Versailles!C80*Versailles!D80,0)</f>
        <v>0</v>
      </c>
      <c r="L81" s="124">
        <f>IFERROR(Sellersburg!D80*Sellersburg!E80,0)</f>
        <v>0</v>
      </c>
      <c r="M81" s="124">
        <f>IFERROR(Pendleton!D59*Pendleton!E59,0)</f>
        <v>0</v>
      </c>
      <c r="N81" s="124">
        <f>IFERROR(#REF!*#REF!,0)</f>
        <v>0</v>
      </c>
      <c r="O81" s="124">
        <f>IFERROR(#REF!*#REF!,0)</f>
        <v>0</v>
      </c>
      <c r="P81" s="124">
        <f>IFERROR(Lafayette!D63*Lafayette!E63,0)</f>
        <v>0</v>
      </c>
      <c r="Q81" s="124">
        <f>IFERROR(Peru!#REF!*Peru!#REF!,0)</f>
        <v>0</v>
      </c>
      <c r="R81" s="124">
        <f>IFERROR(#REF!*#REF!,0)</f>
        <v>0</v>
      </c>
      <c r="S81" s="124">
        <f>IFERROR('Ft Wayne'!D78*'Ft Wayne'!E78,0)</f>
        <v>0</v>
      </c>
      <c r="T81" s="124">
        <f>IFERROR(#REF!*#REF!,0)</f>
        <v>0</v>
      </c>
      <c r="U81" s="124">
        <f>IFERROR(#REF!*#REF!,0)</f>
        <v>0</v>
      </c>
    </row>
    <row r="82" spans="1:21" ht="18" customHeight="1" x14ac:dyDescent="0.25">
      <c r="A82" s="34" t="str">
        <f>Totals!B82</f>
        <v>NBH 25060820</v>
      </c>
      <c r="B82" s="34" t="str">
        <f>Totals!C82</f>
        <v>4D4501</v>
      </c>
      <c r="C82" s="34" t="str">
        <f>Totals!D82</f>
        <v>Serpentine Belt (2012-19)</v>
      </c>
      <c r="D82" s="34" t="e">
        <f>Totals!E82</f>
        <v>#REF!</v>
      </c>
      <c r="E82" s="64">
        <f>Totals!F82</f>
        <v>25.88</v>
      </c>
      <c r="F82" s="43" t="str">
        <f>Totals!H82</f>
        <v>NAPA</v>
      </c>
      <c r="G82" s="119">
        <f t="shared" si="16"/>
        <v>0</v>
      </c>
      <c r="H82" s="87"/>
      <c r="I82" s="124">
        <f>IFERROR(Jasper!$C81*Jasper!$D81,0)</f>
        <v>0</v>
      </c>
      <c r="J82" s="124">
        <f>IFERROR(#REF!*#REF!,0)</f>
        <v>0</v>
      </c>
      <c r="K82" s="124">
        <f>IFERROR(Versailles!C81*Versailles!D81,0)</f>
        <v>0</v>
      </c>
      <c r="L82" s="124">
        <f>IFERROR(Sellersburg!D81*Sellersburg!E81,0)</f>
        <v>0</v>
      </c>
      <c r="M82" s="124">
        <f>IFERROR(Pendleton!D60*Pendleton!E60,0)</f>
        <v>0</v>
      </c>
      <c r="N82" s="124">
        <f>IFERROR(#REF!*#REF!,0)</f>
        <v>0</v>
      </c>
      <c r="O82" s="124">
        <f>IFERROR(#REF!*#REF!,0)</f>
        <v>0</v>
      </c>
      <c r="P82" s="124">
        <f>IFERROR(Lafayette!#REF!*Lafayette!#REF!,0)</f>
        <v>0</v>
      </c>
      <c r="Q82" s="124">
        <f>IFERROR(Peru!#REF!*Peru!#REF!,0)</f>
        <v>0</v>
      </c>
      <c r="R82" s="124">
        <f>IFERROR(#REF!*#REF!,0)</f>
        <v>0</v>
      </c>
      <c r="S82" s="124">
        <f>IFERROR('Ft Wayne'!D79*'Ft Wayne'!E79,0)</f>
        <v>0</v>
      </c>
      <c r="T82" s="124">
        <f>IFERROR(#REF!*#REF!,0)</f>
        <v>0</v>
      </c>
      <c r="U82" s="124">
        <f>IFERROR(#REF!*#REF!,0)</f>
        <v>0</v>
      </c>
    </row>
    <row r="83" spans="1:21" ht="18" customHeight="1" x14ac:dyDescent="0.25">
      <c r="A83" s="1" t="str">
        <f>Totals!B83</f>
        <v>NBH 25060825</v>
      </c>
      <c r="B83" s="1" t="str">
        <f>Totals!C83</f>
        <v>4D4500</v>
      </c>
      <c r="C83" s="1" t="str">
        <f>Totals!D83</f>
        <v>Serpentine Belt 2006-11</v>
      </c>
      <c r="D83" s="1" t="e">
        <f>Totals!E83</f>
        <v>#REF!</v>
      </c>
      <c r="E83" s="52">
        <f>Totals!F83</f>
        <v>0</v>
      </c>
      <c r="F83" s="5" t="str">
        <f>Totals!H83</f>
        <v>NAPA</v>
      </c>
      <c r="G83" s="118">
        <f t="shared" ref="G83" si="17">IFERROR(D83*E83,0)</f>
        <v>0</v>
      </c>
      <c r="H83" s="87"/>
      <c r="I83" s="124">
        <f>IFERROR(Jasper!$C82*Jasper!$D82,0)</f>
        <v>0</v>
      </c>
      <c r="J83" s="124">
        <f>IFERROR(#REF!*#REF!,0)</f>
        <v>0</v>
      </c>
      <c r="K83" s="124">
        <f>IFERROR(Versailles!C82*Versailles!D82,0)</f>
        <v>0</v>
      </c>
      <c r="L83" s="124">
        <f>IFERROR(Sellersburg!D82*Sellersburg!E82,0)</f>
        <v>0</v>
      </c>
      <c r="M83" s="124">
        <f>IFERROR(Pendleton!D61*Pendleton!E61,0)</f>
        <v>0</v>
      </c>
      <c r="N83" s="124">
        <f>IFERROR(#REF!*#REF!,0)</f>
        <v>0</v>
      </c>
      <c r="O83" s="124">
        <f>IFERROR(#REF!*#REF!,0)</f>
        <v>0</v>
      </c>
      <c r="P83" s="124">
        <f>IFERROR(Lafayette!D64*Lafayette!E64,0)</f>
        <v>0</v>
      </c>
      <c r="Q83" s="124">
        <f>IFERROR(Peru!#REF!*Peru!#REF!,0)</f>
        <v>0</v>
      </c>
      <c r="R83" s="124">
        <f>IFERROR(#REF!*#REF!,0)</f>
        <v>0</v>
      </c>
      <c r="S83" s="124">
        <f>IFERROR('Ft Wayne'!D80*'Ft Wayne'!E80,0)</f>
        <v>0</v>
      </c>
      <c r="T83" s="124">
        <f>IFERROR(#REF!*#REF!,0)</f>
        <v>0</v>
      </c>
      <c r="U83" s="124">
        <f>IFERROR(#REF!*#REF!,0)</f>
        <v>0</v>
      </c>
    </row>
    <row r="84" spans="1:21" ht="18" customHeight="1" x14ac:dyDescent="0.25">
      <c r="A84" s="40" t="str">
        <f>Totals!B84</f>
        <v>6701-0483</v>
      </c>
      <c r="B84" s="40" t="str">
        <f>Totals!C84</f>
        <v>4F6926</v>
      </c>
      <c r="C84" s="40" t="str">
        <f>Totals!D84</f>
        <v>Spot Light Handle (Not in Prolink)</v>
      </c>
      <c r="D84" s="40" t="e">
        <f>Totals!E84</f>
        <v>#REF!</v>
      </c>
      <c r="E84" s="65">
        <f>Totals!F84</f>
        <v>0</v>
      </c>
      <c r="F84" s="43" t="str">
        <f>Totals!H84</f>
        <v>NAPA-</v>
      </c>
      <c r="G84" s="119">
        <f>IFERROR(D84*E84,0)</f>
        <v>0</v>
      </c>
      <c r="H84" s="87"/>
      <c r="I84" s="124">
        <f>IFERROR(Jasper!$C83*Jasper!$D83,0)</f>
        <v>0</v>
      </c>
      <c r="J84" s="124">
        <f>IFERROR(#REF!*#REF!,0)</f>
        <v>0</v>
      </c>
      <c r="K84" s="124">
        <f>IFERROR(Versailles!C83*Versailles!D83,0)</f>
        <v>0</v>
      </c>
      <c r="L84" s="124">
        <f>IFERROR(Sellersburg!D83*Sellersburg!E83,0)</f>
        <v>0</v>
      </c>
      <c r="M84" s="124">
        <f>IFERROR(Pendleton!D62*Pendleton!E62,0)</f>
        <v>0</v>
      </c>
      <c r="N84" s="124">
        <f>IFERROR(#REF!*#REF!,0)</f>
        <v>0</v>
      </c>
      <c r="O84" s="124">
        <f>IFERROR(#REF!*#REF!,0)</f>
        <v>0</v>
      </c>
      <c r="P84" s="124">
        <f>IFERROR(Lafayette!D65*Lafayette!E65,0)</f>
        <v>0</v>
      </c>
      <c r="Q84" s="124">
        <f>IFERROR(Peru!#REF!*Peru!#REF!,0)</f>
        <v>0</v>
      </c>
      <c r="R84" s="124">
        <f>IFERROR(#REF!*#REF!,0)</f>
        <v>0</v>
      </c>
      <c r="S84" s="124">
        <f>IFERROR('Ft Wayne'!D81*'Ft Wayne'!E81,0)</f>
        <v>0</v>
      </c>
      <c r="T84" s="124">
        <f>IFERROR(#REF!*#REF!,0)</f>
        <v>0</v>
      </c>
      <c r="U84" s="124">
        <f>IFERROR(#REF!*#REF!,0)</f>
        <v>0</v>
      </c>
    </row>
    <row r="85" spans="1:21" ht="18" customHeight="1" x14ac:dyDescent="0.25">
      <c r="A85" s="1" t="str">
        <f>Totals!B85</f>
        <v>LMP 4049N</v>
      </c>
      <c r="B85" s="1" t="str">
        <f>Totals!C85</f>
        <v>4L3007B</v>
      </c>
      <c r="C85" s="1" t="str">
        <f>Totals!D85</f>
        <v>SPOTLIGHT BULB</v>
      </c>
      <c r="D85" s="1" t="e">
        <f>Totals!E85</f>
        <v>#REF!</v>
      </c>
      <c r="E85" s="52">
        <f>Totals!F85</f>
        <v>0</v>
      </c>
      <c r="F85" s="5" t="str">
        <f>Totals!H85</f>
        <v>NAPA</v>
      </c>
      <c r="G85" s="118">
        <f t="shared" ref="G85:G89" si="18">IFERROR(D85*E85,0)</f>
        <v>0</v>
      </c>
      <c r="H85" s="87"/>
      <c r="I85" s="124">
        <f>IFERROR(Jasper!$C84*Jasper!$D84,0)</f>
        <v>0</v>
      </c>
      <c r="J85" s="124">
        <f>IFERROR(#REF!*#REF!,0)</f>
        <v>0</v>
      </c>
      <c r="K85" s="124">
        <f>IFERROR(Versailles!C84*Versailles!D84,0)</f>
        <v>0</v>
      </c>
      <c r="L85" s="124">
        <f>IFERROR(Sellersburg!D84*Sellersburg!E84,0)</f>
        <v>0</v>
      </c>
      <c r="M85" s="124">
        <f>IFERROR(Pendleton!D63*Pendleton!E63,0)</f>
        <v>0</v>
      </c>
      <c r="N85" s="124">
        <f>IFERROR(#REF!*#REF!,0)</f>
        <v>0</v>
      </c>
      <c r="O85" s="124">
        <f>IFERROR(#REF!*#REF!,0)</f>
        <v>0</v>
      </c>
      <c r="P85" s="124">
        <f>IFERROR(Lafayette!D66*Lafayette!E66,0)</f>
        <v>0</v>
      </c>
      <c r="Q85" s="124">
        <f>IFERROR(Peru!#REF!*Peru!#REF!,0)</f>
        <v>0</v>
      </c>
      <c r="R85" s="124">
        <f>IFERROR(#REF!*#REF!,0)</f>
        <v>0</v>
      </c>
      <c r="S85" s="124">
        <f>IFERROR('Ft Wayne'!D82*'Ft Wayne'!E82,0)</f>
        <v>0</v>
      </c>
      <c r="T85" s="124">
        <f>IFERROR(#REF!*#REF!,0)</f>
        <v>0</v>
      </c>
      <c r="U85" s="124">
        <f>IFERROR(#REF!*#REF!,0)</f>
        <v>0</v>
      </c>
    </row>
    <row r="86" spans="1:21" ht="18" customHeight="1" x14ac:dyDescent="0.25">
      <c r="A86" s="1">
        <f>Totals!B86</f>
        <v>7304701</v>
      </c>
      <c r="B86" s="1" t="str">
        <f>Totals!C86</f>
        <v>4M3015C</v>
      </c>
      <c r="C86" s="1" t="str">
        <f>Totals!D86</f>
        <v>Spotlight Assembly</v>
      </c>
      <c r="D86" s="1" t="e">
        <f>Totals!E86</f>
        <v>#REF!</v>
      </c>
      <c r="E86" s="52">
        <f>Totals!F86</f>
        <v>0</v>
      </c>
      <c r="F86" s="5" t="str">
        <f>Totals!H86</f>
        <v>NAPA</v>
      </c>
      <c r="G86" s="118">
        <f t="shared" si="18"/>
        <v>0</v>
      </c>
      <c r="H86" s="87"/>
      <c r="I86" s="124">
        <f>IFERROR(Jasper!$C85*Jasper!$D85,0)</f>
        <v>0</v>
      </c>
      <c r="J86" s="124">
        <f>IFERROR(#REF!*#REF!,0)</f>
        <v>0</v>
      </c>
      <c r="K86" s="124">
        <f>IFERROR(Versailles!C85*Versailles!D85,0)</f>
        <v>0</v>
      </c>
      <c r="L86" s="124">
        <f>IFERROR(Sellersburg!D85*Sellersburg!E85,0)</f>
        <v>0</v>
      </c>
      <c r="M86" s="124">
        <f>IFERROR(Pendleton!D64*Pendleton!E64,0)</f>
        <v>0</v>
      </c>
      <c r="N86" s="124">
        <f>IFERROR(#REF!*#REF!,0)</f>
        <v>0</v>
      </c>
      <c r="O86" s="124">
        <f>IFERROR(#REF!*#REF!,0)</f>
        <v>0</v>
      </c>
      <c r="P86" s="124">
        <f>IFERROR(Lafayette!D67*Lafayette!E67,0)</f>
        <v>0</v>
      </c>
      <c r="Q86" s="124">
        <f>IFERROR(Peru!#REF!*Peru!#REF!,0)</f>
        <v>0</v>
      </c>
      <c r="R86" s="124">
        <f>IFERROR(#REF!*#REF!,0)</f>
        <v>0</v>
      </c>
      <c r="S86" s="124">
        <f>IFERROR('Ft Wayne'!D83*'Ft Wayne'!E83,0)</f>
        <v>0</v>
      </c>
      <c r="T86" s="124">
        <f>IFERROR(#REF!*#REF!,0)</f>
        <v>0</v>
      </c>
      <c r="U86" s="124">
        <f>IFERROR(#REF!*#REF!,0)</f>
        <v>0</v>
      </c>
    </row>
    <row r="87" spans="1:21" ht="18" customHeight="1" x14ac:dyDescent="0.25">
      <c r="A87" s="1" t="str">
        <f>Totals!B87</f>
        <v>4608801AB</v>
      </c>
      <c r="B87" s="1" t="str">
        <f>Totals!C87</f>
        <v>4D3004</v>
      </c>
      <c r="C87" s="1" t="str">
        <f>Totals!D87</f>
        <v xml:space="preserve">Starter-RWD Only </v>
      </c>
      <c r="D87" s="1" t="e">
        <f>Totals!E87</f>
        <v>#REF!</v>
      </c>
      <c r="E87" s="52">
        <f>Totals!F87</f>
        <v>0</v>
      </c>
      <c r="F87" s="5" t="str">
        <f>Totals!H87</f>
        <v>OEM</v>
      </c>
      <c r="G87" s="118">
        <f t="shared" si="18"/>
        <v>0</v>
      </c>
      <c r="H87" s="87"/>
      <c r="I87" s="124">
        <f>IFERROR(Jasper!$C86*Jasper!$D86,0)</f>
        <v>0</v>
      </c>
      <c r="J87" s="124">
        <f>IFERROR(#REF!*#REF!,0)</f>
        <v>0</v>
      </c>
      <c r="K87" s="124">
        <f>IFERROR(Versailles!C86*Versailles!D86,0)</f>
        <v>0</v>
      </c>
      <c r="L87" s="124">
        <f>IFERROR(Sellersburg!D86*Sellersburg!E86,0)</f>
        <v>0</v>
      </c>
      <c r="M87" s="124">
        <f>IFERROR(Pendleton!D65*Pendleton!E65,0)</f>
        <v>0</v>
      </c>
      <c r="N87" s="124">
        <f>IFERROR(#REF!*#REF!,0)</f>
        <v>0</v>
      </c>
      <c r="O87" s="124">
        <f>IFERROR(#REF!*#REF!,0)</f>
        <v>0</v>
      </c>
      <c r="P87" s="124">
        <f>IFERROR(Lafayette!D68*Lafayette!E68,0)</f>
        <v>0</v>
      </c>
      <c r="Q87" s="124">
        <f>IFERROR(Peru!#REF!*Peru!#REF!,0)</f>
        <v>0</v>
      </c>
      <c r="R87" s="124">
        <f>IFERROR(#REF!*#REF!,0)</f>
        <v>0</v>
      </c>
      <c r="S87" s="124">
        <f>IFERROR('Ft Wayne'!D84*'Ft Wayne'!E84,0)</f>
        <v>0</v>
      </c>
      <c r="T87" s="124">
        <f>IFERROR(#REF!*#REF!,0)</f>
        <v>0</v>
      </c>
      <c r="U87" s="124">
        <f>IFERROR(#REF!*#REF!,0)</f>
        <v>0</v>
      </c>
    </row>
    <row r="88" spans="1:21" ht="18" customHeight="1" x14ac:dyDescent="0.25">
      <c r="A88" s="34" t="str">
        <f>Totals!B88</f>
        <v>NCP 2652915</v>
      </c>
      <c r="B88" s="34" t="str">
        <f>Totals!C88</f>
        <v>4D3138</v>
      </c>
      <c r="C88" s="34" t="str">
        <f>Totals!D88</f>
        <v>Sway Bar Bushing, 1.06</v>
      </c>
      <c r="D88" s="34" t="e">
        <f>Totals!E88</f>
        <v>#REF!</v>
      </c>
      <c r="E88" s="64">
        <f>Totals!F88</f>
        <v>0</v>
      </c>
      <c r="F88" s="43" t="str">
        <f>Totals!H88</f>
        <v>NAPA</v>
      </c>
      <c r="G88" s="119">
        <f t="shared" si="18"/>
        <v>0</v>
      </c>
      <c r="H88" s="87"/>
      <c r="I88" s="124">
        <f>IFERROR(Jasper!$C87*Jasper!$D87,0)</f>
        <v>0</v>
      </c>
      <c r="J88" s="124">
        <f>IFERROR(#REF!*#REF!,0)</f>
        <v>0</v>
      </c>
      <c r="K88" s="124">
        <f>IFERROR(Versailles!C87*Versailles!D87,0)</f>
        <v>0</v>
      </c>
      <c r="L88" s="124">
        <f>IFERROR(Sellersburg!D87*Sellersburg!E87,0)</f>
        <v>0</v>
      </c>
      <c r="M88" s="124">
        <f>IFERROR(Pendleton!D66*Pendleton!E66,0)</f>
        <v>0</v>
      </c>
      <c r="N88" s="124">
        <f>IFERROR(#REF!*#REF!,0)</f>
        <v>0</v>
      </c>
      <c r="O88" s="124">
        <f>IFERROR(#REF!*#REF!,0)</f>
        <v>0</v>
      </c>
      <c r="P88" s="124">
        <f>IFERROR(Lafayette!D69*Lafayette!E69,0)</f>
        <v>0</v>
      </c>
      <c r="Q88" s="124">
        <f>IFERROR(Peru!#REF!*Peru!#REF!,0)</f>
        <v>0</v>
      </c>
      <c r="R88" s="124">
        <f>IFERROR(#REF!*#REF!,0)</f>
        <v>0</v>
      </c>
      <c r="S88" s="124">
        <f>IFERROR('Ft Wayne'!D85*'Ft Wayne'!E85,0)</f>
        <v>0</v>
      </c>
      <c r="T88" s="124">
        <f>IFERROR(#REF!*#REF!,0)</f>
        <v>0</v>
      </c>
      <c r="U88" s="124">
        <f>IFERROR(#REF!*#REF!,0)</f>
        <v>0</v>
      </c>
    </row>
    <row r="89" spans="1:21" ht="18" customHeight="1" x14ac:dyDescent="0.25">
      <c r="A89" s="34" t="str">
        <f>Totals!B89</f>
        <v>NCP 2652673</v>
      </c>
      <c r="B89" s="34" t="str">
        <f>Totals!C89</f>
        <v>4D3135</v>
      </c>
      <c r="C89" s="34" t="str">
        <f>Totals!D89</f>
        <v>Sway Bar Bushing, 1.18</v>
      </c>
      <c r="D89" s="34" t="e">
        <f>Totals!E89</f>
        <v>#REF!</v>
      </c>
      <c r="E89" s="64">
        <f>Totals!F89</f>
        <v>0</v>
      </c>
      <c r="F89" s="43" t="str">
        <f>Totals!H89</f>
        <v>NAPA</v>
      </c>
      <c r="G89" s="119">
        <f t="shared" si="18"/>
        <v>0</v>
      </c>
      <c r="H89" s="21"/>
      <c r="I89" s="124">
        <f>IFERROR(Jasper!$C88*Jasper!$D88,0)</f>
        <v>0</v>
      </c>
      <c r="J89" s="124">
        <f>IFERROR(#REF!*#REF!,0)</f>
        <v>0</v>
      </c>
      <c r="K89" s="124">
        <f>IFERROR(Versailles!C88*Versailles!D88,0)</f>
        <v>0</v>
      </c>
      <c r="L89" s="124">
        <f>IFERROR(Sellersburg!D88*Sellersburg!E88,0)</f>
        <v>0</v>
      </c>
      <c r="M89" s="124">
        <f>IFERROR(Pendleton!D67*Pendleton!E67,0)</f>
        <v>0</v>
      </c>
      <c r="N89" s="124">
        <f>IFERROR(#REF!*#REF!,0)</f>
        <v>0</v>
      </c>
      <c r="O89" s="124">
        <f>IFERROR(#REF!*#REF!,0)</f>
        <v>0</v>
      </c>
      <c r="P89" s="124">
        <f>IFERROR(Lafayette!D70*Lafayette!E70,0)</f>
        <v>0</v>
      </c>
      <c r="Q89" s="124">
        <f>IFERROR(Peru!#REF!*Peru!#REF!,0)</f>
        <v>0</v>
      </c>
      <c r="R89" s="124">
        <f>IFERROR(#REF!*#REF!,0)</f>
        <v>0</v>
      </c>
      <c r="S89" s="124">
        <f>IFERROR('Ft Wayne'!D86*'Ft Wayne'!E86,0)</f>
        <v>0</v>
      </c>
      <c r="T89" s="124">
        <f>IFERROR(#REF!*#REF!,0)</f>
        <v>0</v>
      </c>
      <c r="U89" s="124">
        <f>IFERROR(#REF!*#REF!,0)</f>
        <v>0</v>
      </c>
    </row>
    <row r="90" spans="1:21" ht="18" customHeight="1" x14ac:dyDescent="0.25">
      <c r="A90" s="24" t="str">
        <f>Totals!B90</f>
        <v>NCP 2651618</v>
      </c>
      <c r="B90" s="24" t="str">
        <f>Totals!C90</f>
        <v>4D3133</v>
      </c>
      <c r="C90" s="24" t="str">
        <f>Totals!D90</f>
        <v>Sway Bar Links</v>
      </c>
      <c r="D90" s="24" t="e">
        <f>Totals!E90</f>
        <v>#REF!</v>
      </c>
      <c r="E90" s="52">
        <f>Totals!F90</f>
        <v>0</v>
      </c>
      <c r="F90" s="91" t="str">
        <f>Totals!H90</f>
        <v>NAPA</v>
      </c>
      <c r="G90" s="118">
        <f t="shared" ref="G90:G96" si="19">IFERROR(D90*E90,0)</f>
        <v>0</v>
      </c>
      <c r="H90" s="21"/>
      <c r="I90" s="124">
        <f>IFERROR(Jasper!$C89*Jasper!$D89,0)</f>
        <v>0</v>
      </c>
      <c r="J90" s="124">
        <f>IFERROR(#REF!*#REF!,0)</f>
        <v>0</v>
      </c>
      <c r="K90" s="124">
        <f>IFERROR(Versailles!C89*Versailles!D89,0)</f>
        <v>0</v>
      </c>
      <c r="L90" s="124">
        <f>IFERROR(Sellersburg!D89*Sellersburg!E89,0)</f>
        <v>0</v>
      </c>
      <c r="M90" s="124">
        <f>IFERROR(Pendleton!D68*Pendleton!E68,0)</f>
        <v>0</v>
      </c>
      <c r="N90" s="124">
        <f>IFERROR(#REF!*#REF!,0)</f>
        <v>0</v>
      </c>
      <c r="O90" s="124">
        <f>IFERROR(#REF!*#REF!,0)</f>
        <v>0</v>
      </c>
      <c r="P90" s="124">
        <f>IFERROR(Lafayette!D71*Lafayette!E71,0)</f>
        <v>0</v>
      </c>
      <c r="Q90" s="124">
        <f>IFERROR(Peru!#REF!*Peru!#REF!,0)</f>
        <v>0</v>
      </c>
      <c r="R90" s="124">
        <f>IFERROR(#REF!*#REF!,0)</f>
        <v>0</v>
      </c>
      <c r="S90" s="124">
        <f>IFERROR('Ft Wayne'!D87*'Ft Wayne'!E87,0)</f>
        <v>0</v>
      </c>
      <c r="T90" s="124">
        <f>IFERROR(#REF!*#REF!,0)</f>
        <v>0</v>
      </c>
      <c r="U90" s="124">
        <f>IFERROR(#REF!*#REF!,0)</f>
        <v>0</v>
      </c>
    </row>
    <row r="91" spans="1:21" ht="18" customHeight="1" x14ac:dyDescent="0.25">
      <c r="A91" s="9" t="str">
        <f>Totals!B91</f>
        <v>NCP 2651619</v>
      </c>
      <c r="B91" s="1" t="str">
        <f>Totals!C91</f>
        <v>4D3134</v>
      </c>
      <c r="C91" s="1" t="str">
        <f>Totals!D91</f>
        <v>Sway Bar Links</v>
      </c>
      <c r="D91" s="1" t="e">
        <f>Totals!E91</f>
        <v>#REF!</v>
      </c>
      <c r="E91" s="52">
        <f>Totals!F91</f>
        <v>0</v>
      </c>
      <c r="F91" s="5" t="str">
        <f>Totals!H91</f>
        <v>NAPA</v>
      </c>
      <c r="G91" s="118">
        <f t="shared" si="19"/>
        <v>0</v>
      </c>
      <c r="H91" s="87"/>
      <c r="I91" s="124">
        <f>IFERROR(Jasper!$C90*Jasper!$D90,0)</f>
        <v>0</v>
      </c>
      <c r="J91" s="124">
        <f>IFERROR(#REF!*#REF!,0)</f>
        <v>0</v>
      </c>
      <c r="K91" s="124">
        <f>IFERROR(Versailles!C90*Versailles!D90,0)</f>
        <v>0</v>
      </c>
      <c r="L91" s="124">
        <f>IFERROR(Sellersburg!D90*Sellersburg!E90,0)</f>
        <v>0</v>
      </c>
      <c r="M91" s="124">
        <f>IFERROR(Pendleton!D69*Pendleton!E69,0)</f>
        <v>0</v>
      </c>
      <c r="N91" s="124">
        <f>IFERROR(#REF!*#REF!,0)</f>
        <v>0</v>
      </c>
      <c r="O91" s="124">
        <f>IFERROR(#REF!*#REF!,0)</f>
        <v>0</v>
      </c>
      <c r="P91" s="124">
        <f>IFERROR(Lafayette!D72*Lafayette!E72,0)</f>
        <v>0</v>
      </c>
      <c r="Q91" s="124">
        <f>IFERROR(Peru!#REF!*Peru!#REF!,0)</f>
        <v>0</v>
      </c>
      <c r="R91" s="124">
        <f>IFERROR(#REF!*#REF!,0)</f>
        <v>0</v>
      </c>
      <c r="S91" s="124">
        <f>IFERROR('Ft Wayne'!D88*'Ft Wayne'!E88,0)</f>
        <v>0</v>
      </c>
      <c r="T91" s="124">
        <f>IFERROR(#REF!*#REF!,0)</f>
        <v>0</v>
      </c>
      <c r="U91" s="124">
        <f>IFERROR(#REF!*#REF!,0)</f>
        <v>0</v>
      </c>
    </row>
    <row r="92" spans="1:21" ht="18" customHeight="1" x14ac:dyDescent="0.25">
      <c r="A92" s="34" t="str">
        <f>Totals!B92</f>
        <v>LMP4157LLN</v>
      </c>
      <c r="B92" s="34" t="str">
        <f>Totals!C92</f>
        <v>4L3003A</v>
      </c>
      <c r="C92" s="34" t="str">
        <f>Totals!D92</f>
        <v>Tail Light Bulb</v>
      </c>
      <c r="D92" s="34" t="e">
        <f>Totals!E92</f>
        <v>#REF!</v>
      </c>
      <c r="E92" s="64">
        <f>Totals!F92</f>
        <v>0</v>
      </c>
      <c r="F92" s="43" t="str">
        <f>Totals!H92</f>
        <v>NAPA</v>
      </c>
      <c r="G92" s="119">
        <f t="shared" si="19"/>
        <v>0</v>
      </c>
      <c r="H92" s="87"/>
      <c r="I92" s="124">
        <f>IFERROR(Jasper!$C91*Jasper!$D91,0)</f>
        <v>0</v>
      </c>
      <c r="J92" s="124">
        <f>IFERROR(#REF!*#REF!,0)</f>
        <v>0</v>
      </c>
      <c r="K92" s="124">
        <f>IFERROR(Versailles!C91*Versailles!D91,0)</f>
        <v>0</v>
      </c>
      <c r="L92" s="124">
        <f>IFERROR(Sellersburg!D91*Sellersburg!E91,0)</f>
        <v>0</v>
      </c>
      <c r="M92" s="124">
        <f>IFERROR(Pendleton!D70*Pendleton!E70,0)</f>
        <v>0</v>
      </c>
      <c r="N92" s="124">
        <f>IFERROR(#REF!*#REF!,0)</f>
        <v>0</v>
      </c>
      <c r="O92" s="124">
        <f>IFERROR(#REF!*#REF!,0)</f>
        <v>0</v>
      </c>
      <c r="P92" s="124">
        <f>IFERROR(Lafayette!D73*Lafayette!E73,0)</f>
        <v>0</v>
      </c>
      <c r="Q92" s="124">
        <f>IFERROR(Peru!#REF!*Peru!#REF!,0)</f>
        <v>0</v>
      </c>
      <c r="R92" s="124">
        <f>IFERROR(#REF!*#REF!,0)</f>
        <v>0</v>
      </c>
      <c r="S92" s="124">
        <f>IFERROR('Ft Wayne'!D89*'Ft Wayne'!E89,0)</f>
        <v>0</v>
      </c>
      <c r="T92" s="124">
        <f>IFERROR(#REF!*#REF!,0)</f>
        <v>0</v>
      </c>
      <c r="U92" s="124">
        <f>IFERROR(#REF!*#REF!,0)</f>
        <v>0</v>
      </c>
    </row>
    <row r="93" spans="1:21" ht="18" customHeight="1" x14ac:dyDescent="0.25">
      <c r="A93" s="34" t="str">
        <f>Totals!B93</f>
        <v>6511905AA</v>
      </c>
      <c r="B93" s="34" t="str">
        <f>Totals!C93</f>
        <v>4D3140</v>
      </c>
      <c r="C93" s="34" t="str">
        <f>Totals!D93</f>
        <v>Tension Strut nut</v>
      </c>
      <c r="D93" s="34" t="e">
        <f>Totals!E93</f>
        <v>#REF!</v>
      </c>
      <c r="E93" s="64">
        <f>Totals!F93</f>
        <v>0</v>
      </c>
      <c r="F93" s="43" t="str">
        <f>Totals!H93</f>
        <v>OEM</v>
      </c>
      <c r="G93" s="119">
        <f t="shared" si="19"/>
        <v>0</v>
      </c>
      <c r="H93" s="21"/>
      <c r="I93" s="124">
        <f>IFERROR(Jasper!$C92*Jasper!$D92,0)</f>
        <v>0</v>
      </c>
      <c r="J93" s="124">
        <f>IFERROR(#REF!*#REF!,0)</f>
        <v>0</v>
      </c>
      <c r="K93" s="124">
        <f>IFERROR(Versailles!C92*Versailles!D92,0)</f>
        <v>0</v>
      </c>
      <c r="L93" s="124">
        <f>IFERROR(Sellersburg!D92*Sellersburg!E92,0)</f>
        <v>0</v>
      </c>
      <c r="M93" s="124">
        <f>IFERROR(Pendleton!D71*Pendleton!E71,0)</f>
        <v>0</v>
      </c>
      <c r="N93" s="124">
        <f>IFERROR(#REF!*#REF!,0)</f>
        <v>0</v>
      </c>
      <c r="O93" s="124">
        <f>IFERROR(#REF!*#REF!,0)</f>
        <v>0</v>
      </c>
      <c r="P93" s="124">
        <f>IFERROR(Lafayette!D74*Lafayette!E74,0)</f>
        <v>0</v>
      </c>
      <c r="Q93" s="124">
        <f>IFERROR(Peru!#REF!*Peru!#REF!,0)</f>
        <v>0</v>
      </c>
      <c r="R93" s="124">
        <f>IFERROR(#REF!*#REF!,0)</f>
        <v>0</v>
      </c>
      <c r="S93" s="124">
        <f>IFERROR('Ft Wayne'!D90*'Ft Wayne'!E90,0)</f>
        <v>0</v>
      </c>
      <c r="T93" s="124">
        <f>IFERROR(#REF!*#REF!,0)</f>
        <v>0</v>
      </c>
      <c r="U93" s="124">
        <f>IFERROR(#REF!*#REF!,0)</f>
        <v>0</v>
      </c>
    </row>
    <row r="94" spans="1:21" ht="18" customHeight="1" x14ac:dyDescent="0.25">
      <c r="A94" s="34" t="str">
        <f>Totals!B94</f>
        <v>5168652AC</v>
      </c>
      <c r="B94" s="34" t="str">
        <f>Totals!C94</f>
        <v>4D3137</v>
      </c>
      <c r="C94" s="34" t="str">
        <f>Totals!D94</f>
        <v>Tension Strut</v>
      </c>
      <c r="D94" s="34" t="e">
        <f>Totals!E94</f>
        <v>#REF!</v>
      </c>
      <c r="E94" s="64">
        <f>Totals!F94</f>
        <v>0</v>
      </c>
      <c r="F94" s="43" t="str">
        <f>Totals!H94</f>
        <v>OEM</v>
      </c>
      <c r="G94" s="119">
        <f t="shared" si="19"/>
        <v>0</v>
      </c>
      <c r="H94" s="21"/>
      <c r="I94" s="124">
        <f>IFERROR(Jasper!$C93*Jasper!$D93,0)</f>
        <v>0</v>
      </c>
      <c r="J94" s="124">
        <f>IFERROR(#REF!*#REF!,0)</f>
        <v>0</v>
      </c>
      <c r="K94" s="124">
        <f>IFERROR(Versailles!C93*Versailles!D93,0)</f>
        <v>0</v>
      </c>
      <c r="L94" s="124">
        <f>IFERROR(Sellersburg!D93*Sellersburg!E93,0)</f>
        <v>0</v>
      </c>
      <c r="M94" s="124">
        <f>IFERROR(Pendleton!D72*Pendleton!E72,0)</f>
        <v>0</v>
      </c>
      <c r="N94" s="124">
        <f>IFERROR(#REF!*#REF!,0)</f>
        <v>0</v>
      </c>
      <c r="O94" s="124">
        <f>IFERROR(#REF!*#REF!,0)</f>
        <v>0</v>
      </c>
      <c r="P94" s="124">
        <f>IFERROR(Lafayette!D75*Lafayette!E75,0)</f>
        <v>0</v>
      </c>
      <c r="Q94" s="124">
        <f>IFERROR(Peru!#REF!*Peru!#REF!,0)</f>
        <v>0</v>
      </c>
      <c r="R94" s="124">
        <f>IFERROR(#REF!*#REF!,0)</f>
        <v>0</v>
      </c>
      <c r="S94" s="124">
        <f>IFERROR('Ft Wayne'!D91*'Ft Wayne'!E91,0)</f>
        <v>0</v>
      </c>
      <c r="T94" s="124">
        <f>IFERROR(#REF!*#REF!,0)</f>
        <v>0</v>
      </c>
      <c r="U94" s="124">
        <f>IFERROR(#REF!*#REF!,0)</f>
        <v>0</v>
      </c>
    </row>
    <row r="95" spans="1:21" ht="18" customHeight="1" x14ac:dyDescent="0.25">
      <c r="A95" s="45" t="str">
        <f>Totals!B95</f>
        <v>5168653AC</v>
      </c>
      <c r="B95" s="34" t="str">
        <f>Totals!C95</f>
        <v>4D3136</v>
      </c>
      <c r="C95" s="34" t="str">
        <f>Totals!D95</f>
        <v>Tension Strut</v>
      </c>
      <c r="D95" s="34" t="e">
        <f>Totals!E95</f>
        <v>#REF!</v>
      </c>
      <c r="E95" s="64">
        <f>Totals!F95</f>
        <v>0</v>
      </c>
      <c r="F95" s="43" t="str">
        <f>Totals!H95</f>
        <v>OEM</v>
      </c>
      <c r="G95" s="119">
        <f t="shared" si="19"/>
        <v>0</v>
      </c>
      <c r="H95" s="87"/>
      <c r="I95" s="124">
        <f>IFERROR(Jasper!$C94*Jasper!$D94,0)</f>
        <v>0</v>
      </c>
      <c r="J95" s="124">
        <f>IFERROR(#REF!*#REF!,0)</f>
        <v>0</v>
      </c>
      <c r="K95" s="124">
        <f>IFERROR(Versailles!C94*Versailles!D94,0)</f>
        <v>0</v>
      </c>
      <c r="L95" s="124">
        <f>IFERROR(Sellersburg!D94*Sellersburg!E94,0)</f>
        <v>0</v>
      </c>
      <c r="M95" s="124">
        <f>IFERROR(Pendleton!D73*Pendleton!E73,0)</f>
        <v>0</v>
      </c>
      <c r="N95" s="124">
        <f>IFERROR(#REF!*#REF!,0)</f>
        <v>0</v>
      </c>
      <c r="O95" s="124">
        <f>IFERROR(#REF!*#REF!,0)</f>
        <v>0</v>
      </c>
      <c r="P95" s="124">
        <f>IFERROR(Lafayette!D76*Lafayette!E76,0)</f>
        <v>0</v>
      </c>
      <c r="Q95" s="124">
        <f>IFERROR(Peru!#REF!*Peru!#REF!,0)</f>
        <v>0</v>
      </c>
      <c r="R95" s="124">
        <f>IFERROR(#REF!*#REF!,0)</f>
        <v>0</v>
      </c>
      <c r="S95" s="124">
        <f>IFERROR('Ft Wayne'!D92*'Ft Wayne'!E92,0)</f>
        <v>0</v>
      </c>
      <c r="T95" s="124">
        <f>IFERROR(#REF!*#REF!,0)</f>
        <v>0</v>
      </c>
      <c r="U95" s="124">
        <f>IFERROR(#REF!*#REF!,0)</f>
        <v>0</v>
      </c>
    </row>
    <row r="96" spans="1:21" ht="18" customHeight="1" x14ac:dyDescent="0.25">
      <c r="A96" s="34" t="str">
        <f>Totals!B96</f>
        <v>NS272665</v>
      </c>
      <c r="B96" s="34" t="str">
        <f>Totals!C96</f>
        <v>4D3051</v>
      </c>
      <c r="C96" s="34" t="str">
        <f>Totals!D96</f>
        <v xml:space="preserve">Quick Front Strut 2011-2016 </v>
      </c>
      <c r="D96" s="34" t="e">
        <f>Totals!E96</f>
        <v>#REF!</v>
      </c>
      <c r="E96" s="64">
        <f>Totals!F96</f>
        <v>0</v>
      </c>
      <c r="F96" s="43" t="str">
        <f>Totals!H96</f>
        <v>NAPA</v>
      </c>
      <c r="G96" s="119">
        <f t="shared" si="19"/>
        <v>0</v>
      </c>
      <c r="H96" s="87"/>
      <c r="I96" s="124">
        <f>IFERROR(Jasper!$C95*Jasper!$D95,0)</f>
        <v>0</v>
      </c>
      <c r="J96" s="124">
        <f>IFERROR(#REF!*#REF!,0)</f>
        <v>0</v>
      </c>
      <c r="K96" s="124">
        <f>IFERROR(Versailles!C95*Versailles!D95,0)</f>
        <v>0</v>
      </c>
      <c r="L96" s="124">
        <f>IFERROR(Sellersburg!D95*Sellersburg!E95,0)</f>
        <v>0</v>
      </c>
      <c r="M96" s="124">
        <f>IFERROR(Pendleton!D74*Pendleton!E74,0)</f>
        <v>0</v>
      </c>
      <c r="N96" s="124">
        <f>IFERROR(#REF!*#REF!,0)</f>
        <v>0</v>
      </c>
      <c r="O96" s="124">
        <f>IFERROR(#REF!*#REF!,0)</f>
        <v>0</v>
      </c>
      <c r="P96" s="124">
        <f>IFERROR(Lafayette!D77*Lafayette!E77,0)</f>
        <v>0</v>
      </c>
      <c r="Q96" s="124">
        <f>IFERROR(Peru!#REF!*Peru!#REF!,0)</f>
        <v>0</v>
      </c>
      <c r="R96" s="124">
        <f>IFERROR(#REF!*#REF!,0)</f>
        <v>0</v>
      </c>
      <c r="S96" s="124">
        <f>IFERROR('Ft Wayne'!D93*'Ft Wayne'!E93,0)</f>
        <v>0</v>
      </c>
      <c r="T96" s="124">
        <f>IFERROR(#REF!*#REF!,0)</f>
        <v>0</v>
      </c>
      <c r="U96" s="124">
        <f>IFERROR(#REF!*#REF!,0)</f>
        <v>0</v>
      </c>
    </row>
    <row r="97" spans="1:21" ht="18" customHeight="1" x14ac:dyDescent="0.25">
      <c r="A97" s="1" t="str">
        <f>Totals!B97</f>
        <v>THM 449203</v>
      </c>
      <c r="B97" s="1" t="str">
        <f>Totals!C97</f>
        <v>4D4100</v>
      </c>
      <c r="C97" s="1" t="str">
        <f>Totals!D97</f>
        <v>Thermostat (2006-19)</v>
      </c>
      <c r="D97" s="1" t="e">
        <f>Totals!E97</f>
        <v>#REF!</v>
      </c>
      <c r="E97" s="52">
        <f>Totals!F97</f>
        <v>20.399999999999999</v>
      </c>
      <c r="F97" s="5" t="str">
        <f>Totals!H97</f>
        <v>NAPA</v>
      </c>
      <c r="G97" s="118">
        <f t="shared" ref="G97:G110" si="20">IFERROR(D97*E97,0)</f>
        <v>0</v>
      </c>
      <c r="H97" s="87"/>
      <c r="I97" s="124">
        <f>IFERROR(Jasper!$C96*Jasper!$D96,0)</f>
        <v>0</v>
      </c>
      <c r="J97" s="124">
        <f>IFERROR(#REF!*#REF!,0)</f>
        <v>0</v>
      </c>
      <c r="K97" s="124">
        <f>IFERROR(Versailles!#REF!*Versailles!#REF!,0)</f>
        <v>0</v>
      </c>
      <c r="L97" s="124">
        <f>IFERROR(Sellersburg!D96*Sellersburg!E96,0)</f>
        <v>0</v>
      </c>
      <c r="M97" s="124">
        <f>IFERROR(Pendleton!D75*Pendleton!E75,0)</f>
        <v>0</v>
      </c>
      <c r="N97" s="124">
        <f>IFERROR(#REF!*#REF!,0)</f>
        <v>0</v>
      </c>
      <c r="O97" s="124">
        <f>IFERROR(#REF!*#REF!,0)</f>
        <v>0</v>
      </c>
      <c r="P97" s="124">
        <f>IFERROR(Lafayette!D78*Lafayette!E78,0)</f>
        <v>0</v>
      </c>
      <c r="Q97" s="124">
        <f>IFERROR(Peru!#REF!*Peru!#REF!,0)</f>
        <v>0</v>
      </c>
      <c r="R97" s="124">
        <f>IFERROR(#REF!*#REF!,0)</f>
        <v>0</v>
      </c>
      <c r="S97" s="124">
        <f>IFERROR('Ft Wayne'!D94*'Ft Wayne'!E94,0)</f>
        <v>0</v>
      </c>
      <c r="T97" s="124">
        <f>IFERROR(#REF!*#REF!,0)</f>
        <v>0</v>
      </c>
      <c r="U97" s="124">
        <f>IFERROR(#REF!*#REF!,0)</f>
        <v>0</v>
      </c>
    </row>
    <row r="98" spans="1:21" ht="18" customHeight="1" x14ac:dyDescent="0.25">
      <c r="A98" s="22" t="str">
        <f>Totals!B98</f>
        <v>NCP2693893</v>
      </c>
      <c r="B98" s="22" t="str">
        <f>Totals!C98</f>
        <v>4D4142</v>
      </c>
      <c r="C98" s="22" t="str">
        <f>Totals!D98</f>
        <v>Tie Rod, Inner (2015-18 AWD)</v>
      </c>
      <c r="D98" s="22" t="e">
        <f>Totals!E98</f>
        <v>#REF!</v>
      </c>
      <c r="E98" s="52">
        <f>Totals!F98</f>
        <v>0</v>
      </c>
      <c r="F98" s="5" t="str">
        <f>Totals!H98</f>
        <v>NAPA</v>
      </c>
      <c r="G98" s="118">
        <f t="shared" si="20"/>
        <v>0</v>
      </c>
      <c r="H98" s="87"/>
      <c r="I98" s="124">
        <f>IFERROR(Jasper!$C97*Jasper!$D97,0)</f>
        <v>0</v>
      </c>
      <c r="J98" s="124">
        <f>IFERROR(#REF!*#REF!,0)</f>
        <v>0</v>
      </c>
      <c r="K98" s="124">
        <f>IFERROR(Versailles!C96*Versailles!D96,0)</f>
        <v>0</v>
      </c>
      <c r="L98" s="124">
        <f>IFERROR(Sellersburg!D97*Sellersburg!E97,0)</f>
        <v>0</v>
      </c>
      <c r="M98" s="124">
        <f>IFERROR(Pendleton!D76*Pendleton!E76,0)</f>
        <v>0</v>
      </c>
      <c r="N98" s="124">
        <f>IFERROR(#REF!*#REF!,0)</f>
        <v>0</v>
      </c>
      <c r="O98" s="124">
        <f>IFERROR(#REF!*#REF!,0)</f>
        <v>0</v>
      </c>
      <c r="P98" s="124">
        <f>IFERROR(Lafayette!D79*Lafayette!E79,0)</f>
        <v>0</v>
      </c>
      <c r="Q98" s="124">
        <f>IFERROR(Peru!#REF!*Peru!#REF!,0)</f>
        <v>0</v>
      </c>
      <c r="R98" s="124">
        <f>IFERROR(#REF!*#REF!,0)</f>
        <v>0</v>
      </c>
      <c r="S98" s="124">
        <f>IFERROR('Ft Wayne'!D95*'Ft Wayne'!E95,0)</f>
        <v>0</v>
      </c>
      <c r="T98" s="124">
        <f>IFERROR(#REF!*#REF!,0)</f>
        <v>0</v>
      </c>
      <c r="U98" s="124">
        <f>IFERROR(#REF!*#REF!,0)</f>
        <v>0</v>
      </c>
    </row>
    <row r="99" spans="1:21" ht="18" customHeight="1" x14ac:dyDescent="0.25">
      <c r="A99" s="46" t="str">
        <f>Totals!B99</f>
        <v>68263723AA</v>
      </c>
      <c r="B99" s="46" t="str">
        <f>Totals!C99</f>
        <v>68263723AA</v>
      </c>
      <c r="C99" s="46" t="str">
        <f>Totals!D99</f>
        <v>Inner Tie Rod Boot Kit (2011-20)</v>
      </c>
      <c r="D99" s="46" t="e">
        <f>Totals!E99</f>
        <v>#REF!</v>
      </c>
      <c r="E99" s="66">
        <f>Totals!F99</f>
        <v>0</v>
      </c>
      <c r="F99" s="43" t="str">
        <f>Totals!H99</f>
        <v>OEM</v>
      </c>
      <c r="G99" s="119">
        <f t="shared" si="20"/>
        <v>0</v>
      </c>
      <c r="H99" s="87"/>
      <c r="I99" s="124">
        <f>IFERROR(Jasper!$C98*Jasper!$D98,0)</f>
        <v>0</v>
      </c>
      <c r="J99" s="124">
        <f>IFERROR(#REF!*#REF!,0)</f>
        <v>0</v>
      </c>
      <c r="K99" s="124">
        <f>IFERROR(Versailles!C97*Versailles!D97,0)</f>
        <v>0</v>
      </c>
      <c r="L99" s="124">
        <f>IFERROR(Sellersburg!D98*Sellersburg!E98,0)</f>
        <v>0</v>
      </c>
      <c r="M99" s="124">
        <f>IFERROR(Pendleton!D77*Pendleton!E77,0)</f>
        <v>0</v>
      </c>
      <c r="N99" s="124">
        <f>IFERROR(#REF!*#REF!,0)</f>
        <v>0</v>
      </c>
      <c r="O99" s="124">
        <f>IFERROR(#REF!*#REF!,0)</f>
        <v>0</v>
      </c>
      <c r="P99" s="124">
        <f>IFERROR(Lafayette!D80*Lafayette!E80,0)</f>
        <v>0</v>
      </c>
      <c r="Q99" s="124">
        <f>IFERROR(Peru!#REF!*Peru!#REF!,0)</f>
        <v>0</v>
      </c>
      <c r="R99" s="124">
        <f>IFERROR(#REF!*#REF!,0)</f>
        <v>0</v>
      </c>
      <c r="S99" s="124">
        <f>IFERROR('Ft Wayne'!D96*'Ft Wayne'!E96,0)</f>
        <v>0</v>
      </c>
      <c r="T99" s="124">
        <f>IFERROR(#REF!*#REF!,0)</f>
        <v>0</v>
      </c>
      <c r="U99" s="124">
        <f>IFERROR(#REF!*#REF!,0)</f>
        <v>0</v>
      </c>
    </row>
    <row r="100" spans="1:21" ht="18" customHeight="1" x14ac:dyDescent="0.25">
      <c r="A100" s="46" t="str">
        <f>Totals!B100</f>
        <v>NCP2695686</v>
      </c>
      <c r="B100" s="46" t="str">
        <f>Totals!C100</f>
        <v>4D3122</v>
      </c>
      <c r="C100" s="46" t="str">
        <f>Totals!D100</f>
        <v>Tie Rod, Inner (2011-2014)</v>
      </c>
      <c r="D100" s="46" t="e">
        <f>Totals!E100</f>
        <v>#REF!</v>
      </c>
      <c r="E100" s="66">
        <f>Totals!F100</f>
        <v>0</v>
      </c>
      <c r="F100" s="43" t="str">
        <f>Totals!H100</f>
        <v>NAPA</v>
      </c>
      <c r="G100" s="119">
        <f t="shared" si="20"/>
        <v>0</v>
      </c>
      <c r="H100" s="87"/>
      <c r="I100" s="124">
        <f>IFERROR(Jasper!$C99*Jasper!$D99,0)</f>
        <v>0</v>
      </c>
      <c r="J100" s="124">
        <f>IFERROR(#REF!*#REF!,0)</f>
        <v>0</v>
      </c>
      <c r="K100" s="124">
        <f>IFERROR(Versailles!C98*Versailles!D98,0)</f>
        <v>0</v>
      </c>
      <c r="L100" s="124">
        <f>IFERROR(Sellersburg!D99*Sellersburg!E99,0)</f>
        <v>0</v>
      </c>
      <c r="M100" s="124">
        <f>IFERROR(Pendleton!D78*Pendleton!E78,0)</f>
        <v>0</v>
      </c>
      <c r="N100" s="124">
        <f>IFERROR(#REF!*#REF!,0)</f>
        <v>0</v>
      </c>
      <c r="O100" s="124">
        <f>IFERROR(#REF!*#REF!,0)</f>
        <v>0</v>
      </c>
      <c r="P100" s="124">
        <f>IFERROR(Lafayette!D81*Lafayette!E81,0)</f>
        <v>0</v>
      </c>
      <c r="Q100" s="124">
        <f>IFERROR(Peru!#REF!*Peru!#REF!,0)</f>
        <v>0</v>
      </c>
      <c r="R100" s="124">
        <f>IFERROR(#REF!*#REF!,0)</f>
        <v>0</v>
      </c>
      <c r="S100" s="124">
        <f>IFERROR('Ft Wayne'!D97*'Ft Wayne'!E97,0)</f>
        <v>0</v>
      </c>
      <c r="T100" s="124">
        <f>IFERROR(#REF!*#REF!,0)</f>
        <v>0</v>
      </c>
      <c r="U100" s="124">
        <f>IFERROR(#REF!*#REF!,0)</f>
        <v>0</v>
      </c>
    </row>
    <row r="101" spans="1:21" ht="18" customHeight="1" x14ac:dyDescent="0.25">
      <c r="A101" s="46" t="str">
        <f>Totals!B101</f>
        <v>NCP 2693896</v>
      </c>
      <c r="B101" s="46" t="str">
        <f>Totals!C101</f>
        <v>4D3121</v>
      </c>
      <c r="C101" s="46" t="str">
        <f>Totals!D101</f>
        <v>Tie Rod, Outer (2011-14)</v>
      </c>
      <c r="D101" s="46" t="e">
        <f>Totals!E101</f>
        <v>#REF!</v>
      </c>
      <c r="E101" s="66">
        <f>Totals!F101</f>
        <v>0</v>
      </c>
      <c r="F101" s="43" t="str">
        <f>Totals!H101</f>
        <v>NAPA</v>
      </c>
      <c r="G101" s="119">
        <f t="shared" si="20"/>
        <v>0</v>
      </c>
      <c r="H101" s="87"/>
      <c r="I101" s="124">
        <f>IFERROR(Jasper!$C100*Jasper!$D100,0)</f>
        <v>0</v>
      </c>
      <c r="J101" s="124">
        <f>IFERROR(#REF!*#REF!,0)</f>
        <v>0</v>
      </c>
      <c r="K101" s="124">
        <f>IFERROR(Versailles!C99*Versailles!D99,0)</f>
        <v>0</v>
      </c>
      <c r="L101" s="124">
        <f>IFERROR(Sellersburg!D100*Sellersburg!E100,0)</f>
        <v>0</v>
      </c>
      <c r="M101" s="124">
        <f>IFERROR(Pendleton!D79*Pendleton!E79,0)</f>
        <v>0</v>
      </c>
      <c r="N101" s="124">
        <f>IFERROR(#REF!*#REF!,0)</f>
        <v>0</v>
      </c>
      <c r="O101" s="124">
        <f>IFERROR(#REF!*#REF!,0)</f>
        <v>0</v>
      </c>
      <c r="P101" s="124">
        <f>IFERROR(Lafayette!D82*Lafayette!E82,0)</f>
        <v>0</v>
      </c>
      <c r="Q101" s="124">
        <f>IFERROR(Peru!#REF!*Peru!#REF!,0)</f>
        <v>0</v>
      </c>
      <c r="R101" s="124">
        <f>IFERROR(#REF!*#REF!,0)</f>
        <v>0</v>
      </c>
      <c r="S101" s="124">
        <f>IFERROR('Ft Wayne'!D98*'Ft Wayne'!E98,0)</f>
        <v>0</v>
      </c>
      <c r="T101" s="124">
        <f>IFERROR(#REF!*#REF!,0)</f>
        <v>0</v>
      </c>
      <c r="U101" s="124">
        <f>IFERROR(#REF!*#REF!,0)</f>
        <v>0</v>
      </c>
    </row>
    <row r="102" spans="1:21" ht="18" customHeight="1" x14ac:dyDescent="0.25">
      <c r="A102" s="46" t="str">
        <f>Totals!B102</f>
        <v>50629400AE</v>
      </c>
      <c r="B102" s="46" t="str">
        <f>Totals!C102</f>
        <v>4D4191</v>
      </c>
      <c r="C102" s="46" t="str">
        <f>Totals!D102</f>
        <v>Tire Sensor  (2017-18)</v>
      </c>
      <c r="D102" s="46" t="e">
        <f>Totals!E102</f>
        <v>#REF!</v>
      </c>
      <c r="E102" s="66">
        <f>Totals!F102</f>
        <v>0</v>
      </c>
      <c r="F102" s="43" t="str">
        <f>Totals!H102</f>
        <v>OEM</v>
      </c>
      <c r="G102" s="119">
        <f t="shared" si="20"/>
        <v>0</v>
      </c>
      <c r="H102" s="87"/>
      <c r="I102" s="124">
        <f>IFERROR(Jasper!$C101*Jasper!$D101,0)</f>
        <v>0</v>
      </c>
      <c r="J102" s="124">
        <f>IFERROR(#REF!*#REF!,0)</f>
        <v>0</v>
      </c>
      <c r="K102" s="124">
        <f>IFERROR(Versailles!C100*Versailles!D100,0)</f>
        <v>0</v>
      </c>
      <c r="L102" s="124">
        <f>IFERROR(Sellersburg!D101*Sellersburg!E101,0)</f>
        <v>0</v>
      </c>
      <c r="M102" s="124">
        <f>IFERROR(Pendleton!D80*Pendleton!E80,0)</f>
        <v>0</v>
      </c>
      <c r="N102" s="124">
        <f>IFERROR(#REF!*#REF!,0)</f>
        <v>0</v>
      </c>
      <c r="O102" s="124">
        <f>IFERROR(#REF!*#REF!,0)</f>
        <v>0</v>
      </c>
      <c r="P102" s="124">
        <f>IFERROR(Lafayette!D83*Lafayette!E83,0)</f>
        <v>0</v>
      </c>
      <c r="Q102" s="124">
        <f>IFERROR(Peru!#REF!*Peru!#REF!,0)</f>
        <v>0</v>
      </c>
      <c r="R102" s="124">
        <f>IFERROR(#REF!*#REF!,0)</f>
        <v>0</v>
      </c>
      <c r="S102" s="124">
        <f>IFERROR('Ft Wayne'!D99*'Ft Wayne'!E99,0)</f>
        <v>0</v>
      </c>
      <c r="T102" s="124">
        <f>IFERROR(#REF!*#REF!,0)</f>
        <v>0</v>
      </c>
      <c r="U102" s="124">
        <f>IFERROR(#REF!*#REF!,0)</f>
        <v>0</v>
      </c>
    </row>
    <row r="103" spans="1:21" ht="18" customHeight="1" x14ac:dyDescent="0.25">
      <c r="A103" s="34" t="str">
        <f>Totals!B103</f>
        <v>56053037AB</v>
      </c>
      <c r="B103" s="34" t="str">
        <f>Totals!C103</f>
        <v>4M3157</v>
      </c>
      <c r="C103" s="34" t="str">
        <f>Totals!D103</f>
        <v>Mounting Kit for aluminum valve stems</v>
      </c>
      <c r="D103" s="34" t="e">
        <f>Totals!E103</f>
        <v>#REF!</v>
      </c>
      <c r="E103" s="64">
        <f>Totals!F103</f>
        <v>0</v>
      </c>
      <c r="F103" s="43" t="str">
        <f>Totals!H103</f>
        <v>OEM</v>
      </c>
      <c r="G103" s="119">
        <f t="shared" si="20"/>
        <v>0</v>
      </c>
      <c r="H103" s="87"/>
      <c r="I103" s="124">
        <f>IFERROR(Jasper!$C102*Jasper!$D102,0)</f>
        <v>0</v>
      </c>
      <c r="J103" s="124">
        <f>IFERROR(#REF!*#REF!,0)</f>
        <v>0</v>
      </c>
      <c r="K103" s="124">
        <f>IFERROR(Versailles!C101*Versailles!D101,0)</f>
        <v>0</v>
      </c>
      <c r="L103" s="124">
        <f>IFERROR(Sellersburg!D102*Sellersburg!E102,0)</f>
        <v>0</v>
      </c>
      <c r="M103" s="124">
        <f>IFERROR(Pendleton!D81*Pendleton!E81,0)</f>
        <v>0</v>
      </c>
      <c r="N103" s="124">
        <f>IFERROR(#REF!*#REF!,0)</f>
        <v>0</v>
      </c>
      <c r="O103" s="124">
        <f>IFERROR(#REF!*#REF!,0)</f>
        <v>0</v>
      </c>
      <c r="P103" s="124">
        <f>IFERROR(Lafayette!D84*Lafayette!E84,0)</f>
        <v>0</v>
      </c>
      <c r="Q103" s="124">
        <f>IFERROR(Peru!#REF!*Peru!#REF!,0)</f>
        <v>0</v>
      </c>
      <c r="R103" s="124">
        <f>IFERROR(#REF!*#REF!,0)</f>
        <v>0</v>
      </c>
      <c r="S103" s="124">
        <f>IFERROR('Ft Wayne'!D100*'Ft Wayne'!E100,0)</f>
        <v>0</v>
      </c>
      <c r="T103" s="124">
        <f>IFERROR(#REF!*#REF!,0)</f>
        <v>0</v>
      </c>
      <c r="U103" s="124">
        <f>IFERROR(#REF!*#REF!,0)</f>
        <v>0</v>
      </c>
    </row>
    <row r="104" spans="1:21" ht="18" customHeight="1" x14ac:dyDescent="0.25">
      <c r="A104" s="34" t="str">
        <f>Totals!B104</f>
        <v>ECH 920171</v>
      </c>
      <c r="B104" s="34" t="str">
        <f>Totals!C104</f>
        <v xml:space="preserve">4D4193 </v>
      </c>
      <c r="C104" s="34" t="str">
        <f>Totals!D104</f>
        <v>Tire Sensor Vavle Stem Kit (2006-16)</v>
      </c>
      <c r="D104" s="34" t="e">
        <f>Totals!E104</f>
        <v>#REF!</v>
      </c>
      <c r="E104" s="64">
        <f>Totals!F104</f>
        <v>0</v>
      </c>
      <c r="F104" s="43" t="str">
        <f>Totals!H104</f>
        <v>NAPA</v>
      </c>
      <c r="G104" s="119">
        <f t="shared" si="20"/>
        <v>0</v>
      </c>
      <c r="H104" s="87"/>
      <c r="I104" s="124">
        <f>IFERROR(Jasper!$C103*Jasper!$D103,0)</f>
        <v>0</v>
      </c>
      <c r="J104" s="124">
        <f>IFERROR(#REF!*#REF!,0)</f>
        <v>0</v>
      </c>
      <c r="K104" s="124">
        <f>IFERROR(Versailles!C102*Versailles!D102,0)</f>
        <v>0</v>
      </c>
      <c r="L104" s="124">
        <f>IFERROR(Sellersburg!D103*Sellersburg!E103,0)</f>
        <v>0</v>
      </c>
      <c r="M104" s="124">
        <f>IFERROR(Pendleton!D82*Pendleton!E82,0)</f>
        <v>0</v>
      </c>
      <c r="N104" s="124">
        <f>IFERROR(#REF!*#REF!,0)</f>
        <v>0</v>
      </c>
      <c r="O104" s="124">
        <f>IFERROR(#REF!*#REF!,0)</f>
        <v>0</v>
      </c>
      <c r="P104" s="124">
        <f>IFERROR(Lafayette!D85*Lafayette!E85,0)</f>
        <v>0</v>
      </c>
      <c r="Q104" s="124">
        <f>IFERROR(Peru!#REF!*Peru!#REF!,0)</f>
        <v>0</v>
      </c>
      <c r="R104" s="124">
        <f>IFERROR(#REF!*#REF!,0)</f>
        <v>0</v>
      </c>
      <c r="S104" s="124">
        <f>IFERROR('Ft Wayne'!D101*'Ft Wayne'!E101,0)</f>
        <v>0</v>
      </c>
      <c r="T104" s="124">
        <f>IFERROR(#REF!*#REF!,0)</f>
        <v>0</v>
      </c>
      <c r="U104" s="124">
        <f>IFERROR(#REF!*#REF!,0)</f>
        <v>0</v>
      </c>
    </row>
    <row r="105" spans="1:21" ht="18" customHeight="1" x14ac:dyDescent="0.25">
      <c r="A105" s="34" t="str">
        <f>Totals!B105</f>
        <v>ECH 921129</v>
      </c>
      <c r="B105" s="34" t="str">
        <f>Totals!C105</f>
        <v>4D4190</v>
      </c>
      <c r="C105" s="34" t="str">
        <f>Totals!D105</f>
        <v>Tire Sensor  (2009-16)</v>
      </c>
      <c r="D105" s="34" t="e">
        <f>Totals!E105</f>
        <v>#REF!</v>
      </c>
      <c r="E105" s="64">
        <f>Totals!F105</f>
        <v>57.86</v>
      </c>
      <c r="F105" s="43" t="str">
        <f>Totals!H105</f>
        <v>NAPA</v>
      </c>
      <c r="G105" s="119">
        <f t="shared" si="20"/>
        <v>0</v>
      </c>
      <c r="H105" s="87"/>
      <c r="I105" s="124">
        <f>IFERROR(Jasper!$C104*Jasper!$D104,0)</f>
        <v>0</v>
      </c>
      <c r="J105" s="124">
        <f>IFERROR(#REF!*#REF!,0)</f>
        <v>0</v>
      </c>
      <c r="K105" s="124">
        <f>IFERROR(Versailles!C103*Versailles!D103,0)</f>
        <v>0</v>
      </c>
      <c r="L105" s="124">
        <f>IFERROR(Sellersburg!D104*Sellersburg!E104,0)</f>
        <v>0</v>
      </c>
      <c r="M105" s="124">
        <f>IFERROR(Pendleton!#REF!*Pendleton!#REF!,0)</f>
        <v>0</v>
      </c>
      <c r="N105" s="124">
        <f>IFERROR(#REF!*#REF!,0)</f>
        <v>0</v>
      </c>
      <c r="O105" s="124">
        <f>IFERROR(#REF!*#REF!,0)</f>
        <v>0</v>
      </c>
      <c r="P105" s="124">
        <f>IFERROR(Lafayette!D86*Lafayette!E86,0)</f>
        <v>0</v>
      </c>
      <c r="Q105" s="124">
        <f>IFERROR(Peru!#REF!*Peru!#REF!,0)</f>
        <v>0</v>
      </c>
      <c r="R105" s="124">
        <f>IFERROR(#REF!*#REF!,0)</f>
        <v>0</v>
      </c>
      <c r="S105" s="124">
        <f>IFERROR('Ft Wayne'!D102*'Ft Wayne'!E102,0)</f>
        <v>0</v>
      </c>
      <c r="T105" s="124">
        <f>IFERROR(#REF!*#REF!,0)</f>
        <v>0</v>
      </c>
      <c r="U105" s="124">
        <f>IFERROR(#REF!*#REF!,0)</f>
        <v>0</v>
      </c>
    </row>
    <row r="106" spans="1:21" ht="18" customHeight="1" x14ac:dyDescent="0.25">
      <c r="A106" s="34" t="str">
        <f>Totals!B106</f>
        <v>5038668AC</v>
      </c>
      <c r="B106" s="34" t="str">
        <f>Totals!C106</f>
        <v>4D4504</v>
      </c>
      <c r="C106" s="34" t="str">
        <f>Totals!D106</f>
        <v>Water Pump</v>
      </c>
      <c r="D106" s="34" t="e">
        <f>Totals!E106</f>
        <v>#REF!</v>
      </c>
      <c r="E106" s="64">
        <f>Totals!F106</f>
        <v>0</v>
      </c>
      <c r="F106" s="43" t="str">
        <f>Totals!H106</f>
        <v>OEM</v>
      </c>
      <c r="G106" s="119">
        <f t="shared" si="20"/>
        <v>0</v>
      </c>
      <c r="H106" s="87"/>
      <c r="I106" s="124">
        <f>IFERROR(Jasper!$C105*Jasper!$D105,0)</f>
        <v>0</v>
      </c>
      <c r="J106" s="124">
        <f>IFERROR(#REF!*#REF!,0)</f>
        <v>0</v>
      </c>
      <c r="K106" s="124">
        <f>IFERROR(Versailles!C104*Versailles!D104,0)</f>
        <v>0</v>
      </c>
      <c r="L106" s="124">
        <f>IFERROR(Sellersburg!D105*Sellersburg!E105,0)</f>
        <v>0</v>
      </c>
      <c r="M106" s="124">
        <f>IFERROR(Pendleton!D83*Pendleton!E83,0)</f>
        <v>0</v>
      </c>
      <c r="N106" s="124">
        <f>IFERROR(#REF!*#REF!,0)</f>
        <v>0</v>
      </c>
      <c r="O106" s="124">
        <f>IFERROR(#REF!*#REF!,0)</f>
        <v>0</v>
      </c>
      <c r="P106" s="124">
        <f>IFERROR(Lafayette!D87*Lafayette!E87,0)</f>
        <v>0</v>
      </c>
      <c r="Q106" s="124">
        <f>IFERROR(Peru!#REF!*Peru!#REF!,0)</f>
        <v>0</v>
      </c>
      <c r="R106" s="124">
        <f>IFERROR(#REF!*#REF!,0)</f>
        <v>0</v>
      </c>
      <c r="S106" s="124">
        <f>IFERROR('Ft Wayne'!D103*'Ft Wayne'!E103,0)</f>
        <v>0</v>
      </c>
      <c r="T106" s="124">
        <f>IFERROR(#REF!*#REF!,0)</f>
        <v>0</v>
      </c>
      <c r="U106" s="124">
        <f>IFERROR(#REF!*#REF!,0)</f>
        <v>0</v>
      </c>
    </row>
    <row r="107" spans="1:21" ht="18" customHeight="1" x14ac:dyDescent="0.25">
      <c r="A107" s="34" t="str">
        <f>Totals!B107</f>
        <v>4895425AD</v>
      </c>
      <c r="B107" s="34" t="str">
        <f>Totals!C107</f>
        <v>4D4400</v>
      </c>
      <c r="C107" s="34" t="str">
        <f>Totals!D107</f>
        <v>Wheel</v>
      </c>
      <c r="D107" s="34" t="e">
        <f>Totals!E107</f>
        <v>#REF!</v>
      </c>
      <c r="E107" s="64">
        <f>Totals!F107</f>
        <v>0</v>
      </c>
      <c r="F107" s="43" t="str">
        <f>Totals!H107</f>
        <v>OEM</v>
      </c>
      <c r="G107" s="119">
        <f t="shared" si="20"/>
        <v>0</v>
      </c>
      <c r="H107" s="21"/>
      <c r="I107" s="124">
        <f>IFERROR(Jasper!$C106*Jasper!$D106,0)</f>
        <v>0</v>
      </c>
      <c r="J107" s="124">
        <f>IFERROR(#REF!*#REF!,0)</f>
        <v>0</v>
      </c>
      <c r="K107" s="124">
        <f>IFERROR(Versailles!C105*Versailles!D105,0)</f>
        <v>0</v>
      </c>
      <c r="L107" s="124">
        <f>IFERROR(Sellersburg!D106*Sellersburg!E106,0)</f>
        <v>0</v>
      </c>
      <c r="M107" s="124">
        <f>IFERROR(Pendleton!D84*Pendleton!E84,0)</f>
        <v>0</v>
      </c>
      <c r="N107" s="124">
        <f>IFERROR(#REF!*#REF!,0)</f>
        <v>0</v>
      </c>
      <c r="O107" s="124">
        <f>IFERROR(#REF!*#REF!,0)</f>
        <v>0</v>
      </c>
      <c r="P107" s="124">
        <f>IFERROR(Lafayette!D88*Lafayette!E88,0)</f>
        <v>0</v>
      </c>
      <c r="Q107" s="124">
        <f>IFERROR(Peru!#REF!*Peru!#REF!,0)</f>
        <v>0</v>
      </c>
      <c r="R107" s="124">
        <f>IFERROR(#REF!*#REF!,0)</f>
        <v>0</v>
      </c>
      <c r="S107" s="124">
        <f>IFERROR('Ft Wayne'!D104*'Ft Wayne'!E104,0)</f>
        <v>0</v>
      </c>
      <c r="T107" s="124">
        <f>IFERROR(#REF!*#REF!,0)</f>
        <v>0</v>
      </c>
      <c r="U107" s="124">
        <f>IFERROR(#REF!*#REF!,0)</f>
        <v>0</v>
      </c>
    </row>
    <row r="108" spans="1:21" ht="18" customHeight="1" x14ac:dyDescent="0.25">
      <c r="A108" s="33" t="str">
        <f>Totals!B108</f>
        <v>CBXZ S031AA</v>
      </c>
      <c r="B108" s="33" t="str">
        <f>Totals!C108</f>
        <v>4D4420</v>
      </c>
      <c r="C108" s="34" t="str">
        <f>Totals!D108</f>
        <v>Wheel Chock</v>
      </c>
      <c r="D108" s="34" t="e">
        <f>Totals!E108</f>
        <v>#REF!</v>
      </c>
      <c r="E108" s="64">
        <f>Totals!F108</f>
        <v>0</v>
      </c>
      <c r="F108" s="43" t="str">
        <f>Totals!H108</f>
        <v>OEM</v>
      </c>
      <c r="G108" s="119">
        <f t="shared" si="20"/>
        <v>0</v>
      </c>
      <c r="H108" s="21"/>
      <c r="I108" s="124">
        <f>IFERROR(Jasper!$C107*Jasper!$D107,0)</f>
        <v>0</v>
      </c>
      <c r="J108" s="124">
        <f>IFERROR(#REF!*#REF!,0)</f>
        <v>0</v>
      </c>
      <c r="K108" s="124">
        <f>IFERROR(Versailles!C106*Versailles!D106,0)</f>
        <v>0</v>
      </c>
      <c r="L108" s="124">
        <f>IFERROR(Sellersburg!D107*Sellersburg!E107,0)</f>
        <v>0</v>
      </c>
      <c r="M108" s="124">
        <f>IFERROR(Pendleton!D85*Pendleton!E85,0)</f>
        <v>0</v>
      </c>
      <c r="N108" s="124">
        <f>IFERROR(#REF!*#REF!,0)</f>
        <v>0</v>
      </c>
      <c r="O108" s="124">
        <f>IFERROR(#REF!*#REF!,0)</f>
        <v>0</v>
      </c>
      <c r="P108" s="124">
        <f>IFERROR(Lafayette!D89*Lafayette!E89,0)</f>
        <v>0</v>
      </c>
      <c r="Q108" s="124">
        <f>IFERROR(Peru!#REF!*Peru!#REF!,0)</f>
        <v>0</v>
      </c>
      <c r="R108" s="124">
        <f>IFERROR(#REF!*#REF!,0)</f>
        <v>0</v>
      </c>
      <c r="S108" s="124">
        <f>IFERROR('Ft Wayne'!D105*'Ft Wayne'!E105,0)</f>
        <v>0</v>
      </c>
      <c r="T108" s="124">
        <f>IFERROR(#REF!*#REF!,0)</f>
        <v>0</v>
      </c>
      <c r="U108" s="124">
        <f>IFERROR(#REF!*#REF!,0)</f>
        <v>0</v>
      </c>
    </row>
    <row r="109" spans="1:21" ht="18" customHeight="1" x14ac:dyDescent="0.25">
      <c r="A109" s="34" t="str">
        <f>Totals!B109</f>
        <v>168166850AA</v>
      </c>
      <c r="B109" s="34" t="str">
        <f>Totals!C109</f>
        <v>4D4401</v>
      </c>
      <c r="C109" s="34" t="str">
        <f>Totals!D109</f>
        <v>Wheel Cover</v>
      </c>
      <c r="D109" s="34" t="e">
        <f>Totals!E109</f>
        <v>#REF!</v>
      </c>
      <c r="E109" s="64">
        <f>Totals!F109</f>
        <v>0</v>
      </c>
      <c r="F109" s="43" t="str">
        <f>Totals!H109</f>
        <v>OEM</v>
      </c>
      <c r="G109" s="119">
        <f t="shared" si="20"/>
        <v>0</v>
      </c>
      <c r="H109" s="21"/>
      <c r="I109" s="124">
        <f>IFERROR(Jasper!$C108*Jasper!$D108,0)</f>
        <v>0</v>
      </c>
      <c r="J109" s="124">
        <f>IFERROR(#REF!*#REF!,0)</f>
        <v>0</v>
      </c>
      <c r="K109" s="124">
        <f>IFERROR(Versailles!C107*Versailles!D107,0)</f>
        <v>0</v>
      </c>
      <c r="L109" s="124">
        <f>IFERROR(Sellersburg!D108*Sellersburg!E108,0)</f>
        <v>0</v>
      </c>
      <c r="M109" s="124">
        <f>IFERROR(Pendleton!D86*Pendleton!E86,0)</f>
        <v>0</v>
      </c>
      <c r="N109" s="124">
        <f>IFERROR(#REF!*#REF!,0)</f>
        <v>0</v>
      </c>
      <c r="O109" s="124">
        <f>IFERROR(#REF!*#REF!,0)</f>
        <v>0</v>
      </c>
      <c r="P109" s="124">
        <f>IFERROR(Lafayette!D90*Lafayette!E90,0)</f>
        <v>0</v>
      </c>
      <c r="Q109" s="124">
        <f>IFERROR(Peru!#REF!*Peru!#REF!,0)</f>
        <v>0</v>
      </c>
      <c r="R109" s="124">
        <f>IFERROR(#REF!*#REF!,0)</f>
        <v>0</v>
      </c>
      <c r="S109" s="124">
        <f>IFERROR('Ft Wayne'!D106*'Ft Wayne'!E106,0)</f>
        <v>0</v>
      </c>
      <c r="T109" s="124">
        <f>IFERROR(#REF!*#REF!,0)</f>
        <v>0</v>
      </c>
      <c r="U109" s="124">
        <f>IFERROR(#REF!*#REF!,0)</f>
        <v>0</v>
      </c>
    </row>
    <row r="110" spans="1:21" ht="18" customHeight="1" x14ac:dyDescent="0.25">
      <c r="A110" s="34" t="str">
        <f>Totals!B110</f>
        <v xml:space="preserve">NBH38323 </v>
      </c>
      <c r="B110" s="34" t="str">
        <f>Totals!C110</f>
        <v>4D4502</v>
      </c>
      <c r="C110" s="34" t="str">
        <f>Totals!D110</f>
        <v>Belt Tenisoner (2006-19)</v>
      </c>
      <c r="D110" s="34" t="e">
        <f>Totals!E110</f>
        <v>#REF!</v>
      </c>
      <c r="E110" s="64">
        <f>Totals!F110</f>
        <v>52.76</v>
      </c>
      <c r="F110" s="43" t="str">
        <f>Totals!H110</f>
        <v>NAPA</v>
      </c>
      <c r="G110" s="119">
        <f t="shared" si="20"/>
        <v>0</v>
      </c>
      <c r="H110" s="21"/>
      <c r="I110" s="124">
        <f>IFERROR(Jasper!$C109*Jasper!$D109,0)</f>
        <v>0</v>
      </c>
      <c r="J110" s="124">
        <f>IFERROR(#REF!*#REF!,0)</f>
        <v>0</v>
      </c>
      <c r="K110" s="124">
        <f>IFERROR(Versailles!#REF!*Versailles!#REF!,0)</f>
        <v>0</v>
      </c>
      <c r="L110" s="124">
        <f>IFERROR(Sellersburg!D109*Sellersburg!E109,0)</f>
        <v>0</v>
      </c>
      <c r="M110" s="124">
        <f>IFERROR(Pendleton!D87*Pendleton!E87,0)</f>
        <v>0</v>
      </c>
      <c r="N110" s="124">
        <f>IFERROR(#REF!*#REF!,0)</f>
        <v>0</v>
      </c>
      <c r="O110" s="124">
        <f>IFERROR(#REF!*#REF!,0)</f>
        <v>0</v>
      </c>
      <c r="P110" s="124">
        <f>IFERROR(Lafayette!D91*Lafayette!E91,0)</f>
        <v>0</v>
      </c>
      <c r="Q110" s="124">
        <f>IFERROR(Peru!#REF!*Peru!#REF!,0)</f>
        <v>0</v>
      </c>
      <c r="R110" s="124">
        <f>IFERROR(#REF!*#REF!,0)</f>
        <v>0</v>
      </c>
      <c r="S110" s="124">
        <f>IFERROR('Ft Wayne'!D107*'Ft Wayne'!E107,0)</f>
        <v>0</v>
      </c>
      <c r="T110" s="124">
        <f>IFERROR(#REF!*#REF!,0)</f>
        <v>0</v>
      </c>
      <c r="U110" s="124">
        <f>IFERROR(#REF!*#REF!,0)</f>
        <v>0</v>
      </c>
    </row>
    <row r="111" spans="1:21" ht="18" customHeight="1" x14ac:dyDescent="0.25">
      <c r="A111" s="1" t="str">
        <f>Totals!B111</f>
        <v>68262253AC</v>
      </c>
      <c r="B111" s="1" t="str">
        <f>Totals!C111</f>
        <v>68262253AC</v>
      </c>
      <c r="C111" s="1" t="str">
        <f>Totals!D111</f>
        <v>Master Window Switch</v>
      </c>
      <c r="D111" s="1" t="e">
        <f>Totals!E111</f>
        <v>#REF!</v>
      </c>
      <c r="E111" s="52">
        <f>Totals!F111</f>
        <v>0</v>
      </c>
      <c r="F111" s="5" t="str">
        <f>Totals!H111</f>
        <v>OEM</v>
      </c>
      <c r="G111" s="118">
        <f t="shared" ref="G111:G114" si="21">IFERROR(D111*E111,0)</f>
        <v>0</v>
      </c>
      <c r="H111" s="21"/>
      <c r="I111" s="124">
        <f>IFERROR(Jasper!$C110*Jasper!$D110,0)</f>
        <v>0</v>
      </c>
      <c r="J111" s="124">
        <f>IFERROR(#REF!*#REF!,0)</f>
        <v>0</v>
      </c>
      <c r="K111" s="124">
        <f>IFERROR(Versailles!C108*Versailles!D108,0)</f>
        <v>0</v>
      </c>
      <c r="L111" s="124">
        <f>IFERROR(Sellersburg!D110*Sellersburg!E110,0)</f>
        <v>0</v>
      </c>
      <c r="M111" s="124">
        <f>IFERROR(Pendleton!D88*Pendleton!E88,0)</f>
        <v>0</v>
      </c>
      <c r="N111" s="124">
        <f>IFERROR(#REF!*#REF!,0)</f>
        <v>0</v>
      </c>
      <c r="O111" s="124">
        <f>IFERROR(#REF!*#REF!,0)</f>
        <v>0</v>
      </c>
      <c r="P111" s="124">
        <f>IFERROR(Lafayette!D92*Lafayette!E92,0)</f>
        <v>0</v>
      </c>
      <c r="Q111" s="124">
        <f>IFERROR(Peru!#REF!*Peru!#REF!,0)</f>
        <v>0</v>
      </c>
      <c r="R111" s="124">
        <f>IFERROR(#REF!*#REF!,0)</f>
        <v>0</v>
      </c>
      <c r="S111" s="124">
        <f>IFERROR('Ft Wayne'!D108*'Ft Wayne'!E108,0)</f>
        <v>0</v>
      </c>
      <c r="T111" s="124">
        <f>IFERROR(#REF!*#REF!,0)</f>
        <v>0</v>
      </c>
      <c r="U111" s="124">
        <f>IFERROR(#REF!*#REF!,0)</f>
        <v>0</v>
      </c>
    </row>
    <row r="112" spans="1:21" ht="18" customHeight="1" x14ac:dyDescent="0.25">
      <c r="A112" s="34" t="str">
        <f>Totals!B112</f>
        <v>68143987AA</v>
      </c>
      <c r="B112" s="34" t="str">
        <f>Totals!C112</f>
        <v>4D3008</v>
      </c>
      <c r="C112" s="34" t="str">
        <f>Totals!D112</f>
        <v>LF Window Motor (2011-18)</v>
      </c>
      <c r="D112" s="34" t="e">
        <f>Totals!E112</f>
        <v>#REF!</v>
      </c>
      <c r="E112" s="64">
        <f>Totals!F112</f>
        <v>0</v>
      </c>
      <c r="F112" s="43" t="str">
        <f>Totals!H112</f>
        <v>OEM</v>
      </c>
      <c r="G112" s="119">
        <f t="shared" si="21"/>
        <v>0</v>
      </c>
      <c r="H112" s="21"/>
      <c r="I112" s="124">
        <f>IFERROR(Jasper!$C111*Jasper!$D111,0)</f>
        <v>0</v>
      </c>
      <c r="J112" s="124">
        <f>IFERROR(#REF!*#REF!,0)</f>
        <v>0</v>
      </c>
      <c r="K112" s="124">
        <f>IFERROR(Versailles!C109*Versailles!D109,0)</f>
        <v>0</v>
      </c>
      <c r="L112" s="124">
        <f>IFERROR(Sellersburg!D111*Sellersburg!E111,0)</f>
        <v>0</v>
      </c>
      <c r="M112" s="124">
        <f>IFERROR(Pendleton!D89*Pendleton!E89,0)</f>
        <v>0</v>
      </c>
      <c r="N112" s="124">
        <f>IFERROR(#REF!*#REF!,0)</f>
        <v>0</v>
      </c>
      <c r="O112" s="124">
        <f>IFERROR(#REF!*#REF!,0)</f>
        <v>0</v>
      </c>
      <c r="P112" s="124">
        <f>IFERROR(Lafayette!D93*Lafayette!E93,0)</f>
        <v>0</v>
      </c>
      <c r="Q112" s="124">
        <f>IFERROR(Peru!#REF!*Peru!#REF!,0)</f>
        <v>0</v>
      </c>
      <c r="R112" s="124">
        <f>IFERROR(#REF!*#REF!,0)</f>
        <v>0</v>
      </c>
      <c r="S112" s="124">
        <f>IFERROR('Ft Wayne'!D109*'Ft Wayne'!E109,0)</f>
        <v>0</v>
      </c>
      <c r="T112" s="124">
        <f>IFERROR(#REF!*#REF!,0)</f>
        <v>0</v>
      </c>
      <c r="U112" s="124">
        <f>IFERROR(#REF!*#REF!,0)</f>
        <v>0</v>
      </c>
    </row>
    <row r="113" spans="1:21" ht="18" customHeight="1" x14ac:dyDescent="0.25">
      <c r="A113" s="34" t="str">
        <f>Totals!B113</f>
        <v>68143986AA</v>
      </c>
      <c r="B113" s="34" t="str">
        <f>Totals!C113</f>
        <v>4D3009</v>
      </c>
      <c r="C113" s="34" t="str">
        <f>Totals!D113</f>
        <v>RF Window Motor</v>
      </c>
      <c r="D113" s="34" t="e">
        <f>Totals!E113</f>
        <v>#REF!</v>
      </c>
      <c r="E113" s="64">
        <f>Totals!F113</f>
        <v>0</v>
      </c>
      <c r="F113" s="43" t="str">
        <f>Totals!H113</f>
        <v>OEM</v>
      </c>
      <c r="G113" s="119">
        <f t="shared" si="21"/>
        <v>0</v>
      </c>
      <c r="H113" s="21"/>
      <c r="I113" s="124">
        <f>IFERROR(Jasper!$C112*Jasper!$D112,0)</f>
        <v>0</v>
      </c>
      <c r="J113" s="124">
        <f>IFERROR(#REF!*#REF!,0)</f>
        <v>0</v>
      </c>
      <c r="K113" s="124">
        <f>IFERROR(Versailles!C110*Versailles!D110,0)</f>
        <v>0</v>
      </c>
      <c r="L113" s="124">
        <f>IFERROR(Sellersburg!D112*Sellersburg!E112,0)</f>
        <v>0</v>
      </c>
      <c r="M113" s="124">
        <f>IFERROR(Pendleton!D90*Pendleton!E90,0)</f>
        <v>0</v>
      </c>
      <c r="N113" s="124">
        <f>IFERROR(#REF!*#REF!,0)</f>
        <v>0</v>
      </c>
      <c r="O113" s="124">
        <f>IFERROR(#REF!*#REF!,0)</f>
        <v>0</v>
      </c>
      <c r="P113" s="124">
        <f>IFERROR(Lafayette!D94*Lafayette!E94,0)</f>
        <v>0</v>
      </c>
      <c r="Q113" s="124">
        <f>IFERROR(Peru!#REF!*Peru!#REF!,0)</f>
        <v>0</v>
      </c>
      <c r="R113" s="124">
        <f>IFERROR(#REF!*#REF!,0)</f>
        <v>0</v>
      </c>
      <c r="S113" s="124">
        <f>IFERROR('Ft Wayne'!D110*'Ft Wayne'!E110,0)</f>
        <v>0</v>
      </c>
      <c r="T113" s="124">
        <f>IFERROR(#REF!*#REF!,0)</f>
        <v>0</v>
      </c>
      <c r="U113" s="124">
        <f>IFERROR(#REF!*#REF!,0)</f>
        <v>0</v>
      </c>
    </row>
    <row r="114" spans="1:21" ht="18" customHeight="1" x14ac:dyDescent="0.25">
      <c r="A114" s="34" t="str">
        <f>Totals!B114</f>
        <v>68143989AA</v>
      </c>
      <c r="B114" s="34" t="str">
        <f>Totals!C114</f>
        <v>4D3010</v>
      </c>
      <c r="C114" s="34" t="str">
        <f>Totals!D114</f>
        <v>LR Window Motor</v>
      </c>
      <c r="D114" s="34" t="e">
        <f>Totals!E114</f>
        <v>#REF!</v>
      </c>
      <c r="E114" s="64">
        <f>Totals!F114</f>
        <v>0</v>
      </c>
      <c r="F114" s="43" t="str">
        <f>Totals!H114</f>
        <v>OEM</v>
      </c>
      <c r="G114" s="119">
        <f t="shared" si="21"/>
        <v>0</v>
      </c>
      <c r="H114" s="87"/>
      <c r="I114" s="124">
        <f>IFERROR(Jasper!$C113*Jasper!$D113,0)</f>
        <v>0</v>
      </c>
      <c r="J114" s="124">
        <f>IFERROR(#REF!*#REF!,0)</f>
        <v>0</v>
      </c>
      <c r="K114" s="124">
        <f>IFERROR(Versailles!C111*Versailles!D111,0)</f>
        <v>0</v>
      </c>
      <c r="L114" s="124">
        <f>IFERROR(Sellersburg!D113*Sellersburg!E113,0)</f>
        <v>0</v>
      </c>
      <c r="M114" s="124">
        <f>IFERROR(Pendleton!D91*Pendleton!E91,0)</f>
        <v>0</v>
      </c>
      <c r="N114" s="124">
        <f>IFERROR(#REF!*#REF!,0)</f>
        <v>0</v>
      </c>
      <c r="O114" s="124">
        <f>IFERROR(#REF!*#REF!,0)</f>
        <v>0</v>
      </c>
      <c r="P114" s="124">
        <f>IFERROR(Lafayette!D95*Lafayette!E95,0)</f>
        <v>0</v>
      </c>
      <c r="Q114" s="124">
        <f>IFERROR(Peru!#REF!*Peru!#REF!,0)</f>
        <v>0</v>
      </c>
      <c r="R114" s="124">
        <f>IFERROR(#REF!*#REF!,0)</f>
        <v>0</v>
      </c>
      <c r="S114" s="124">
        <f>IFERROR('Ft Wayne'!D111*'Ft Wayne'!E111,0)</f>
        <v>0</v>
      </c>
      <c r="T114" s="124">
        <f>IFERROR(#REF!*#REF!,0)</f>
        <v>0</v>
      </c>
      <c r="U114" s="124">
        <f>IFERROR(#REF!*#REF!,0)</f>
        <v>0</v>
      </c>
    </row>
    <row r="115" spans="1:21" ht="18" customHeight="1" x14ac:dyDescent="0.25">
      <c r="A115" s="1" t="str">
        <f>Totals!B115</f>
        <v>68143988AA</v>
      </c>
      <c r="B115" s="1" t="str">
        <f>Totals!C115</f>
        <v>4D3011</v>
      </c>
      <c r="C115" s="1" t="str">
        <f>Totals!D115</f>
        <v>RR Window Motor</v>
      </c>
      <c r="D115" s="1" t="e">
        <f>Totals!E115</f>
        <v>#REF!</v>
      </c>
      <c r="E115" s="52">
        <f>Totals!F115</f>
        <v>0</v>
      </c>
      <c r="F115" s="5" t="str">
        <f>Totals!H115</f>
        <v>OEM</v>
      </c>
      <c r="G115" s="118">
        <f t="shared" ref="G115:G117" si="22">IFERROR(D115*E115,0)</f>
        <v>0</v>
      </c>
      <c r="H115" s="87"/>
      <c r="I115" s="124">
        <f>IFERROR(Jasper!$C114*Jasper!$D114,0)</f>
        <v>0</v>
      </c>
      <c r="J115" s="124">
        <f>IFERROR(#REF!*#REF!,0)</f>
        <v>0</v>
      </c>
      <c r="K115" s="124">
        <f>IFERROR(Versailles!C112*Versailles!D112,0)</f>
        <v>0</v>
      </c>
      <c r="L115" s="124">
        <f>IFERROR(Sellersburg!D114*Sellersburg!E114,0)</f>
        <v>0</v>
      </c>
      <c r="M115" s="124">
        <f>IFERROR(Pendleton!D92*Pendleton!E92,0)</f>
        <v>0</v>
      </c>
      <c r="N115" s="124">
        <f>IFERROR(#REF!*#REF!,0)</f>
        <v>0</v>
      </c>
      <c r="O115" s="124">
        <f>IFERROR(#REF!*#REF!,0)</f>
        <v>0</v>
      </c>
      <c r="P115" s="124">
        <f>IFERROR(Lafayette!D96*Lafayette!E96,0)</f>
        <v>0</v>
      </c>
      <c r="Q115" s="124">
        <f>IFERROR(Peru!#REF!*Peru!#REF!,0)</f>
        <v>0</v>
      </c>
      <c r="R115" s="124">
        <f>IFERROR(#REF!*#REF!,0)</f>
        <v>0</v>
      </c>
      <c r="S115" s="124">
        <f>IFERROR('Ft Wayne'!D112*'Ft Wayne'!E112,0)</f>
        <v>0</v>
      </c>
      <c r="T115" s="124">
        <f>IFERROR(#REF!*#REF!,0)</f>
        <v>0</v>
      </c>
      <c r="U115" s="124">
        <f>IFERROR(#REF!*#REF!,0)</f>
        <v>0</v>
      </c>
    </row>
    <row r="116" spans="1:21" ht="18" customHeight="1" x14ac:dyDescent="0.25">
      <c r="A116" s="1" t="str">
        <f>Totals!B116</f>
        <v>1RF14DX9AB</v>
      </c>
      <c r="B116" s="1" t="str">
        <f>Totals!C116</f>
        <v>4D4601</v>
      </c>
      <c r="C116" s="1" t="str">
        <f>Totals!D116</f>
        <v>Visor Clip</v>
      </c>
      <c r="D116" s="1" t="e">
        <f>Totals!E116</f>
        <v>#REF!</v>
      </c>
      <c r="E116" s="52">
        <f>Totals!F116</f>
        <v>0</v>
      </c>
      <c r="F116" s="5" t="str">
        <f>Totals!H116</f>
        <v>OEM</v>
      </c>
      <c r="G116" s="118">
        <f t="shared" si="22"/>
        <v>0</v>
      </c>
      <c r="H116" s="21"/>
      <c r="I116" s="124">
        <f>IFERROR(Jasper!$C115*Jasper!$D115,0)</f>
        <v>0</v>
      </c>
      <c r="J116" s="124">
        <f>IFERROR(#REF!*#REF!,0)</f>
        <v>0</v>
      </c>
      <c r="K116" s="124">
        <f>IFERROR(Versailles!C113*Versailles!D113,0)</f>
        <v>0</v>
      </c>
      <c r="L116" s="124">
        <f>IFERROR(Sellersburg!D115*Sellersburg!E115,0)</f>
        <v>0</v>
      </c>
      <c r="M116" s="124">
        <f>IFERROR(Pendleton!D93*Pendleton!E93,0)</f>
        <v>0</v>
      </c>
      <c r="N116" s="124">
        <f>IFERROR(#REF!*#REF!,0)</f>
        <v>0</v>
      </c>
      <c r="O116" s="124">
        <f>IFERROR(#REF!*#REF!,0)</f>
        <v>0</v>
      </c>
      <c r="P116" s="124">
        <f>IFERROR(Lafayette!D97*Lafayette!E97,0)</f>
        <v>0</v>
      </c>
      <c r="Q116" s="124">
        <f>IFERROR(Peru!#REF!*Peru!#REF!,0)</f>
        <v>0</v>
      </c>
      <c r="R116" s="124">
        <f>IFERROR(#REF!*#REF!,0)</f>
        <v>0</v>
      </c>
      <c r="S116" s="124">
        <f>IFERROR('Ft Wayne'!D113*'Ft Wayne'!E113,0)</f>
        <v>0</v>
      </c>
      <c r="T116" s="124">
        <f>IFERROR(#REF!*#REF!,0)</f>
        <v>0</v>
      </c>
      <c r="U116" s="124">
        <f>IFERROR(#REF!*#REF!,0)</f>
        <v>0</v>
      </c>
    </row>
    <row r="117" spans="1:21" ht="18" customHeight="1" x14ac:dyDescent="0.25">
      <c r="A117" s="1" t="str">
        <f>Totals!B117</f>
        <v>68239794AE</v>
      </c>
      <c r="B117" s="1" t="str">
        <f>Totals!C117</f>
        <v>4D3352</v>
      </c>
      <c r="C117" s="1" t="str">
        <f>Totals!D117</f>
        <v>Washer Hose</v>
      </c>
      <c r="D117" s="1" t="e">
        <f>Totals!E117</f>
        <v>#REF!</v>
      </c>
      <c r="E117" s="52">
        <f>Totals!F117</f>
        <v>0</v>
      </c>
      <c r="F117" s="5" t="str">
        <f>Totals!H117</f>
        <v>OEM</v>
      </c>
      <c r="G117" s="118">
        <f t="shared" si="22"/>
        <v>0</v>
      </c>
      <c r="H117" s="21"/>
      <c r="I117" s="124">
        <f>IFERROR(Jasper!$C116*Jasper!$D116,0)</f>
        <v>0</v>
      </c>
      <c r="J117" s="124">
        <f>IFERROR(#REF!*#REF!,0)</f>
        <v>0</v>
      </c>
      <c r="K117" s="124">
        <f>IFERROR(Versailles!C114*Versailles!D114,0)</f>
        <v>0</v>
      </c>
      <c r="L117" s="124">
        <f>IFERROR(Sellersburg!D116*Sellersburg!E116,0)</f>
        <v>0</v>
      </c>
      <c r="M117" s="124">
        <f>IFERROR(Pendleton!D94*Pendleton!E94,0)</f>
        <v>0</v>
      </c>
      <c r="N117" s="124">
        <f>IFERROR(#REF!*#REF!,0)</f>
        <v>0</v>
      </c>
      <c r="O117" s="124">
        <f>IFERROR(#REF!*#REF!,0)</f>
        <v>0</v>
      </c>
      <c r="P117" s="124">
        <f>IFERROR(Lafayette!D98*Lafayette!E98,0)</f>
        <v>0</v>
      </c>
      <c r="Q117" s="124">
        <f>IFERROR(Peru!#REF!*Peru!#REF!,0)</f>
        <v>0</v>
      </c>
      <c r="R117" s="124">
        <f>IFERROR(#REF!*#REF!,0)</f>
        <v>0</v>
      </c>
      <c r="S117" s="124">
        <f>IFERROR('Ft Wayne'!D114*'Ft Wayne'!E114,0)</f>
        <v>0</v>
      </c>
      <c r="T117" s="124">
        <f>IFERROR(#REF!*#REF!,0)</f>
        <v>0</v>
      </c>
      <c r="U117" s="124">
        <f>IFERROR(#REF!*#REF!,0)</f>
        <v>0</v>
      </c>
    </row>
    <row r="118" spans="1:21" ht="18" customHeight="1" x14ac:dyDescent="0.25">
      <c r="A118" s="34" t="str">
        <f>Totals!B118</f>
        <v>68057740AD</v>
      </c>
      <c r="B118" s="34" t="str">
        <f>Totals!C118</f>
        <v>4D3353</v>
      </c>
      <c r="C118" s="34" t="str">
        <f>Totals!D118</f>
        <v>Washer Hose</v>
      </c>
      <c r="D118" s="34" t="e">
        <f>Totals!E118</f>
        <v>#REF!</v>
      </c>
      <c r="E118" s="64">
        <f>Totals!F118</f>
        <v>0</v>
      </c>
      <c r="F118" s="43" t="str">
        <f>Totals!H118</f>
        <v>OEM</v>
      </c>
      <c r="G118" s="119">
        <f>IFERROR(D118*E118,0)</f>
        <v>0</v>
      </c>
      <c r="H118" s="87"/>
      <c r="I118" s="124">
        <f>IFERROR(Jasper!$C117*Jasper!$D117,0)</f>
        <v>0</v>
      </c>
      <c r="J118" s="124">
        <f>IFERROR(#REF!*#REF!,0)</f>
        <v>0</v>
      </c>
      <c r="K118" s="124">
        <f>IFERROR(Versailles!C115*Versailles!D115,0)</f>
        <v>0</v>
      </c>
      <c r="L118" s="124">
        <f>IFERROR(Sellersburg!D117*Sellersburg!E117,0)</f>
        <v>0</v>
      </c>
      <c r="M118" s="124">
        <f>IFERROR(Pendleton!D95*Pendleton!E95,0)</f>
        <v>0</v>
      </c>
      <c r="N118" s="124">
        <f>IFERROR(#REF!*#REF!,0)</f>
        <v>0</v>
      </c>
      <c r="O118" s="124">
        <f>IFERROR(#REF!*#REF!,0)</f>
        <v>0</v>
      </c>
      <c r="P118" s="124">
        <f>IFERROR(Lafayette!D99*Lafayette!E99,0)</f>
        <v>0</v>
      </c>
      <c r="Q118" s="124">
        <f>IFERROR(Peru!#REF!*Peru!#REF!,0)</f>
        <v>0</v>
      </c>
      <c r="R118" s="124">
        <f>IFERROR(#REF!*#REF!,0)</f>
        <v>0</v>
      </c>
      <c r="S118" s="124">
        <f>IFERROR('Ft Wayne'!D115*'Ft Wayne'!E115,0)</f>
        <v>0</v>
      </c>
      <c r="T118" s="124">
        <f>IFERROR(#REF!*#REF!,0)</f>
        <v>0</v>
      </c>
      <c r="U118" s="124">
        <f>IFERROR(#REF!*#REF!,0)</f>
        <v>0</v>
      </c>
    </row>
    <row r="119" spans="1:21" ht="18" customHeight="1" x14ac:dyDescent="0.25">
      <c r="A119" s="1" t="str">
        <f>Totals!B119</f>
        <v>68239789AB</v>
      </c>
      <c r="B119" s="1" t="str">
        <f>Totals!C119</f>
        <v>4D3351</v>
      </c>
      <c r="C119" s="1" t="str">
        <f>Totals!D119</f>
        <v>Washer Nozzle &amp; Hose</v>
      </c>
      <c r="D119" s="1" t="e">
        <f>Totals!E119</f>
        <v>#REF!</v>
      </c>
      <c r="E119" s="52">
        <f>Totals!F119</f>
        <v>0</v>
      </c>
      <c r="F119" s="5" t="str">
        <f>Totals!H119</f>
        <v>OEM</v>
      </c>
      <c r="G119" s="118">
        <f t="shared" ref="G119:G126" si="23">IFERROR(D119*E119,0)</f>
        <v>0</v>
      </c>
      <c r="H119" s="21"/>
      <c r="I119" s="124">
        <f>IFERROR(Jasper!$C118*Jasper!$D118,0)</f>
        <v>0</v>
      </c>
      <c r="J119" s="124">
        <f>IFERROR(#REF!*#REF!,0)</f>
        <v>0</v>
      </c>
      <c r="K119" s="124">
        <f>IFERROR(Versailles!C116*Versailles!D116,0)</f>
        <v>0</v>
      </c>
      <c r="L119" s="124">
        <f>IFERROR(Sellersburg!D118*Sellersburg!E118,0)</f>
        <v>0</v>
      </c>
      <c r="M119" s="124">
        <f>IFERROR(Pendleton!D96*Pendleton!E96,0)</f>
        <v>0</v>
      </c>
      <c r="N119" s="124">
        <f>IFERROR(#REF!*#REF!,0)</f>
        <v>0</v>
      </c>
      <c r="O119" s="124">
        <f>IFERROR(#REF!*#REF!,0)</f>
        <v>0</v>
      </c>
      <c r="P119" s="124">
        <f>IFERROR(Lafayette!D100*Lafayette!E100,0)</f>
        <v>0</v>
      </c>
      <c r="Q119" s="124">
        <f>IFERROR(Peru!#REF!*Peru!#REF!,0)</f>
        <v>0</v>
      </c>
      <c r="R119" s="124">
        <f>IFERROR(#REF!*#REF!,0)</f>
        <v>0</v>
      </c>
      <c r="S119" s="124">
        <f>IFERROR('Ft Wayne'!D116*'Ft Wayne'!E116,0)</f>
        <v>0</v>
      </c>
      <c r="T119" s="124">
        <f>IFERROR(#REF!*#REF!,0)</f>
        <v>0</v>
      </c>
      <c r="U119" s="124">
        <f>IFERROR(#REF!*#REF!,0)</f>
        <v>0</v>
      </c>
    </row>
    <row r="120" spans="1:21" ht="18" customHeight="1" x14ac:dyDescent="0.25">
      <c r="A120" s="1" t="str">
        <f>Totals!B120</f>
        <v>68217041AC</v>
      </c>
      <c r="B120" s="1" t="str">
        <f>Totals!C120</f>
        <v>68217041AC</v>
      </c>
      <c r="C120" s="1" t="str">
        <f>Totals!D120</f>
        <v>Washer Nozzle/No wire</v>
      </c>
      <c r="D120" s="1" t="e">
        <f>Totals!E120</f>
        <v>#REF!</v>
      </c>
      <c r="E120" s="52">
        <f>Totals!F120</f>
        <v>0</v>
      </c>
      <c r="F120" s="5" t="str">
        <f>Totals!H120</f>
        <v>OEM</v>
      </c>
      <c r="G120" s="118">
        <f t="shared" si="23"/>
        <v>0</v>
      </c>
      <c r="H120" s="21"/>
      <c r="I120" s="124">
        <f>IFERROR(Jasper!$C119*Jasper!$D119,0)</f>
        <v>0</v>
      </c>
      <c r="J120" s="124">
        <f>IFERROR(#REF!*#REF!,0)</f>
        <v>0</v>
      </c>
      <c r="K120" s="124">
        <f>IFERROR(Versailles!C117*Versailles!D117,0)</f>
        <v>0</v>
      </c>
      <c r="L120" s="124">
        <f>IFERROR(Sellersburg!D119*Sellersburg!E119,0)</f>
        <v>0</v>
      </c>
      <c r="M120" s="124">
        <f>IFERROR(Pendleton!D97*Pendleton!E97,0)</f>
        <v>0</v>
      </c>
      <c r="N120" s="124">
        <f>IFERROR(#REF!*#REF!,0)</f>
        <v>0</v>
      </c>
      <c r="O120" s="124">
        <f>IFERROR(#REF!*#REF!,0)</f>
        <v>0</v>
      </c>
      <c r="P120" s="124">
        <f>IFERROR(Lafayette!D101*Lafayette!E101,0)</f>
        <v>0</v>
      </c>
      <c r="Q120" s="124">
        <f>IFERROR(Peru!#REF!*Peru!#REF!,0)</f>
        <v>0</v>
      </c>
      <c r="R120" s="124">
        <f>IFERROR(#REF!*#REF!,0)</f>
        <v>0</v>
      </c>
      <c r="S120" s="124">
        <f>IFERROR('Ft Wayne'!D117*'Ft Wayne'!E117,0)</f>
        <v>0</v>
      </c>
      <c r="T120" s="124">
        <f>IFERROR(#REF!*#REF!,0)</f>
        <v>0</v>
      </c>
      <c r="U120" s="124">
        <f>IFERROR(#REF!*#REF!,0)</f>
        <v>0</v>
      </c>
    </row>
    <row r="121" spans="1:21" ht="18" customHeight="1" x14ac:dyDescent="0.25">
      <c r="A121" s="1" t="str">
        <f>Totals!B121</f>
        <v>68260029AA</v>
      </c>
      <c r="B121" s="1" t="str">
        <f>Totals!C121</f>
        <v>4D3350</v>
      </c>
      <c r="C121" s="1" t="str">
        <f>Totals!D121</f>
        <v>Washer Nozzle</v>
      </c>
      <c r="D121" s="1" t="e">
        <f>Totals!E121</f>
        <v>#REF!</v>
      </c>
      <c r="E121" s="52">
        <f>Totals!F121</f>
        <v>0</v>
      </c>
      <c r="F121" s="5" t="str">
        <f>Totals!H121</f>
        <v>OEM</v>
      </c>
      <c r="G121" s="118">
        <f t="shared" si="23"/>
        <v>0</v>
      </c>
      <c r="H121" s="87"/>
      <c r="I121" s="124">
        <f>IFERROR(Jasper!$C120*Jasper!$D120,0)</f>
        <v>0</v>
      </c>
      <c r="J121" s="124">
        <f>IFERROR(#REF!*#REF!,0)</f>
        <v>0</v>
      </c>
      <c r="K121" s="124">
        <f>IFERROR(Versailles!C118*Versailles!D118,0)</f>
        <v>0</v>
      </c>
      <c r="L121" s="124">
        <f>IFERROR(Sellersburg!D120*Sellersburg!E120,0)</f>
        <v>0</v>
      </c>
      <c r="M121" s="124">
        <f>IFERROR(Pendleton!D98*Pendleton!E98,0)</f>
        <v>0</v>
      </c>
      <c r="N121" s="124">
        <f>IFERROR(#REF!*#REF!,0)</f>
        <v>0</v>
      </c>
      <c r="O121" s="124">
        <f>IFERROR(#REF!*#REF!,0)</f>
        <v>0</v>
      </c>
      <c r="P121" s="124">
        <f>IFERROR(Lafayette!D102*Lafayette!E102,0)</f>
        <v>0</v>
      </c>
      <c r="Q121" s="124">
        <f>IFERROR(Peru!#REF!*Peru!#REF!,0)</f>
        <v>0</v>
      </c>
      <c r="R121" s="124">
        <f>IFERROR(#REF!*#REF!,0)</f>
        <v>0</v>
      </c>
      <c r="S121" s="124">
        <f>IFERROR('Ft Wayne'!D118*'Ft Wayne'!E118,0)</f>
        <v>0</v>
      </c>
      <c r="T121" s="124">
        <f>IFERROR(#REF!*#REF!,0)</f>
        <v>0</v>
      </c>
      <c r="U121" s="124">
        <f>IFERROR(#REF!*#REF!,0)</f>
        <v>0</v>
      </c>
    </row>
    <row r="122" spans="1:21" ht="18" customHeight="1" x14ac:dyDescent="0.25">
      <c r="A122" s="1">
        <f>Totals!B122</f>
        <v>6504599</v>
      </c>
      <c r="B122" s="1" t="str">
        <f>Totals!C122</f>
        <v>4D4421</v>
      </c>
      <c r="C122" s="1" t="str">
        <f>Totals!D122</f>
        <v>Wing Nut</v>
      </c>
      <c r="D122" s="1" t="e">
        <f>Totals!E122</f>
        <v>#REF!</v>
      </c>
      <c r="E122" s="52">
        <f>Totals!F122</f>
        <v>0</v>
      </c>
      <c r="F122" s="5" t="str">
        <f>Totals!H122</f>
        <v>OEM</v>
      </c>
      <c r="G122" s="118">
        <f t="shared" si="23"/>
        <v>0</v>
      </c>
      <c r="H122" s="21"/>
      <c r="I122" s="124">
        <f>IFERROR(Jasper!$C121*Jasper!$D121,0)</f>
        <v>0</v>
      </c>
      <c r="J122" s="124">
        <f>IFERROR(#REF!*#REF!,0)</f>
        <v>0</v>
      </c>
      <c r="K122" s="124">
        <f>IFERROR(Versailles!C119*Versailles!D119,0)</f>
        <v>0</v>
      </c>
      <c r="L122" s="124">
        <f>IFERROR(Sellersburg!D121*Sellersburg!E121,0)</f>
        <v>0</v>
      </c>
      <c r="M122" s="124">
        <f>IFERROR(Pendleton!D99*Pendleton!E99,0)</f>
        <v>0</v>
      </c>
      <c r="N122" s="124">
        <f>IFERROR(#REF!*#REF!,0)</f>
        <v>0</v>
      </c>
      <c r="O122" s="124">
        <f>IFERROR(#REF!*#REF!,0)</f>
        <v>0</v>
      </c>
      <c r="P122" s="124">
        <f>IFERROR(Lafayette!D103*Lafayette!E103,0)</f>
        <v>0</v>
      </c>
      <c r="Q122" s="124">
        <f>IFERROR(Peru!#REF!*Peru!#REF!,0)</f>
        <v>0</v>
      </c>
      <c r="R122" s="124">
        <f>IFERROR(#REF!*#REF!,0)</f>
        <v>0</v>
      </c>
      <c r="S122" s="124">
        <f>IFERROR('Ft Wayne'!D119*'Ft Wayne'!E119,0)</f>
        <v>0</v>
      </c>
      <c r="T122" s="124">
        <f>IFERROR(#REF!*#REF!,0)</f>
        <v>0</v>
      </c>
      <c r="U122" s="124">
        <f>IFERROR(#REF!*#REF!,0)</f>
        <v>0</v>
      </c>
    </row>
    <row r="123" spans="1:21" ht="18" customHeight="1" x14ac:dyDescent="0.25">
      <c r="A123" s="1" t="str">
        <f>Totals!B123</f>
        <v>52059160AC</v>
      </c>
      <c r="B123" s="1" t="str">
        <f>Totals!C123</f>
        <v>4D4422</v>
      </c>
      <c r="C123" s="1" t="str">
        <f>Totals!D123</f>
        <v>Wing Nut Retainer</v>
      </c>
      <c r="D123" s="1" t="e">
        <f>Totals!E123</f>
        <v>#REF!</v>
      </c>
      <c r="E123" s="52">
        <f>Totals!F123</f>
        <v>0</v>
      </c>
      <c r="F123" s="5" t="str">
        <f>Totals!H123</f>
        <v>OEM</v>
      </c>
      <c r="G123" s="118">
        <f t="shared" si="23"/>
        <v>0</v>
      </c>
      <c r="H123" s="87"/>
      <c r="I123" s="124">
        <f>IFERROR(Jasper!$C122*Jasper!$D122,0)</f>
        <v>0</v>
      </c>
      <c r="J123" s="124">
        <f>IFERROR(#REF!*#REF!,0)</f>
        <v>0</v>
      </c>
      <c r="K123" s="124">
        <f>IFERROR(Versailles!C120*Versailles!D120,0)</f>
        <v>0</v>
      </c>
      <c r="L123" s="124">
        <f>IFERROR(Sellersburg!D122*Sellersburg!E122,0)</f>
        <v>0</v>
      </c>
      <c r="M123" s="124">
        <f>IFERROR(Pendleton!D100*Pendleton!E100,0)</f>
        <v>0</v>
      </c>
      <c r="N123" s="124">
        <f>IFERROR(#REF!*#REF!,0)</f>
        <v>0</v>
      </c>
      <c r="O123" s="124">
        <f>IFERROR(#REF!*#REF!,0)</f>
        <v>0</v>
      </c>
      <c r="P123" s="124">
        <f>IFERROR(Lafayette!D104*Lafayette!E104,0)</f>
        <v>0</v>
      </c>
      <c r="Q123" s="124">
        <f>IFERROR(Peru!#REF!*Peru!#REF!,0)</f>
        <v>0</v>
      </c>
      <c r="R123" s="124">
        <f>IFERROR(#REF!*#REF!,0)</f>
        <v>0</v>
      </c>
      <c r="S123" s="124">
        <f>IFERROR('Ft Wayne'!D120*'Ft Wayne'!E120,0)</f>
        <v>0</v>
      </c>
      <c r="T123" s="124">
        <f>IFERROR(#REF!*#REF!,0)</f>
        <v>0</v>
      </c>
      <c r="U123" s="124">
        <f>IFERROR(#REF!*#REF!,0)</f>
        <v>0</v>
      </c>
    </row>
    <row r="124" spans="1:21" ht="18" customHeight="1" x14ac:dyDescent="0.25">
      <c r="A124" s="1" t="str">
        <f>Totals!B124</f>
        <v>68277082AA</v>
      </c>
      <c r="B124" s="1" t="str">
        <f>Totals!C124</f>
        <v>4D6810</v>
      </c>
      <c r="C124" s="1" t="str">
        <f>Totals!D124</f>
        <v>Motor Mount</v>
      </c>
      <c r="D124" s="1" t="e">
        <f>Totals!E124</f>
        <v>#REF!</v>
      </c>
      <c r="E124" s="52">
        <f>Totals!F124</f>
        <v>0</v>
      </c>
      <c r="F124" s="5" t="str">
        <f>Totals!H124</f>
        <v>OEM</v>
      </c>
      <c r="G124" s="118">
        <f t="shared" si="23"/>
        <v>0</v>
      </c>
      <c r="H124" s="21"/>
      <c r="I124" s="124">
        <f>IFERROR(Jasper!$C123*Jasper!$D123,0)</f>
        <v>0</v>
      </c>
      <c r="J124" s="124">
        <f>IFERROR(#REF!*#REF!,0)</f>
        <v>0</v>
      </c>
      <c r="K124" s="124">
        <f>IFERROR(Versailles!C121*Versailles!D121,0)</f>
        <v>0</v>
      </c>
      <c r="L124" s="124">
        <f>IFERROR(Sellersburg!D123*Sellersburg!E123,0)</f>
        <v>0</v>
      </c>
      <c r="M124" s="124">
        <f>IFERROR(Pendleton!D101*Pendleton!E101,0)</f>
        <v>0</v>
      </c>
      <c r="N124" s="124">
        <f>IFERROR(#REF!*#REF!,0)</f>
        <v>0</v>
      </c>
      <c r="O124" s="124">
        <f>IFERROR(#REF!*#REF!,0)</f>
        <v>0</v>
      </c>
      <c r="P124" s="124">
        <f>IFERROR(Lafayette!D105*Lafayette!E105,0)</f>
        <v>0</v>
      </c>
      <c r="Q124" s="124">
        <f>IFERROR(Peru!#REF!*Peru!#REF!,0)</f>
        <v>0</v>
      </c>
      <c r="R124" s="124">
        <f>IFERROR(#REF!*#REF!,0)</f>
        <v>0</v>
      </c>
      <c r="S124" s="124">
        <f>IFERROR('Ft Wayne'!D121*'Ft Wayne'!E121,0)</f>
        <v>0</v>
      </c>
      <c r="T124" s="124">
        <f>IFERROR(#REF!*#REF!,0)</f>
        <v>0</v>
      </c>
      <c r="U124" s="124">
        <f>IFERROR(#REF!*#REF!,0)</f>
        <v>0</v>
      </c>
    </row>
    <row r="125" spans="1:21" ht="18" customHeight="1" x14ac:dyDescent="0.25">
      <c r="A125" s="1" t="str">
        <f>Totals!B125</f>
        <v>BAT 7565</v>
      </c>
      <c r="B125" s="1" t="str">
        <f>Totals!C125</f>
        <v>4F6609</v>
      </c>
      <c r="C125" s="1" t="str">
        <f>Totals!D125</f>
        <v>Battery</v>
      </c>
      <c r="D125" s="1" t="e">
        <f>Totals!E125</f>
        <v>#REF!</v>
      </c>
      <c r="E125" s="52">
        <f>Totals!F125</f>
        <v>161.34</v>
      </c>
      <c r="F125" s="5" t="str">
        <f>Totals!H125</f>
        <v>NAPA</v>
      </c>
      <c r="G125" s="118">
        <f t="shared" si="23"/>
        <v>0</v>
      </c>
      <c r="H125" s="21"/>
      <c r="I125" s="124">
        <f>IFERROR(Jasper!$C124*Jasper!$D124,0)</f>
        <v>0</v>
      </c>
      <c r="J125" s="124">
        <f>IFERROR(#REF!*#REF!,0)</f>
        <v>0</v>
      </c>
      <c r="K125" s="124">
        <f>IFERROR(Versailles!C122*Versailles!D122,0)</f>
        <v>0</v>
      </c>
      <c r="L125" s="124">
        <f>IFERROR(Sellersburg!D124*Sellersburg!E124,0)</f>
        <v>0</v>
      </c>
      <c r="M125" s="124">
        <f>IFERROR(Pendleton!D102*Pendleton!E102,0)</f>
        <v>0</v>
      </c>
      <c r="N125" s="124">
        <f>IFERROR(#REF!*#REF!,0)</f>
        <v>0</v>
      </c>
      <c r="O125" s="124">
        <f>IFERROR(#REF!*#REF!,0)</f>
        <v>0</v>
      </c>
      <c r="P125" s="124">
        <f>IFERROR(Lafayette!D106*Lafayette!E106,0)</f>
        <v>0</v>
      </c>
      <c r="Q125" s="124">
        <f>IFERROR(Peru!#REF!*Peru!#REF!,0)</f>
        <v>0</v>
      </c>
      <c r="R125" s="124">
        <f>IFERROR(#REF!*#REF!,0)</f>
        <v>0</v>
      </c>
      <c r="S125" s="124">
        <f>IFERROR('Ft Wayne'!D122*'Ft Wayne'!E122,0)</f>
        <v>0</v>
      </c>
      <c r="T125" s="124">
        <f>IFERROR(#REF!*#REF!,0)</f>
        <v>0</v>
      </c>
      <c r="U125" s="124">
        <f>IFERROR(#REF!*#REF!,0)</f>
        <v>0</v>
      </c>
    </row>
    <row r="126" spans="1:21" ht="18" customHeight="1" x14ac:dyDescent="0.25">
      <c r="A126" s="1" t="str">
        <f>Totals!B126</f>
        <v>FIL7502MP</v>
      </c>
      <c r="B126" s="1" t="str">
        <f>Totals!C126</f>
        <v>4F6651E</v>
      </c>
      <c r="C126" s="1" t="str">
        <f>Totals!D126</f>
        <v>Oil Filter</v>
      </c>
      <c r="D126" s="1" t="e">
        <f>Totals!E126</f>
        <v>#REF!</v>
      </c>
      <c r="E126" s="52">
        <f>Totals!F126</f>
        <v>3.46</v>
      </c>
      <c r="F126" s="5" t="str">
        <f>Totals!H126</f>
        <v>NAPA</v>
      </c>
      <c r="G126" s="118">
        <f t="shared" si="23"/>
        <v>0</v>
      </c>
      <c r="H126" s="21"/>
      <c r="I126" s="124">
        <f>IFERROR(Jasper!$C125*Jasper!$D125,0)</f>
        <v>0</v>
      </c>
      <c r="J126" s="124">
        <f>IFERROR(#REF!*#REF!,0)</f>
        <v>0</v>
      </c>
      <c r="K126" s="124">
        <f>IFERROR(Versailles!C123*Versailles!D123,0)</f>
        <v>0</v>
      </c>
      <c r="L126" s="124">
        <f>IFERROR(Sellersburg!D125*Sellersburg!E125,0)</f>
        <v>0</v>
      </c>
      <c r="M126" s="124">
        <f>IFERROR(Pendleton!D103*Pendleton!E103,0)</f>
        <v>0</v>
      </c>
      <c r="N126" s="124">
        <f>IFERROR(#REF!*#REF!,0)</f>
        <v>0</v>
      </c>
      <c r="O126" s="124">
        <f>IFERROR(#REF!*#REF!,0)</f>
        <v>0</v>
      </c>
      <c r="P126" s="124">
        <f>IFERROR(Lafayette!D107*Lafayette!E107,0)</f>
        <v>0</v>
      </c>
      <c r="Q126" s="124">
        <f>IFERROR(Peru!#REF!*Peru!#REF!,0)</f>
        <v>0</v>
      </c>
      <c r="R126" s="124">
        <f>IFERROR(#REF!*#REF!,0)</f>
        <v>0</v>
      </c>
      <c r="S126" s="124">
        <f>IFERROR('Ft Wayne'!D123*'Ft Wayne'!E123,0)</f>
        <v>0</v>
      </c>
      <c r="T126" s="124">
        <f>IFERROR(#REF!*#REF!,0)</f>
        <v>0</v>
      </c>
      <c r="U126" s="124">
        <f>IFERROR(#REF!*#REF!,0)</f>
        <v>0</v>
      </c>
    </row>
    <row r="127" spans="1:21" ht="18" customHeight="1" x14ac:dyDescent="0.25">
      <c r="A127" s="34" t="str">
        <f>Totals!B127</f>
        <v>FIL 9883</v>
      </c>
      <c r="B127" s="34" t="str">
        <f>Totals!C127</f>
        <v>4F6649H</v>
      </c>
      <c r="C127" s="34" t="str">
        <f>Totals!D127</f>
        <v>Air Filter  (2009-20)</v>
      </c>
      <c r="D127" s="34" t="e">
        <f>Totals!E127</f>
        <v>#REF!</v>
      </c>
      <c r="E127" s="64">
        <f>Totals!F127</f>
        <v>0</v>
      </c>
      <c r="F127" s="43" t="str">
        <f>Totals!H127</f>
        <v>NAPA</v>
      </c>
      <c r="G127" s="119">
        <f>IFERROR(D127*E127,0)</f>
        <v>0</v>
      </c>
      <c r="H127" s="21"/>
      <c r="I127" s="124">
        <f>IFERROR(Jasper!$C126*Jasper!$D126,0)</f>
        <v>0</v>
      </c>
      <c r="J127" s="124">
        <f>IFERROR(#REF!*#REF!,0)</f>
        <v>0</v>
      </c>
      <c r="K127" s="124">
        <f>IFERROR(Versailles!C124*Versailles!D124,0)</f>
        <v>0</v>
      </c>
      <c r="L127" s="124">
        <f>IFERROR(Sellersburg!D126*Sellersburg!E126,0)</f>
        <v>0</v>
      </c>
      <c r="M127" s="124">
        <f>IFERROR(Pendleton!D104*Pendleton!E104,0)</f>
        <v>0</v>
      </c>
      <c r="N127" s="124">
        <f>IFERROR(#REF!*#REF!,0)</f>
        <v>0</v>
      </c>
      <c r="O127" s="124">
        <f>IFERROR(#REF!*#REF!,0)</f>
        <v>0</v>
      </c>
      <c r="P127" s="124">
        <f>IFERROR(Lafayette!D108*Lafayette!E108,0)</f>
        <v>0</v>
      </c>
      <c r="Q127" s="124">
        <f>IFERROR(Peru!#REF!*Peru!#REF!,0)</f>
        <v>0</v>
      </c>
      <c r="R127" s="124">
        <f>IFERROR(#REF!*#REF!,0)</f>
        <v>0</v>
      </c>
      <c r="S127" s="124">
        <f>IFERROR('Ft Wayne'!D124*'Ft Wayne'!E124,0)</f>
        <v>0</v>
      </c>
      <c r="T127" s="124">
        <f>IFERROR(#REF!*#REF!,0)</f>
        <v>0</v>
      </c>
      <c r="U127" s="124">
        <f>IFERROR(#REF!*#REF!,0)</f>
        <v>0</v>
      </c>
    </row>
    <row r="128" spans="1:21" ht="18" customHeight="1" x14ac:dyDescent="0.25">
      <c r="A128" s="1" t="str">
        <f>Totals!B128</f>
        <v>FLT FT8528</v>
      </c>
      <c r="B128" s="1" t="str">
        <f>Totals!C128</f>
        <v>4F6630D</v>
      </c>
      <c r="C128" s="1" t="str">
        <f>Totals!D128</f>
        <v>Brake Pads-Front (201-17)</v>
      </c>
      <c r="D128" s="1" t="e">
        <f>Totals!E128</f>
        <v>#REF!</v>
      </c>
      <c r="E128" s="52">
        <f>Totals!F128</f>
        <v>0</v>
      </c>
      <c r="F128" s="5" t="str">
        <f>Totals!H128</f>
        <v>NAPA</v>
      </c>
      <c r="G128" s="118">
        <f t="shared" ref="G128:G140" si="24">IFERROR(D128*E128,0)</f>
        <v>0</v>
      </c>
      <c r="H128" s="87"/>
      <c r="I128" s="124">
        <f>IFERROR(Jasper!$C127*Jasper!$D127,0)</f>
        <v>0</v>
      </c>
      <c r="J128" s="124">
        <f>IFERROR(#REF!*#REF!,0)</f>
        <v>0</v>
      </c>
      <c r="K128" s="124">
        <f>IFERROR(Versailles!C125*Versailles!D125,0)</f>
        <v>0</v>
      </c>
      <c r="L128" s="124">
        <f>IFERROR(Sellersburg!D127*Sellersburg!E127,0)</f>
        <v>0</v>
      </c>
      <c r="M128" s="124">
        <f>IFERROR(Pendleton!D105*Pendleton!E105,0)</f>
        <v>0</v>
      </c>
      <c r="N128" s="124">
        <f>IFERROR(#REF!*#REF!,0)</f>
        <v>0</v>
      </c>
      <c r="O128" s="124">
        <f>IFERROR(#REF!*#REF!,0)</f>
        <v>0</v>
      </c>
      <c r="P128" s="124">
        <f>IFERROR(Lafayette!D109*Lafayette!E109,0)</f>
        <v>0</v>
      </c>
      <c r="Q128" s="124">
        <f>IFERROR(Peru!#REF!*Peru!#REF!,0)</f>
        <v>0</v>
      </c>
      <c r="R128" s="124">
        <f>IFERROR(#REF!*#REF!,0)</f>
        <v>0</v>
      </c>
      <c r="S128" s="124">
        <f>IFERROR('Ft Wayne'!D125*'Ft Wayne'!E125,0)</f>
        <v>0</v>
      </c>
      <c r="T128" s="124">
        <f>IFERROR(#REF!*#REF!,0)</f>
        <v>0</v>
      </c>
      <c r="U128" s="124">
        <f>IFERROR(#REF!*#REF!,0)</f>
        <v>0</v>
      </c>
    </row>
    <row r="129" spans="1:21" ht="18" customHeight="1" x14ac:dyDescent="0.25">
      <c r="A129" s="1" t="str">
        <f>Totals!B129</f>
        <v>FLT FT8816</v>
      </c>
      <c r="B129" s="1" t="str">
        <f>Totals!C129</f>
        <v>4F6626D</v>
      </c>
      <c r="C129" s="1" t="str">
        <f>Totals!D129</f>
        <v>Brake Pads-Rear (2012-19)</v>
      </c>
      <c r="D129" s="1" t="e">
        <f>Totals!E129</f>
        <v>#REF!</v>
      </c>
      <c r="E129" s="52">
        <f>Totals!F129</f>
        <v>0</v>
      </c>
      <c r="F129" s="5" t="str">
        <f>Totals!H129</f>
        <v>NAPA</v>
      </c>
      <c r="G129" s="118">
        <f t="shared" si="24"/>
        <v>0</v>
      </c>
      <c r="H129" s="87"/>
      <c r="I129" s="124">
        <f>IFERROR(Jasper!$C128*Jasper!$D128,0)</f>
        <v>0</v>
      </c>
      <c r="J129" s="124">
        <f>IFERROR(#REF!*#REF!,0)</f>
        <v>0</v>
      </c>
      <c r="K129" s="124">
        <f>IFERROR(Versailles!C126*Versailles!D126,0)</f>
        <v>0</v>
      </c>
      <c r="L129" s="124">
        <f>IFERROR(Sellersburg!D128*Sellersburg!E128,0)</f>
        <v>0</v>
      </c>
      <c r="M129" s="124">
        <f>IFERROR(Pendleton!D106*Pendleton!E106,0)</f>
        <v>0</v>
      </c>
      <c r="N129" s="124">
        <f>IFERROR(#REF!*#REF!,0)</f>
        <v>0</v>
      </c>
      <c r="O129" s="124">
        <f>IFERROR(#REF!*#REF!,0)</f>
        <v>0</v>
      </c>
      <c r="P129" s="124">
        <f>IFERROR(Lafayette!D110*Lafayette!E110,0)</f>
        <v>0</v>
      </c>
      <c r="Q129" s="124">
        <f>IFERROR(Peru!#REF!*Peru!#REF!,0)</f>
        <v>0</v>
      </c>
      <c r="R129" s="124">
        <f>IFERROR(#REF!*#REF!,0)</f>
        <v>0</v>
      </c>
      <c r="S129" s="124">
        <f>IFERROR('Ft Wayne'!D126*'Ft Wayne'!E126,0)</f>
        <v>0</v>
      </c>
      <c r="T129" s="124">
        <f>IFERROR(#REF!*#REF!,0)</f>
        <v>0</v>
      </c>
      <c r="U129" s="124">
        <f>IFERROR(#REF!*#REF!,0)</f>
        <v>0</v>
      </c>
    </row>
    <row r="130" spans="1:21" ht="18" customHeight="1" x14ac:dyDescent="0.25">
      <c r="A130" s="1" t="str">
        <f>Totals!B130</f>
        <v>UP880508CR</v>
      </c>
      <c r="B130" s="1" t="str">
        <f>Totals!C130</f>
        <v>4F6675F</v>
      </c>
      <c r="C130" s="1" t="str">
        <f>Totals!D130</f>
        <v>Brake Rotor-Front 2010-20</v>
      </c>
      <c r="D130" s="1" t="e">
        <f>Totals!E130</f>
        <v>#REF!</v>
      </c>
      <c r="E130" s="52">
        <f>Totals!F130</f>
        <v>0</v>
      </c>
      <c r="F130" s="5" t="str">
        <f>Totals!H130</f>
        <v>NAPA</v>
      </c>
      <c r="G130" s="118">
        <f t="shared" si="24"/>
        <v>0</v>
      </c>
      <c r="H130" s="87"/>
      <c r="I130" s="124">
        <f>IFERROR(Jasper!$C129*Jasper!$D129,0)</f>
        <v>0</v>
      </c>
      <c r="J130" s="124">
        <f>IFERROR(#REF!*#REF!,0)</f>
        <v>0</v>
      </c>
      <c r="K130" s="124">
        <f>IFERROR(Versailles!C127*Versailles!D127,0)</f>
        <v>0</v>
      </c>
      <c r="L130" s="124">
        <f>IFERROR(Sellersburg!D129*Sellersburg!E129,0)</f>
        <v>0</v>
      </c>
      <c r="M130" s="124">
        <f>IFERROR(Pendleton!D107*Pendleton!E107,0)</f>
        <v>0</v>
      </c>
      <c r="N130" s="124">
        <f>IFERROR(#REF!*#REF!,0)</f>
        <v>0</v>
      </c>
      <c r="O130" s="124">
        <f>IFERROR(#REF!*#REF!,0)</f>
        <v>0</v>
      </c>
      <c r="P130" s="124">
        <f>IFERROR(Lafayette!D111*Lafayette!E111,0)</f>
        <v>0</v>
      </c>
      <c r="Q130" s="124">
        <f>IFERROR(Peru!#REF!*Peru!#REF!,0)</f>
        <v>0</v>
      </c>
      <c r="R130" s="124">
        <f>IFERROR(#REF!*#REF!,0)</f>
        <v>0</v>
      </c>
      <c r="S130" s="124">
        <f>IFERROR('Ft Wayne'!D127*'Ft Wayne'!E127,0)</f>
        <v>0</v>
      </c>
      <c r="T130" s="124">
        <f>IFERROR(#REF!*#REF!,0)</f>
        <v>0</v>
      </c>
      <c r="U130" s="124">
        <f>IFERROR(#REF!*#REF!,0)</f>
        <v>0</v>
      </c>
    </row>
    <row r="131" spans="1:21" ht="18" customHeight="1" x14ac:dyDescent="0.25">
      <c r="A131" s="1" t="str">
        <f>Totals!B131</f>
        <v>UP 880976CR</v>
      </c>
      <c r="B131" s="1" t="str">
        <f>Totals!C131</f>
        <v>4F6676F</v>
      </c>
      <c r="C131" s="1" t="str">
        <f>Totals!D131</f>
        <v>Brake Rotor-Rear (2012-18)</v>
      </c>
      <c r="D131" s="1" t="e">
        <f>Totals!E131</f>
        <v>#REF!</v>
      </c>
      <c r="E131" s="52">
        <f>Totals!F131</f>
        <v>0</v>
      </c>
      <c r="F131" s="5" t="str">
        <f>Totals!H131</f>
        <v>NAPA</v>
      </c>
      <c r="G131" s="118">
        <f t="shared" si="24"/>
        <v>0</v>
      </c>
      <c r="H131" s="87"/>
      <c r="I131" s="124">
        <f>IFERROR(Jasper!$C130*Jasper!$D130,0)</f>
        <v>0</v>
      </c>
      <c r="J131" s="124">
        <f>IFERROR(#REF!*#REF!,0)</f>
        <v>0</v>
      </c>
      <c r="K131" s="124">
        <f>IFERROR(Versailles!C128*Versailles!D128,0)</f>
        <v>0</v>
      </c>
      <c r="L131" s="124">
        <f>IFERROR(Sellersburg!D130*Sellersburg!E130,0)</f>
        <v>0</v>
      </c>
      <c r="M131" s="124">
        <f>IFERROR(Pendleton!D108*Pendleton!E108,0)</f>
        <v>0</v>
      </c>
      <c r="N131" s="124">
        <f>IFERROR(#REF!*#REF!,0)</f>
        <v>0</v>
      </c>
      <c r="O131" s="124">
        <f>IFERROR(#REF!*#REF!,0)</f>
        <v>0</v>
      </c>
      <c r="P131" s="124">
        <f>IFERROR(Lafayette!D112*Lafayette!E112,0)</f>
        <v>0</v>
      </c>
      <c r="Q131" s="124">
        <f>IFERROR(Peru!#REF!*Peru!#REF!,0)</f>
        <v>0</v>
      </c>
      <c r="R131" s="124">
        <f>IFERROR(#REF!*#REF!,0)</f>
        <v>0</v>
      </c>
      <c r="S131" s="124">
        <f>IFERROR('Ft Wayne'!D128*'Ft Wayne'!E128,0)</f>
        <v>0</v>
      </c>
      <c r="T131" s="124">
        <f>IFERROR(#REF!*#REF!,0)</f>
        <v>0</v>
      </c>
      <c r="U131" s="124">
        <f>IFERROR(#REF!*#REF!,0)</f>
        <v>0</v>
      </c>
    </row>
    <row r="132" spans="1:21" ht="18" customHeight="1" x14ac:dyDescent="0.25">
      <c r="A132" s="1" t="str">
        <f>Totals!B132</f>
        <v>FIL 6418</v>
      </c>
      <c r="B132" s="1" t="str">
        <f>Totals!C132</f>
        <v>4F6649A</v>
      </c>
      <c r="C132" s="1" t="str">
        <f>Totals!D132</f>
        <v>Air Filter (1997-2014)</v>
      </c>
      <c r="D132" s="1" t="e">
        <f>Totals!E132</f>
        <v>#REF!</v>
      </c>
      <c r="E132" s="52">
        <f>Totals!F132</f>
        <v>0</v>
      </c>
      <c r="F132" s="5" t="str">
        <f>Totals!H132</f>
        <v>NAPA</v>
      </c>
      <c r="G132" s="118">
        <f t="shared" si="24"/>
        <v>0</v>
      </c>
      <c r="H132" s="87"/>
      <c r="I132" s="124">
        <f>IFERROR(Jasper!$C131*Jasper!$D131,0)</f>
        <v>0</v>
      </c>
      <c r="J132" s="124">
        <f>IFERROR(#REF!*#REF!,0)</f>
        <v>0</v>
      </c>
      <c r="K132" s="124">
        <f>IFERROR(Versailles!C129*Versailles!D129,0)</f>
        <v>0</v>
      </c>
      <c r="L132" s="124">
        <f>IFERROR(Sellersburg!D131*Sellersburg!E131,0)</f>
        <v>0</v>
      </c>
      <c r="M132" s="124">
        <f>IFERROR(Pendleton!D109*Pendleton!E109,0)</f>
        <v>0</v>
      </c>
      <c r="N132" s="124">
        <f>IFERROR(#REF!*#REF!,0)</f>
        <v>0</v>
      </c>
      <c r="O132" s="124">
        <f>IFERROR(#REF!*#REF!,0)</f>
        <v>0</v>
      </c>
      <c r="P132" s="124">
        <f>IFERROR(Lafayette!D113*Lafayette!E113,0)</f>
        <v>0</v>
      </c>
      <c r="Q132" s="124">
        <f>IFERROR(Peru!#REF!*Peru!#REF!,0)</f>
        <v>0</v>
      </c>
      <c r="R132" s="124">
        <f>IFERROR(#REF!*#REF!,0)</f>
        <v>0</v>
      </c>
      <c r="S132" s="124">
        <f>IFERROR('Ft Wayne'!D129*'Ft Wayne'!E129,0)</f>
        <v>0</v>
      </c>
      <c r="T132" s="124">
        <f>IFERROR(#REF!*#REF!,0)</f>
        <v>0</v>
      </c>
      <c r="U132" s="124">
        <f>IFERROR(#REF!*#REF!,0)</f>
        <v>0</v>
      </c>
    </row>
    <row r="133" spans="1:21" ht="18" customHeight="1" x14ac:dyDescent="0.25">
      <c r="A133" s="1" t="str">
        <f>Totals!B133</f>
        <v>SFI 22487</v>
      </c>
      <c r="B133" s="1" t="str">
        <f>Totals!C133</f>
        <v>4C3400F</v>
      </c>
      <c r="C133" s="1" t="str">
        <f>Totals!D133</f>
        <v>Air Filter (2000-2019)</v>
      </c>
      <c r="D133" s="1" t="e">
        <f>Totals!E133</f>
        <v>#REF!</v>
      </c>
      <c r="E133" s="52">
        <f>Totals!F133</f>
        <v>0</v>
      </c>
      <c r="F133" s="5" t="str">
        <f>Totals!H133</f>
        <v>NAPA</v>
      </c>
      <c r="G133" s="118">
        <f t="shared" si="24"/>
        <v>0</v>
      </c>
      <c r="H133" s="87"/>
      <c r="I133" s="124">
        <f>IFERROR(Jasper!$C132*Jasper!$D132,0)</f>
        <v>0</v>
      </c>
      <c r="J133" s="124">
        <f>IFERROR(#REF!*#REF!,0)</f>
        <v>0</v>
      </c>
      <c r="K133" s="124">
        <f>IFERROR(Versailles!C130*Versailles!D130,0)</f>
        <v>0</v>
      </c>
      <c r="L133" s="124">
        <f>IFERROR(Sellersburg!D132*Sellersburg!E132,0)</f>
        <v>0</v>
      </c>
      <c r="M133" s="124">
        <f>IFERROR(Pendleton!D110*Pendleton!E110,0)</f>
        <v>0</v>
      </c>
      <c r="N133" s="124">
        <f>IFERROR(#REF!*#REF!,0)</f>
        <v>0</v>
      </c>
      <c r="O133" s="124">
        <f>IFERROR(#REF!*#REF!,0)</f>
        <v>0</v>
      </c>
      <c r="P133" s="124">
        <f>IFERROR(Lafayette!D114*Lafayette!E114,0)</f>
        <v>0</v>
      </c>
      <c r="Q133" s="124">
        <f>IFERROR(Peru!#REF!*Peru!#REF!,0)</f>
        <v>0</v>
      </c>
      <c r="R133" s="124">
        <f>IFERROR(#REF!*#REF!,0)</f>
        <v>0</v>
      </c>
      <c r="S133" s="124">
        <f>IFERROR('Ft Wayne'!D130*'Ft Wayne'!E130,0)</f>
        <v>0</v>
      </c>
      <c r="T133" s="124">
        <f>IFERROR(#REF!*#REF!,0)</f>
        <v>0</v>
      </c>
      <c r="U133" s="124">
        <f>IFERROR(#REF!*#REF!,0)</f>
        <v>0</v>
      </c>
    </row>
    <row r="134" spans="1:21" ht="18" customHeight="1" x14ac:dyDescent="0.25">
      <c r="A134" s="1" t="str">
        <f>Totals!B134</f>
        <v>FIL 230428</v>
      </c>
      <c r="B134" s="1">
        <f>Totals!C134</f>
        <v>230428</v>
      </c>
      <c r="C134" s="1" t="str">
        <f>Totals!D134</f>
        <v>Cabin Filter</v>
      </c>
      <c r="D134" s="1" t="e">
        <f>Totals!E134</f>
        <v>#REF!</v>
      </c>
      <c r="E134" s="52">
        <f>Totals!F134</f>
        <v>0</v>
      </c>
      <c r="F134" s="5" t="str">
        <f>Totals!H134</f>
        <v>NAPA</v>
      </c>
      <c r="G134" s="118">
        <f t="shared" si="24"/>
        <v>0</v>
      </c>
      <c r="H134" s="87"/>
      <c r="I134" s="124">
        <f>IFERROR(Jasper!$C133*Jasper!$D133,0)</f>
        <v>0</v>
      </c>
      <c r="J134" s="124">
        <f>IFERROR(#REF!*#REF!,0)</f>
        <v>0</v>
      </c>
      <c r="K134" s="124">
        <f>IFERROR(Versailles!C131*Versailles!D131,0)</f>
        <v>0</v>
      </c>
      <c r="L134" s="124">
        <f>IFERROR(Sellersburg!D133*Sellersburg!E133,0)</f>
        <v>0</v>
      </c>
      <c r="M134" s="124">
        <f>IFERROR(Pendleton!D111*Pendleton!E111,0)</f>
        <v>0</v>
      </c>
      <c r="N134" s="124">
        <f>IFERROR(#REF!*#REF!,0)</f>
        <v>0</v>
      </c>
      <c r="O134" s="124">
        <f>IFERROR(#REF!*#REF!,0)</f>
        <v>0</v>
      </c>
      <c r="P134" s="124">
        <f>IFERROR(Lafayette!D115*Lafayette!E115,0)</f>
        <v>0</v>
      </c>
      <c r="Q134" s="124">
        <f>IFERROR(Peru!#REF!*Peru!#REF!,0)</f>
        <v>0</v>
      </c>
      <c r="R134" s="124">
        <f>IFERROR(#REF!*#REF!,0)</f>
        <v>0</v>
      </c>
      <c r="S134" s="124">
        <f>IFERROR('Ft Wayne'!D131*'Ft Wayne'!E131,0)</f>
        <v>0</v>
      </c>
      <c r="T134" s="124">
        <f>IFERROR(#REF!*#REF!,0)</f>
        <v>0</v>
      </c>
      <c r="U134" s="124">
        <f>IFERROR(#REF!*#REF!,0)</f>
        <v>0</v>
      </c>
    </row>
    <row r="135" spans="1:21" ht="18" customHeight="1" x14ac:dyDescent="0.25">
      <c r="A135" s="1" t="str">
        <f>Totals!B135</f>
        <v>BAT 7548</v>
      </c>
      <c r="B135" s="1" t="str">
        <f>Totals!C135</f>
        <v>4C3462</v>
      </c>
      <c r="C135" s="1" t="str">
        <f>Totals!D135</f>
        <v>Battery (2007-14)</v>
      </c>
      <c r="D135" s="1" t="e">
        <f>Totals!E135</f>
        <v>#REF!</v>
      </c>
      <c r="E135" s="52">
        <f>Totals!F135</f>
        <v>0</v>
      </c>
      <c r="F135" s="5" t="str">
        <f>Totals!H135</f>
        <v>NAPA</v>
      </c>
      <c r="G135" s="118">
        <f t="shared" si="24"/>
        <v>0</v>
      </c>
      <c r="H135" s="21"/>
      <c r="I135" s="124">
        <f>IFERROR(Jasper!$C134*Jasper!$D134,0)</f>
        <v>0</v>
      </c>
      <c r="J135" s="124">
        <f>IFERROR(#REF!*#REF!,0)</f>
        <v>0</v>
      </c>
      <c r="K135" s="124">
        <f>IFERROR(Versailles!C132*Versailles!D132,0)</f>
        <v>0</v>
      </c>
      <c r="L135" s="124">
        <f>IFERROR(Sellersburg!D134*Sellersburg!E134,0)</f>
        <v>0</v>
      </c>
      <c r="M135" s="124">
        <f>IFERROR(Pendleton!D112*Pendleton!E112,0)</f>
        <v>0</v>
      </c>
      <c r="N135" s="124">
        <f>IFERROR(#REF!*#REF!,0)</f>
        <v>0</v>
      </c>
      <c r="O135" s="124">
        <f>IFERROR(#REF!*#REF!,0)</f>
        <v>0</v>
      </c>
      <c r="P135" s="124">
        <f>IFERROR(Lafayette!D116*Lafayette!E116,0)</f>
        <v>0</v>
      </c>
      <c r="Q135" s="124">
        <f>IFERROR(Peru!#REF!*Peru!#REF!,0)</f>
        <v>0</v>
      </c>
      <c r="R135" s="124">
        <f>IFERROR(#REF!*#REF!,0)</f>
        <v>0</v>
      </c>
      <c r="S135" s="124">
        <f>IFERROR('Ft Wayne'!D132*'Ft Wayne'!E132,0)</f>
        <v>0</v>
      </c>
      <c r="T135" s="124">
        <f>IFERROR(#REF!*#REF!,0)</f>
        <v>0</v>
      </c>
      <c r="U135" s="124">
        <f>IFERROR(#REF!*#REF!,0)</f>
        <v>0</v>
      </c>
    </row>
    <row r="136" spans="1:21" ht="18" customHeight="1" x14ac:dyDescent="0.25">
      <c r="A136" s="1" t="str">
        <f>Totals!B136</f>
        <v>AKE ACT1363</v>
      </c>
      <c r="B136" s="1" t="str">
        <f>Totals!C136</f>
        <v>4C3540F</v>
      </c>
      <c r="C136" s="1" t="str">
        <f>Totals!D136</f>
        <v>Brake Pads-Front (2007-19)</v>
      </c>
      <c r="D136" s="1" t="e">
        <f>Totals!E136</f>
        <v>#REF!</v>
      </c>
      <c r="E136" s="52">
        <f>Totals!F136</f>
        <v>0</v>
      </c>
      <c r="F136" s="5" t="str">
        <f>Totals!H136</f>
        <v>NAPA</v>
      </c>
      <c r="G136" s="118">
        <f t="shared" si="24"/>
        <v>0</v>
      </c>
      <c r="H136" s="21"/>
      <c r="I136" s="124">
        <f>IFERROR(Jasper!$C135*Jasper!$D135,0)</f>
        <v>0</v>
      </c>
      <c r="J136" s="124">
        <f>IFERROR(#REF!*#REF!,0)</f>
        <v>0</v>
      </c>
      <c r="K136" s="124">
        <f>IFERROR(Versailles!C133*Versailles!D133,0)</f>
        <v>0</v>
      </c>
      <c r="L136" s="124">
        <f>IFERROR(Sellersburg!D135*Sellersburg!E135,0)</f>
        <v>0</v>
      </c>
      <c r="M136" s="124">
        <f>IFERROR(Pendleton!D113*Pendleton!E113,0)</f>
        <v>0</v>
      </c>
      <c r="N136" s="124">
        <f>IFERROR(#REF!*#REF!,0)</f>
        <v>0</v>
      </c>
      <c r="O136" s="124">
        <f>IFERROR(#REF!*#REF!,0)</f>
        <v>0</v>
      </c>
      <c r="P136" s="124">
        <f>IFERROR(Lafayette!D117*Lafayette!E117,0)</f>
        <v>0</v>
      </c>
      <c r="Q136" s="124">
        <f>IFERROR(Peru!#REF!*Peru!#REF!,0)</f>
        <v>0</v>
      </c>
      <c r="R136" s="124">
        <f>IFERROR(#REF!*#REF!,0)</f>
        <v>0</v>
      </c>
      <c r="S136" s="124">
        <f>IFERROR('Ft Wayne'!D133*'Ft Wayne'!E133,0)</f>
        <v>0</v>
      </c>
      <c r="T136" s="124">
        <f>IFERROR(#REF!*#REF!,0)</f>
        <v>0</v>
      </c>
      <c r="U136" s="124">
        <f>IFERROR(#REF!*#REF!,0)</f>
        <v>0</v>
      </c>
    </row>
    <row r="137" spans="1:21" ht="18" customHeight="1" x14ac:dyDescent="0.25">
      <c r="A137" s="1" t="str">
        <f>Totals!B137</f>
        <v>ACT1194A</v>
      </c>
      <c r="B137" s="1" t="str">
        <f>Totals!C137</f>
        <v>4C3542F</v>
      </c>
      <c r="C137" s="1" t="str">
        <f>Totals!D137</f>
        <v>Brake Pads-Rear (2007-14)</v>
      </c>
      <c r="D137" s="1" t="e">
        <f>Totals!E137</f>
        <v>#REF!</v>
      </c>
      <c r="E137" s="52">
        <f>Totals!F137</f>
        <v>0</v>
      </c>
      <c r="F137" s="5" t="str">
        <f>Totals!H137</f>
        <v>NAPA</v>
      </c>
      <c r="G137" s="118">
        <f t="shared" si="24"/>
        <v>0</v>
      </c>
      <c r="H137" s="21"/>
      <c r="I137" s="124">
        <f>IFERROR(Jasper!$C136*Jasper!$D136,0)</f>
        <v>0</v>
      </c>
      <c r="J137" s="124">
        <f>IFERROR(#REF!*#REF!,0)</f>
        <v>0</v>
      </c>
      <c r="K137" s="124">
        <f>IFERROR(Versailles!C134*Versailles!D134,0)</f>
        <v>0</v>
      </c>
      <c r="L137" s="124">
        <f>IFERROR(Sellersburg!D136*Sellersburg!E136,0)</f>
        <v>0</v>
      </c>
      <c r="M137" s="124">
        <f>IFERROR(Pendleton!D114*Pendleton!E114,0)</f>
        <v>0</v>
      </c>
      <c r="N137" s="124">
        <f>IFERROR(#REF!*#REF!,0)</f>
        <v>0</v>
      </c>
      <c r="O137" s="124">
        <f>IFERROR(#REF!*#REF!,0)</f>
        <v>0</v>
      </c>
      <c r="P137" s="124">
        <f>IFERROR(Lafayette!D118*Lafayette!E118,0)</f>
        <v>0</v>
      </c>
      <c r="Q137" s="124">
        <f>IFERROR(Peru!#REF!*Peru!#REF!,0)</f>
        <v>0</v>
      </c>
      <c r="R137" s="124">
        <f>IFERROR(#REF!*#REF!,0)</f>
        <v>0</v>
      </c>
      <c r="S137" s="124">
        <f>IFERROR('Ft Wayne'!D134*'Ft Wayne'!E134,0)</f>
        <v>0</v>
      </c>
      <c r="T137" s="124">
        <f>IFERROR(#REF!*#REF!,0)</f>
        <v>0</v>
      </c>
      <c r="U137" s="124">
        <f>IFERROR(#REF!*#REF!,0)</f>
        <v>0</v>
      </c>
    </row>
    <row r="138" spans="1:21" ht="18" customHeight="1" x14ac:dyDescent="0.25">
      <c r="A138" s="1" t="str">
        <f>Totals!B138</f>
        <v>UP 880721CR</v>
      </c>
      <c r="B138" s="1" t="str">
        <f>Totals!C138</f>
        <v>4C3539F</v>
      </c>
      <c r="C138" s="1" t="str">
        <f>Totals!D138</f>
        <v>Brake Rotor-Front (2009-20)</v>
      </c>
      <c r="D138" s="1" t="e">
        <f>Totals!E138</f>
        <v>#REF!</v>
      </c>
      <c r="E138" s="52">
        <f>Totals!F138</f>
        <v>0</v>
      </c>
      <c r="F138" s="5" t="str">
        <f>Totals!H138</f>
        <v>NAPA</v>
      </c>
      <c r="G138" s="118">
        <f t="shared" si="24"/>
        <v>0</v>
      </c>
      <c r="H138" s="21"/>
      <c r="I138" s="124">
        <f>IFERROR(Jasper!$C137*Jasper!$D137,0)</f>
        <v>0</v>
      </c>
      <c r="J138" s="124">
        <f>IFERROR(#REF!*#REF!,0)</f>
        <v>0</v>
      </c>
      <c r="K138" s="124">
        <f>IFERROR(Versailles!C135*Versailles!D135,0)</f>
        <v>0</v>
      </c>
      <c r="L138" s="124">
        <f>IFERROR(Sellersburg!D137*Sellersburg!E137,0)</f>
        <v>0</v>
      </c>
      <c r="M138" s="124">
        <f>IFERROR(Pendleton!D115*Pendleton!E115,0)</f>
        <v>0</v>
      </c>
      <c r="N138" s="124">
        <f>IFERROR(#REF!*#REF!,0)</f>
        <v>0</v>
      </c>
      <c r="O138" s="124">
        <f>IFERROR(#REF!*#REF!,0)</f>
        <v>0</v>
      </c>
      <c r="P138" s="124">
        <f>IFERROR(Lafayette!D119*Lafayette!E119,0)</f>
        <v>0</v>
      </c>
      <c r="Q138" s="124">
        <f>IFERROR(Peru!#REF!*Peru!#REF!,0)</f>
        <v>0</v>
      </c>
      <c r="R138" s="124">
        <f>IFERROR(#REF!*#REF!,0)</f>
        <v>0</v>
      </c>
      <c r="S138" s="124">
        <f>IFERROR('Ft Wayne'!D135*'Ft Wayne'!E135,0)</f>
        <v>0</v>
      </c>
      <c r="T138" s="124">
        <f>IFERROR(#REF!*#REF!,0)</f>
        <v>0</v>
      </c>
      <c r="U138" s="124">
        <f>IFERROR(#REF!*#REF!,0)</f>
        <v>0</v>
      </c>
    </row>
    <row r="139" spans="1:21" ht="18" customHeight="1" x14ac:dyDescent="0.25">
      <c r="A139" s="1" t="str">
        <f>Totals!B139</f>
        <v>UP 880422CR</v>
      </c>
      <c r="B139" s="1" t="str">
        <f>Totals!C139</f>
        <v>4C3541T</v>
      </c>
      <c r="C139" s="1" t="str">
        <f>Totals!D139</f>
        <v>Brake Rotor-Rear (2007-14)</v>
      </c>
      <c r="D139" s="1" t="e">
        <f>Totals!E139</f>
        <v>#REF!</v>
      </c>
      <c r="E139" s="52">
        <f>Totals!F139</f>
        <v>0</v>
      </c>
      <c r="F139" s="5" t="str">
        <f>Totals!H139</f>
        <v>NAPA</v>
      </c>
      <c r="G139" s="118">
        <f t="shared" si="24"/>
        <v>0</v>
      </c>
      <c r="H139" s="21"/>
      <c r="I139" s="124">
        <f>IFERROR(Jasper!$C138*Jasper!$D138,0)</f>
        <v>0</v>
      </c>
      <c r="J139" s="124">
        <f>IFERROR(#REF!*#REF!,0)</f>
        <v>0</v>
      </c>
      <c r="K139" s="124">
        <f>IFERROR(Versailles!C136*Versailles!D136,0)</f>
        <v>0</v>
      </c>
      <c r="L139" s="124">
        <f>IFERROR(Sellersburg!D138*Sellersburg!E138,0)</f>
        <v>0</v>
      </c>
      <c r="M139" s="124">
        <f>IFERROR(Pendleton!D116*Pendleton!E116,0)</f>
        <v>0</v>
      </c>
      <c r="N139" s="124">
        <f>IFERROR(#REF!*#REF!,0)</f>
        <v>0</v>
      </c>
      <c r="O139" s="124">
        <f>IFERROR(#REF!*#REF!,0)</f>
        <v>0</v>
      </c>
      <c r="P139" s="124">
        <f>IFERROR(Lafayette!D120*Lafayette!E120,0)</f>
        <v>0</v>
      </c>
      <c r="Q139" s="124">
        <f>IFERROR(Peru!#REF!*Peru!#REF!,0)</f>
        <v>0</v>
      </c>
      <c r="R139" s="124">
        <f>IFERROR(#REF!*#REF!,0)</f>
        <v>0</v>
      </c>
      <c r="S139" s="124">
        <f>IFERROR('Ft Wayne'!D136*'Ft Wayne'!E136,0)</f>
        <v>0</v>
      </c>
      <c r="T139" s="124">
        <f>IFERROR(#REF!*#REF!,0)</f>
        <v>0</v>
      </c>
      <c r="U139" s="124">
        <f>IFERROR(#REF!*#REF!,0)</f>
        <v>0</v>
      </c>
    </row>
    <row r="140" spans="1:21" ht="18" customHeight="1" x14ac:dyDescent="0.25">
      <c r="A140" s="1" t="str">
        <f>Totals!B140</f>
        <v>BR930693</v>
      </c>
      <c r="B140" s="1" t="str">
        <f>Totals!C140</f>
        <v>BR930693</v>
      </c>
      <c r="C140" s="1" t="str">
        <f>Totals!D140</f>
        <v>Frt.Bearing &amp; Hub Assy. (Rear Wheel)</v>
      </c>
      <c r="D140" s="1" t="e">
        <f>Totals!E140</f>
        <v>#REF!</v>
      </c>
      <c r="E140" s="52">
        <f>Totals!F140</f>
        <v>0</v>
      </c>
      <c r="F140" s="5" t="str">
        <f>Totals!H140</f>
        <v>NAPA</v>
      </c>
      <c r="G140" s="118">
        <f t="shared" si="24"/>
        <v>0</v>
      </c>
      <c r="H140" s="21"/>
      <c r="I140" s="124">
        <f>IFERROR(Jasper!$C139*Jasper!$D139,0)</f>
        <v>0</v>
      </c>
      <c r="J140" s="124">
        <f>IFERROR(#REF!*#REF!,0)</f>
        <v>0</v>
      </c>
      <c r="K140" s="124">
        <f>IFERROR(Versailles!C137*Versailles!D137,0)</f>
        <v>0</v>
      </c>
      <c r="L140" s="124">
        <f>IFERROR(Sellersburg!D139*Sellersburg!E139,0)</f>
        <v>0</v>
      </c>
      <c r="M140" s="124">
        <f>IFERROR(Pendleton!D117*Pendleton!E117,0)</f>
        <v>0</v>
      </c>
      <c r="N140" s="124">
        <f>IFERROR(#REF!*#REF!,0)</f>
        <v>0</v>
      </c>
      <c r="O140" s="124">
        <f>IFERROR(#REF!*#REF!,0)</f>
        <v>0</v>
      </c>
      <c r="P140" s="124">
        <f>IFERROR(Lafayette!D121*Lafayette!E121,0)</f>
        <v>0</v>
      </c>
      <c r="Q140" s="124">
        <f>IFERROR(Peru!#REF!*Peru!#REF!,0)</f>
        <v>0</v>
      </c>
      <c r="R140" s="124">
        <f>IFERROR(#REF!*#REF!,0)</f>
        <v>0</v>
      </c>
      <c r="S140" s="124">
        <f>IFERROR('Ft Wayne'!D137*'Ft Wayne'!E137,0)</f>
        <v>0</v>
      </c>
      <c r="T140" s="124">
        <f>IFERROR(#REF!*#REF!,0)</f>
        <v>0</v>
      </c>
      <c r="U140" s="124">
        <f>IFERROR(#REF!*#REF!,0)</f>
        <v>0</v>
      </c>
    </row>
    <row r="141" spans="1:21" ht="18" customHeight="1" x14ac:dyDescent="0.25">
      <c r="A141" s="34" t="str">
        <f>Totals!B141</f>
        <v>UP 3159</v>
      </c>
      <c r="B141" s="34" t="str">
        <f>Totals!C141</f>
        <v>4C3545A</v>
      </c>
      <c r="C141" s="34" t="str">
        <f>Totals!D141</f>
        <v>Emergency Brake Hardware (2004-14)</v>
      </c>
      <c r="D141" s="34" t="e">
        <f>Totals!E141</f>
        <v>#REF!</v>
      </c>
      <c r="E141" s="64">
        <f>Totals!F141</f>
        <v>0</v>
      </c>
      <c r="F141" s="43" t="str">
        <f>Totals!H141</f>
        <v>NAPA</v>
      </c>
      <c r="G141" s="119">
        <f>IFERROR(D141*E141,0)</f>
        <v>0</v>
      </c>
      <c r="H141" s="21"/>
      <c r="I141" s="124">
        <f>IFERROR(Jasper!$C140*Jasper!$D140,0)</f>
        <v>0</v>
      </c>
      <c r="J141" s="124">
        <f>IFERROR(#REF!*#REF!,0)</f>
        <v>0</v>
      </c>
      <c r="K141" s="124">
        <f>IFERROR(Versailles!C138*Versailles!D138,0)</f>
        <v>0</v>
      </c>
      <c r="L141" s="124">
        <f>IFERROR(Sellersburg!D140*Sellersburg!E140,0)</f>
        <v>0</v>
      </c>
      <c r="M141" s="124">
        <f>IFERROR(Pendleton!D118*Pendleton!E118,0)</f>
        <v>0</v>
      </c>
      <c r="N141" s="124">
        <f>IFERROR(#REF!*#REF!,0)</f>
        <v>0</v>
      </c>
      <c r="O141" s="124">
        <f>IFERROR(#REF!*#REF!,0)</f>
        <v>0</v>
      </c>
      <c r="P141" s="124">
        <f>IFERROR(Lafayette!D122*Lafayette!E122,0)</f>
        <v>0</v>
      </c>
      <c r="Q141" s="124">
        <f>IFERROR(Peru!#REF!*Peru!#REF!,0)</f>
        <v>0</v>
      </c>
      <c r="R141" s="124">
        <f>IFERROR(#REF!*#REF!,0)</f>
        <v>0</v>
      </c>
      <c r="S141" s="124">
        <f>IFERROR('Ft Wayne'!D138*'Ft Wayne'!E138,0)</f>
        <v>0</v>
      </c>
      <c r="T141" s="124">
        <f>IFERROR(#REF!*#REF!,0)</f>
        <v>0</v>
      </c>
      <c r="U141" s="124">
        <f>IFERROR(#REF!*#REF!,0)</f>
        <v>0</v>
      </c>
    </row>
    <row r="142" spans="1:21" ht="18" customHeight="1" x14ac:dyDescent="0.25">
      <c r="A142" s="1" t="str">
        <f>Totals!B142</f>
        <v>FLT FT10781PB</v>
      </c>
      <c r="B142" s="1" t="str">
        <f>Totals!C142</f>
        <v>4C3545</v>
      </c>
      <c r="C142" s="1" t="str">
        <f>Totals!D142</f>
        <v>Emergency Brakes (2000-14)</v>
      </c>
      <c r="D142" s="1" t="e">
        <f>Totals!E142</f>
        <v>#REF!</v>
      </c>
      <c r="E142" s="52">
        <f>Totals!F142</f>
        <v>0</v>
      </c>
      <c r="F142" s="5" t="str">
        <f>Totals!H142</f>
        <v>NAPA</v>
      </c>
      <c r="G142" s="118">
        <f t="shared" ref="G142" si="25">IFERROR(D142*E142,0)</f>
        <v>0</v>
      </c>
      <c r="H142" s="21"/>
      <c r="I142" s="124">
        <f>IFERROR(Jasper!$C141*Jasper!$D141,0)</f>
        <v>0</v>
      </c>
      <c r="J142" s="124">
        <f>IFERROR(#REF!*#REF!,0)</f>
        <v>0</v>
      </c>
      <c r="K142" s="124">
        <f>IFERROR(Versailles!C139*Versailles!D139,0)</f>
        <v>0</v>
      </c>
      <c r="L142" s="124">
        <f>IFERROR(Sellersburg!D141*Sellersburg!E141,0)</f>
        <v>0</v>
      </c>
      <c r="M142" s="124">
        <f>IFERROR(Pendleton!D119*Pendleton!E119,0)</f>
        <v>0</v>
      </c>
      <c r="N142" s="124">
        <f>IFERROR(#REF!*#REF!,0)</f>
        <v>0</v>
      </c>
      <c r="O142" s="124">
        <f>IFERROR(#REF!*#REF!,0)</f>
        <v>0</v>
      </c>
      <c r="P142" s="124">
        <f>IFERROR(Lafayette!D123*Lafayette!E123,0)</f>
        <v>0</v>
      </c>
      <c r="Q142" s="124">
        <f>IFERROR(Peru!#REF!*Peru!#REF!,0)</f>
        <v>0</v>
      </c>
      <c r="R142" s="124">
        <f>IFERROR(#REF!*#REF!,0)</f>
        <v>0</v>
      </c>
      <c r="S142" s="124">
        <f>IFERROR('Ft Wayne'!D139*'Ft Wayne'!E139,0)</f>
        <v>0</v>
      </c>
      <c r="T142" s="124">
        <f>IFERROR(#REF!*#REF!,0)</f>
        <v>0</v>
      </c>
      <c r="U142" s="124">
        <f>IFERROR(#REF!*#REF!,0)</f>
        <v>0</v>
      </c>
    </row>
    <row r="143" spans="1:21" ht="18" customHeight="1" x14ac:dyDescent="0.25">
      <c r="A143" s="34">
        <f>Totals!B143</f>
        <v>6652737</v>
      </c>
      <c r="B143" s="34" t="str">
        <f>Totals!C143</f>
        <v>4C3535</v>
      </c>
      <c r="C143" s="34" t="str">
        <f>Totals!D143</f>
        <v>Blower Motor (2010-14)</v>
      </c>
      <c r="D143" s="34" t="e">
        <f>Totals!E143</f>
        <v>#REF!</v>
      </c>
      <c r="E143" s="64">
        <f>Totals!F143</f>
        <v>0</v>
      </c>
      <c r="F143" s="43" t="str">
        <f>Totals!H143</f>
        <v>NAPA</v>
      </c>
      <c r="G143" s="119">
        <f>IFERROR(D143*E143,0)</f>
        <v>0</v>
      </c>
      <c r="H143" s="21"/>
      <c r="I143" s="124">
        <f>IFERROR(Jasper!$C142*Jasper!$D142,0)</f>
        <v>0</v>
      </c>
      <c r="J143" s="124">
        <f>IFERROR(#REF!*#REF!,0)</f>
        <v>0</v>
      </c>
      <c r="K143" s="124">
        <f>IFERROR(Versailles!C140*Versailles!D140,0)</f>
        <v>0</v>
      </c>
      <c r="L143" s="124">
        <f>IFERROR(Sellersburg!D142*Sellersburg!E142,0)</f>
        <v>0</v>
      </c>
      <c r="M143" s="124">
        <f>IFERROR(Pendleton!D120*Pendleton!E120,0)</f>
        <v>0</v>
      </c>
      <c r="N143" s="124">
        <f>IFERROR(#REF!*#REF!,0)</f>
        <v>0</v>
      </c>
      <c r="O143" s="124">
        <f>IFERROR(#REF!*#REF!,0)</f>
        <v>0</v>
      </c>
      <c r="P143" s="124">
        <f>IFERROR(Lafayette!D124*Lafayette!E124,0)</f>
        <v>0</v>
      </c>
      <c r="Q143" s="124">
        <f>IFERROR(Peru!#REF!*Peru!#REF!,0)</f>
        <v>0</v>
      </c>
      <c r="R143" s="124">
        <f>IFERROR(#REF!*#REF!,0)</f>
        <v>0</v>
      </c>
      <c r="S143" s="124">
        <f>IFERROR('Ft Wayne'!D140*'Ft Wayne'!E140,0)</f>
        <v>0</v>
      </c>
      <c r="T143" s="124">
        <f>IFERROR(#REF!*#REF!,0)</f>
        <v>0</v>
      </c>
      <c r="U143" s="124">
        <f>IFERROR(#REF!*#REF!,0)</f>
        <v>0</v>
      </c>
    </row>
    <row r="144" spans="1:21" ht="18" customHeight="1" x14ac:dyDescent="0.25">
      <c r="A144" s="1" t="str">
        <f>Totals!B144</f>
        <v>NOE 6413400</v>
      </c>
      <c r="B144" s="1" t="str">
        <f>Totals!C144</f>
        <v>4C3852</v>
      </c>
      <c r="C144" s="1" t="str">
        <f>Totals!D144</f>
        <v>Lug Nuts (2001-19)</v>
      </c>
      <c r="D144" s="1" t="e">
        <f>Totals!E144</f>
        <v>#REF!</v>
      </c>
      <c r="E144" s="52">
        <f>Totals!F144</f>
        <v>0</v>
      </c>
      <c r="F144" s="5" t="str">
        <f>Totals!H144</f>
        <v>NAPA</v>
      </c>
      <c r="G144" s="118">
        <f t="shared" ref="G144" si="26">IFERROR(D144*E144,0)</f>
        <v>0</v>
      </c>
      <c r="H144" s="21"/>
      <c r="I144" s="124">
        <f>IFERROR(Jasper!$C143*Jasper!$D143,0)</f>
        <v>0</v>
      </c>
      <c r="J144" s="124">
        <f>IFERROR(#REF!*#REF!,0)</f>
        <v>0</v>
      </c>
      <c r="K144" s="124">
        <f>IFERROR(Versailles!C141*Versailles!D141,0)</f>
        <v>0</v>
      </c>
      <c r="L144" s="124">
        <f>IFERROR(Sellersburg!D143*Sellersburg!E143,0)</f>
        <v>0</v>
      </c>
      <c r="M144" s="124">
        <f>IFERROR(Pendleton!D121*Pendleton!E121,0)</f>
        <v>0</v>
      </c>
      <c r="N144" s="124">
        <f>IFERROR(#REF!*#REF!,0)</f>
        <v>0</v>
      </c>
      <c r="O144" s="124">
        <f>IFERROR(#REF!*#REF!,0)</f>
        <v>0</v>
      </c>
      <c r="P144" s="124">
        <f>IFERROR(Lafayette!D125*Lafayette!E125,0)</f>
        <v>0</v>
      </c>
      <c r="Q144" s="124">
        <f>IFERROR(Peru!#REF!*Peru!#REF!,0)</f>
        <v>0</v>
      </c>
      <c r="R144" s="124">
        <f>IFERROR(#REF!*#REF!,0)</f>
        <v>0</v>
      </c>
      <c r="S144" s="124">
        <f>IFERROR('Ft Wayne'!D141*'Ft Wayne'!E141,0)</f>
        <v>0</v>
      </c>
      <c r="T144" s="124">
        <f>IFERROR(#REF!*#REF!,0)</f>
        <v>0</v>
      </c>
      <c r="U144" s="124">
        <f>IFERROR(#REF!*#REF!,0)</f>
        <v>0</v>
      </c>
    </row>
    <row r="145" spans="1:21" ht="18" customHeight="1" x14ac:dyDescent="0.25">
      <c r="A145" s="34" t="str">
        <f>Totals!B145</f>
        <v>NOE 7043010</v>
      </c>
      <c r="B145" s="34">
        <f>Totals!C145</f>
        <v>7043010</v>
      </c>
      <c r="C145" s="34" t="str">
        <f>Totals!D145</f>
        <v>Oil Drain Plug</v>
      </c>
      <c r="D145" s="34" t="e">
        <f>Totals!E145</f>
        <v>#REF!</v>
      </c>
      <c r="E145" s="64">
        <f>Totals!F145</f>
        <v>0</v>
      </c>
      <c r="F145" s="43" t="str">
        <f>Totals!H145</f>
        <v>NAPA</v>
      </c>
      <c r="G145" s="119">
        <f>IFERROR(D145*E145,0)</f>
        <v>0</v>
      </c>
      <c r="H145" s="21"/>
      <c r="I145" s="124">
        <f>IFERROR(Jasper!$C144*Jasper!$D144,0)</f>
        <v>0</v>
      </c>
      <c r="J145" s="124">
        <f>IFERROR(#REF!*#REF!,0)</f>
        <v>0</v>
      </c>
      <c r="K145" s="124">
        <f>IFERROR(Versailles!C142*Versailles!D142,0)</f>
        <v>0</v>
      </c>
      <c r="L145" s="124">
        <f>IFERROR(Sellersburg!D144*Sellersburg!E144,0)</f>
        <v>0</v>
      </c>
      <c r="M145" s="124">
        <f>IFERROR(Pendleton!D122*Pendleton!E122,0)</f>
        <v>0</v>
      </c>
      <c r="N145" s="124">
        <f>IFERROR(#REF!*#REF!,0)</f>
        <v>0</v>
      </c>
      <c r="O145" s="124">
        <f>IFERROR(#REF!*#REF!,0)</f>
        <v>0</v>
      </c>
      <c r="P145" s="124">
        <f>IFERROR(Lafayette!D126*Lafayette!E126,0)</f>
        <v>0</v>
      </c>
      <c r="Q145" s="124">
        <f>IFERROR(Peru!#REF!*Peru!#REF!,0)</f>
        <v>0</v>
      </c>
      <c r="R145" s="124">
        <f>IFERROR(#REF!*#REF!,0)</f>
        <v>0</v>
      </c>
      <c r="S145" s="124">
        <f>IFERROR('Ft Wayne'!D142*'Ft Wayne'!E142,0)</f>
        <v>0</v>
      </c>
      <c r="T145" s="124">
        <f>IFERROR(#REF!*#REF!,0)</f>
        <v>0</v>
      </c>
      <c r="U145" s="124">
        <f>IFERROR(#REF!*#REF!,0)</f>
        <v>0</v>
      </c>
    </row>
    <row r="146" spans="1:21" ht="18" customHeight="1" x14ac:dyDescent="0.25">
      <c r="A146" s="1" t="str">
        <f>Totals!B146</f>
        <v>BEL 700399</v>
      </c>
      <c r="B146" s="1" t="str">
        <f>Totals!C146</f>
        <v>4C3545T</v>
      </c>
      <c r="C146" s="1" t="str">
        <f>Totals!D146</f>
        <v>Spark Plug Wire</v>
      </c>
      <c r="D146" s="1" t="e">
        <f>Totals!E146</f>
        <v>#REF!</v>
      </c>
      <c r="E146" s="52">
        <f>Totals!F146</f>
        <v>0</v>
      </c>
      <c r="F146" s="5" t="str">
        <f>Totals!H146</f>
        <v>NAPA</v>
      </c>
      <c r="G146" s="118">
        <f t="shared" ref="G146:G148" si="27">IFERROR(D146*E146,0)</f>
        <v>0</v>
      </c>
      <c r="H146" s="21"/>
      <c r="I146" s="124">
        <f>IFERROR(Jasper!$C145*Jasper!$D145,0)</f>
        <v>0</v>
      </c>
      <c r="J146" s="124">
        <f>IFERROR(#REF!*#REF!,0)</f>
        <v>0</v>
      </c>
      <c r="K146" s="124">
        <f>IFERROR(Versailles!C143*Versailles!D143,0)</f>
        <v>0</v>
      </c>
      <c r="L146" s="124">
        <f>IFERROR(Sellersburg!D145*Sellersburg!E145,0)</f>
        <v>0</v>
      </c>
      <c r="M146" s="124">
        <f>IFERROR(Pendleton!D123*Pendleton!E123,0)</f>
        <v>0</v>
      </c>
      <c r="N146" s="124">
        <f>IFERROR(#REF!*#REF!,0)</f>
        <v>0</v>
      </c>
      <c r="O146" s="124">
        <f>IFERROR(#REF!*#REF!,0)</f>
        <v>0</v>
      </c>
      <c r="P146" s="124">
        <f>IFERROR(Lafayette!D127*Lafayette!E127,0)</f>
        <v>0</v>
      </c>
      <c r="Q146" s="124">
        <f>IFERROR(Peru!#REF!*Peru!#REF!,0)</f>
        <v>0</v>
      </c>
      <c r="R146" s="124">
        <f>IFERROR(#REF!*#REF!,0)</f>
        <v>0</v>
      </c>
      <c r="S146" s="124">
        <f>IFERROR('Ft Wayne'!D143*'Ft Wayne'!E143,0)</f>
        <v>0</v>
      </c>
      <c r="T146" s="124">
        <f>IFERROR(#REF!*#REF!,0)</f>
        <v>0</v>
      </c>
      <c r="U146" s="124">
        <f>IFERROR(#REF!*#REF!,0)</f>
        <v>0</v>
      </c>
    </row>
    <row r="147" spans="1:21" ht="18" customHeight="1" x14ac:dyDescent="0.25">
      <c r="A147" s="34" t="str">
        <f>Totals!B147</f>
        <v>ASP XP5245</v>
      </c>
      <c r="B147" s="34" t="str">
        <f>Totals!C147</f>
        <v>4C3517T</v>
      </c>
      <c r="C147" s="34" t="str">
        <f>Totals!D147</f>
        <v>Spark Plugs</v>
      </c>
      <c r="D147" s="34" t="e">
        <f>Totals!E147</f>
        <v>#REF!</v>
      </c>
      <c r="E147" s="64">
        <f>Totals!F147</f>
        <v>0</v>
      </c>
      <c r="F147" s="43" t="str">
        <f>Totals!H147</f>
        <v>NAPA</v>
      </c>
      <c r="G147" s="119">
        <f t="shared" si="27"/>
        <v>0</v>
      </c>
      <c r="H147" s="87"/>
      <c r="I147" s="124">
        <f>IFERROR(Jasper!$C146*Jasper!$D146,0)</f>
        <v>0</v>
      </c>
      <c r="J147" s="124">
        <f>IFERROR(#REF!*#REF!,0)</f>
        <v>0</v>
      </c>
      <c r="K147" s="124">
        <f>IFERROR(Versailles!C144*Versailles!D144,0)</f>
        <v>0</v>
      </c>
      <c r="L147" s="124">
        <f>IFERROR(Sellersburg!D146*Sellersburg!E146,0)</f>
        <v>0</v>
      </c>
      <c r="M147" s="124">
        <f>IFERROR(Pendleton!D124*Pendleton!E124,0)</f>
        <v>0</v>
      </c>
      <c r="N147" s="124">
        <f>IFERROR(#REF!*#REF!,0)</f>
        <v>0</v>
      </c>
      <c r="O147" s="124">
        <f>IFERROR(#REF!*#REF!,0)</f>
        <v>0</v>
      </c>
      <c r="P147" s="124">
        <f>IFERROR(Lafayette!D128*Lafayette!E128,0)</f>
        <v>0</v>
      </c>
      <c r="Q147" s="124">
        <f>IFERROR(Peru!#REF!*Peru!#REF!,0)</f>
        <v>0</v>
      </c>
      <c r="R147" s="124">
        <f>IFERROR(#REF!*#REF!,0)</f>
        <v>0</v>
      </c>
      <c r="S147" s="124">
        <f>IFERROR('Ft Wayne'!D144*'Ft Wayne'!E144,0)</f>
        <v>0</v>
      </c>
      <c r="T147" s="124">
        <f>IFERROR(#REF!*#REF!,0)</f>
        <v>0</v>
      </c>
      <c r="U147" s="124">
        <f>IFERROR(#REF!*#REF!,0)</f>
        <v>0</v>
      </c>
    </row>
    <row r="148" spans="1:21" ht="18" customHeight="1" x14ac:dyDescent="0.25">
      <c r="A148" s="47" t="str">
        <f>Totals!B148</f>
        <v>ECH 921021C</v>
      </c>
      <c r="B148" s="34" t="str">
        <f>Totals!C148</f>
        <v>4C3860</v>
      </c>
      <c r="C148" s="34" t="str">
        <f>Totals!D148</f>
        <v>Tire Sensor</v>
      </c>
      <c r="D148" s="34" t="e">
        <f>Totals!E148</f>
        <v>#REF!</v>
      </c>
      <c r="E148" s="64">
        <f>Totals!F148</f>
        <v>0</v>
      </c>
      <c r="F148" s="43" t="str">
        <f>Totals!H148</f>
        <v>NAPA</v>
      </c>
      <c r="G148" s="119">
        <f t="shared" si="27"/>
        <v>0</v>
      </c>
      <c r="H148" s="21"/>
      <c r="I148" s="124">
        <f>IFERROR(Jasper!$C147*Jasper!$D147,0)</f>
        <v>0</v>
      </c>
      <c r="J148" s="124">
        <f>IFERROR(#REF!*#REF!,0)</f>
        <v>0</v>
      </c>
      <c r="K148" s="124">
        <f>IFERROR(Versailles!C145*Versailles!D145,0)</f>
        <v>0</v>
      </c>
      <c r="L148" s="124">
        <f>IFERROR(Sellersburg!D147*Sellersburg!E147,0)</f>
        <v>0</v>
      </c>
      <c r="M148" s="124">
        <f>IFERROR(Pendleton!D125*Pendleton!E125,0)</f>
        <v>0</v>
      </c>
      <c r="N148" s="124">
        <f>IFERROR(#REF!*#REF!,0)</f>
        <v>0</v>
      </c>
      <c r="O148" s="124">
        <f>IFERROR(#REF!*#REF!,0)</f>
        <v>0</v>
      </c>
      <c r="P148" s="124">
        <f>IFERROR(Lafayette!D129*Lafayette!E129,0)</f>
        <v>0</v>
      </c>
      <c r="Q148" s="124">
        <f>IFERROR(Peru!#REF!*Peru!#REF!,0)</f>
        <v>0</v>
      </c>
      <c r="R148" s="124">
        <f>IFERROR(#REF!*#REF!,0)</f>
        <v>0</v>
      </c>
      <c r="S148" s="124">
        <f>IFERROR('Ft Wayne'!D145*'Ft Wayne'!E145,0)</f>
        <v>0</v>
      </c>
      <c r="T148" s="124">
        <f>IFERROR(#REF!*#REF!,0)</f>
        <v>0</v>
      </c>
      <c r="U148" s="124">
        <f>IFERROR(#REF!*#REF!,0)</f>
        <v>0</v>
      </c>
    </row>
    <row r="149" spans="1:21" ht="18" customHeight="1" x14ac:dyDescent="0.25">
      <c r="A149" s="1">
        <f>Totals!B149</f>
        <v>9596468</v>
      </c>
      <c r="B149" s="1" t="str">
        <f>Totals!C149</f>
        <v>4C3851</v>
      </c>
      <c r="C149" s="1" t="str">
        <f>Totals!D149</f>
        <v>Steel Wheel-Tahoe</v>
      </c>
      <c r="D149" s="1" t="e">
        <f>Totals!E149</f>
        <v>#REF!</v>
      </c>
      <c r="E149" s="52">
        <f>Totals!F149</f>
        <v>0</v>
      </c>
      <c r="F149" s="5" t="str">
        <f>Totals!H149</f>
        <v>OEM</v>
      </c>
      <c r="G149" s="118">
        <f t="shared" ref="G149:G154" si="28">IFERROR(D149*E149,0)</f>
        <v>0</v>
      </c>
      <c r="H149" s="87"/>
      <c r="I149" s="124">
        <f>IFERROR(Jasper!$C148*Jasper!$D148,0)</f>
        <v>0</v>
      </c>
      <c r="J149" s="124">
        <f>IFERROR(#REF!*#REF!,0)</f>
        <v>0</v>
      </c>
      <c r="K149" s="124">
        <f>IFERROR(Versailles!C146*Versailles!D146,0)</f>
        <v>0</v>
      </c>
      <c r="L149" s="124">
        <f>IFERROR(Sellersburg!D148*Sellersburg!E148,0)</f>
        <v>0</v>
      </c>
      <c r="M149" s="124">
        <f>IFERROR(Pendleton!D126*Pendleton!E126,0)</f>
        <v>0</v>
      </c>
      <c r="N149" s="124">
        <f>IFERROR(#REF!*#REF!,0)</f>
        <v>0</v>
      </c>
      <c r="O149" s="124">
        <f>IFERROR(#REF!*#REF!,0)</f>
        <v>0</v>
      </c>
      <c r="P149" s="124">
        <f>IFERROR(Lafayette!D130*Lafayette!E130,0)</f>
        <v>0</v>
      </c>
      <c r="Q149" s="124">
        <f>IFERROR(Peru!#REF!*Peru!#REF!,0)</f>
        <v>0</v>
      </c>
      <c r="R149" s="124">
        <f>IFERROR(#REF!*#REF!,0)</f>
        <v>0</v>
      </c>
      <c r="S149" s="124">
        <f>IFERROR('Ft Wayne'!D146*'Ft Wayne'!E146,0)</f>
        <v>0</v>
      </c>
      <c r="T149" s="124">
        <f>IFERROR(#REF!*#REF!,0)</f>
        <v>0</v>
      </c>
      <c r="U149" s="124">
        <f>IFERROR(#REF!*#REF!,0)</f>
        <v>0</v>
      </c>
    </row>
    <row r="150" spans="1:21" ht="18" customHeight="1" x14ac:dyDescent="0.25">
      <c r="A150" s="1" t="str">
        <f>Totals!B150</f>
        <v>LMP H6054N</v>
      </c>
      <c r="B150" s="1" t="str">
        <f>Totals!C150</f>
        <v>4L3044</v>
      </c>
      <c r="C150" s="1" t="str">
        <f>Totals!D150</f>
        <v>Headlight Bulb</v>
      </c>
      <c r="D150" s="1" t="e">
        <f>Totals!E150</f>
        <v>#REF!</v>
      </c>
      <c r="E150" s="52">
        <f>Totals!F150</f>
        <v>0</v>
      </c>
      <c r="F150" s="5" t="str">
        <f>Totals!H150</f>
        <v>NAPA</v>
      </c>
      <c r="G150" s="118">
        <f t="shared" si="28"/>
        <v>0</v>
      </c>
      <c r="H150" s="21"/>
      <c r="I150" s="124">
        <f>IFERROR(Jasper!$C149*Jasper!$D149,0)</f>
        <v>0</v>
      </c>
      <c r="J150" s="124">
        <f>IFERROR(#REF!*#REF!,0)</f>
        <v>0</v>
      </c>
      <c r="K150" s="124">
        <f>IFERROR(Versailles!C147*Versailles!D147,0)</f>
        <v>0</v>
      </c>
      <c r="L150" s="124">
        <f>IFERROR(Sellersburg!D149*Sellersburg!E149,0)</f>
        <v>0</v>
      </c>
      <c r="M150" s="124">
        <f>IFERROR(Pendleton!D127*Pendleton!E127,0)</f>
        <v>0</v>
      </c>
      <c r="N150" s="124">
        <f>IFERROR(#REF!*#REF!,0)</f>
        <v>0</v>
      </c>
      <c r="O150" s="124">
        <f>IFERROR(#REF!*#REF!,0)</f>
        <v>0</v>
      </c>
      <c r="P150" s="124">
        <f>IFERROR(Lafayette!D131*Lafayette!E131,0)</f>
        <v>0</v>
      </c>
      <c r="Q150" s="124">
        <f>IFERROR(Peru!#REF!*Peru!#REF!,0)</f>
        <v>0</v>
      </c>
      <c r="R150" s="124">
        <f>IFERROR(#REF!*#REF!,0)</f>
        <v>0</v>
      </c>
      <c r="S150" s="124">
        <f>IFERROR('Ft Wayne'!D147*'Ft Wayne'!E147,0)</f>
        <v>0</v>
      </c>
      <c r="T150" s="124">
        <f>IFERROR(#REF!*#REF!,0)</f>
        <v>0</v>
      </c>
      <c r="U150" s="124">
        <f>IFERROR(#REF!*#REF!,0)</f>
        <v>0</v>
      </c>
    </row>
    <row r="151" spans="1:21" ht="18" customHeight="1" x14ac:dyDescent="0.25">
      <c r="A151" s="1" t="str">
        <f>Totals!B151</f>
        <v>ECH921179C</v>
      </c>
      <c r="B151" s="1" t="str">
        <f>Totals!C151</f>
        <v>921179C</v>
      </c>
      <c r="C151" s="1" t="str">
        <f>Totals!D151</f>
        <v>Tire Pressure Sensor (2010-17)</v>
      </c>
      <c r="D151" s="1" t="e">
        <f>Totals!E151</f>
        <v>#REF!</v>
      </c>
      <c r="E151" s="52">
        <f>Totals!F151</f>
        <v>0</v>
      </c>
      <c r="F151" s="5" t="str">
        <f>Totals!H151</f>
        <v>NAPA</v>
      </c>
      <c r="G151" s="118">
        <f t="shared" si="28"/>
        <v>0</v>
      </c>
      <c r="H151" s="21"/>
      <c r="I151" s="124">
        <f>IFERROR(Jasper!$C150*Jasper!$D150,0)</f>
        <v>0</v>
      </c>
      <c r="J151" s="124">
        <f>IFERROR(#REF!*#REF!,0)</f>
        <v>0</v>
      </c>
      <c r="K151" s="124">
        <f>IFERROR(Versailles!C148*Versailles!D148,0)</f>
        <v>0</v>
      </c>
      <c r="L151" s="124">
        <f>IFERROR(Sellersburg!D150*Sellersburg!E150,0)</f>
        <v>0</v>
      </c>
      <c r="M151" s="124">
        <f>IFERROR(Pendleton!D128*Pendleton!E128,0)</f>
        <v>0</v>
      </c>
      <c r="N151" s="124">
        <f>IFERROR(#REF!*#REF!,0)</f>
        <v>0</v>
      </c>
      <c r="O151" s="124">
        <f>IFERROR(#REF!*#REF!,0)</f>
        <v>0</v>
      </c>
      <c r="P151" s="124">
        <f>IFERROR(Lafayette!D132*Lafayette!E132,0)</f>
        <v>0</v>
      </c>
      <c r="Q151" s="124">
        <f>IFERROR(Peru!#REF!*Peru!#REF!,0)</f>
        <v>0</v>
      </c>
      <c r="R151" s="124">
        <f>IFERROR(#REF!*#REF!,0)</f>
        <v>0</v>
      </c>
      <c r="S151" s="124">
        <f>IFERROR('Ft Wayne'!D148*'Ft Wayne'!E148,0)</f>
        <v>0</v>
      </c>
      <c r="T151" s="124">
        <f>IFERROR(#REF!*#REF!,0)</f>
        <v>0</v>
      </c>
      <c r="U151" s="124">
        <f>IFERROR(#REF!*#REF!,0)</f>
        <v>0</v>
      </c>
    </row>
    <row r="152" spans="1:21" ht="18" customHeight="1" x14ac:dyDescent="0.25">
      <c r="A152" s="1" t="str">
        <f>Totals!B152</f>
        <v>UP 880686CR</v>
      </c>
      <c r="B152" s="1" t="str">
        <f>Totals!C152</f>
        <v>4F6950</v>
      </c>
      <c r="C152" s="1" t="str">
        <f>Totals!D152</f>
        <v>Rear Rotor (Solid)</v>
      </c>
      <c r="D152" s="1" t="e">
        <f>Totals!E152</f>
        <v>#REF!</v>
      </c>
      <c r="E152" s="52">
        <f>Totals!F152</f>
        <v>0</v>
      </c>
      <c r="F152" s="5" t="str">
        <f>Totals!H152</f>
        <v>NAPA</v>
      </c>
      <c r="G152" s="118">
        <f t="shared" si="28"/>
        <v>0</v>
      </c>
      <c r="H152" s="21"/>
      <c r="I152" s="124">
        <f>IFERROR(Jasper!$C151*Jasper!$D151,0)</f>
        <v>0</v>
      </c>
      <c r="J152" s="124">
        <f>IFERROR(#REF!*#REF!,0)</f>
        <v>0</v>
      </c>
      <c r="K152" s="124">
        <f>IFERROR(Versailles!C149*Versailles!D149,0)</f>
        <v>0</v>
      </c>
      <c r="L152" s="124">
        <f>IFERROR(Sellersburg!D151*Sellersburg!E151,0)</f>
        <v>0</v>
      </c>
      <c r="M152" s="124">
        <f>IFERROR(Pendleton!D129*Pendleton!E129,0)</f>
        <v>0</v>
      </c>
      <c r="N152" s="124">
        <f>IFERROR(#REF!*#REF!,0)</f>
        <v>0</v>
      </c>
      <c r="O152" s="124">
        <f>IFERROR(#REF!*#REF!,0)</f>
        <v>0</v>
      </c>
      <c r="P152" s="124">
        <f>IFERROR(Lafayette!D133*Lafayette!E133,0)</f>
        <v>0</v>
      </c>
      <c r="Q152" s="124">
        <f>IFERROR(Peru!#REF!*Peru!#REF!,0)</f>
        <v>0</v>
      </c>
      <c r="R152" s="124">
        <f>IFERROR(#REF!*#REF!,0)</f>
        <v>0</v>
      </c>
      <c r="S152" s="124">
        <f>IFERROR('Ft Wayne'!D149*'Ft Wayne'!E149,0)</f>
        <v>0</v>
      </c>
      <c r="T152" s="124">
        <f>IFERROR(#REF!*#REF!,0)</f>
        <v>0</v>
      </c>
      <c r="U152" s="124">
        <f>IFERROR(#REF!*#REF!,0)</f>
        <v>0</v>
      </c>
    </row>
    <row r="153" spans="1:21" ht="18" customHeight="1" x14ac:dyDescent="0.25">
      <c r="A153" s="1" t="str">
        <f>Totals!B153</f>
        <v>UP 880983CR</v>
      </c>
      <c r="B153" s="1" t="str">
        <f>Totals!C153</f>
        <v>4F6654A</v>
      </c>
      <c r="C153" s="1" t="str">
        <f>Totals!D153</f>
        <v>Rear Rotor (Vented)</v>
      </c>
      <c r="D153" s="2" t="e">
        <f>Totals!E153</f>
        <v>#REF!</v>
      </c>
      <c r="E153" s="52">
        <f>Totals!F153</f>
        <v>72.510000000000005</v>
      </c>
      <c r="F153" s="5" t="str">
        <f>Totals!H153</f>
        <v>NAPA</v>
      </c>
      <c r="G153" s="118">
        <f t="shared" si="28"/>
        <v>0</v>
      </c>
      <c r="H153" s="21"/>
      <c r="I153" s="124">
        <f>IFERROR(Jasper!$C152*Jasper!$D152,0)</f>
        <v>0</v>
      </c>
      <c r="J153" s="124">
        <f>IFERROR(#REF!*#REF!,0)</f>
        <v>0</v>
      </c>
      <c r="K153" s="124">
        <f>IFERROR(Versailles!C150*Versailles!D150,0)</f>
        <v>0</v>
      </c>
      <c r="L153" s="124">
        <f>IFERROR(Sellersburg!D152*Sellersburg!E152,0)</f>
        <v>0</v>
      </c>
      <c r="M153" s="124">
        <f>IFERROR(Pendleton!#REF!*Pendleton!#REF!,0)</f>
        <v>0</v>
      </c>
      <c r="N153" s="124">
        <f>IFERROR(#REF!*#REF!,0)</f>
        <v>0</v>
      </c>
      <c r="O153" s="124">
        <f>IFERROR(#REF!*#REF!,0)</f>
        <v>0</v>
      </c>
      <c r="P153" s="124">
        <f>IFERROR(Lafayette!D134*Lafayette!E134,0)</f>
        <v>0</v>
      </c>
      <c r="Q153" s="124">
        <f>IFERROR(Peru!#REF!*Peru!#REF!,0)</f>
        <v>0</v>
      </c>
      <c r="R153" s="124">
        <f>IFERROR(#REF!*#REF!,0)</f>
        <v>0</v>
      </c>
      <c r="S153" s="124">
        <f>IFERROR('Ft Wayne'!D150*'Ft Wayne'!E150,0)</f>
        <v>0</v>
      </c>
      <c r="T153" s="124">
        <f>IFERROR(#REF!*#REF!,0)</f>
        <v>0</v>
      </c>
      <c r="U153" s="124">
        <f>IFERROR(#REF!*#REF!,0)</f>
        <v>0</v>
      </c>
    </row>
    <row r="154" spans="1:21" ht="18" customHeight="1" x14ac:dyDescent="0.25">
      <c r="A154" s="1" t="str">
        <f>Totals!B154</f>
        <v>UP 880758CR</v>
      </c>
      <c r="B154" s="1" t="str">
        <f>Totals!C154</f>
        <v>4F6654B</v>
      </c>
      <c r="C154" s="1" t="str">
        <f>Totals!D154</f>
        <v>Frt. Rotor</v>
      </c>
      <c r="D154" s="1" t="e">
        <f>Totals!E154</f>
        <v>#REF!</v>
      </c>
      <c r="E154" s="52">
        <f>Totals!F154</f>
        <v>72.510000000000005</v>
      </c>
      <c r="F154" s="5" t="str">
        <f>Totals!H154</f>
        <v>NAPA</v>
      </c>
      <c r="G154" s="118">
        <f t="shared" si="28"/>
        <v>0</v>
      </c>
      <c r="H154" s="87"/>
      <c r="I154" s="124">
        <f>IFERROR(Jasper!$C153*Jasper!$D153,0)</f>
        <v>0</v>
      </c>
      <c r="J154" s="124">
        <f>IFERROR(#REF!*#REF!,0)</f>
        <v>0</v>
      </c>
      <c r="K154" s="124">
        <f>IFERROR(Versailles!C151*Versailles!D151,0)</f>
        <v>0</v>
      </c>
      <c r="L154" s="124">
        <f>IFERROR(Sellersburg!D153*Sellersburg!E153,0)</f>
        <v>0</v>
      </c>
      <c r="M154" s="124">
        <f>IFERROR(Pendleton!#REF!*Pendleton!#REF!,0)</f>
        <v>0</v>
      </c>
      <c r="N154" s="124">
        <f>IFERROR(#REF!*#REF!,0)</f>
        <v>0</v>
      </c>
      <c r="O154" s="124">
        <f>IFERROR(#REF!*#REF!,0)</f>
        <v>0</v>
      </c>
      <c r="P154" s="124">
        <f>IFERROR(Lafayette!D135*Lafayette!E135,0)</f>
        <v>0</v>
      </c>
      <c r="Q154" s="124">
        <f>IFERROR(Peru!#REF!*Peru!#REF!,0)</f>
        <v>0</v>
      </c>
      <c r="R154" s="124">
        <f>IFERROR(#REF!*#REF!,0)</f>
        <v>0</v>
      </c>
      <c r="S154" s="124">
        <f>IFERROR('Ft Wayne'!D151*'Ft Wayne'!E151,0)</f>
        <v>0</v>
      </c>
      <c r="T154" s="124">
        <f>IFERROR(#REF!*#REF!,0)</f>
        <v>0</v>
      </c>
      <c r="U154" s="124">
        <f>IFERROR(#REF!*#REF!,0)</f>
        <v>0</v>
      </c>
    </row>
    <row r="155" spans="1:21" ht="18" customHeight="1" x14ac:dyDescent="0.25">
      <c r="A155" s="34" t="str">
        <f>Totals!B155</f>
        <v>FLT FT8488</v>
      </c>
      <c r="B155" s="34" t="str">
        <f>Totals!C155</f>
        <v>4F6654C</v>
      </c>
      <c r="C155" s="34" t="str">
        <f>Totals!D155</f>
        <v>Rear Pad</v>
      </c>
      <c r="D155" s="34" t="e">
        <f>Totals!E155</f>
        <v>#REF!</v>
      </c>
      <c r="E155" s="64">
        <f>Totals!F155</f>
        <v>53.78</v>
      </c>
      <c r="F155" s="43" t="str">
        <f>Totals!H155</f>
        <v>NAPA</v>
      </c>
      <c r="G155" s="119">
        <f>IFERROR(D155*E155,0)</f>
        <v>0</v>
      </c>
      <c r="H155" s="21"/>
      <c r="I155" s="124">
        <f>IFERROR(Jasper!$C154*Jasper!$D154,0)</f>
        <v>0</v>
      </c>
      <c r="J155" s="124">
        <f>IFERROR(#REF!*#REF!,0)</f>
        <v>0</v>
      </c>
      <c r="K155" s="124">
        <f>IFERROR(Versailles!C152*Versailles!D152,0)</f>
        <v>0</v>
      </c>
      <c r="L155" s="124">
        <f>IFERROR(Sellersburg!D154*Sellersburg!E154,0)</f>
        <v>0</v>
      </c>
      <c r="M155" s="124">
        <f>IFERROR(Pendleton!#REF!*Pendleton!#REF!,0)</f>
        <v>0</v>
      </c>
      <c r="N155" s="124">
        <f>IFERROR(#REF!*#REF!,0)</f>
        <v>0</v>
      </c>
      <c r="O155" s="124">
        <f>IFERROR(#REF!*#REF!,0)</f>
        <v>0</v>
      </c>
      <c r="P155" s="124">
        <f>IFERROR(Lafayette!D136*Lafayette!E136,0)</f>
        <v>0</v>
      </c>
      <c r="Q155" s="124">
        <f>IFERROR(Peru!#REF!*Peru!#REF!,0)</f>
        <v>0</v>
      </c>
      <c r="R155" s="124">
        <f>IFERROR(#REF!*#REF!,0)</f>
        <v>0</v>
      </c>
      <c r="S155" s="124">
        <f>IFERROR('Ft Wayne'!D152*'Ft Wayne'!E152,0)</f>
        <v>0</v>
      </c>
      <c r="T155" s="124">
        <f>IFERROR(#REF!*#REF!,0)</f>
        <v>0</v>
      </c>
      <c r="U155" s="124">
        <f>IFERROR(#REF!*#REF!,0)</f>
        <v>0</v>
      </c>
    </row>
    <row r="156" spans="1:21" ht="18" customHeight="1" x14ac:dyDescent="0.25">
      <c r="A156" s="1" t="str">
        <f>Totals!B156</f>
        <v>FLT FT8715</v>
      </c>
      <c r="B156" s="1" t="str">
        <f>Totals!C156</f>
        <v>4F6654D</v>
      </c>
      <c r="C156" s="1" t="str">
        <f>Totals!D156</f>
        <v>Frt. Pad</v>
      </c>
      <c r="D156" s="1" t="e">
        <f>Totals!E156</f>
        <v>#REF!</v>
      </c>
      <c r="E156" s="52">
        <f>Totals!F156</f>
        <v>54.61</v>
      </c>
      <c r="F156" s="5" t="str">
        <f>Totals!H156</f>
        <v>NAPA</v>
      </c>
      <c r="G156" s="118">
        <f t="shared" ref="G156:G161" si="29">IFERROR(D156*E156,0)</f>
        <v>0</v>
      </c>
      <c r="H156" s="21"/>
      <c r="I156" s="124">
        <f>IFERROR(Jasper!$C155*Jasper!$D155,0)</f>
        <v>0</v>
      </c>
      <c r="J156" s="124">
        <f>IFERROR(#REF!*#REF!,0)</f>
        <v>0</v>
      </c>
      <c r="K156" s="124">
        <f>IFERROR(Versailles!C153*Versailles!D153,0)</f>
        <v>0</v>
      </c>
      <c r="L156" s="124">
        <f>IFERROR(Sellersburg!D155*Sellersburg!E155,0)</f>
        <v>0</v>
      </c>
      <c r="M156" s="124">
        <f>IFERROR(Pendleton!#REF!*Pendleton!#REF!,0)</f>
        <v>0</v>
      </c>
      <c r="N156" s="124">
        <f>IFERROR(#REF!*#REF!,0)</f>
        <v>0</v>
      </c>
      <c r="O156" s="124">
        <f>IFERROR(#REF!*#REF!,0)</f>
        <v>0</v>
      </c>
      <c r="P156" s="124">
        <f>IFERROR(Lafayette!D137*Lafayette!E137,0)</f>
        <v>0</v>
      </c>
      <c r="Q156" s="124">
        <f>IFERROR(Peru!#REF!*Peru!#REF!,0)</f>
        <v>0</v>
      </c>
      <c r="R156" s="124">
        <f>IFERROR(#REF!*#REF!,0)</f>
        <v>0</v>
      </c>
      <c r="S156" s="124">
        <f>IFERROR('Ft Wayne'!D153*'Ft Wayne'!E153,0)</f>
        <v>0</v>
      </c>
      <c r="T156" s="124">
        <f>IFERROR(#REF!*#REF!,0)</f>
        <v>0</v>
      </c>
      <c r="U156" s="124">
        <f>IFERROR(#REF!*#REF!,0)</f>
        <v>0</v>
      </c>
    </row>
    <row r="157" spans="1:21" ht="18" customHeight="1" x14ac:dyDescent="0.25">
      <c r="A157" s="1" t="str">
        <f>Totals!B157</f>
        <v>DG1Z1007C</v>
      </c>
      <c r="B157" s="1" t="str">
        <f>Totals!C157</f>
        <v>4F6864T</v>
      </c>
      <c r="C157" s="1" t="str">
        <f>Totals!D157</f>
        <v>Wheel</v>
      </c>
      <c r="D157" s="1" t="e">
        <f>Totals!E157</f>
        <v>#REF!</v>
      </c>
      <c r="E157" s="52">
        <f>Totals!F157</f>
        <v>0</v>
      </c>
      <c r="F157" s="5" t="str">
        <f>Totals!H157</f>
        <v>OEM</v>
      </c>
      <c r="G157" s="118">
        <f t="shared" si="29"/>
        <v>0</v>
      </c>
      <c r="H157" s="21"/>
      <c r="I157" s="124">
        <f>IFERROR(Jasper!$C156*Jasper!$D156,0)</f>
        <v>0</v>
      </c>
      <c r="J157" s="124">
        <f>IFERROR(#REF!*#REF!,0)</f>
        <v>0</v>
      </c>
      <c r="K157" s="124">
        <f>IFERROR(Versailles!C154*Versailles!D154,0)</f>
        <v>0</v>
      </c>
      <c r="L157" s="124">
        <f>IFERROR(Sellersburg!D156*Sellersburg!E156,0)</f>
        <v>0</v>
      </c>
      <c r="M157" s="124">
        <f>IFERROR(Pendleton!D130*Pendleton!E130,0)</f>
        <v>0</v>
      </c>
      <c r="N157" s="124">
        <f>IFERROR(#REF!*#REF!,0)</f>
        <v>0</v>
      </c>
      <c r="O157" s="124">
        <f>IFERROR(#REF!*#REF!,0)</f>
        <v>0</v>
      </c>
      <c r="P157" s="124">
        <f>IFERROR(Lafayette!D138*Lafayette!E138,0)</f>
        <v>0</v>
      </c>
      <c r="Q157" s="124">
        <f>IFERROR(Peru!#REF!*Peru!#REF!,0)</f>
        <v>0</v>
      </c>
      <c r="R157" s="124">
        <f>IFERROR(#REF!*#REF!,0)</f>
        <v>0</v>
      </c>
      <c r="S157" s="124">
        <f>IFERROR('Ft Wayne'!D154*'Ft Wayne'!E154,0)</f>
        <v>0</v>
      </c>
      <c r="T157" s="124">
        <f>IFERROR(#REF!*#REF!,0)</f>
        <v>0</v>
      </c>
      <c r="U157" s="124">
        <f>IFERROR(#REF!*#REF!,0)</f>
        <v>0</v>
      </c>
    </row>
    <row r="158" spans="1:21" ht="18" customHeight="1" x14ac:dyDescent="0.25">
      <c r="A158" s="1" t="str">
        <f>Totals!B158</f>
        <v>BAT 7559</v>
      </c>
      <c r="B158" s="1" t="str">
        <f>Totals!C158</f>
        <v>4F6610T</v>
      </c>
      <c r="C158" s="1" t="str">
        <f>Totals!D158</f>
        <v>Battery</v>
      </c>
      <c r="D158" s="1" t="e">
        <f>Totals!E158</f>
        <v>#REF!</v>
      </c>
      <c r="E158" s="52">
        <f>Totals!F158</f>
        <v>0</v>
      </c>
      <c r="F158" s="5" t="str">
        <f>Totals!H158</f>
        <v>NAPA</v>
      </c>
      <c r="G158" s="118">
        <f t="shared" si="29"/>
        <v>0</v>
      </c>
      <c r="H158" s="87"/>
      <c r="I158" s="124">
        <f>IFERROR(Jasper!$C157*Jasper!$D157,0)</f>
        <v>0</v>
      </c>
      <c r="J158" s="124">
        <f>IFERROR(#REF!*#REF!,0)</f>
        <v>0</v>
      </c>
      <c r="K158" s="124">
        <f>IFERROR(Versailles!C155*Versailles!D155,0)</f>
        <v>0</v>
      </c>
      <c r="L158" s="124">
        <f>IFERROR(Sellersburg!D157*Sellersburg!E157,0)</f>
        <v>0</v>
      </c>
      <c r="M158" s="124">
        <f>IFERROR(Pendleton!D131*Pendleton!E131,0)</f>
        <v>0</v>
      </c>
      <c r="N158" s="124">
        <f>IFERROR(#REF!*#REF!,0)</f>
        <v>0</v>
      </c>
      <c r="O158" s="124">
        <f>IFERROR(#REF!*#REF!,0)</f>
        <v>0</v>
      </c>
      <c r="P158" s="124">
        <f>IFERROR(Lafayette!D139*Lafayette!E139,0)</f>
        <v>0</v>
      </c>
      <c r="Q158" s="124">
        <f>IFERROR(Peru!#REF!*Peru!#REF!,0)</f>
        <v>0</v>
      </c>
      <c r="R158" s="124">
        <f>IFERROR(#REF!*#REF!,0)</f>
        <v>0</v>
      </c>
      <c r="S158" s="124">
        <f>IFERROR('Ft Wayne'!D155*'Ft Wayne'!E155,0)</f>
        <v>0</v>
      </c>
      <c r="T158" s="124">
        <f>IFERROR(#REF!*#REF!,0)</f>
        <v>0</v>
      </c>
      <c r="U158" s="124">
        <f>IFERROR(#REF!*#REF!,0)</f>
        <v>0</v>
      </c>
    </row>
    <row r="159" spans="1:21" ht="18" customHeight="1" x14ac:dyDescent="0.25">
      <c r="A159" s="1" t="str">
        <f>Totals!B159</f>
        <v>4779355AJ</v>
      </c>
      <c r="B159" s="1" t="str">
        <f>Totals!C159</f>
        <v>4D4059</v>
      </c>
      <c r="C159" s="1" t="str">
        <f>Totals!D159</f>
        <v>Left Rear Brake Hose (2014 AWD)</v>
      </c>
      <c r="D159" s="1" t="e">
        <f>Totals!E159</f>
        <v>#REF!</v>
      </c>
      <c r="E159" s="52">
        <f>Totals!F159</f>
        <v>0</v>
      </c>
      <c r="F159" s="5" t="str">
        <f>Totals!H159</f>
        <v>OEM</v>
      </c>
      <c r="G159" s="118">
        <f t="shared" si="29"/>
        <v>0</v>
      </c>
      <c r="H159" s="21"/>
      <c r="I159" s="124">
        <f>IFERROR(Jasper!$C158*Jasper!$D158,0)</f>
        <v>0</v>
      </c>
      <c r="J159" s="124">
        <f>IFERROR(#REF!*#REF!,0)</f>
        <v>0</v>
      </c>
      <c r="K159" s="124">
        <f>IFERROR(Versailles!C156*Versailles!D156,0)</f>
        <v>0</v>
      </c>
      <c r="L159" s="124">
        <f>IFERROR(Sellersburg!D158*Sellersburg!E158,0)</f>
        <v>0</v>
      </c>
      <c r="M159" s="124">
        <f>IFERROR(Pendleton!D132*Pendleton!E132,0)</f>
        <v>0</v>
      </c>
      <c r="N159" s="124">
        <f>IFERROR(#REF!*#REF!,0)</f>
        <v>0</v>
      </c>
      <c r="O159" s="124">
        <f>IFERROR(#REF!*#REF!,0)</f>
        <v>0</v>
      </c>
      <c r="P159" s="124">
        <f>IFERROR(Lafayette!D140*Lafayette!E140,0)</f>
        <v>0</v>
      </c>
      <c r="Q159" s="124">
        <f>IFERROR(Peru!#REF!*Peru!#REF!,0)</f>
        <v>0</v>
      </c>
      <c r="R159" s="124">
        <f>IFERROR(#REF!*#REF!,0)</f>
        <v>0</v>
      </c>
      <c r="S159" s="124">
        <f>IFERROR('Ft Wayne'!D156*'Ft Wayne'!E156,0)</f>
        <v>0</v>
      </c>
      <c r="T159" s="124">
        <f>IFERROR(#REF!*#REF!,0)</f>
        <v>0</v>
      </c>
      <c r="U159" s="124">
        <f>IFERROR(#REF!*#REF!,0)</f>
        <v>0</v>
      </c>
    </row>
    <row r="160" spans="1:21" ht="18" customHeight="1" x14ac:dyDescent="0.25">
      <c r="A160" s="1" t="str">
        <f>Totals!B160</f>
        <v>68378438AB</v>
      </c>
      <c r="B160" s="1" t="str">
        <f>Totals!C160</f>
        <v>4D4058</v>
      </c>
      <c r="C160" s="1" t="str">
        <f>Totals!D160</f>
        <v>Right Rear Brake Hose (2014 AWD)</v>
      </c>
      <c r="D160" s="1" t="e">
        <f>Totals!E160</f>
        <v>#REF!</v>
      </c>
      <c r="E160" s="52">
        <f>Totals!F160</f>
        <v>0</v>
      </c>
      <c r="F160" s="5" t="str">
        <f>Totals!H160</f>
        <v>OEM</v>
      </c>
      <c r="G160" s="118">
        <f t="shared" si="29"/>
        <v>0</v>
      </c>
      <c r="H160" s="21"/>
      <c r="I160" s="124">
        <f>IFERROR(Jasper!$C159*Jasper!$D159,0)</f>
        <v>0</v>
      </c>
      <c r="J160" s="124">
        <f>IFERROR(#REF!*#REF!,0)</f>
        <v>0</v>
      </c>
      <c r="K160" s="124">
        <f>IFERROR(Versailles!C157*Versailles!D157,0)</f>
        <v>0</v>
      </c>
      <c r="L160" s="124">
        <f>IFERROR(Sellersburg!D159*Sellersburg!E159,0)</f>
        <v>0</v>
      </c>
      <c r="M160" s="124">
        <f>IFERROR(Pendleton!D133*Pendleton!E133,0)</f>
        <v>0</v>
      </c>
      <c r="N160" s="124">
        <f>IFERROR(#REF!*#REF!,0)</f>
        <v>0</v>
      </c>
      <c r="O160" s="124">
        <f>IFERROR(#REF!*#REF!,0)</f>
        <v>0</v>
      </c>
      <c r="P160" s="124">
        <f>IFERROR(Lafayette!D141*Lafayette!E141,0)</f>
        <v>0</v>
      </c>
      <c r="Q160" s="124">
        <f>IFERROR(Peru!#REF!*Peru!#REF!,0)</f>
        <v>0</v>
      </c>
      <c r="R160" s="124">
        <f>IFERROR(#REF!*#REF!,0)</f>
        <v>0</v>
      </c>
      <c r="S160" s="124">
        <f>IFERROR('Ft Wayne'!D157*'Ft Wayne'!E157,0)</f>
        <v>0</v>
      </c>
      <c r="T160" s="124">
        <f>IFERROR(#REF!*#REF!,0)</f>
        <v>0</v>
      </c>
      <c r="U160" s="124">
        <f>IFERROR(#REF!*#REF!,0)</f>
        <v>0</v>
      </c>
    </row>
    <row r="161" spans="1:21" ht="18" customHeight="1" x14ac:dyDescent="0.25">
      <c r="A161" s="1" t="str">
        <f>Totals!B161</f>
        <v>RAY 2446982</v>
      </c>
      <c r="B161" s="1" t="str">
        <f>Totals!C161</f>
        <v>4D3005</v>
      </c>
      <c r="C161" s="1" t="str">
        <f>Totals!D161</f>
        <v>Starter AWD Only</v>
      </c>
      <c r="D161" s="1" t="e">
        <f>Totals!E161</f>
        <v>#REF!</v>
      </c>
      <c r="E161" s="52">
        <f>Totals!F161</f>
        <v>106.26</v>
      </c>
      <c r="F161" s="5" t="str">
        <f>Totals!H161</f>
        <v>NAPA</v>
      </c>
      <c r="G161" s="118">
        <f t="shared" si="29"/>
        <v>0</v>
      </c>
      <c r="H161" s="21"/>
      <c r="I161" s="124">
        <f>IFERROR(Jasper!$C160*Jasper!$D160,0)</f>
        <v>0</v>
      </c>
      <c r="J161" s="124">
        <f>IFERROR(#REF!*#REF!,0)</f>
        <v>0</v>
      </c>
      <c r="K161" s="124">
        <f>IFERROR(Versailles!C158*Versailles!D158,0)</f>
        <v>0</v>
      </c>
      <c r="L161" s="124">
        <f>IFERROR(Sellersburg!#REF!*Sellersburg!#REF!,0)</f>
        <v>0</v>
      </c>
      <c r="M161" s="124">
        <f>IFERROR(Pendleton!D134*Pendleton!E134,0)</f>
        <v>0</v>
      </c>
      <c r="N161" s="124">
        <f>IFERROR(#REF!*#REF!,0)</f>
        <v>0</v>
      </c>
      <c r="O161" s="124">
        <f>IFERROR(#REF!*#REF!,0)</f>
        <v>0</v>
      </c>
      <c r="P161" s="124">
        <f>IFERROR(Lafayette!D142*Lafayette!E142,0)</f>
        <v>0</v>
      </c>
      <c r="Q161" s="124">
        <f>IFERROR(Peru!#REF!*Peru!#REF!,0)</f>
        <v>0</v>
      </c>
      <c r="R161" s="124">
        <f>IFERROR(#REF!*#REF!,0)</f>
        <v>0</v>
      </c>
      <c r="S161" s="124">
        <f>IFERROR('Ft Wayne'!D158*'Ft Wayne'!E158,0)</f>
        <v>0</v>
      </c>
      <c r="T161" s="124">
        <f>IFERROR(#REF!*#REF!,0)</f>
        <v>0</v>
      </c>
      <c r="U161" s="124">
        <f>IFERROR(#REF!*#REF!,0)</f>
        <v>0</v>
      </c>
    </row>
    <row r="162" spans="1:21" ht="18" customHeight="1" x14ac:dyDescent="0.25">
      <c r="A162" s="34" t="str">
        <f>Totals!B162</f>
        <v>4806075AB</v>
      </c>
      <c r="B162" s="34" t="str">
        <f>Totals!C162</f>
        <v>4D4612A</v>
      </c>
      <c r="C162" s="34" t="str">
        <f>Totals!D162</f>
        <v>Skid Plate</v>
      </c>
      <c r="D162" s="34" t="e">
        <f>Totals!E162</f>
        <v>#REF!</v>
      </c>
      <c r="E162" s="64">
        <f>Totals!F162</f>
        <v>0</v>
      </c>
      <c r="F162" s="43" t="str">
        <f>Totals!H162</f>
        <v>OEM</v>
      </c>
      <c r="G162" s="119">
        <f>IFERROR(D162*E162,0)</f>
        <v>0</v>
      </c>
      <c r="H162" s="21"/>
      <c r="I162" s="124">
        <f>IFERROR(Jasper!$C161*Jasper!$D161,0)</f>
        <v>0</v>
      </c>
      <c r="J162" s="124">
        <f>IFERROR(#REF!*#REF!,0)</f>
        <v>0</v>
      </c>
      <c r="K162" s="124">
        <f>IFERROR(Versailles!C159*Versailles!D159,0)</f>
        <v>0</v>
      </c>
      <c r="L162" s="124">
        <f>IFERROR(Sellersburg!D160*Sellersburg!E160,0)</f>
        <v>0</v>
      </c>
      <c r="M162" s="124">
        <f>IFERROR(Pendleton!D135*Pendleton!E135,0)</f>
        <v>0</v>
      </c>
      <c r="N162" s="124">
        <f>IFERROR(#REF!*#REF!,0)</f>
        <v>0</v>
      </c>
      <c r="O162" s="124">
        <f>IFERROR(#REF!*#REF!,0)</f>
        <v>0</v>
      </c>
      <c r="P162" s="124">
        <f>IFERROR(Lafayette!D143*Lafayette!E143,0)</f>
        <v>0</v>
      </c>
      <c r="Q162" s="124">
        <f>IFERROR(Peru!#REF!*Peru!#REF!,0)</f>
        <v>0</v>
      </c>
      <c r="R162" s="124">
        <f>IFERROR(#REF!*#REF!,0)</f>
        <v>0</v>
      </c>
      <c r="S162" s="124">
        <f>IFERROR('Ft Wayne'!D159*'Ft Wayne'!E159,0)</f>
        <v>0</v>
      </c>
      <c r="T162" s="124">
        <f>IFERROR(#REF!*#REF!,0)</f>
        <v>0</v>
      </c>
      <c r="U162" s="124">
        <f>IFERROR(#REF!*#REF!,0)</f>
        <v>0</v>
      </c>
    </row>
    <row r="163" spans="1:21" ht="18" customHeight="1" x14ac:dyDescent="0.25">
      <c r="A163" s="1" t="str">
        <f>Totals!B163</f>
        <v>68231862AA</v>
      </c>
      <c r="B163" s="1" t="str">
        <f>Totals!C163</f>
        <v>4D4615</v>
      </c>
      <c r="C163" s="1" t="str">
        <f>Totals!D163</f>
        <v>Skid Plate</v>
      </c>
      <c r="D163" s="1" t="e">
        <f>Totals!E163</f>
        <v>#REF!</v>
      </c>
      <c r="E163" s="52">
        <f>Totals!F163</f>
        <v>0</v>
      </c>
      <c r="F163" s="5" t="str">
        <f>Totals!H163</f>
        <v>OEM</v>
      </c>
      <c r="G163" s="118">
        <f t="shared" ref="G163:G190" si="30">IFERROR(D163*E163,0)</f>
        <v>0</v>
      </c>
      <c r="H163" s="21"/>
      <c r="I163" s="124">
        <f>IFERROR(Jasper!$C162*Jasper!$D162,0)</f>
        <v>0</v>
      </c>
      <c r="J163" s="124">
        <f>IFERROR(#REF!*#REF!,0)</f>
        <v>0</v>
      </c>
      <c r="K163" s="124">
        <f>IFERROR(Versailles!C160*Versailles!D160,0)</f>
        <v>0</v>
      </c>
      <c r="L163" s="124">
        <f>IFERROR(Sellersburg!D161*Sellersburg!E161,0)</f>
        <v>0</v>
      </c>
      <c r="M163" s="124">
        <f>IFERROR(Pendleton!D136*Pendleton!E136,0)</f>
        <v>0</v>
      </c>
      <c r="N163" s="124">
        <f>IFERROR(#REF!*#REF!,0)</f>
        <v>0</v>
      </c>
      <c r="O163" s="124">
        <f>IFERROR(#REF!*#REF!,0)</f>
        <v>0</v>
      </c>
      <c r="P163" s="124">
        <f>IFERROR(Lafayette!D144*Lafayette!E144,0)</f>
        <v>0</v>
      </c>
      <c r="Q163" s="124">
        <f>IFERROR(Peru!#REF!*Peru!#REF!,0)</f>
        <v>0</v>
      </c>
      <c r="R163" s="124">
        <f>IFERROR(#REF!*#REF!,0)</f>
        <v>0</v>
      </c>
      <c r="S163" s="124">
        <f>IFERROR('Ft Wayne'!D160*'Ft Wayne'!E160,0)</f>
        <v>0</v>
      </c>
      <c r="T163" s="124">
        <f>IFERROR(#REF!*#REF!,0)</f>
        <v>0</v>
      </c>
      <c r="U163" s="124">
        <f>IFERROR(#REF!*#REF!,0)</f>
        <v>0</v>
      </c>
    </row>
    <row r="164" spans="1:21" ht="18" customHeight="1" x14ac:dyDescent="0.25">
      <c r="A164" s="1" t="str">
        <f>Totals!B164</f>
        <v>68206561AA</v>
      </c>
      <c r="B164" s="1" t="str">
        <f>Totals!C164</f>
        <v>4D4402</v>
      </c>
      <c r="C164" s="1" t="str">
        <f>Totals!D164</f>
        <v>Wheel</v>
      </c>
      <c r="D164" s="1" t="e">
        <f>Totals!E164</f>
        <v>#REF!</v>
      </c>
      <c r="E164" s="52">
        <f>Totals!F164</f>
        <v>0</v>
      </c>
      <c r="F164" s="5" t="str">
        <f>Totals!H164</f>
        <v>OEM</v>
      </c>
      <c r="G164" s="118">
        <f t="shared" si="30"/>
        <v>0</v>
      </c>
      <c r="H164" s="21"/>
      <c r="I164" s="124">
        <f>IFERROR(Jasper!$C163*Jasper!$D163,0)</f>
        <v>0</v>
      </c>
      <c r="J164" s="124">
        <f>IFERROR(#REF!*#REF!,0)</f>
        <v>0</v>
      </c>
      <c r="K164" s="124">
        <f>IFERROR(Versailles!C161*Versailles!D161,0)</f>
        <v>0</v>
      </c>
      <c r="L164" s="124">
        <f>IFERROR(Sellersburg!D162*Sellersburg!E162,0)</f>
        <v>0</v>
      </c>
      <c r="M164" s="124">
        <f>IFERROR(Pendleton!D137*Pendleton!E137,0)</f>
        <v>0</v>
      </c>
      <c r="N164" s="124">
        <f>IFERROR(#REF!*#REF!,0)</f>
        <v>0</v>
      </c>
      <c r="O164" s="124">
        <f>IFERROR(#REF!*#REF!,0)</f>
        <v>0</v>
      </c>
      <c r="P164" s="124">
        <f>IFERROR(Lafayette!D145*Lafayette!E145,0)</f>
        <v>0</v>
      </c>
      <c r="Q164" s="124">
        <f>IFERROR(Peru!#REF!*Peru!#REF!,0)</f>
        <v>0</v>
      </c>
      <c r="R164" s="124">
        <f>IFERROR(#REF!*#REF!,0)</f>
        <v>0</v>
      </c>
      <c r="S164" s="124">
        <f>IFERROR('Ft Wayne'!D161*'Ft Wayne'!E161,0)</f>
        <v>0</v>
      </c>
      <c r="T164" s="124">
        <f>IFERROR(#REF!*#REF!,0)</f>
        <v>0</v>
      </c>
      <c r="U164" s="124">
        <f>IFERROR(#REF!*#REF!,0)</f>
        <v>0</v>
      </c>
    </row>
    <row r="165" spans="1:21" ht="18" customHeight="1" x14ac:dyDescent="0.25">
      <c r="A165" s="1" t="str">
        <f>Totals!B165</f>
        <v>5PC39GSAAA</v>
      </c>
      <c r="B165" s="1" t="str">
        <f>Totals!C165</f>
        <v>4D4402A</v>
      </c>
      <c r="C165" s="1" t="str">
        <f>Totals!D165</f>
        <v>Wheel Cover</v>
      </c>
      <c r="D165" s="1" t="e">
        <f>Totals!E165</f>
        <v>#REF!</v>
      </c>
      <c r="E165" s="52">
        <f>Totals!F165</f>
        <v>0</v>
      </c>
      <c r="F165" s="5" t="str">
        <f>Totals!H165</f>
        <v>OEM</v>
      </c>
      <c r="G165" s="118">
        <f t="shared" si="30"/>
        <v>0</v>
      </c>
      <c r="H165" s="87"/>
      <c r="I165" s="124">
        <f>IFERROR(Jasper!$C164*Jasper!$D164,0)</f>
        <v>0</v>
      </c>
      <c r="J165" s="124">
        <f>IFERROR(#REF!*#REF!,0)</f>
        <v>0</v>
      </c>
      <c r="K165" s="124">
        <f>IFERROR(Versailles!C162*Versailles!D162,0)</f>
        <v>0</v>
      </c>
      <c r="L165" s="124">
        <f>IFERROR(Sellersburg!D163*Sellersburg!E163,0)</f>
        <v>0</v>
      </c>
      <c r="M165" s="124">
        <f>IFERROR(Pendleton!D138*Pendleton!E138,0)</f>
        <v>0</v>
      </c>
      <c r="N165" s="124">
        <f>IFERROR(#REF!*#REF!,0)</f>
        <v>0</v>
      </c>
      <c r="O165" s="124">
        <f>IFERROR(#REF!*#REF!,0)</f>
        <v>0</v>
      </c>
      <c r="P165" s="124">
        <f>IFERROR(Lafayette!D146*Lafayette!E146,0)</f>
        <v>0</v>
      </c>
      <c r="Q165" s="124">
        <f>IFERROR(Peru!#REF!*Peru!#REF!,0)</f>
        <v>0</v>
      </c>
      <c r="R165" s="124">
        <f>IFERROR(#REF!*#REF!,0)</f>
        <v>0</v>
      </c>
      <c r="S165" s="124">
        <f>IFERROR('Ft Wayne'!D162*'Ft Wayne'!E162,0)</f>
        <v>0</v>
      </c>
      <c r="T165" s="124">
        <f>IFERROR(#REF!*#REF!,0)</f>
        <v>0</v>
      </c>
      <c r="U165" s="124">
        <f>IFERROR(#REF!*#REF!,0)</f>
        <v>0</v>
      </c>
    </row>
    <row r="166" spans="1:21" ht="18" customHeight="1" x14ac:dyDescent="0.25">
      <c r="A166" s="1" t="str">
        <f>Totals!B166</f>
        <v>68245094AA</v>
      </c>
      <c r="B166" s="1" t="str">
        <f>Totals!C166</f>
        <v>4D4037LF</v>
      </c>
      <c r="C166" s="1" t="str">
        <f>Totals!D166</f>
        <v>Caliper</v>
      </c>
      <c r="D166" s="1" t="e">
        <f>Totals!E166</f>
        <v>#REF!</v>
      </c>
      <c r="E166" s="52">
        <f>Totals!F166</f>
        <v>0</v>
      </c>
      <c r="F166" s="5" t="str">
        <f>Totals!H166</f>
        <v>OEM</v>
      </c>
      <c r="G166" s="118">
        <f t="shared" si="30"/>
        <v>0</v>
      </c>
      <c r="H166" s="87"/>
      <c r="I166" s="124">
        <f>IFERROR(Jasper!$C165*Jasper!$D165,0)</f>
        <v>0</v>
      </c>
      <c r="J166" s="124">
        <f>IFERROR(#REF!*#REF!,0)</f>
        <v>0</v>
      </c>
      <c r="K166" s="124">
        <f>IFERROR(Versailles!C163*Versailles!D163,0)</f>
        <v>0</v>
      </c>
      <c r="L166" s="124">
        <f>IFERROR(Sellersburg!D164*Sellersburg!E164,0)</f>
        <v>0</v>
      </c>
      <c r="M166" s="124">
        <f>IFERROR(Pendleton!D139*Pendleton!E139,0)</f>
        <v>0</v>
      </c>
      <c r="N166" s="124">
        <f>IFERROR(#REF!*#REF!,0)</f>
        <v>0</v>
      </c>
      <c r="O166" s="124">
        <f>IFERROR(#REF!*#REF!,0)</f>
        <v>0</v>
      </c>
      <c r="P166" s="124">
        <f>IFERROR(Lafayette!D147*Lafayette!E147,0)</f>
        <v>0</v>
      </c>
      <c r="Q166" s="124">
        <f>IFERROR(Peru!#REF!*Peru!#REF!,0)</f>
        <v>0</v>
      </c>
      <c r="R166" s="124">
        <f>IFERROR(#REF!*#REF!,0)</f>
        <v>0</v>
      </c>
      <c r="S166" s="124">
        <f>IFERROR('Ft Wayne'!D163*'Ft Wayne'!E163,0)</f>
        <v>0</v>
      </c>
      <c r="T166" s="124">
        <f>IFERROR(#REF!*#REF!,0)</f>
        <v>0</v>
      </c>
      <c r="U166" s="124">
        <f>IFERROR(#REF!*#REF!,0)</f>
        <v>0</v>
      </c>
    </row>
    <row r="167" spans="1:21" ht="18" customHeight="1" x14ac:dyDescent="0.25">
      <c r="A167" s="1" t="str">
        <f>Totals!B167</f>
        <v>68245095AA</v>
      </c>
      <c r="B167" s="1" t="str">
        <f>Totals!C167</f>
        <v>4D4037RF</v>
      </c>
      <c r="C167" s="1" t="str">
        <f>Totals!D167</f>
        <v>Cailper</v>
      </c>
      <c r="D167" s="1" t="e">
        <f>Totals!E167</f>
        <v>#REF!</v>
      </c>
      <c r="E167" s="52">
        <f>Totals!F167</f>
        <v>0</v>
      </c>
      <c r="F167" s="5" t="str">
        <f>Totals!H167</f>
        <v>OEM</v>
      </c>
      <c r="G167" s="118">
        <f t="shared" si="30"/>
        <v>0</v>
      </c>
      <c r="H167" s="87"/>
      <c r="I167" s="124">
        <f>IFERROR(Jasper!$C166*Jasper!$D166,0)</f>
        <v>0</v>
      </c>
      <c r="J167" s="124">
        <f>IFERROR(#REF!*#REF!,0)</f>
        <v>0</v>
      </c>
      <c r="K167" s="124">
        <f>IFERROR(Versailles!C164*Versailles!D164,0)</f>
        <v>0</v>
      </c>
      <c r="L167" s="124">
        <f>IFERROR(Sellersburg!D165*Sellersburg!E165,0)</f>
        <v>0</v>
      </c>
      <c r="M167" s="124">
        <f>IFERROR(Pendleton!D140*Pendleton!E140,0)</f>
        <v>0</v>
      </c>
      <c r="N167" s="124">
        <f>IFERROR(#REF!*#REF!,0)</f>
        <v>0</v>
      </c>
      <c r="O167" s="124">
        <f>IFERROR(#REF!*#REF!,0)</f>
        <v>0</v>
      </c>
      <c r="P167" s="124">
        <f>IFERROR(Lafayette!D148*Lafayette!E148,0)</f>
        <v>0</v>
      </c>
      <c r="Q167" s="124">
        <f>IFERROR(Peru!#REF!*Peru!#REF!,0)</f>
        <v>0</v>
      </c>
      <c r="R167" s="124">
        <f>IFERROR(#REF!*#REF!,0)</f>
        <v>0</v>
      </c>
      <c r="S167" s="124">
        <f>IFERROR('Ft Wayne'!D164*'Ft Wayne'!E164,0)</f>
        <v>0</v>
      </c>
      <c r="T167" s="124">
        <f>IFERROR(#REF!*#REF!,0)</f>
        <v>0</v>
      </c>
      <c r="U167" s="124">
        <f>IFERROR(#REF!*#REF!,0)</f>
        <v>0</v>
      </c>
    </row>
    <row r="168" spans="1:21" ht="18" customHeight="1" x14ac:dyDescent="0.25">
      <c r="A168" s="1" t="str">
        <f>Totals!B168</f>
        <v>62445290AA</v>
      </c>
      <c r="B168" s="1" t="str">
        <f>Totals!C168</f>
        <v>4D4037RR</v>
      </c>
      <c r="C168" s="1" t="str">
        <f>Totals!D168</f>
        <v>Caliper</v>
      </c>
      <c r="D168" s="1" t="e">
        <f>Totals!E168</f>
        <v>#REF!</v>
      </c>
      <c r="E168" s="52">
        <f>Totals!F168</f>
        <v>0</v>
      </c>
      <c r="F168" s="5" t="str">
        <f>Totals!H168</f>
        <v>OEM</v>
      </c>
      <c r="G168" s="118">
        <f t="shared" si="30"/>
        <v>0</v>
      </c>
      <c r="H168" s="21"/>
      <c r="I168" s="124">
        <f>IFERROR(Jasper!$C167*Jasper!$D167,0)</f>
        <v>0</v>
      </c>
      <c r="J168" s="124">
        <f>IFERROR(#REF!*#REF!,0)</f>
        <v>0</v>
      </c>
      <c r="K168" s="124">
        <f>IFERROR(Versailles!C165*Versailles!D165,0)</f>
        <v>0</v>
      </c>
      <c r="L168" s="124">
        <f>IFERROR(Sellersburg!D166*Sellersburg!E166,0)</f>
        <v>0</v>
      </c>
      <c r="M168" s="124">
        <f>IFERROR(Pendleton!D141*Pendleton!E141,0)</f>
        <v>0</v>
      </c>
      <c r="N168" s="124">
        <f>IFERROR(#REF!*#REF!,0)</f>
        <v>0</v>
      </c>
      <c r="O168" s="124">
        <f>IFERROR(#REF!*#REF!,0)</f>
        <v>0</v>
      </c>
      <c r="P168" s="124">
        <f>IFERROR(Lafayette!D149*Lafayette!E149,0)</f>
        <v>0</v>
      </c>
      <c r="Q168" s="124">
        <f>IFERROR(Peru!#REF!*Peru!#REF!,0)</f>
        <v>0</v>
      </c>
      <c r="R168" s="124">
        <f>IFERROR(#REF!*#REF!,0)</f>
        <v>0</v>
      </c>
      <c r="S168" s="124">
        <f>IFERROR('Ft Wayne'!D165*'Ft Wayne'!E165,0)</f>
        <v>0</v>
      </c>
      <c r="T168" s="124">
        <f>IFERROR(#REF!*#REF!,0)</f>
        <v>0</v>
      </c>
      <c r="U168" s="124">
        <f>IFERROR(#REF!*#REF!,0)</f>
        <v>0</v>
      </c>
    </row>
    <row r="169" spans="1:21" ht="18" customHeight="1" x14ac:dyDescent="0.25">
      <c r="A169" s="1" t="str">
        <f>Totals!B169</f>
        <v>62445291AA</v>
      </c>
      <c r="B169" s="1" t="str">
        <f>Totals!C169</f>
        <v>4D4037LR</v>
      </c>
      <c r="C169" s="1" t="str">
        <f>Totals!D169</f>
        <v>Caliper</v>
      </c>
      <c r="D169" s="1" t="e">
        <f>Totals!E169</f>
        <v>#REF!</v>
      </c>
      <c r="E169" s="52">
        <f>Totals!F169</f>
        <v>0</v>
      </c>
      <c r="F169" s="5" t="str">
        <f>Totals!H169</f>
        <v>OEM</v>
      </c>
      <c r="G169" s="118">
        <f t="shared" si="30"/>
        <v>0</v>
      </c>
      <c r="H169" s="87"/>
      <c r="I169" s="124">
        <f>IFERROR(Jasper!$C168*Jasper!$D168,0)</f>
        <v>0</v>
      </c>
      <c r="J169" s="124">
        <f>IFERROR(#REF!*#REF!,0)</f>
        <v>0</v>
      </c>
      <c r="K169" s="124">
        <f>IFERROR(Versailles!C166*Versailles!D166,0)</f>
        <v>0</v>
      </c>
      <c r="L169" s="124">
        <f>IFERROR(Sellersburg!D167*Sellersburg!E167,0)</f>
        <v>0</v>
      </c>
      <c r="M169" s="124">
        <f>IFERROR(Pendleton!D142*Pendleton!E142,0)</f>
        <v>0</v>
      </c>
      <c r="N169" s="124">
        <f>IFERROR(#REF!*#REF!,0)</f>
        <v>0</v>
      </c>
      <c r="O169" s="124">
        <f>IFERROR(#REF!*#REF!,0)</f>
        <v>0</v>
      </c>
      <c r="P169" s="124">
        <f>IFERROR(Lafayette!D150*Lafayette!E150,0)</f>
        <v>0</v>
      </c>
      <c r="Q169" s="124">
        <f>IFERROR(Peru!#REF!*Peru!#REF!,0)</f>
        <v>0</v>
      </c>
      <c r="R169" s="124">
        <f>IFERROR(#REF!*#REF!,0)</f>
        <v>0</v>
      </c>
      <c r="S169" s="124">
        <f>IFERROR('Ft Wayne'!D166*'Ft Wayne'!E166,0)</f>
        <v>0</v>
      </c>
      <c r="T169" s="124">
        <f>IFERROR(#REF!*#REF!,0)</f>
        <v>0</v>
      </c>
      <c r="U169" s="124">
        <f>IFERROR(#REF!*#REF!,0)</f>
        <v>0</v>
      </c>
    </row>
    <row r="170" spans="1:21" ht="18" customHeight="1" x14ac:dyDescent="0.25">
      <c r="A170" s="1" t="str">
        <f>Totals!B170</f>
        <v>68245117AA</v>
      </c>
      <c r="B170" s="1" t="str">
        <f>Totals!C170</f>
        <v>4D4052</v>
      </c>
      <c r="C170" s="1" t="str">
        <f>Totals!D170</f>
        <v>Caliper Bracket</v>
      </c>
      <c r="D170" s="1" t="e">
        <f>Totals!E170</f>
        <v>#REF!</v>
      </c>
      <c r="E170" s="52">
        <f>Totals!F170</f>
        <v>0</v>
      </c>
      <c r="F170" s="5" t="str">
        <f>Totals!H170</f>
        <v>OEM</v>
      </c>
      <c r="G170" s="118">
        <f t="shared" si="30"/>
        <v>0</v>
      </c>
      <c r="H170" s="87"/>
      <c r="I170" s="124">
        <f>IFERROR(Jasper!$C169*Jasper!$D169,0)</f>
        <v>0</v>
      </c>
      <c r="J170" s="124">
        <f>IFERROR(#REF!*#REF!,0)</f>
        <v>0</v>
      </c>
      <c r="K170" s="124">
        <f>IFERROR(Versailles!C167*Versailles!D167,0)</f>
        <v>0</v>
      </c>
      <c r="L170" s="124">
        <f>IFERROR(Sellersburg!D168*Sellersburg!E168,0)</f>
        <v>0</v>
      </c>
      <c r="M170" s="124">
        <f>IFERROR(Pendleton!D143*Pendleton!E143,0)</f>
        <v>0</v>
      </c>
      <c r="N170" s="124">
        <f>IFERROR(#REF!*#REF!,0)</f>
        <v>0</v>
      </c>
      <c r="O170" s="124">
        <f>IFERROR(#REF!*#REF!,0)</f>
        <v>0</v>
      </c>
      <c r="P170" s="124">
        <f>IFERROR(Lafayette!D151*Lafayette!E151,0)</f>
        <v>0</v>
      </c>
      <c r="Q170" s="124">
        <f>IFERROR(Peru!#REF!*Peru!#REF!,0)</f>
        <v>0</v>
      </c>
      <c r="R170" s="124">
        <f>IFERROR(#REF!*#REF!,0)</f>
        <v>0</v>
      </c>
      <c r="S170" s="124">
        <f>IFERROR('Ft Wayne'!D167*'Ft Wayne'!E167,0)</f>
        <v>0</v>
      </c>
      <c r="T170" s="124">
        <f>IFERROR(#REF!*#REF!,0)</f>
        <v>0</v>
      </c>
      <c r="U170" s="124">
        <f>IFERROR(#REF!*#REF!,0)</f>
        <v>0</v>
      </c>
    </row>
    <row r="171" spans="1:21" ht="18" customHeight="1" x14ac:dyDescent="0.25">
      <c r="A171" s="1" t="str">
        <f>Totals!B171</f>
        <v>68245123AB</v>
      </c>
      <c r="B171" s="1" t="str">
        <f>Totals!C171</f>
        <v>4D4054</v>
      </c>
      <c r="C171" s="1" t="str">
        <f>Totals!D171</f>
        <v>Caliper Bracket</v>
      </c>
      <c r="D171" s="1" t="e">
        <f>Totals!E171</f>
        <v>#REF!</v>
      </c>
      <c r="E171" s="52">
        <f>Totals!F171</f>
        <v>0</v>
      </c>
      <c r="F171" s="5" t="str">
        <f>Totals!H171</f>
        <v>OEM</v>
      </c>
      <c r="G171" s="118">
        <f t="shared" si="30"/>
        <v>0</v>
      </c>
      <c r="H171" s="87"/>
      <c r="I171" s="124">
        <f>IFERROR(Jasper!$C170*Jasper!$D170,0)</f>
        <v>0</v>
      </c>
      <c r="J171" s="124">
        <f>IFERROR(#REF!*#REF!,0)</f>
        <v>0</v>
      </c>
      <c r="K171" s="124">
        <f>IFERROR(Versailles!C168*Versailles!D168,0)</f>
        <v>0</v>
      </c>
      <c r="L171" s="124">
        <f>IFERROR(Sellersburg!D169*Sellersburg!E169,0)</f>
        <v>0</v>
      </c>
      <c r="M171" s="124">
        <f>IFERROR(Pendleton!D144*Pendleton!E144,0)</f>
        <v>0</v>
      </c>
      <c r="N171" s="124">
        <f>IFERROR(#REF!*#REF!,0)</f>
        <v>0</v>
      </c>
      <c r="O171" s="124">
        <f>IFERROR(#REF!*#REF!,0)</f>
        <v>0</v>
      </c>
      <c r="P171" s="124">
        <f>IFERROR(Lafayette!D152*Lafayette!E152,0)</f>
        <v>0</v>
      </c>
      <c r="Q171" s="124">
        <f>IFERROR(Peru!#REF!*Peru!#REF!,0)</f>
        <v>0</v>
      </c>
      <c r="R171" s="124">
        <f>IFERROR(#REF!*#REF!,0)</f>
        <v>0</v>
      </c>
      <c r="S171" s="124">
        <f>IFERROR('Ft Wayne'!D168*'Ft Wayne'!E168,0)</f>
        <v>0</v>
      </c>
      <c r="T171" s="124">
        <f>IFERROR(#REF!*#REF!,0)</f>
        <v>0</v>
      </c>
      <c r="U171" s="124">
        <f>IFERROR(#REF!*#REF!,0)</f>
        <v>0</v>
      </c>
    </row>
    <row r="172" spans="1:21" ht="18" customHeight="1" x14ac:dyDescent="0.25">
      <c r="A172" s="1" t="str">
        <f>Totals!B172</f>
        <v>68245116AB</v>
      </c>
      <c r="B172" s="1" t="str">
        <f>Totals!C172</f>
        <v>4D4053</v>
      </c>
      <c r="C172" s="1" t="str">
        <f>Totals!D172</f>
        <v>Caliper Bracket Pin Kit</v>
      </c>
      <c r="D172" s="1" t="e">
        <f>Totals!E172</f>
        <v>#REF!</v>
      </c>
      <c r="E172" s="52">
        <f>Totals!F172</f>
        <v>0</v>
      </c>
      <c r="F172" s="5" t="str">
        <f>Totals!H172</f>
        <v>OEM</v>
      </c>
      <c r="G172" s="118">
        <f t="shared" si="30"/>
        <v>0</v>
      </c>
      <c r="H172" s="87"/>
      <c r="I172" s="124">
        <f>IFERROR(Jasper!$C171*Jasper!$D171,0)</f>
        <v>0</v>
      </c>
      <c r="J172" s="124">
        <f>IFERROR(#REF!*#REF!,0)</f>
        <v>0</v>
      </c>
      <c r="K172" s="124">
        <f>IFERROR(Versailles!C169*Versailles!D169,0)</f>
        <v>0</v>
      </c>
      <c r="L172" s="124">
        <f>IFERROR(Sellersburg!D170*Sellersburg!E170,0)</f>
        <v>0</v>
      </c>
      <c r="M172" s="124">
        <f>IFERROR(Pendleton!D145*Pendleton!E145,0)</f>
        <v>0</v>
      </c>
      <c r="N172" s="124">
        <f>IFERROR(#REF!*#REF!,0)</f>
        <v>0</v>
      </c>
      <c r="O172" s="124">
        <f>IFERROR(#REF!*#REF!,0)</f>
        <v>0</v>
      </c>
      <c r="P172" s="124">
        <f>IFERROR(Lafayette!D153*Lafayette!E153,0)</f>
        <v>0</v>
      </c>
      <c r="Q172" s="124">
        <f>IFERROR(Peru!#REF!*Peru!#REF!,0)</f>
        <v>0</v>
      </c>
      <c r="R172" s="124">
        <f>IFERROR(#REF!*#REF!,0)</f>
        <v>0</v>
      </c>
      <c r="S172" s="124">
        <f>IFERROR('Ft Wayne'!D169*'Ft Wayne'!E169,0)</f>
        <v>0</v>
      </c>
      <c r="T172" s="124">
        <f>IFERROR(#REF!*#REF!,0)</f>
        <v>0</v>
      </c>
      <c r="U172" s="124">
        <f>IFERROR(#REF!*#REF!,0)</f>
        <v>0</v>
      </c>
    </row>
    <row r="173" spans="1:21" ht="18" customHeight="1" x14ac:dyDescent="0.25">
      <c r="A173" s="1" t="str">
        <f>Totals!B173</f>
        <v>68245288AA</v>
      </c>
      <c r="B173" s="1" t="str">
        <f>Totals!C173</f>
        <v>4D4055</v>
      </c>
      <c r="C173" s="1" t="str">
        <f>Totals!D173</f>
        <v>Caliper Bracket Pin Kit</v>
      </c>
      <c r="D173" s="1" t="e">
        <f>Totals!E173</f>
        <v>#REF!</v>
      </c>
      <c r="E173" s="52">
        <f>Totals!F173</f>
        <v>0</v>
      </c>
      <c r="F173" s="5" t="str">
        <f>Totals!H173</f>
        <v>OEM</v>
      </c>
      <c r="G173" s="118">
        <f t="shared" si="30"/>
        <v>0</v>
      </c>
      <c r="H173" s="87"/>
      <c r="I173" s="124">
        <f>IFERROR(Jasper!$C172*Jasper!$D172,0)</f>
        <v>0</v>
      </c>
      <c r="J173" s="124">
        <f>IFERROR(#REF!*#REF!,0)</f>
        <v>0</v>
      </c>
      <c r="K173" s="124">
        <f>IFERROR(Versailles!C170*Versailles!D170,0)</f>
        <v>0</v>
      </c>
      <c r="L173" s="124">
        <f>IFERROR(Sellersburg!D171*Sellersburg!E171,0)</f>
        <v>0</v>
      </c>
      <c r="M173" s="124">
        <f>IFERROR(Pendleton!D146*Pendleton!E146,0)</f>
        <v>0</v>
      </c>
      <c r="N173" s="124">
        <f>IFERROR(#REF!*#REF!,0)</f>
        <v>0</v>
      </c>
      <c r="O173" s="124">
        <f>IFERROR(#REF!*#REF!,0)</f>
        <v>0</v>
      </c>
      <c r="P173" s="124">
        <f>IFERROR(Lafayette!D154*Lafayette!E154,0)</f>
        <v>0</v>
      </c>
      <c r="Q173" s="124">
        <f>IFERROR(Peru!#REF!*Peru!#REF!,0)</f>
        <v>0</v>
      </c>
      <c r="R173" s="124">
        <f>IFERROR(#REF!*#REF!,0)</f>
        <v>0</v>
      </c>
      <c r="S173" s="124">
        <f>IFERROR('Ft Wayne'!D170*'Ft Wayne'!E170,0)</f>
        <v>0</v>
      </c>
      <c r="T173" s="124">
        <f>IFERROR(#REF!*#REF!,0)</f>
        <v>0</v>
      </c>
      <c r="U173" s="124">
        <f>IFERROR(#REF!*#REF!,0)</f>
        <v>0</v>
      </c>
    </row>
    <row r="174" spans="1:21" ht="18" customHeight="1" x14ac:dyDescent="0.25">
      <c r="A174" s="1" t="str">
        <f>Totals!B174</f>
        <v>68245123AB</v>
      </c>
      <c r="B174" s="1" t="str">
        <f>Totals!C174</f>
        <v>4D4054</v>
      </c>
      <c r="C174" s="1" t="str">
        <f>Totals!D174</f>
        <v>Caliper Bracket</v>
      </c>
      <c r="D174" s="1" t="e">
        <f>Totals!E174</f>
        <v>#REF!</v>
      </c>
      <c r="E174" s="52">
        <f>Totals!F174</f>
        <v>0</v>
      </c>
      <c r="F174" s="5" t="str">
        <f>Totals!H174</f>
        <v>OEM</v>
      </c>
      <c r="G174" s="118">
        <f t="shared" si="30"/>
        <v>0</v>
      </c>
      <c r="H174" s="87"/>
      <c r="I174" s="124">
        <f>IFERROR(Jasper!$C173*Jasper!$D173,0)</f>
        <v>0</v>
      </c>
      <c r="J174" s="124">
        <f>IFERROR(#REF!*#REF!,0)</f>
        <v>0</v>
      </c>
      <c r="K174" s="124">
        <f>IFERROR(Versailles!C171*Versailles!D171,0)</f>
        <v>0</v>
      </c>
      <c r="L174" s="124">
        <f>IFERROR(Sellersburg!D172*Sellersburg!E172,0)</f>
        <v>0</v>
      </c>
      <c r="M174" s="124">
        <f>IFERROR(Pendleton!D147*Pendleton!E147,0)</f>
        <v>0</v>
      </c>
      <c r="N174" s="124">
        <f>IFERROR(#REF!*#REF!,0)</f>
        <v>0</v>
      </c>
      <c r="O174" s="124">
        <f>IFERROR(#REF!*#REF!,0)</f>
        <v>0</v>
      </c>
      <c r="P174" s="124">
        <f>IFERROR(Lafayette!D155*Lafayette!E155,0)</f>
        <v>0</v>
      </c>
      <c r="Q174" s="124">
        <f>IFERROR(Peru!#REF!*Peru!#REF!,0)</f>
        <v>0</v>
      </c>
      <c r="R174" s="124">
        <f>IFERROR(#REF!*#REF!,0)</f>
        <v>0</v>
      </c>
      <c r="S174" s="124">
        <f>IFERROR('Ft Wayne'!D171*'Ft Wayne'!E171,0)</f>
        <v>0</v>
      </c>
      <c r="T174" s="124">
        <f>IFERROR(#REF!*#REF!,0)</f>
        <v>0</v>
      </c>
      <c r="U174" s="124">
        <f>IFERROR(#REF!*#REF!,0)</f>
        <v>0</v>
      </c>
    </row>
    <row r="175" spans="1:21" ht="18" customHeight="1" x14ac:dyDescent="0.25">
      <c r="A175" s="1" t="str">
        <f>Totals!B175</f>
        <v>68245116AB</v>
      </c>
      <c r="B175" s="1" t="str">
        <f>Totals!C175</f>
        <v>4D4053</v>
      </c>
      <c r="C175" s="1" t="str">
        <f>Totals!D175</f>
        <v>Caliper Bracket Pin Kit</v>
      </c>
      <c r="D175" s="1" t="e">
        <f>Totals!E175</f>
        <v>#REF!</v>
      </c>
      <c r="E175" s="52">
        <f>Totals!F175</f>
        <v>0</v>
      </c>
      <c r="F175" s="5" t="str">
        <f>Totals!H175</f>
        <v>OEM</v>
      </c>
      <c r="G175" s="118">
        <f t="shared" si="30"/>
        <v>0</v>
      </c>
      <c r="H175" s="21"/>
      <c r="I175" s="124">
        <f>IFERROR(Jasper!$C174*Jasper!$D174,0)</f>
        <v>0</v>
      </c>
      <c r="J175" s="124">
        <f>IFERROR(#REF!*#REF!,0)</f>
        <v>0</v>
      </c>
      <c r="K175" s="124">
        <f>IFERROR(Versailles!C172*Versailles!D172,0)</f>
        <v>0</v>
      </c>
      <c r="L175" s="124">
        <f>IFERROR(Sellersburg!D173*Sellersburg!E173,0)</f>
        <v>0</v>
      </c>
      <c r="M175" s="124">
        <f>IFERROR(Pendleton!D148*Pendleton!E148,0)</f>
        <v>0</v>
      </c>
      <c r="N175" s="124">
        <f>IFERROR(#REF!*#REF!,0)</f>
        <v>0</v>
      </c>
      <c r="O175" s="124">
        <f>IFERROR(#REF!*#REF!,0)</f>
        <v>0</v>
      </c>
      <c r="P175" s="124">
        <f>IFERROR(Lafayette!D156*Lafayette!E156,0)</f>
        <v>0</v>
      </c>
      <c r="Q175" s="124">
        <f>IFERROR(Peru!#REF!*Peru!#REF!,0)</f>
        <v>0</v>
      </c>
      <c r="R175" s="124">
        <f>IFERROR(#REF!*#REF!,0)</f>
        <v>0</v>
      </c>
      <c r="S175" s="124">
        <f>IFERROR('Ft Wayne'!D172*'Ft Wayne'!E172,0)</f>
        <v>0</v>
      </c>
      <c r="T175" s="124">
        <f>IFERROR(#REF!*#REF!,0)</f>
        <v>0</v>
      </c>
      <c r="U175" s="124">
        <f>IFERROR(#REF!*#REF!,0)</f>
        <v>0</v>
      </c>
    </row>
    <row r="176" spans="1:21" ht="18" customHeight="1" x14ac:dyDescent="0.25">
      <c r="A176" s="1" t="str">
        <f>Totals!B176</f>
        <v>68245288AA</v>
      </c>
      <c r="B176" s="1" t="str">
        <f>Totals!C176</f>
        <v>4D4055</v>
      </c>
      <c r="C176" s="1" t="str">
        <f>Totals!D176</f>
        <v>Caliper Bracket Pin Kit</v>
      </c>
      <c r="D176" s="1" t="e">
        <f>Totals!E176</f>
        <v>#REF!</v>
      </c>
      <c r="E176" s="52">
        <f>Totals!F176</f>
        <v>0</v>
      </c>
      <c r="F176" s="5" t="str">
        <f>Totals!H176</f>
        <v>OEM</v>
      </c>
      <c r="G176" s="118">
        <f t="shared" si="30"/>
        <v>0</v>
      </c>
      <c r="H176" s="21"/>
      <c r="I176" s="124">
        <f>IFERROR(Jasper!$C175*Jasper!$D175,0)</f>
        <v>0</v>
      </c>
      <c r="J176" s="124">
        <f>IFERROR(#REF!*#REF!,0)</f>
        <v>0</v>
      </c>
      <c r="K176" s="124">
        <f>IFERROR(Versailles!C173*Versailles!D173,0)</f>
        <v>0</v>
      </c>
      <c r="L176" s="124">
        <f>IFERROR(Sellersburg!D174*Sellersburg!E174,0)</f>
        <v>0</v>
      </c>
      <c r="M176" s="124">
        <f>IFERROR(Pendleton!D149*Pendleton!E149,0)</f>
        <v>0</v>
      </c>
      <c r="N176" s="124">
        <f>IFERROR(#REF!*#REF!,0)</f>
        <v>0</v>
      </c>
      <c r="O176" s="124">
        <f>IFERROR(#REF!*#REF!,0)</f>
        <v>0</v>
      </c>
      <c r="P176" s="124">
        <f>IFERROR(Lafayette!D157*Lafayette!E157,0)</f>
        <v>0</v>
      </c>
      <c r="Q176" s="124">
        <f>IFERROR(Peru!#REF!*Peru!#REF!,0)</f>
        <v>0</v>
      </c>
      <c r="R176" s="124">
        <f>IFERROR(#REF!*#REF!,0)</f>
        <v>0</v>
      </c>
      <c r="S176" s="124">
        <f>IFERROR('Ft Wayne'!D173*'Ft Wayne'!E173,0)</f>
        <v>0</v>
      </c>
      <c r="T176" s="124">
        <f>IFERROR(#REF!*#REF!,0)</f>
        <v>0</v>
      </c>
      <c r="U176" s="124">
        <f>IFERROR(#REF!*#REF!,0)</f>
        <v>0</v>
      </c>
    </row>
    <row r="177" spans="1:21" ht="18" customHeight="1" x14ac:dyDescent="0.25">
      <c r="A177" s="1" t="str">
        <f>Totals!B177</f>
        <v>68219854AA</v>
      </c>
      <c r="B177" s="1" t="str">
        <f>Totals!C177</f>
        <v>4D3141</v>
      </c>
      <c r="C177" s="1" t="str">
        <f>Totals!D177</f>
        <v>Sway Bar Bushings</v>
      </c>
      <c r="D177" s="1" t="e">
        <f>Totals!E177</f>
        <v>#REF!</v>
      </c>
      <c r="E177" s="52">
        <f>Totals!F177</f>
        <v>0</v>
      </c>
      <c r="F177" s="5" t="str">
        <f>Totals!H177</f>
        <v>OEM</v>
      </c>
      <c r="G177" s="118">
        <f t="shared" si="30"/>
        <v>0</v>
      </c>
      <c r="H177" s="21"/>
      <c r="I177" s="124">
        <f>IFERROR(Jasper!$C176*Jasper!$D176,0)</f>
        <v>0</v>
      </c>
      <c r="J177" s="124">
        <f>IFERROR(#REF!*#REF!,0)</f>
        <v>0</v>
      </c>
      <c r="K177" s="124">
        <f>IFERROR(Versailles!C174*Versailles!D174,0)</f>
        <v>0</v>
      </c>
      <c r="L177" s="124">
        <f>IFERROR(Sellersburg!D175*Sellersburg!E175,0)</f>
        <v>0</v>
      </c>
      <c r="M177" s="124">
        <f>IFERROR(Pendleton!D150*Pendleton!E150,0)</f>
        <v>0</v>
      </c>
      <c r="N177" s="124">
        <f>IFERROR(#REF!*#REF!,0)</f>
        <v>0</v>
      </c>
      <c r="O177" s="124">
        <f>IFERROR(#REF!*#REF!,0)</f>
        <v>0</v>
      </c>
      <c r="P177" s="124">
        <f>IFERROR(Lafayette!D158*Lafayette!E158,0)</f>
        <v>0</v>
      </c>
      <c r="Q177" s="124">
        <f>IFERROR(Peru!#REF!*Peru!#REF!,0)</f>
        <v>0</v>
      </c>
      <c r="R177" s="124">
        <f>IFERROR(#REF!*#REF!,0)</f>
        <v>0</v>
      </c>
      <c r="S177" s="124">
        <f>IFERROR('Ft Wayne'!D174*'Ft Wayne'!E174,0)</f>
        <v>0</v>
      </c>
      <c r="T177" s="124">
        <f>IFERROR(#REF!*#REF!,0)</f>
        <v>0</v>
      </c>
      <c r="U177" s="124">
        <f>IFERROR(#REF!*#REF!,0)</f>
        <v>0</v>
      </c>
    </row>
    <row r="178" spans="1:21" ht="18" customHeight="1" x14ac:dyDescent="0.25">
      <c r="A178" s="1" t="str">
        <f>Totals!B178</f>
        <v>4782952AD</v>
      </c>
      <c r="B178" s="1" t="str">
        <f>Totals!C178</f>
        <v>4D3142</v>
      </c>
      <c r="C178" s="1" t="str">
        <f>Totals!D178</f>
        <v>Sway Bar Links</v>
      </c>
      <c r="D178" s="1" t="e">
        <f>Totals!E178</f>
        <v>#REF!</v>
      </c>
      <c r="E178" s="52">
        <f>Totals!F178</f>
        <v>0</v>
      </c>
      <c r="F178" s="5" t="str">
        <f>Totals!H178</f>
        <v>OEM</v>
      </c>
      <c r="G178" s="118">
        <f t="shared" si="30"/>
        <v>0</v>
      </c>
      <c r="H178" s="21"/>
      <c r="I178" s="124">
        <f>IFERROR(Jasper!$C177*Jasper!$D177,0)</f>
        <v>0</v>
      </c>
      <c r="J178" s="124">
        <f>IFERROR(#REF!*#REF!,0)</f>
        <v>0</v>
      </c>
      <c r="K178" s="124">
        <f>IFERROR(Versailles!C175*Versailles!D175,0)</f>
        <v>0</v>
      </c>
      <c r="L178" s="124">
        <f>IFERROR(Sellersburg!D176*Sellersburg!E176,0)</f>
        <v>0</v>
      </c>
      <c r="M178" s="124">
        <f>IFERROR(Pendleton!D151*Pendleton!E151,0)</f>
        <v>0</v>
      </c>
      <c r="N178" s="124">
        <f>IFERROR(#REF!*#REF!,0)</f>
        <v>0</v>
      </c>
      <c r="O178" s="124">
        <f>IFERROR(#REF!*#REF!,0)</f>
        <v>0</v>
      </c>
      <c r="P178" s="124">
        <f>IFERROR(Lafayette!D159*Lafayette!E159,0)</f>
        <v>0</v>
      </c>
      <c r="Q178" s="124">
        <f>IFERROR(Peru!#REF!*Peru!#REF!,0)</f>
        <v>0</v>
      </c>
      <c r="R178" s="124">
        <f>IFERROR(#REF!*#REF!,0)</f>
        <v>0</v>
      </c>
      <c r="S178" s="124">
        <f>IFERROR('Ft Wayne'!D175*'Ft Wayne'!E175,0)</f>
        <v>0</v>
      </c>
      <c r="T178" s="124">
        <f>IFERROR(#REF!*#REF!,0)</f>
        <v>0</v>
      </c>
      <c r="U178" s="124">
        <f>IFERROR(#REF!*#REF!,0)</f>
        <v>0</v>
      </c>
    </row>
    <row r="179" spans="1:21" ht="18" customHeight="1" x14ac:dyDescent="0.25">
      <c r="A179" s="1" t="str">
        <f>Totals!B179</f>
        <v>06507109AA</v>
      </c>
      <c r="B179" s="1" t="str">
        <f>Totals!C179</f>
        <v>4D3143</v>
      </c>
      <c r="C179" s="1" t="str">
        <f>Totals!D179</f>
        <v>Sway Bar Nuts</v>
      </c>
      <c r="D179" s="1" t="e">
        <f>Totals!E179</f>
        <v>#REF!</v>
      </c>
      <c r="E179" s="52">
        <f>Totals!F179</f>
        <v>0</v>
      </c>
      <c r="F179" s="5" t="str">
        <f>Totals!H179</f>
        <v>OEM</v>
      </c>
      <c r="G179" s="118">
        <f t="shared" si="30"/>
        <v>0</v>
      </c>
      <c r="H179" s="87"/>
      <c r="I179" s="124">
        <f>IFERROR(Jasper!$C178*Jasper!$D178,0)</f>
        <v>0</v>
      </c>
      <c r="J179" s="124">
        <f>IFERROR(#REF!*#REF!,0)</f>
        <v>0</v>
      </c>
      <c r="K179" s="124">
        <f>IFERROR(Versailles!C176*Versailles!D176,0)</f>
        <v>0</v>
      </c>
      <c r="L179" s="124">
        <f>IFERROR(Sellersburg!D177*Sellersburg!E177,0)</f>
        <v>0</v>
      </c>
      <c r="M179" s="124">
        <f>IFERROR(Pendleton!D152*Pendleton!E152,0)</f>
        <v>0</v>
      </c>
      <c r="N179" s="124">
        <f>IFERROR(#REF!*#REF!,0)</f>
        <v>0</v>
      </c>
      <c r="O179" s="124">
        <f>IFERROR(#REF!*#REF!,0)</f>
        <v>0</v>
      </c>
      <c r="P179" s="124">
        <f>IFERROR(Lafayette!D160*Lafayette!E160,0)</f>
        <v>0</v>
      </c>
      <c r="Q179" s="124">
        <f>IFERROR(Peru!#REF!*Peru!#REF!,0)</f>
        <v>0</v>
      </c>
      <c r="R179" s="124">
        <f>IFERROR(#REF!*#REF!,0)</f>
        <v>0</v>
      </c>
      <c r="S179" s="124">
        <f>IFERROR('Ft Wayne'!D176*'Ft Wayne'!E176,0)</f>
        <v>0</v>
      </c>
      <c r="T179" s="124">
        <f>IFERROR(#REF!*#REF!,0)</f>
        <v>0</v>
      </c>
      <c r="U179" s="124">
        <f>IFERROR(#REF!*#REF!,0)</f>
        <v>0</v>
      </c>
    </row>
    <row r="180" spans="1:21" ht="18" customHeight="1" x14ac:dyDescent="0.25">
      <c r="A180" s="1" t="str">
        <f>Totals!B180</f>
        <v>68211103AB</v>
      </c>
      <c r="B180" s="1" t="str">
        <f>Totals!C180</f>
        <v>4D3123</v>
      </c>
      <c r="C180" s="1" t="str">
        <f>Totals!D180</f>
        <v>Left Lower Control Arm</v>
      </c>
      <c r="D180" s="1" t="e">
        <f>Totals!E180</f>
        <v>#REF!</v>
      </c>
      <c r="E180" s="52">
        <f>Totals!F180</f>
        <v>0</v>
      </c>
      <c r="F180" s="5" t="str">
        <f>Totals!H180</f>
        <v>OEM</v>
      </c>
      <c r="G180" s="118">
        <f t="shared" si="30"/>
        <v>0</v>
      </c>
      <c r="H180" s="21"/>
      <c r="I180" s="124">
        <f>IFERROR(Jasper!$C179*Jasper!$D179,0)</f>
        <v>0</v>
      </c>
      <c r="J180" s="124">
        <f>IFERROR(#REF!*#REF!,0)</f>
        <v>0</v>
      </c>
      <c r="K180" s="124">
        <f>IFERROR(Versailles!C177*Versailles!D177,0)</f>
        <v>0</v>
      </c>
      <c r="L180" s="124">
        <f>IFERROR(Sellersburg!D178*Sellersburg!E178,0)</f>
        <v>0</v>
      </c>
      <c r="M180" s="124">
        <f>IFERROR(Pendleton!D153*Pendleton!E153,0)</f>
        <v>0</v>
      </c>
      <c r="N180" s="124">
        <f>IFERROR(#REF!*#REF!,0)</f>
        <v>0</v>
      </c>
      <c r="O180" s="124">
        <f>IFERROR(#REF!*#REF!,0)</f>
        <v>0</v>
      </c>
      <c r="P180" s="124">
        <f>IFERROR(Lafayette!D161*Lafayette!E161,0)</f>
        <v>0</v>
      </c>
      <c r="Q180" s="124">
        <f>IFERROR(Peru!#REF!*Peru!#REF!,0)</f>
        <v>0</v>
      </c>
      <c r="R180" s="124">
        <f>IFERROR(#REF!*#REF!,0)</f>
        <v>0</v>
      </c>
      <c r="S180" s="124">
        <f>IFERROR('Ft Wayne'!D177*'Ft Wayne'!E177,0)</f>
        <v>0</v>
      </c>
      <c r="T180" s="124">
        <f>IFERROR(#REF!*#REF!,0)</f>
        <v>0</v>
      </c>
      <c r="U180" s="124">
        <f>IFERROR(#REF!*#REF!,0)</f>
        <v>0</v>
      </c>
    </row>
    <row r="181" spans="1:21" ht="18" customHeight="1" x14ac:dyDescent="0.25">
      <c r="A181" s="1" t="str">
        <f>Totals!B181</f>
        <v>68211102AB</v>
      </c>
      <c r="B181" s="1" t="str">
        <f>Totals!C181</f>
        <v>4D3124</v>
      </c>
      <c r="C181" s="1" t="str">
        <f>Totals!D181</f>
        <v>Right Lower Control Arm</v>
      </c>
      <c r="D181" s="1" t="e">
        <f>Totals!E181</f>
        <v>#REF!</v>
      </c>
      <c r="E181" s="52">
        <f>Totals!F181</f>
        <v>0</v>
      </c>
      <c r="F181" s="5" t="str">
        <f>Totals!H181</f>
        <v>OEM</v>
      </c>
      <c r="G181" s="118">
        <f t="shared" si="30"/>
        <v>0</v>
      </c>
      <c r="H181" s="21"/>
      <c r="I181" s="124">
        <f>IFERROR(Jasper!$C180*Jasper!$D180,0)</f>
        <v>0</v>
      </c>
      <c r="J181" s="124">
        <f>IFERROR(#REF!*#REF!,0)</f>
        <v>0</v>
      </c>
      <c r="K181" s="124">
        <f>IFERROR(Versailles!C178*Versailles!D178,0)</f>
        <v>0</v>
      </c>
      <c r="L181" s="124">
        <f>IFERROR(Sellersburg!D179*Sellersburg!E179,0)</f>
        <v>0</v>
      </c>
      <c r="M181" s="124">
        <f>IFERROR(Pendleton!D154*Pendleton!E154,0)</f>
        <v>0</v>
      </c>
      <c r="N181" s="124">
        <f>IFERROR(#REF!*#REF!,0)</f>
        <v>0</v>
      </c>
      <c r="O181" s="124">
        <f>IFERROR(#REF!*#REF!,0)</f>
        <v>0</v>
      </c>
      <c r="P181" s="124">
        <f>IFERROR(Lafayette!D162*Lafayette!E162,0)</f>
        <v>0</v>
      </c>
      <c r="Q181" s="124">
        <f>IFERROR(Peru!#REF!*Peru!#REF!,0)</f>
        <v>0</v>
      </c>
      <c r="R181" s="124">
        <f>IFERROR(#REF!*#REF!,0)</f>
        <v>0</v>
      </c>
      <c r="S181" s="124">
        <f>IFERROR('Ft Wayne'!D178*'Ft Wayne'!E178,0)</f>
        <v>0</v>
      </c>
      <c r="T181" s="124">
        <f>IFERROR(#REF!*#REF!,0)</f>
        <v>0</v>
      </c>
      <c r="U181" s="124">
        <f>IFERROR(#REF!*#REF!,0)</f>
        <v>0</v>
      </c>
    </row>
    <row r="182" spans="1:21" ht="18" customHeight="1" x14ac:dyDescent="0.25">
      <c r="A182" s="1" t="str">
        <f>Totals!B182</f>
        <v>4895669AB</v>
      </c>
      <c r="B182" s="1" t="str">
        <f>Totals!C182</f>
        <v>4D3125</v>
      </c>
      <c r="C182" s="1" t="str">
        <f>Totals!D182</f>
        <v>Left Upper Control Arm</v>
      </c>
      <c r="D182" s="1" t="e">
        <f>Totals!E182</f>
        <v>#REF!</v>
      </c>
      <c r="E182" s="52">
        <f>Totals!F182</f>
        <v>0</v>
      </c>
      <c r="F182" s="5" t="str">
        <f>Totals!H182</f>
        <v>OEM</v>
      </c>
      <c r="G182" s="118">
        <f t="shared" si="30"/>
        <v>0</v>
      </c>
      <c r="H182" s="87"/>
      <c r="I182" s="124">
        <f>IFERROR(Jasper!$C181*Jasper!$D181,0)</f>
        <v>0</v>
      </c>
      <c r="J182" s="124">
        <f>IFERROR(#REF!*#REF!,0)</f>
        <v>0</v>
      </c>
      <c r="K182" s="124">
        <f>IFERROR(Versailles!C179*Versailles!D179,0)</f>
        <v>0</v>
      </c>
      <c r="L182" s="124">
        <f>IFERROR(Sellersburg!D180*Sellersburg!E180,0)</f>
        <v>0</v>
      </c>
      <c r="M182" s="124">
        <f>IFERROR(Pendleton!D155*Pendleton!E155,0)</f>
        <v>0</v>
      </c>
      <c r="N182" s="124">
        <f>IFERROR(#REF!*#REF!,0)</f>
        <v>0</v>
      </c>
      <c r="O182" s="124">
        <f>IFERROR(#REF!*#REF!,0)</f>
        <v>0</v>
      </c>
      <c r="P182" s="124">
        <f>IFERROR(Lafayette!D163*Lafayette!E163,0)</f>
        <v>0</v>
      </c>
      <c r="Q182" s="124">
        <f>IFERROR(Peru!#REF!*Peru!#REF!,0)</f>
        <v>0</v>
      </c>
      <c r="R182" s="124">
        <f>IFERROR(#REF!*#REF!,0)</f>
        <v>0</v>
      </c>
      <c r="S182" s="124">
        <f>IFERROR('Ft Wayne'!D179*'Ft Wayne'!E179,0)</f>
        <v>0</v>
      </c>
      <c r="T182" s="124">
        <f>IFERROR(#REF!*#REF!,0)</f>
        <v>0</v>
      </c>
      <c r="U182" s="124">
        <f>IFERROR(#REF!*#REF!,0)</f>
        <v>0</v>
      </c>
    </row>
    <row r="183" spans="1:21" ht="18" customHeight="1" x14ac:dyDescent="0.25">
      <c r="A183" s="1" t="str">
        <f>Totals!B183</f>
        <v>4895668AB</v>
      </c>
      <c r="B183" s="1" t="str">
        <f>Totals!C183</f>
        <v>4D3126</v>
      </c>
      <c r="C183" s="1" t="str">
        <f>Totals!D183</f>
        <v>Right Upper Control Arm</v>
      </c>
      <c r="D183" s="1" t="e">
        <f>Totals!E183</f>
        <v>#REF!</v>
      </c>
      <c r="E183" s="52">
        <f>Totals!F183</f>
        <v>0</v>
      </c>
      <c r="F183" s="5" t="str">
        <f>Totals!H183</f>
        <v>OEM</v>
      </c>
      <c r="G183" s="118">
        <f t="shared" si="30"/>
        <v>0</v>
      </c>
      <c r="H183" s="21"/>
      <c r="I183" s="124">
        <f>IFERROR(Jasper!$C182*Jasper!$D182,0)</f>
        <v>0</v>
      </c>
      <c r="J183" s="124">
        <f>IFERROR(#REF!*#REF!,0)</f>
        <v>0</v>
      </c>
      <c r="K183" s="124">
        <f>IFERROR(Versailles!C180*Versailles!D180,0)</f>
        <v>0</v>
      </c>
      <c r="L183" s="124">
        <f>IFERROR(Sellersburg!D181*Sellersburg!E181,0)</f>
        <v>0</v>
      </c>
      <c r="M183" s="124">
        <f>IFERROR(Pendleton!D156*Pendleton!E156,0)</f>
        <v>0</v>
      </c>
      <c r="N183" s="124">
        <f>IFERROR(#REF!*#REF!,0)</f>
        <v>0</v>
      </c>
      <c r="O183" s="124">
        <f>IFERROR(#REF!*#REF!,0)</f>
        <v>0</v>
      </c>
      <c r="P183" s="124">
        <f>IFERROR(Lafayette!D164*Lafayette!E164,0)</f>
        <v>0</v>
      </c>
      <c r="Q183" s="124">
        <f>IFERROR(Peru!#REF!*Peru!#REF!,0)</f>
        <v>0</v>
      </c>
      <c r="R183" s="124">
        <f>IFERROR(#REF!*#REF!,0)</f>
        <v>0</v>
      </c>
      <c r="S183" s="124">
        <f>IFERROR('Ft Wayne'!D180*'Ft Wayne'!E180,0)</f>
        <v>0</v>
      </c>
      <c r="T183" s="124">
        <f>IFERROR(#REF!*#REF!,0)</f>
        <v>0</v>
      </c>
      <c r="U183" s="124">
        <f>IFERROR(#REF!*#REF!,0)</f>
        <v>0</v>
      </c>
    </row>
    <row r="184" spans="1:21" ht="18" customHeight="1" x14ac:dyDescent="0.25">
      <c r="A184" s="1" t="str">
        <f>Totals!B184</f>
        <v>4779328AB</v>
      </c>
      <c r="B184" s="1" t="str">
        <f>Totals!C184</f>
        <v>4D4454</v>
      </c>
      <c r="C184" s="1" t="str">
        <f>Totals!D184</f>
        <v>Front Hub Bearing Assy.</v>
      </c>
      <c r="D184" s="1" t="e">
        <f>Totals!E184</f>
        <v>#REF!</v>
      </c>
      <c r="E184" s="52">
        <f>Totals!F184</f>
        <v>0</v>
      </c>
      <c r="F184" s="5" t="str">
        <f>Totals!H184</f>
        <v>OEM</v>
      </c>
      <c r="G184" s="118">
        <f t="shared" si="30"/>
        <v>0</v>
      </c>
      <c r="H184" s="87"/>
      <c r="I184" s="124">
        <f>IFERROR(Jasper!$C183*Jasper!$D183,0)</f>
        <v>0</v>
      </c>
      <c r="J184" s="124">
        <f>IFERROR(#REF!*#REF!,0)</f>
        <v>0</v>
      </c>
      <c r="K184" s="124">
        <f>IFERROR(Versailles!C181*Versailles!D181,0)</f>
        <v>0</v>
      </c>
      <c r="L184" s="124">
        <f>IFERROR(Sellersburg!D182*Sellersburg!E182,0)</f>
        <v>0</v>
      </c>
      <c r="M184" s="124">
        <f>IFERROR(Pendleton!D157*Pendleton!E157,0)</f>
        <v>0</v>
      </c>
      <c r="N184" s="124">
        <f>IFERROR(#REF!*#REF!,0)</f>
        <v>0</v>
      </c>
      <c r="O184" s="124">
        <f>IFERROR(#REF!*#REF!,0)</f>
        <v>0</v>
      </c>
      <c r="P184" s="124">
        <f>IFERROR(Lafayette!D165*Lafayette!E165,0)</f>
        <v>0</v>
      </c>
      <c r="Q184" s="124">
        <f>IFERROR(Peru!#REF!*Peru!#REF!,0)</f>
        <v>0</v>
      </c>
      <c r="R184" s="124">
        <f>IFERROR(#REF!*#REF!,0)</f>
        <v>0</v>
      </c>
      <c r="S184" s="124">
        <f>IFERROR('Ft Wayne'!D181*'Ft Wayne'!E181,0)</f>
        <v>0</v>
      </c>
      <c r="T184" s="124">
        <f>IFERROR(#REF!*#REF!,0)</f>
        <v>0</v>
      </c>
      <c r="U184" s="124">
        <f>IFERROR(#REF!*#REF!,0)</f>
        <v>0</v>
      </c>
    </row>
    <row r="185" spans="1:21" ht="18" customHeight="1" x14ac:dyDescent="0.25">
      <c r="A185" s="1" t="str">
        <f>Totals!B185</f>
        <v>68264856AA</v>
      </c>
      <c r="B185" s="1" t="str">
        <f>Totals!C185</f>
        <v>4D4455</v>
      </c>
      <c r="C185" s="1" t="str">
        <f>Totals!D185</f>
        <v>Right Splash Shield</v>
      </c>
      <c r="D185" s="1" t="e">
        <f>Totals!E185</f>
        <v>#REF!</v>
      </c>
      <c r="E185" s="52">
        <f>Totals!F185</f>
        <v>0</v>
      </c>
      <c r="F185" s="5" t="str">
        <f>Totals!H185</f>
        <v>OEM</v>
      </c>
      <c r="G185" s="118">
        <f t="shared" si="30"/>
        <v>0</v>
      </c>
      <c r="H185" s="87"/>
      <c r="I185" s="124">
        <f>IFERROR(Jasper!$C184*Jasper!$D184,0)</f>
        <v>0</v>
      </c>
      <c r="J185" s="124">
        <f>IFERROR(#REF!*#REF!,0)</f>
        <v>0</v>
      </c>
      <c r="K185" s="124">
        <f>IFERROR(Versailles!C182*Versailles!D182,0)</f>
        <v>0</v>
      </c>
      <c r="L185" s="124">
        <f>IFERROR(Sellersburg!D183*Sellersburg!E183,0)</f>
        <v>0</v>
      </c>
      <c r="M185" s="124">
        <f>IFERROR(Pendleton!D158*Pendleton!E158,0)</f>
        <v>0</v>
      </c>
      <c r="N185" s="124">
        <f>IFERROR(#REF!*#REF!,0)</f>
        <v>0</v>
      </c>
      <c r="O185" s="124">
        <f>IFERROR(#REF!*#REF!,0)</f>
        <v>0</v>
      </c>
      <c r="P185" s="124">
        <f>IFERROR(Lafayette!D166*Lafayette!E166,0)</f>
        <v>0</v>
      </c>
      <c r="Q185" s="124">
        <f>IFERROR(Peru!#REF!*Peru!#REF!,0)</f>
        <v>0</v>
      </c>
      <c r="R185" s="124">
        <f>IFERROR(#REF!*#REF!,0)</f>
        <v>0</v>
      </c>
      <c r="S185" s="124">
        <f>IFERROR('Ft Wayne'!D182*'Ft Wayne'!E182,0)</f>
        <v>0</v>
      </c>
      <c r="T185" s="124">
        <f>IFERROR(#REF!*#REF!,0)</f>
        <v>0</v>
      </c>
      <c r="U185" s="124">
        <f>IFERROR(#REF!*#REF!,0)</f>
        <v>0</v>
      </c>
    </row>
    <row r="186" spans="1:21" ht="18" customHeight="1" x14ac:dyDescent="0.25">
      <c r="A186" s="1" t="str">
        <f>Totals!B186</f>
        <v>68264857AA</v>
      </c>
      <c r="B186" s="1" t="str">
        <f>Totals!C186</f>
        <v>4D4456</v>
      </c>
      <c r="C186" s="1" t="str">
        <f>Totals!D186</f>
        <v>Left Splash Shield</v>
      </c>
      <c r="D186" s="1" t="e">
        <f>Totals!E186</f>
        <v>#REF!</v>
      </c>
      <c r="E186" s="52">
        <f>Totals!F186</f>
        <v>0</v>
      </c>
      <c r="F186" s="5" t="str">
        <f>Totals!H186</f>
        <v>OEM</v>
      </c>
      <c r="G186" s="118">
        <f t="shared" si="30"/>
        <v>0</v>
      </c>
      <c r="H186" s="21"/>
      <c r="I186" s="124">
        <f>IFERROR(Jasper!$C185*Jasper!$D185,0)</f>
        <v>0</v>
      </c>
      <c r="J186" s="124">
        <f>IFERROR(#REF!*#REF!,0)</f>
        <v>0</v>
      </c>
      <c r="K186" s="124">
        <f>IFERROR(Versailles!C183*Versailles!D183,0)</f>
        <v>0</v>
      </c>
      <c r="L186" s="124">
        <f>IFERROR(Sellersburg!D184*Sellersburg!E184,0)</f>
        <v>0</v>
      </c>
      <c r="M186" s="124">
        <f>IFERROR(Pendleton!D159*Pendleton!E159,0)</f>
        <v>0</v>
      </c>
      <c r="N186" s="124">
        <f>IFERROR(#REF!*#REF!,0)</f>
        <v>0</v>
      </c>
      <c r="O186" s="124">
        <f>IFERROR(#REF!*#REF!,0)</f>
        <v>0</v>
      </c>
      <c r="P186" s="124">
        <f>IFERROR(Lafayette!D167*Lafayette!E167,0)</f>
        <v>0</v>
      </c>
      <c r="Q186" s="124">
        <f>IFERROR(Peru!#REF!*Peru!#REF!,0)</f>
        <v>0</v>
      </c>
      <c r="R186" s="124">
        <f>IFERROR(#REF!*#REF!,0)</f>
        <v>0</v>
      </c>
      <c r="S186" s="124">
        <f>IFERROR('Ft Wayne'!D183*'Ft Wayne'!E183,0)</f>
        <v>0</v>
      </c>
      <c r="T186" s="124">
        <f>IFERROR(#REF!*#REF!,0)</f>
        <v>0</v>
      </c>
      <c r="U186" s="124">
        <f>IFERROR(#REF!*#REF!,0)</f>
        <v>0</v>
      </c>
    </row>
    <row r="187" spans="1:21" ht="18" customHeight="1" x14ac:dyDescent="0.25">
      <c r="A187" s="1" t="str">
        <f>Totals!B187</f>
        <v>68248466AA</v>
      </c>
      <c r="B187" s="1" t="str">
        <f>Totals!C187</f>
        <v>4D4004</v>
      </c>
      <c r="C187" s="1" t="str">
        <f>Totals!D187</f>
        <v>Right Brake Hose</v>
      </c>
      <c r="D187" s="1" t="e">
        <f>Totals!E187</f>
        <v>#REF!</v>
      </c>
      <c r="E187" s="52">
        <f>Totals!F187</f>
        <v>0</v>
      </c>
      <c r="F187" s="5" t="str">
        <f>Totals!H187</f>
        <v>OEM</v>
      </c>
      <c r="G187" s="118">
        <f t="shared" si="30"/>
        <v>0</v>
      </c>
      <c r="H187" s="21"/>
      <c r="I187" s="124">
        <f>IFERROR(Jasper!$C186*Jasper!$D186,0)</f>
        <v>0</v>
      </c>
      <c r="J187" s="124">
        <f>IFERROR(#REF!*#REF!,0)</f>
        <v>0</v>
      </c>
      <c r="K187" s="124">
        <f>IFERROR(Versailles!C184*Versailles!D184,0)</f>
        <v>0</v>
      </c>
      <c r="L187" s="124">
        <f>IFERROR(Sellersburg!D185*Sellersburg!E185,0)</f>
        <v>0</v>
      </c>
      <c r="M187" s="124">
        <f>IFERROR(Pendleton!D160*Pendleton!E160,0)</f>
        <v>0</v>
      </c>
      <c r="N187" s="124">
        <f>IFERROR(#REF!*#REF!,0)</f>
        <v>0</v>
      </c>
      <c r="O187" s="124">
        <f>IFERROR(#REF!*#REF!,0)</f>
        <v>0</v>
      </c>
      <c r="P187" s="124">
        <f>IFERROR(Lafayette!D168*Lafayette!E168,0)</f>
        <v>0</v>
      </c>
      <c r="Q187" s="124">
        <f>IFERROR(Peru!#REF!*Peru!#REF!,0)</f>
        <v>0</v>
      </c>
      <c r="R187" s="124">
        <f>IFERROR(#REF!*#REF!,0)</f>
        <v>0</v>
      </c>
      <c r="S187" s="124">
        <f>IFERROR('Ft Wayne'!D184*'Ft Wayne'!E184,0)</f>
        <v>0</v>
      </c>
      <c r="T187" s="124">
        <f>IFERROR(#REF!*#REF!,0)</f>
        <v>0</v>
      </c>
      <c r="U187" s="124">
        <f>IFERROR(#REF!*#REF!,0)</f>
        <v>0</v>
      </c>
    </row>
    <row r="188" spans="1:21" ht="18" customHeight="1" x14ac:dyDescent="0.25">
      <c r="A188" s="1" t="str">
        <f>Totals!B188</f>
        <v>68248467AA</v>
      </c>
      <c r="B188" s="1" t="str">
        <f>Totals!C188</f>
        <v>4D4005</v>
      </c>
      <c r="C188" s="1" t="str">
        <f>Totals!D188</f>
        <v>Left Front Brake Hose</v>
      </c>
      <c r="D188" s="1" t="e">
        <f>Totals!E188</f>
        <v>#REF!</v>
      </c>
      <c r="E188" s="52">
        <f>Totals!F188</f>
        <v>0</v>
      </c>
      <c r="F188" s="5" t="str">
        <f>Totals!H188</f>
        <v>OEM</v>
      </c>
      <c r="G188" s="118">
        <f t="shared" si="30"/>
        <v>0</v>
      </c>
      <c r="H188" s="21"/>
      <c r="I188" s="124">
        <f>IFERROR(Jasper!$C187*Jasper!$D187,0)</f>
        <v>0</v>
      </c>
      <c r="J188" s="124">
        <f>IFERROR(#REF!*#REF!,0)</f>
        <v>0</v>
      </c>
      <c r="K188" s="124">
        <f>IFERROR(Versailles!C185*Versailles!D185,0)</f>
        <v>0</v>
      </c>
      <c r="L188" s="124">
        <f>IFERROR(Sellersburg!D186*Sellersburg!E186,0)</f>
        <v>0</v>
      </c>
      <c r="M188" s="124">
        <f>IFERROR(Pendleton!D161*Pendleton!E161,0)</f>
        <v>0</v>
      </c>
      <c r="N188" s="124">
        <f>IFERROR(#REF!*#REF!,0)</f>
        <v>0</v>
      </c>
      <c r="O188" s="124">
        <f>IFERROR(#REF!*#REF!,0)</f>
        <v>0</v>
      </c>
      <c r="P188" s="124">
        <f>IFERROR(Lafayette!D169*Lafayette!E169,0)</f>
        <v>0</v>
      </c>
      <c r="Q188" s="124">
        <f>IFERROR(Peru!#REF!*Peru!#REF!,0)</f>
        <v>0</v>
      </c>
      <c r="R188" s="124">
        <f>IFERROR(#REF!*#REF!,0)</f>
        <v>0</v>
      </c>
      <c r="S188" s="124">
        <f>IFERROR('Ft Wayne'!D185*'Ft Wayne'!E185,0)</f>
        <v>0</v>
      </c>
      <c r="T188" s="124">
        <f>IFERROR(#REF!*#REF!,0)</f>
        <v>0</v>
      </c>
      <c r="U188" s="124">
        <f>IFERROR(#REF!*#REF!,0)</f>
        <v>0</v>
      </c>
    </row>
    <row r="189" spans="1:21" ht="18" customHeight="1" x14ac:dyDescent="0.25">
      <c r="A189" s="1" t="str">
        <f>Totals!B189</f>
        <v>68331806AA</v>
      </c>
      <c r="B189" s="1" t="str">
        <f>Totals!C189</f>
        <v>4D4605</v>
      </c>
      <c r="C189" s="1" t="str">
        <f>Totals!D189</f>
        <v>Front Shield Pin</v>
      </c>
      <c r="D189" s="1" t="e">
        <f>Totals!E189</f>
        <v>#REF!</v>
      </c>
      <c r="E189" s="52">
        <f>Totals!F189</f>
        <v>0</v>
      </c>
      <c r="F189" s="5" t="str">
        <f>Totals!H189</f>
        <v>OEM</v>
      </c>
      <c r="G189" s="118">
        <f t="shared" si="30"/>
        <v>0</v>
      </c>
      <c r="H189" s="87"/>
      <c r="I189" s="124">
        <f>IFERROR(Jasper!$C188*Jasper!$D188,0)</f>
        <v>0</v>
      </c>
      <c r="J189" s="124">
        <f>IFERROR(#REF!*#REF!,0)</f>
        <v>0</v>
      </c>
      <c r="K189" s="124">
        <f>IFERROR(Versailles!C186*Versailles!D186,0)</f>
        <v>0</v>
      </c>
      <c r="L189" s="124">
        <f>IFERROR(Sellersburg!D187*Sellersburg!E187,0)</f>
        <v>0</v>
      </c>
      <c r="M189" s="124">
        <f>IFERROR(Pendleton!D162*Pendleton!E162,0)</f>
        <v>0</v>
      </c>
      <c r="N189" s="124">
        <f>IFERROR(#REF!*#REF!,0)</f>
        <v>0</v>
      </c>
      <c r="O189" s="124">
        <f>IFERROR(#REF!*#REF!,0)</f>
        <v>0</v>
      </c>
      <c r="P189" s="124">
        <f>IFERROR(Lafayette!D170*Lafayette!E170,0)</f>
        <v>0</v>
      </c>
      <c r="Q189" s="124">
        <f>IFERROR(Peru!#REF!*Peru!#REF!,0)</f>
        <v>0</v>
      </c>
      <c r="R189" s="124">
        <f>IFERROR(#REF!*#REF!,0)</f>
        <v>0</v>
      </c>
      <c r="S189" s="124">
        <f>IFERROR('Ft Wayne'!D186*'Ft Wayne'!E186,0)</f>
        <v>0</v>
      </c>
      <c r="T189" s="124">
        <f>IFERROR(#REF!*#REF!,0)</f>
        <v>0</v>
      </c>
      <c r="U189" s="124">
        <f>IFERROR(#REF!*#REF!,0)</f>
        <v>0</v>
      </c>
    </row>
    <row r="190" spans="1:21" ht="18" customHeight="1" x14ac:dyDescent="0.25">
      <c r="A190" s="1" t="str">
        <f>Totals!B190</f>
        <v>06506161AA</v>
      </c>
      <c r="B190" s="1" t="str">
        <f>Totals!C190</f>
        <v>4D4606</v>
      </c>
      <c r="C190" s="1" t="str">
        <f>Totals!D190</f>
        <v>Splash Shield Screw</v>
      </c>
      <c r="D190" s="1" t="e">
        <f>Totals!E190</f>
        <v>#REF!</v>
      </c>
      <c r="E190" s="52">
        <f>Totals!F190</f>
        <v>0</v>
      </c>
      <c r="F190" s="5" t="str">
        <f>Totals!H190</f>
        <v>OEM</v>
      </c>
      <c r="G190" s="118">
        <f t="shared" si="30"/>
        <v>0</v>
      </c>
      <c r="H190" s="87"/>
      <c r="I190" s="124">
        <f>IFERROR(Jasper!$C189*Jasper!$D189,0)</f>
        <v>0</v>
      </c>
      <c r="J190" s="124">
        <f>IFERROR(#REF!*#REF!,0)</f>
        <v>0</v>
      </c>
      <c r="K190" s="124">
        <f>IFERROR(Versailles!C187*Versailles!D187,0)</f>
        <v>0</v>
      </c>
      <c r="L190" s="124">
        <f>IFERROR(Sellersburg!D188*Sellersburg!E188,0)</f>
        <v>0</v>
      </c>
      <c r="M190" s="124">
        <f>IFERROR(Pendleton!D163*Pendleton!E163,0)</f>
        <v>0</v>
      </c>
      <c r="N190" s="124">
        <f>IFERROR(#REF!*#REF!,0)</f>
        <v>0</v>
      </c>
      <c r="O190" s="124">
        <f>IFERROR(#REF!*#REF!,0)</f>
        <v>0</v>
      </c>
      <c r="P190" s="124">
        <f>IFERROR(Lafayette!D171*Lafayette!E171,0)</f>
        <v>0</v>
      </c>
      <c r="Q190" s="124">
        <f>IFERROR(Peru!#REF!*Peru!#REF!,0)</f>
        <v>0</v>
      </c>
      <c r="R190" s="124">
        <f>IFERROR(#REF!*#REF!,0)</f>
        <v>0</v>
      </c>
      <c r="S190" s="124">
        <f>IFERROR('Ft Wayne'!D187*'Ft Wayne'!E187,0)</f>
        <v>0</v>
      </c>
      <c r="T190" s="124">
        <f>IFERROR(#REF!*#REF!,0)</f>
        <v>0</v>
      </c>
      <c r="U190" s="124">
        <f>IFERROR(#REF!*#REF!,0)</f>
        <v>0</v>
      </c>
    </row>
    <row r="191" spans="1:21" ht="18" customHeight="1" x14ac:dyDescent="0.25">
      <c r="A191" s="34" t="str">
        <f>Totals!B191</f>
        <v>6508332AA</v>
      </c>
      <c r="B191" s="34" t="str">
        <f>Totals!C191</f>
        <v>4D4607</v>
      </c>
      <c r="C191" s="34" t="str">
        <f>Totals!D191</f>
        <v>Under Body Shield Screw</v>
      </c>
      <c r="D191" s="34" t="e">
        <f>Totals!E191</f>
        <v>#REF!</v>
      </c>
      <c r="E191" s="64">
        <f>Totals!F191</f>
        <v>0</v>
      </c>
      <c r="F191" s="43" t="str">
        <f>Totals!H191</f>
        <v>OEM</v>
      </c>
      <c r="G191" s="119">
        <f>IFERROR(D191*E191,0)</f>
        <v>0</v>
      </c>
      <c r="H191" s="21"/>
      <c r="I191" s="124">
        <f>IFERROR(Jasper!$C190*Jasper!$D190,0)</f>
        <v>0</v>
      </c>
      <c r="J191" s="124">
        <f>IFERROR(#REF!*#REF!,0)</f>
        <v>0</v>
      </c>
      <c r="K191" s="124">
        <f>IFERROR(Versailles!C188*Versailles!D188,0)</f>
        <v>0</v>
      </c>
      <c r="L191" s="124">
        <f>IFERROR(Sellersburg!D189*Sellersburg!E189,0)</f>
        <v>0</v>
      </c>
      <c r="M191" s="124">
        <f>IFERROR(Pendleton!D164*Pendleton!E164,0)</f>
        <v>0</v>
      </c>
      <c r="N191" s="124">
        <f>IFERROR(#REF!*#REF!,0)</f>
        <v>0</v>
      </c>
      <c r="O191" s="124">
        <f>IFERROR(#REF!*#REF!,0)</f>
        <v>0</v>
      </c>
      <c r="P191" s="124">
        <f>IFERROR(Lafayette!D172*Lafayette!E172,0)</f>
        <v>0</v>
      </c>
      <c r="Q191" s="124">
        <f>IFERROR(Peru!#REF!*Peru!#REF!,0)</f>
        <v>0</v>
      </c>
      <c r="R191" s="124">
        <f>IFERROR(#REF!*#REF!,0)</f>
        <v>0</v>
      </c>
      <c r="S191" s="124">
        <f>IFERROR('Ft Wayne'!D188*'Ft Wayne'!E188,0)</f>
        <v>0</v>
      </c>
      <c r="T191" s="124">
        <f>IFERROR(#REF!*#REF!,0)</f>
        <v>0</v>
      </c>
      <c r="U191" s="124">
        <f>IFERROR(#REF!*#REF!,0)</f>
        <v>0</v>
      </c>
    </row>
    <row r="192" spans="1:21" ht="18" customHeight="1" x14ac:dyDescent="0.25">
      <c r="A192" s="1" t="str">
        <f>Totals!B192</f>
        <v>6506132AA</v>
      </c>
      <c r="B192" s="1" t="str">
        <f>Totals!C192</f>
        <v>4D4608</v>
      </c>
      <c r="C192" s="1" t="str">
        <f>Totals!D192</f>
        <v>Fender Liner Retainer</v>
      </c>
      <c r="D192" s="1" t="e">
        <f>Totals!E192</f>
        <v>#REF!</v>
      </c>
      <c r="E192" s="52">
        <f>Totals!F192</f>
        <v>0</v>
      </c>
      <c r="F192" s="5" t="str">
        <f>Totals!H192</f>
        <v>OEM</v>
      </c>
      <c r="G192" s="118">
        <f t="shared" ref="G192" si="31">IFERROR(D192*E192,0)</f>
        <v>0</v>
      </c>
      <c r="H192" s="87"/>
      <c r="I192" s="124">
        <f>IFERROR(Jasper!$C191*Jasper!$D191,0)</f>
        <v>0</v>
      </c>
      <c r="J192" s="124">
        <f>IFERROR(#REF!*#REF!,0)</f>
        <v>0</v>
      </c>
      <c r="K192" s="124">
        <f>IFERROR(Versailles!C189*Versailles!D189,0)</f>
        <v>0</v>
      </c>
      <c r="L192" s="124">
        <f>IFERROR(Sellersburg!D190*Sellersburg!E190,0)</f>
        <v>0</v>
      </c>
      <c r="M192" s="124">
        <f>IFERROR(Pendleton!D165*Pendleton!E165,0)</f>
        <v>0</v>
      </c>
      <c r="N192" s="124">
        <f>IFERROR(#REF!*#REF!,0)</f>
        <v>0</v>
      </c>
      <c r="O192" s="124">
        <f>IFERROR(#REF!*#REF!,0)</f>
        <v>0</v>
      </c>
      <c r="P192" s="124">
        <f>IFERROR(Lafayette!D173*Lafayette!E173,0)</f>
        <v>0</v>
      </c>
      <c r="Q192" s="124">
        <f>IFERROR(Peru!#REF!*Peru!#REF!,0)</f>
        <v>0</v>
      </c>
      <c r="R192" s="124">
        <f>IFERROR(#REF!*#REF!,0)</f>
        <v>0</v>
      </c>
      <c r="S192" s="124">
        <f>IFERROR('Ft Wayne'!D189*'Ft Wayne'!E189,0)</f>
        <v>0</v>
      </c>
      <c r="T192" s="124">
        <f>IFERROR(#REF!*#REF!,0)</f>
        <v>0</v>
      </c>
      <c r="U192" s="124">
        <f>IFERROR(#REF!*#REF!,0)</f>
        <v>0</v>
      </c>
    </row>
    <row r="193" spans="1:21" ht="18" customHeight="1" x14ac:dyDescent="0.25">
      <c r="A193" s="34" t="str">
        <f>Totals!B193</f>
        <v>NCV 949211</v>
      </c>
      <c r="B193" s="34" t="str">
        <f>Totals!C193</f>
        <v>4D3057</v>
      </c>
      <c r="C193" s="34" t="str">
        <f>Totals!D193</f>
        <v xml:space="preserve">(CV) AWD F/LEFT DRIVESHAFT </v>
      </c>
      <c r="D193" s="34" t="e">
        <f>Totals!E193</f>
        <v>#REF!</v>
      </c>
      <c r="E193" s="64">
        <f>Totals!F193</f>
        <v>79.44</v>
      </c>
      <c r="F193" s="43" t="str">
        <f>Totals!H193</f>
        <v>NAPA</v>
      </c>
      <c r="G193" s="119">
        <f>IFERROR(D193*E193,0)</f>
        <v>0</v>
      </c>
      <c r="H193" s="87"/>
      <c r="I193" s="124">
        <f>IFERROR(Jasper!$C192*Jasper!$D192,0)</f>
        <v>0</v>
      </c>
      <c r="J193" s="124">
        <f>IFERROR(#REF!*#REF!,0)</f>
        <v>0</v>
      </c>
      <c r="K193" s="124">
        <f>IFERROR(Versailles!C190*Versailles!D190,0)</f>
        <v>0</v>
      </c>
      <c r="L193" s="124">
        <f>IFERROR(Sellersburg!#REF!*Sellersburg!#REF!,0)</f>
        <v>0</v>
      </c>
      <c r="M193" s="124">
        <f>IFERROR(Pendleton!#REF!*Pendleton!#REF!,0)</f>
        <v>0</v>
      </c>
      <c r="N193" s="124">
        <f>IFERROR(#REF!*#REF!,0)</f>
        <v>0</v>
      </c>
      <c r="O193" s="124">
        <f>IFERROR(#REF!*#REF!,0)</f>
        <v>0</v>
      </c>
      <c r="P193" s="124">
        <f>IFERROR(Lafayette!D174*Lafayette!E174,0)</f>
        <v>0</v>
      </c>
      <c r="Q193" s="124">
        <f>IFERROR(Peru!#REF!*Peru!#REF!,0)</f>
        <v>0</v>
      </c>
      <c r="R193" s="124">
        <f>IFERROR(#REF!*#REF!,0)</f>
        <v>0</v>
      </c>
      <c r="S193" s="124">
        <f>IFERROR('Ft Wayne'!D190*'Ft Wayne'!E190,0)</f>
        <v>0</v>
      </c>
      <c r="T193" s="124">
        <f>IFERROR(#REF!*#REF!,0)</f>
        <v>0</v>
      </c>
      <c r="U193" s="124">
        <f>IFERROR(#REF!*#REF!,0)</f>
        <v>0</v>
      </c>
    </row>
    <row r="194" spans="1:21" ht="18" customHeight="1" x14ac:dyDescent="0.25">
      <c r="A194" s="1" t="str">
        <f>Totals!B194</f>
        <v>NCV949212</v>
      </c>
      <c r="B194" s="1" t="str">
        <f>Totals!C194</f>
        <v>4D3058</v>
      </c>
      <c r="C194" s="1" t="str">
        <f>Totals!D194</f>
        <v xml:space="preserve">(CV) AWD F/RIGHT DRIVESHAFT </v>
      </c>
      <c r="D194" s="1" t="e">
        <f>Totals!E194</f>
        <v>#REF!</v>
      </c>
      <c r="E194" s="52">
        <f>Totals!F194</f>
        <v>84.87</v>
      </c>
      <c r="F194" s="5" t="str">
        <f>Totals!H194</f>
        <v>NAPA</v>
      </c>
      <c r="G194" s="118">
        <f t="shared" ref="G194:G195" si="32">IFERROR(D194*E194,0)</f>
        <v>0</v>
      </c>
      <c r="H194" s="87"/>
      <c r="I194" s="124">
        <f>IFERROR(Jasper!$C193*Jasper!$D193,0)</f>
        <v>0</v>
      </c>
      <c r="J194" s="124">
        <f>IFERROR(#REF!*#REF!,0)</f>
        <v>0</v>
      </c>
      <c r="K194" s="124">
        <f>IFERROR(Versailles!C191*Versailles!D191,0)</f>
        <v>0</v>
      </c>
      <c r="L194" s="124">
        <f>IFERROR(Sellersburg!D191*Sellersburg!E191,0)</f>
        <v>0</v>
      </c>
      <c r="M194" s="124">
        <f>IFERROR(Pendleton!D166*Pendleton!E166,0)</f>
        <v>0</v>
      </c>
      <c r="N194" s="124">
        <f>IFERROR(#REF!*#REF!,0)</f>
        <v>0</v>
      </c>
      <c r="O194" s="124">
        <f>IFERROR(#REF!*#REF!,0)</f>
        <v>0</v>
      </c>
      <c r="P194" s="124">
        <f>IFERROR(Lafayette!D175*Lafayette!E175,0)</f>
        <v>0</v>
      </c>
      <c r="Q194" s="124">
        <f>IFERROR(Peru!#REF!*Peru!#REF!,0)</f>
        <v>0</v>
      </c>
      <c r="R194" s="124">
        <f>IFERROR(#REF!*#REF!,0)</f>
        <v>0</v>
      </c>
      <c r="S194" s="124">
        <f>IFERROR('Ft Wayne'!D191*'Ft Wayne'!E191,0)</f>
        <v>0</v>
      </c>
      <c r="T194" s="124">
        <f>IFERROR(#REF!*#REF!,0)</f>
        <v>0</v>
      </c>
      <c r="U194" s="124">
        <f>IFERROR(#REF!*#REF!,0)</f>
        <v>0</v>
      </c>
    </row>
    <row r="195" spans="1:21" ht="18" customHeight="1" x14ac:dyDescent="0.25">
      <c r="A195" s="1" t="str">
        <f>Totals!B195</f>
        <v>BK MZCH2502296</v>
      </c>
      <c r="B195" s="1">
        <f>Totals!C195</f>
        <v>0</v>
      </c>
      <c r="C195" s="1" t="str">
        <f>Totals!D195</f>
        <v>2016 AND UP LEFT HEADLIGHT ASSY</v>
      </c>
      <c r="D195" s="1" t="e">
        <f>Totals!E195</f>
        <v>#REF!</v>
      </c>
      <c r="E195" s="52">
        <f>Totals!F195</f>
        <v>632.03</v>
      </c>
      <c r="F195" s="5" t="str">
        <f>Totals!H195</f>
        <v>NAPA</v>
      </c>
      <c r="G195" s="118">
        <f t="shared" si="32"/>
        <v>0</v>
      </c>
      <c r="H195" s="87"/>
      <c r="I195" s="124">
        <f>IFERROR(Jasper!#REF!*Jasper!#REF!,0)</f>
        <v>0</v>
      </c>
      <c r="J195" s="124">
        <f>IFERROR(#REF!*#REF!,0)</f>
        <v>0</v>
      </c>
      <c r="K195" s="124">
        <f>IFERROR(Versailles!C192*Versailles!D192,0)</f>
        <v>0</v>
      </c>
      <c r="L195" s="124">
        <f>IFERROR(Sellersburg!D192*Sellersburg!E192,0)</f>
        <v>0</v>
      </c>
      <c r="M195" s="124">
        <f>IFERROR(Pendleton!#REF!*Pendleton!#REF!,0)</f>
        <v>0</v>
      </c>
      <c r="N195" s="124">
        <f>IFERROR(#REF!*#REF!,0)</f>
        <v>0</v>
      </c>
      <c r="O195" s="124">
        <f>IFERROR(#REF!*#REF!,0)</f>
        <v>0</v>
      </c>
      <c r="P195" s="124">
        <f>IFERROR(Lafayette!#REF!*Lafayette!#REF!,0)</f>
        <v>0</v>
      </c>
      <c r="Q195" s="124">
        <f>IFERROR(Peru!#REF!*Peru!#REF!,0)</f>
        <v>0</v>
      </c>
      <c r="R195" s="124">
        <f>IFERROR(#REF!*#REF!,0)</f>
        <v>0</v>
      </c>
      <c r="S195" s="124">
        <f>IFERROR('Ft Wayne'!D192*'Ft Wayne'!E192,0)</f>
        <v>0</v>
      </c>
      <c r="T195" s="124">
        <f>IFERROR(#REF!*#REF!,0)</f>
        <v>0</v>
      </c>
      <c r="U195" s="124">
        <f>IFERROR(#REF!*#REF!,0)</f>
        <v>0</v>
      </c>
    </row>
    <row r="196" spans="1:21" ht="18" customHeight="1" x14ac:dyDescent="0.25">
      <c r="A196" s="34" t="str">
        <f>Totals!B196</f>
        <v>BK MZCH2503296</v>
      </c>
      <c r="B196" s="34">
        <f>Totals!C196</f>
        <v>0</v>
      </c>
      <c r="C196" s="34" t="str">
        <f>Totals!D196</f>
        <v>2016 AND UP RIGHT HEADLIGHT ASSY</v>
      </c>
      <c r="D196" s="34" t="e">
        <f>Totals!E196</f>
        <v>#REF!</v>
      </c>
      <c r="E196" s="64">
        <f>Totals!F196</f>
        <v>632.91999999999996</v>
      </c>
      <c r="F196" s="43" t="str">
        <f>Totals!H196</f>
        <v>NAPA</v>
      </c>
      <c r="G196" s="119">
        <f>IFERROR(D196*E196,0)</f>
        <v>0</v>
      </c>
      <c r="H196" s="87"/>
      <c r="I196" s="124">
        <f>IFERROR(Jasper!#REF!*Jasper!#REF!,0)</f>
        <v>0</v>
      </c>
      <c r="J196" s="124">
        <f>IFERROR(#REF!*#REF!,0)</f>
        <v>0</v>
      </c>
      <c r="K196" s="124">
        <f>IFERROR(Versailles!C193*Versailles!D193,0)</f>
        <v>0</v>
      </c>
      <c r="L196" s="124">
        <f>IFERROR(Sellersburg!D193*Sellersburg!E193,0)</f>
        <v>0</v>
      </c>
      <c r="M196" s="124">
        <f>IFERROR(Pendleton!#REF!*Pendleton!#REF!,0)</f>
        <v>0</v>
      </c>
      <c r="N196" s="124">
        <f>IFERROR(#REF!*#REF!,0)</f>
        <v>0</v>
      </c>
      <c r="O196" s="124">
        <f>IFERROR(#REF!*#REF!,0)</f>
        <v>0</v>
      </c>
      <c r="P196" s="124">
        <f>IFERROR(Lafayette!#REF!*Lafayette!#REF!,0)</f>
        <v>0</v>
      </c>
      <c r="Q196" s="124">
        <f>IFERROR(Peru!#REF!*Peru!#REF!,0)</f>
        <v>0</v>
      </c>
      <c r="R196" s="124">
        <f>IFERROR(#REF!*#REF!,0)</f>
        <v>0</v>
      </c>
      <c r="S196" s="124">
        <f>IFERROR('Ft Wayne'!D193*'Ft Wayne'!E193,0)</f>
        <v>0</v>
      </c>
      <c r="T196" s="124">
        <f>IFERROR(#REF!*#REF!,0)</f>
        <v>0</v>
      </c>
      <c r="U196" s="124">
        <f>IFERROR(#REF!*#REF!,0)</f>
        <v>0</v>
      </c>
    </row>
    <row r="197" spans="1:21" ht="18" customHeight="1" x14ac:dyDescent="0.25">
      <c r="A197" s="1" t="str">
        <f>Totals!B197</f>
        <v>272899L</v>
      </c>
      <c r="B197" s="1" t="str">
        <f>Totals!C197</f>
        <v>4D3050</v>
      </c>
      <c r="C197" s="1" t="str">
        <f>Totals!D197</f>
        <v>FRONT STRUT LEFT</v>
      </c>
      <c r="D197" s="1" t="e">
        <f>Totals!E197</f>
        <v>#REF!</v>
      </c>
      <c r="E197" s="52">
        <f>Totals!F197</f>
        <v>0</v>
      </c>
      <c r="F197" s="5" t="str">
        <f>Totals!H197</f>
        <v>NAPA</v>
      </c>
      <c r="G197" s="118">
        <f t="shared" ref="G197:G260" si="33">IFERROR(D197*E197,0)</f>
        <v>0</v>
      </c>
      <c r="H197" s="21"/>
      <c r="I197" s="124">
        <f>IFERROR(Jasper!$C194*Jasper!$D194,0)</f>
        <v>0</v>
      </c>
      <c r="J197" s="124">
        <f>IFERROR(#REF!*#REF!,0)</f>
        <v>0</v>
      </c>
      <c r="K197" s="124">
        <f>IFERROR(Versailles!C194*Versailles!D194,0)</f>
        <v>0</v>
      </c>
      <c r="L197" s="124">
        <f>IFERROR(Sellersburg!D194*Sellersburg!E194,0)</f>
        <v>0</v>
      </c>
      <c r="M197" s="124">
        <f>IFERROR(Pendleton!D167*Pendleton!E167,0)</f>
        <v>0</v>
      </c>
      <c r="N197" s="124">
        <f>IFERROR(#REF!*#REF!,0)</f>
        <v>0</v>
      </c>
      <c r="O197" s="124">
        <f>IFERROR(#REF!*#REF!,0)</f>
        <v>0</v>
      </c>
      <c r="P197" s="124">
        <f>IFERROR(Lafayette!#REF!*Lafayette!#REF!,0)</f>
        <v>0</v>
      </c>
      <c r="Q197" s="124">
        <f>IFERROR(Peru!#REF!*Peru!#REF!,0)</f>
        <v>0</v>
      </c>
      <c r="R197" s="124">
        <f>IFERROR(#REF!*#REF!,0)</f>
        <v>0</v>
      </c>
      <c r="S197" s="124">
        <f>IFERROR('Ft Wayne'!D194*'Ft Wayne'!E194,0)</f>
        <v>0</v>
      </c>
      <c r="T197" s="124">
        <f>IFERROR(#REF!*#REF!,0)</f>
        <v>0</v>
      </c>
      <c r="U197" s="124">
        <f>IFERROR(#REF!*#REF!,0)</f>
        <v>0</v>
      </c>
    </row>
    <row r="198" spans="1:21" ht="18" customHeight="1" x14ac:dyDescent="0.25">
      <c r="A198" s="1" t="str">
        <f>Totals!B198</f>
        <v>272899R</v>
      </c>
      <c r="B198" s="1" t="str">
        <f>Totals!C198</f>
        <v>4D3049</v>
      </c>
      <c r="C198" s="1" t="str">
        <f>Totals!D198</f>
        <v>FRONT STRUT RIGHT</v>
      </c>
      <c r="D198" s="1" t="e">
        <f>Totals!E198</f>
        <v>#REF!</v>
      </c>
      <c r="E198" s="52">
        <f>Totals!F198</f>
        <v>0</v>
      </c>
      <c r="F198" s="5" t="str">
        <f>Totals!H198</f>
        <v>NAPA</v>
      </c>
      <c r="G198" s="118">
        <f t="shared" si="33"/>
        <v>0</v>
      </c>
      <c r="H198" s="87"/>
      <c r="I198" s="124">
        <f>IFERROR(Jasper!$C195*Jasper!$D195,0)</f>
        <v>0</v>
      </c>
      <c r="J198" s="124">
        <f>IFERROR(#REF!*#REF!,0)</f>
        <v>0</v>
      </c>
      <c r="K198" s="124">
        <f>IFERROR(Versailles!C195*Versailles!D195,0)</f>
        <v>0</v>
      </c>
      <c r="L198" s="124">
        <f>IFERROR(Sellersburg!D195*Sellersburg!E195,0)</f>
        <v>0</v>
      </c>
      <c r="M198" s="124">
        <f>IFERROR(Pendleton!D168*Pendleton!E168,0)</f>
        <v>0</v>
      </c>
      <c r="N198" s="124">
        <f>IFERROR(#REF!*#REF!,0)</f>
        <v>0</v>
      </c>
      <c r="O198" s="124">
        <f>IFERROR(#REF!*#REF!,0)</f>
        <v>0</v>
      </c>
      <c r="P198" s="124">
        <f>IFERROR(Lafayette!#REF!*Lafayette!#REF!,0)</f>
        <v>0</v>
      </c>
      <c r="Q198" s="124">
        <f>IFERROR(Peru!#REF!*Peru!#REF!,0)</f>
        <v>0</v>
      </c>
      <c r="R198" s="124">
        <f>IFERROR(#REF!*#REF!,0)</f>
        <v>0</v>
      </c>
      <c r="S198" s="124">
        <f>IFERROR('Ft Wayne'!D195*'Ft Wayne'!E195,0)</f>
        <v>0</v>
      </c>
      <c r="T198" s="124">
        <f>IFERROR(#REF!*#REF!,0)</f>
        <v>0</v>
      </c>
      <c r="U198" s="124">
        <f>IFERROR(#REF!*#REF!,0)</f>
        <v>0</v>
      </c>
    </row>
    <row r="199" spans="1:21" ht="18" customHeight="1" x14ac:dyDescent="0.25">
      <c r="A199" s="1" t="str">
        <f>Totals!B199</f>
        <v>FIL 4479</v>
      </c>
      <c r="B199" s="1" t="str">
        <f>Totals!C199</f>
        <v>4D4300A</v>
      </c>
      <c r="C199" s="1" t="str">
        <f>Totals!D199</f>
        <v>Cabin Filter</v>
      </c>
      <c r="D199" s="1" t="e">
        <f>Totals!E199</f>
        <v>#REF!</v>
      </c>
      <c r="E199" s="52">
        <f>Totals!F199</f>
        <v>0</v>
      </c>
      <c r="F199" s="5" t="str">
        <f>Totals!H199</f>
        <v>NAPA</v>
      </c>
      <c r="G199" s="118">
        <f t="shared" si="33"/>
        <v>0</v>
      </c>
      <c r="H199" s="87"/>
      <c r="I199" s="124">
        <f>IFERROR(Jasper!$C196*Jasper!$D196,0)</f>
        <v>0</v>
      </c>
      <c r="J199" s="124">
        <f>IFERROR(#REF!*#REF!,0)</f>
        <v>0</v>
      </c>
      <c r="K199" s="124">
        <f>IFERROR(Versailles!C196*Versailles!D196,0)</f>
        <v>0</v>
      </c>
      <c r="L199" s="124">
        <f>IFERROR(Sellersburg!D196*Sellersburg!E196,0)</f>
        <v>0</v>
      </c>
      <c r="M199" s="124">
        <f>IFERROR(Pendleton!D169*Pendleton!E169,0)</f>
        <v>0</v>
      </c>
      <c r="N199" s="124">
        <f>IFERROR(#REF!*#REF!,0)</f>
        <v>0</v>
      </c>
      <c r="O199" s="124">
        <f>IFERROR(#REF!*#REF!,0)</f>
        <v>0</v>
      </c>
      <c r="P199" s="124">
        <f>IFERROR(Lafayette!#REF!*Lafayette!#REF!,0)</f>
        <v>0</v>
      </c>
      <c r="Q199" s="124">
        <f>IFERROR(Peru!#REF!*Peru!#REF!,0)</f>
        <v>0</v>
      </c>
      <c r="R199" s="124">
        <f>IFERROR(#REF!*#REF!,0)</f>
        <v>0</v>
      </c>
      <c r="S199" s="124">
        <f>IFERROR('Ft Wayne'!D196*'Ft Wayne'!E196,0)</f>
        <v>0</v>
      </c>
      <c r="T199" s="124">
        <f>IFERROR(#REF!*#REF!,0)</f>
        <v>0</v>
      </c>
      <c r="U199" s="124">
        <f>IFERROR(#REF!*#REF!,0)</f>
        <v>0</v>
      </c>
    </row>
    <row r="200" spans="1:21" ht="18" customHeight="1" x14ac:dyDescent="0.25">
      <c r="A200" s="22" t="str">
        <f>Totals!B200</f>
        <v>FIL 9737</v>
      </c>
      <c r="B200" s="22" t="str">
        <f>Totals!C200</f>
        <v>4D4046G</v>
      </c>
      <c r="C200" s="22" t="str">
        <f>Totals!D200</f>
        <v>Air Filter</v>
      </c>
      <c r="D200" s="22" t="e">
        <f>Totals!E200</f>
        <v>#REF!</v>
      </c>
      <c r="E200" s="52">
        <f>Totals!F200</f>
        <v>0</v>
      </c>
      <c r="F200" s="28" t="str">
        <f>Totals!H200</f>
        <v>NAPA</v>
      </c>
      <c r="G200" s="118">
        <f t="shared" si="33"/>
        <v>0</v>
      </c>
      <c r="H200" s="87"/>
      <c r="I200" s="124">
        <f>IFERROR(Jasper!$C197*Jasper!$D197,0)</f>
        <v>0</v>
      </c>
      <c r="J200" s="124">
        <f>IFERROR(#REF!*#REF!,0)</f>
        <v>0</v>
      </c>
      <c r="K200" s="124">
        <f>IFERROR(Versailles!C197*Versailles!D197,0)</f>
        <v>0</v>
      </c>
      <c r="L200" s="124">
        <f>IFERROR(Sellersburg!D197*Sellersburg!E197,0)</f>
        <v>0</v>
      </c>
      <c r="M200" s="124">
        <f>IFERROR(Pendleton!D170*Pendleton!E170,0)</f>
        <v>0</v>
      </c>
      <c r="N200" s="124">
        <f>IFERROR(#REF!*#REF!,0)</f>
        <v>0</v>
      </c>
      <c r="O200" s="124">
        <f>IFERROR(#REF!*#REF!,0)</f>
        <v>0</v>
      </c>
      <c r="P200" s="124">
        <f>IFERROR(Lafayette!#REF!*Lafayette!#REF!,0)</f>
        <v>0</v>
      </c>
      <c r="Q200" s="124">
        <f>IFERROR(Peru!#REF!*Peru!#REF!,0)</f>
        <v>0</v>
      </c>
      <c r="R200" s="124">
        <f>IFERROR(#REF!*#REF!,0)</f>
        <v>0</v>
      </c>
      <c r="S200" s="124">
        <f>IFERROR('Ft Wayne'!D197*'Ft Wayne'!E197,0)</f>
        <v>0</v>
      </c>
      <c r="T200" s="124">
        <f>IFERROR(#REF!*#REF!,0)</f>
        <v>0</v>
      </c>
      <c r="U200" s="124">
        <f>IFERROR(#REF!*#REF!,0)</f>
        <v>0</v>
      </c>
    </row>
    <row r="201" spans="1:21" ht="18" customHeight="1" x14ac:dyDescent="0.25">
      <c r="A201" s="22" t="str">
        <f>Totals!B201</f>
        <v>FIL 100010</v>
      </c>
      <c r="B201" s="22" t="str">
        <f>Totals!C201</f>
        <v>4D4049</v>
      </c>
      <c r="C201" s="22" t="str">
        <f>Totals!D201</f>
        <v>Oil Filter</v>
      </c>
      <c r="D201" s="22" t="e">
        <f>Totals!E201</f>
        <v>#REF!</v>
      </c>
      <c r="E201" s="52">
        <f>Totals!F201</f>
        <v>3.89</v>
      </c>
      <c r="F201" s="28" t="str">
        <f>Totals!H201</f>
        <v>NAPA</v>
      </c>
      <c r="G201" s="118">
        <f t="shared" si="33"/>
        <v>0</v>
      </c>
      <c r="H201" s="21"/>
      <c r="I201" s="124">
        <f>IFERROR(Jasper!$C198*Jasper!$D198,0)</f>
        <v>0</v>
      </c>
      <c r="J201" s="124">
        <f>IFERROR(#REF!*#REF!,0)</f>
        <v>0</v>
      </c>
      <c r="K201" s="124">
        <f>IFERROR(Versailles!C198*Versailles!D198,0)</f>
        <v>0</v>
      </c>
      <c r="L201" s="124">
        <f>IFERROR(Sellersburg!D198*Sellersburg!E198,0)</f>
        <v>0</v>
      </c>
      <c r="M201" s="124">
        <f>IFERROR(Pendleton!D171*Pendleton!E171,0)</f>
        <v>0</v>
      </c>
      <c r="N201" s="124">
        <f>IFERROR(#REF!*#REF!,0)</f>
        <v>0</v>
      </c>
      <c r="O201" s="124">
        <f>IFERROR(#REF!*#REF!,0)</f>
        <v>0</v>
      </c>
      <c r="P201" s="124">
        <f>IFERROR(Lafayette!#REF!*Lafayette!#REF!,0)</f>
        <v>0</v>
      </c>
      <c r="Q201" s="124">
        <f>IFERROR(Peru!#REF!*Peru!#REF!,0)</f>
        <v>0</v>
      </c>
      <c r="R201" s="124">
        <f>IFERROR(#REF!*#REF!,0)</f>
        <v>0</v>
      </c>
      <c r="S201" s="124">
        <f>IFERROR('Ft Wayne'!D198*'Ft Wayne'!E198,0)</f>
        <v>0</v>
      </c>
      <c r="T201" s="124">
        <f>IFERROR(#REF!*#REF!,0)</f>
        <v>0</v>
      </c>
      <c r="U201" s="124">
        <f>IFERROR(#REF!*#REF!,0)</f>
        <v>0</v>
      </c>
    </row>
    <row r="202" spans="1:21" ht="18" customHeight="1" x14ac:dyDescent="0.25">
      <c r="A202" s="1" t="str">
        <f>Totals!B202</f>
        <v>FIL 9756</v>
      </c>
      <c r="B202" s="1" t="str">
        <f>Totals!C202</f>
        <v>4D4049A</v>
      </c>
      <c r="C202" s="1" t="str">
        <f>Totals!D202</f>
        <v>Air Filter</v>
      </c>
      <c r="D202" s="1" t="e">
        <f>Totals!E202</f>
        <v>#REF!</v>
      </c>
      <c r="E202" s="52">
        <f>Totals!F202</f>
        <v>12.72</v>
      </c>
      <c r="F202" s="5" t="str">
        <f>Totals!H202</f>
        <v>NAPA</v>
      </c>
      <c r="G202" s="118">
        <f t="shared" si="33"/>
        <v>0</v>
      </c>
      <c r="H202" s="21"/>
      <c r="I202" s="124">
        <f>IFERROR(Jasper!$C199*Jasper!$D199,0)</f>
        <v>0</v>
      </c>
      <c r="J202" s="124">
        <f>IFERROR(#REF!*#REF!,0)</f>
        <v>0</v>
      </c>
      <c r="K202" s="124">
        <f>IFERROR(Versailles!C199*Versailles!D199,0)</f>
        <v>0</v>
      </c>
      <c r="L202" s="124">
        <f>IFERROR(Sellersburg!#REF!*Sellersburg!#REF!,0)</f>
        <v>0</v>
      </c>
      <c r="M202" s="124">
        <f>IFERROR(Pendleton!#REF!*Pendleton!#REF!,0)</f>
        <v>0</v>
      </c>
      <c r="N202" s="124">
        <f>IFERROR(#REF!*#REF!,0)</f>
        <v>0</v>
      </c>
      <c r="O202" s="124">
        <f>IFERROR(#REF!*#REF!,0)</f>
        <v>0</v>
      </c>
      <c r="P202" s="124">
        <f>IFERROR(Lafayette!#REF!*Lafayette!#REF!,0)</f>
        <v>0</v>
      </c>
      <c r="Q202" s="124">
        <f>IFERROR(Peru!#REF!*Peru!#REF!,0)</f>
        <v>0</v>
      </c>
      <c r="R202" s="124">
        <f>IFERROR(#REF!*#REF!,0)</f>
        <v>0</v>
      </c>
      <c r="S202" s="124">
        <f>IFERROR('Ft Wayne'!#REF!*'Ft Wayne'!#REF!,0)</f>
        <v>0</v>
      </c>
      <c r="T202" s="124">
        <f>IFERROR(#REF!*#REF!,0)</f>
        <v>0</v>
      </c>
      <c r="U202" s="124">
        <f>IFERROR(#REF!*#REF!,0)</f>
        <v>0</v>
      </c>
    </row>
    <row r="203" spans="1:21" ht="18" customHeight="1" x14ac:dyDescent="0.25">
      <c r="A203" s="1" t="str">
        <f>Totals!B203</f>
        <v>MOB 123085</v>
      </c>
      <c r="B203" s="1" t="str">
        <f>Totals!C203</f>
        <v>4M3121A</v>
      </c>
      <c r="C203" s="1" t="str">
        <f>Totals!D203</f>
        <v>Mobil Synthetic 0W20 Oil</v>
      </c>
      <c r="D203" s="1" t="e">
        <f>Totals!E203</f>
        <v>#REF!</v>
      </c>
      <c r="E203" s="52">
        <f>Totals!F203</f>
        <v>8.2899999999999991</v>
      </c>
      <c r="F203" s="5" t="str">
        <f>Totals!H203</f>
        <v>NAPA</v>
      </c>
      <c r="G203" s="118">
        <f t="shared" si="33"/>
        <v>0</v>
      </c>
      <c r="H203" s="21"/>
      <c r="I203" s="124">
        <f>IFERROR(Jasper!$C200*Jasper!$D200,0)</f>
        <v>0</v>
      </c>
      <c r="J203" s="124">
        <f>IFERROR(#REF!*#REF!,0)</f>
        <v>0</v>
      </c>
      <c r="K203" s="124">
        <f>IFERROR(Versailles!C200*Versailles!D200,0)</f>
        <v>0</v>
      </c>
      <c r="L203" s="124">
        <f>IFERROR(Sellersburg!D199*Sellersburg!E199,0)</f>
        <v>0</v>
      </c>
      <c r="M203" s="124">
        <f>IFERROR(Pendleton!D172*Pendleton!E172,0)</f>
        <v>0</v>
      </c>
      <c r="N203" s="124">
        <f>IFERROR(#REF!*#REF!,0)</f>
        <v>0</v>
      </c>
      <c r="O203" s="124">
        <f>IFERROR(#REF!*#REF!,0)</f>
        <v>0</v>
      </c>
      <c r="P203" s="124">
        <f>IFERROR(Lafayette!#REF!*Lafayette!#REF!,0)</f>
        <v>0</v>
      </c>
      <c r="Q203" s="124">
        <f>IFERROR(Peru!#REF!*Peru!#REF!,0)</f>
        <v>0</v>
      </c>
      <c r="R203" s="124">
        <f>IFERROR(#REF!*#REF!,0)</f>
        <v>0</v>
      </c>
      <c r="S203" s="124">
        <f>IFERROR('Ft Wayne'!#REF!*'Ft Wayne'!#REF!,0)</f>
        <v>0</v>
      </c>
      <c r="T203" s="124">
        <f>IFERROR(#REF!*#REF!,0)</f>
        <v>0</v>
      </c>
      <c r="U203" s="124">
        <f>IFERROR(#REF!*#REF!,0)</f>
        <v>0</v>
      </c>
    </row>
    <row r="204" spans="1:21" ht="18" customHeight="1" x14ac:dyDescent="0.25">
      <c r="A204" s="1" t="str">
        <f>Totals!B204</f>
        <v>AKE ACT1629A</v>
      </c>
      <c r="B204" s="1" t="str">
        <f>Totals!C204</f>
        <v>4D4063</v>
      </c>
      <c r="C204" s="1" t="str">
        <f>Totals!D204</f>
        <v>Front Brake Pad</v>
      </c>
      <c r="D204" s="1" t="e">
        <f>Totals!E204</f>
        <v>#REF!</v>
      </c>
      <c r="E204" s="52">
        <f>Totals!F204</f>
        <v>0</v>
      </c>
      <c r="F204" s="5" t="str">
        <f>Totals!H204</f>
        <v>NAPA</v>
      </c>
      <c r="G204" s="118">
        <f t="shared" si="33"/>
        <v>0</v>
      </c>
      <c r="H204" s="87"/>
      <c r="I204" s="124">
        <f>IFERROR(Jasper!$C201*Jasper!$D201,0)</f>
        <v>0</v>
      </c>
      <c r="J204" s="124">
        <f>IFERROR(#REF!*#REF!,0)</f>
        <v>0</v>
      </c>
      <c r="K204" s="124">
        <f>IFERROR(Versailles!C201*Versailles!D201,0)</f>
        <v>0</v>
      </c>
      <c r="L204" s="124">
        <f>IFERROR(Sellersburg!D200*Sellersburg!E200,0)</f>
        <v>0</v>
      </c>
      <c r="M204" s="124">
        <f>IFERROR(Pendleton!D173*Pendleton!E173,0)</f>
        <v>0</v>
      </c>
      <c r="N204" s="124">
        <f>IFERROR(#REF!*#REF!,0)</f>
        <v>0</v>
      </c>
      <c r="O204" s="124">
        <f>IFERROR(#REF!*#REF!,0)</f>
        <v>0</v>
      </c>
      <c r="P204" s="124">
        <f>IFERROR(Lafayette!#REF!*Lafayette!#REF!,0)</f>
        <v>0</v>
      </c>
      <c r="Q204" s="124">
        <f>IFERROR(Peru!#REF!*Peru!#REF!,0)</f>
        <v>0</v>
      </c>
      <c r="R204" s="124">
        <f>IFERROR(#REF!*#REF!,0)</f>
        <v>0</v>
      </c>
      <c r="S204" s="124">
        <f>IFERROR('Ft Wayne'!#REF!*'Ft Wayne'!#REF!,0)</f>
        <v>0</v>
      </c>
      <c r="T204" s="124">
        <f>IFERROR(#REF!*#REF!,0)</f>
        <v>0</v>
      </c>
      <c r="U204" s="124">
        <f>IFERROR(#REF!*#REF!,0)</f>
        <v>0</v>
      </c>
    </row>
    <row r="205" spans="1:21" ht="18" customHeight="1" x14ac:dyDescent="0.25">
      <c r="A205" s="1" t="str">
        <f>Totals!B205</f>
        <v>68035012AD</v>
      </c>
      <c r="B205" s="1" t="str">
        <f>Totals!C205</f>
        <v>4D4064</v>
      </c>
      <c r="C205" s="1" t="str">
        <f>Totals!D205</f>
        <v>Front Brake Rotor</v>
      </c>
      <c r="D205" s="1" t="e">
        <f>Totals!E205</f>
        <v>#REF!</v>
      </c>
      <c r="E205" s="52">
        <f>Totals!F205</f>
        <v>0</v>
      </c>
      <c r="F205" s="5" t="str">
        <f>Totals!H205</f>
        <v>OEM</v>
      </c>
      <c r="G205" s="118">
        <f t="shared" si="33"/>
        <v>0</v>
      </c>
      <c r="H205" s="87"/>
      <c r="I205" s="124">
        <f>IFERROR(Jasper!$C202*Jasper!$D202,0)</f>
        <v>0</v>
      </c>
      <c r="J205" s="124">
        <f>IFERROR(#REF!*#REF!,0)</f>
        <v>0</v>
      </c>
      <c r="K205" s="124">
        <f>IFERROR(Versailles!C202*Versailles!D202,0)</f>
        <v>0</v>
      </c>
      <c r="L205" s="124">
        <f>IFERROR(Sellersburg!D201*Sellersburg!E201,0)</f>
        <v>0</v>
      </c>
      <c r="M205" s="124">
        <f>IFERROR(Pendleton!D174*Pendleton!E174,0)</f>
        <v>0</v>
      </c>
      <c r="N205" s="124">
        <f>IFERROR(#REF!*#REF!,0)</f>
        <v>0</v>
      </c>
      <c r="O205" s="124">
        <f>IFERROR(#REF!*#REF!,0)</f>
        <v>0</v>
      </c>
      <c r="P205" s="124">
        <f>IFERROR(Lafayette!#REF!*Lafayette!#REF!,0)</f>
        <v>0</v>
      </c>
      <c r="Q205" s="124">
        <f>IFERROR(Peru!#REF!*Peru!#REF!,0)</f>
        <v>0</v>
      </c>
      <c r="R205" s="124">
        <f>IFERROR(#REF!*#REF!,0)</f>
        <v>0</v>
      </c>
      <c r="S205" s="124">
        <f>IFERROR('Ft Wayne'!#REF!*'Ft Wayne'!#REF!,0)</f>
        <v>0</v>
      </c>
      <c r="T205" s="124">
        <f>IFERROR(#REF!*#REF!,0)</f>
        <v>0</v>
      </c>
      <c r="U205" s="124">
        <f>IFERROR(#REF!*#REF!,0)</f>
        <v>0</v>
      </c>
    </row>
    <row r="206" spans="1:21" ht="18" customHeight="1" x14ac:dyDescent="0.25">
      <c r="A206" s="1" t="str">
        <f>Totals!B206</f>
        <v>68138843AB</v>
      </c>
      <c r="B206" s="1" t="str">
        <f>Totals!C206</f>
        <v>4D4065</v>
      </c>
      <c r="C206" s="1" t="str">
        <f>Totals!D206</f>
        <v>Left Front Brake Caliper</v>
      </c>
      <c r="D206" s="1" t="e">
        <f>Totals!E206</f>
        <v>#REF!</v>
      </c>
      <c r="E206" s="52">
        <f>Totals!F206</f>
        <v>0</v>
      </c>
      <c r="F206" s="5" t="str">
        <f>Totals!H206</f>
        <v>OEM</v>
      </c>
      <c r="G206" s="118">
        <f t="shared" si="33"/>
        <v>0</v>
      </c>
      <c r="H206" s="87"/>
      <c r="I206" s="124">
        <f>IFERROR(Jasper!$C203*Jasper!$D203,0)</f>
        <v>0</v>
      </c>
      <c r="J206" s="124">
        <f>IFERROR(#REF!*#REF!,0)</f>
        <v>0</v>
      </c>
      <c r="K206" s="124">
        <f>IFERROR(Versailles!C203*Versailles!D203,0)</f>
        <v>0</v>
      </c>
      <c r="L206" s="124">
        <f>IFERROR(Sellersburg!D202*Sellersburg!E202,0)</f>
        <v>0</v>
      </c>
      <c r="M206" s="124">
        <f>IFERROR(Pendleton!D175*Pendleton!E175,0)</f>
        <v>0</v>
      </c>
      <c r="N206" s="124">
        <f>IFERROR(#REF!*#REF!,0)</f>
        <v>0</v>
      </c>
      <c r="O206" s="124">
        <f>IFERROR(#REF!*#REF!,0)</f>
        <v>0</v>
      </c>
      <c r="P206" s="124">
        <f>IFERROR(Lafayette!#REF!*Lafayette!#REF!,0)</f>
        <v>0</v>
      </c>
      <c r="Q206" s="124">
        <f>IFERROR(Peru!#REF!*Peru!#REF!,0)</f>
        <v>0</v>
      </c>
      <c r="R206" s="124">
        <f>IFERROR(#REF!*#REF!,0)</f>
        <v>0</v>
      </c>
      <c r="S206" s="124">
        <f>IFERROR('Ft Wayne'!#REF!*'Ft Wayne'!#REF!,0)</f>
        <v>0</v>
      </c>
      <c r="T206" s="124">
        <f>IFERROR(#REF!*#REF!,0)</f>
        <v>0</v>
      </c>
      <c r="U206" s="124">
        <f>IFERROR(#REF!*#REF!,0)</f>
        <v>0</v>
      </c>
    </row>
    <row r="207" spans="1:21" ht="18" customHeight="1" x14ac:dyDescent="0.25">
      <c r="A207" s="1" t="str">
        <f>Totals!B207</f>
        <v>68138842AB</v>
      </c>
      <c r="B207" s="1" t="str">
        <f>Totals!C207</f>
        <v>4D4066</v>
      </c>
      <c r="C207" s="1" t="str">
        <f>Totals!D207</f>
        <v>Right Front Brake Caliper</v>
      </c>
      <c r="D207" s="1" t="e">
        <f>Totals!E207</f>
        <v>#REF!</v>
      </c>
      <c r="E207" s="52">
        <f>Totals!F207</f>
        <v>0</v>
      </c>
      <c r="F207" s="5" t="str">
        <f>Totals!H207</f>
        <v>OEM</v>
      </c>
      <c r="G207" s="118">
        <f t="shared" si="33"/>
        <v>0</v>
      </c>
      <c r="H207" s="87"/>
      <c r="I207" s="124">
        <f>IFERROR(Jasper!$C204*Jasper!$D204,0)</f>
        <v>0</v>
      </c>
      <c r="J207" s="124">
        <f>IFERROR(#REF!*#REF!,0)</f>
        <v>0</v>
      </c>
      <c r="K207" s="124">
        <f>IFERROR(Versailles!C204*Versailles!D204,0)</f>
        <v>0</v>
      </c>
      <c r="L207" s="124">
        <f>IFERROR(Sellersburg!D203*Sellersburg!E203,0)</f>
        <v>0</v>
      </c>
      <c r="M207" s="124">
        <f>IFERROR(Pendleton!D176*Pendleton!E176,0)</f>
        <v>0</v>
      </c>
      <c r="N207" s="124">
        <f>IFERROR(#REF!*#REF!,0)</f>
        <v>0</v>
      </c>
      <c r="O207" s="124">
        <f>IFERROR(#REF!*#REF!,0)</f>
        <v>0</v>
      </c>
      <c r="P207" s="124">
        <f>IFERROR(Lafayette!#REF!*Lafayette!#REF!,0)</f>
        <v>0</v>
      </c>
      <c r="Q207" s="124">
        <f>IFERROR(Peru!#REF!*Peru!#REF!,0)</f>
        <v>0</v>
      </c>
      <c r="R207" s="124">
        <f>IFERROR(#REF!*#REF!,0)</f>
        <v>0</v>
      </c>
      <c r="S207" s="124">
        <f>IFERROR('Ft Wayne'!#REF!*'Ft Wayne'!#REF!,0)</f>
        <v>0</v>
      </c>
      <c r="T207" s="124">
        <f>IFERROR(#REF!*#REF!,0)</f>
        <v>0</v>
      </c>
      <c r="U207" s="124">
        <f>IFERROR(#REF!*#REF!,0)</f>
        <v>0</v>
      </c>
    </row>
    <row r="208" spans="1:21" ht="18" customHeight="1" x14ac:dyDescent="0.25">
      <c r="A208" s="1" t="str">
        <f>Totals!B208</f>
        <v>68138845AB</v>
      </c>
      <c r="B208" s="1" t="str">
        <f>Totals!C208</f>
        <v>68138845AB</v>
      </c>
      <c r="C208" s="1" t="str">
        <f>Totals!D208</f>
        <v>Caliper Pin Kit (Front</v>
      </c>
      <c r="D208" s="1" t="e">
        <f>Totals!E208</f>
        <v>#REF!</v>
      </c>
      <c r="E208" s="52">
        <f>Totals!F208</f>
        <v>0</v>
      </c>
      <c r="F208" s="5" t="str">
        <f>Totals!H208</f>
        <v>OEM</v>
      </c>
      <c r="G208" s="118">
        <f t="shared" si="33"/>
        <v>0</v>
      </c>
      <c r="H208" s="87"/>
      <c r="I208" s="124">
        <f>IFERROR(Jasper!$C205*Jasper!$D205,0)</f>
        <v>0</v>
      </c>
      <c r="J208" s="124">
        <f>IFERROR(#REF!*#REF!,0)</f>
        <v>0</v>
      </c>
      <c r="K208" s="124">
        <f>IFERROR(Versailles!C205*Versailles!D205,0)</f>
        <v>0</v>
      </c>
      <c r="L208" s="124">
        <f>IFERROR(Sellersburg!D204*Sellersburg!E204,0)</f>
        <v>0</v>
      </c>
      <c r="M208" s="124">
        <f>IFERROR(Pendleton!D177*Pendleton!E177,0)</f>
        <v>0</v>
      </c>
      <c r="N208" s="124">
        <f>IFERROR(#REF!*#REF!,0)</f>
        <v>0</v>
      </c>
      <c r="O208" s="124">
        <f>IFERROR(#REF!*#REF!,0)</f>
        <v>0</v>
      </c>
      <c r="P208" s="124">
        <f>IFERROR(Lafayette!#REF!*Lafayette!#REF!,0)</f>
        <v>0</v>
      </c>
      <c r="Q208" s="124">
        <f>IFERROR(Peru!#REF!*Peru!#REF!,0)</f>
        <v>0</v>
      </c>
      <c r="R208" s="124">
        <f>IFERROR(#REF!*#REF!,0)</f>
        <v>0</v>
      </c>
      <c r="S208" s="124">
        <f>IFERROR('Ft Wayne'!#REF!*'Ft Wayne'!#REF!,0)</f>
        <v>0</v>
      </c>
      <c r="T208" s="124">
        <f>IFERROR(#REF!*#REF!,0)</f>
        <v>0</v>
      </c>
      <c r="U208" s="124">
        <f>IFERROR(#REF!*#REF!,0)</f>
        <v>0</v>
      </c>
    </row>
    <row r="209" spans="1:21" ht="18" customHeight="1" x14ac:dyDescent="0.25">
      <c r="A209" s="1" t="str">
        <f>Totals!B209</f>
        <v>68052383AA</v>
      </c>
      <c r="B209" s="1" t="str">
        <f>Totals!C209</f>
        <v>68052383AA</v>
      </c>
      <c r="C209" s="1" t="str">
        <f>Totals!D209</f>
        <v>Caliper Pin Kit (Rear)</v>
      </c>
      <c r="D209" s="1" t="e">
        <f>Totals!E209</f>
        <v>#REF!</v>
      </c>
      <c r="E209" s="52">
        <f>Totals!F209</f>
        <v>0</v>
      </c>
      <c r="F209" s="5" t="str">
        <f>Totals!H209</f>
        <v>OEM</v>
      </c>
      <c r="G209" s="118">
        <f t="shared" si="33"/>
        <v>0</v>
      </c>
      <c r="H209" s="87"/>
      <c r="I209" s="124">
        <f>IFERROR(Jasper!$C206*Jasper!$D206,0)</f>
        <v>0</v>
      </c>
      <c r="J209" s="124">
        <f>IFERROR(#REF!*#REF!,0)</f>
        <v>0</v>
      </c>
      <c r="K209" s="124">
        <f>IFERROR(Versailles!C206*Versailles!D206,0)</f>
        <v>0</v>
      </c>
      <c r="L209" s="124">
        <f>IFERROR(Sellersburg!D205*Sellersburg!E205,0)</f>
        <v>0</v>
      </c>
      <c r="M209" s="124">
        <f>IFERROR(Pendleton!D178*Pendleton!E178,0)</f>
        <v>0</v>
      </c>
      <c r="N209" s="124">
        <f>IFERROR(#REF!*#REF!,0)</f>
        <v>0</v>
      </c>
      <c r="O209" s="124">
        <f>IFERROR(#REF!*#REF!,0)</f>
        <v>0</v>
      </c>
      <c r="P209" s="124">
        <f>IFERROR(Lafayette!#REF!*Lafayette!#REF!,0)</f>
        <v>0</v>
      </c>
      <c r="Q209" s="124">
        <f>IFERROR(Peru!#REF!*Peru!#REF!,0)</f>
        <v>0</v>
      </c>
      <c r="R209" s="124">
        <f>IFERROR(#REF!*#REF!,0)</f>
        <v>0</v>
      </c>
      <c r="S209" s="124">
        <f>IFERROR('Ft Wayne'!#REF!*'Ft Wayne'!#REF!,0)</f>
        <v>0</v>
      </c>
      <c r="T209" s="124">
        <f>IFERROR(#REF!*#REF!,0)</f>
        <v>0</v>
      </c>
      <c r="U209" s="124">
        <f>IFERROR(#REF!*#REF!,0)</f>
        <v>0</v>
      </c>
    </row>
    <row r="210" spans="1:21" ht="18" customHeight="1" x14ac:dyDescent="0.25">
      <c r="A210" s="1" t="str">
        <f>Totals!B210</f>
        <v>68052386AA</v>
      </c>
      <c r="B210" s="1" t="str">
        <f>Totals!C210</f>
        <v>4D4067</v>
      </c>
      <c r="C210" s="1" t="str">
        <f>Totals!D210</f>
        <v>Rear Brake Pad</v>
      </c>
      <c r="D210" s="1" t="e">
        <f>Totals!E210</f>
        <v>#REF!</v>
      </c>
      <c r="E210" s="52">
        <f>Totals!F210</f>
        <v>0</v>
      </c>
      <c r="F210" s="5" t="str">
        <f>Totals!H210</f>
        <v>OEM</v>
      </c>
      <c r="G210" s="118">
        <f t="shared" si="33"/>
        <v>0</v>
      </c>
      <c r="H210" s="87"/>
      <c r="I210" s="124">
        <f>IFERROR(Jasper!$C207*Jasper!$D207,0)</f>
        <v>0</v>
      </c>
      <c r="J210" s="124">
        <f>IFERROR(#REF!*#REF!,0)</f>
        <v>0</v>
      </c>
      <c r="K210" s="124">
        <f>IFERROR(Versailles!C207*Versailles!D207,0)</f>
        <v>0</v>
      </c>
      <c r="L210" s="124">
        <f>IFERROR(Sellersburg!D206*Sellersburg!E206,0)</f>
        <v>0</v>
      </c>
      <c r="M210" s="124">
        <f>IFERROR(Pendleton!D179*Pendleton!E179,0)</f>
        <v>0</v>
      </c>
      <c r="N210" s="124">
        <f>IFERROR(#REF!*#REF!,0)</f>
        <v>0</v>
      </c>
      <c r="O210" s="124">
        <f>IFERROR(#REF!*#REF!,0)</f>
        <v>0</v>
      </c>
      <c r="P210" s="124">
        <f>IFERROR(Lafayette!#REF!*Lafayette!#REF!,0)</f>
        <v>0</v>
      </c>
      <c r="Q210" s="124">
        <f>IFERROR(Peru!#REF!*Peru!#REF!,0)</f>
        <v>0</v>
      </c>
      <c r="R210" s="124">
        <f>IFERROR(#REF!*#REF!,0)</f>
        <v>0</v>
      </c>
      <c r="S210" s="124">
        <f>IFERROR('Ft Wayne'!#REF!*'Ft Wayne'!#REF!,0)</f>
        <v>0</v>
      </c>
      <c r="T210" s="124">
        <f>IFERROR(#REF!*#REF!,0)</f>
        <v>0</v>
      </c>
      <c r="U210" s="124">
        <f>IFERROR(#REF!*#REF!,0)</f>
        <v>0</v>
      </c>
    </row>
    <row r="211" spans="1:21" ht="18" customHeight="1" x14ac:dyDescent="0.25">
      <c r="A211" s="1" t="str">
        <f>Totals!B211</f>
        <v>68035022AE</v>
      </c>
      <c r="B211" s="1" t="str">
        <f>Totals!C211</f>
        <v>4D4068</v>
      </c>
      <c r="C211" s="1" t="str">
        <f>Totals!D211</f>
        <v>Rear Brake Rotor</v>
      </c>
      <c r="D211" s="1" t="e">
        <f>Totals!E211</f>
        <v>#REF!</v>
      </c>
      <c r="E211" s="52">
        <f>Totals!F211</f>
        <v>0</v>
      </c>
      <c r="F211" s="5" t="str">
        <f>Totals!H211</f>
        <v>OEM</v>
      </c>
      <c r="G211" s="118">
        <f t="shared" si="33"/>
        <v>0</v>
      </c>
      <c r="H211" s="87"/>
      <c r="I211" s="124">
        <f>IFERROR(Jasper!$C208*Jasper!$D208,0)</f>
        <v>0</v>
      </c>
      <c r="J211" s="124">
        <f>IFERROR(#REF!*#REF!,0)</f>
        <v>0</v>
      </c>
      <c r="K211" s="124">
        <f>IFERROR(Versailles!C208*Versailles!D208,0)</f>
        <v>0</v>
      </c>
      <c r="L211" s="124">
        <f>IFERROR(Sellersburg!D207*Sellersburg!E207,0)</f>
        <v>0</v>
      </c>
      <c r="M211" s="124">
        <f>IFERROR(Pendleton!D180*Pendleton!E180,0)</f>
        <v>0</v>
      </c>
      <c r="N211" s="124">
        <f>IFERROR(#REF!*#REF!,0)</f>
        <v>0</v>
      </c>
      <c r="O211" s="124">
        <f>IFERROR(#REF!*#REF!,0)</f>
        <v>0</v>
      </c>
      <c r="P211" s="124">
        <f>IFERROR(Lafayette!#REF!*Lafayette!#REF!,0)</f>
        <v>0</v>
      </c>
      <c r="Q211" s="124">
        <f>IFERROR(Peru!#REF!*Peru!#REF!,0)</f>
        <v>0</v>
      </c>
      <c r="R211" s="124">
        <f>IFERROR(#REF!*#REF!,0)</f>
        <v>0</v>
      </c>
      <c r="S211" s="124">
        <f>IFERROR('Ft Wayne'!#REF!*'Ft Wayne'!#REF!,0)</f>
        <v>0</v>
      </c>
      <c r="T211" s="124">
        <f>IFERROR(#REF!*#REF!,0)</f>
        <v>0</v>
      </c>
      <c r="U211" s="124">
        <f>IFERROR(#REF!*#REF!,0)</f>
        <v>0</v>
      </c>
    </row>
    <row r="212" spans="1:21" ht="18" customHeight="1" x14ac:dyDescent="0.25">
      <c r="A212" s="1" t="str">
        <f>Totals!B212</f>
        <v>68052381AA</v>
      </c>
      <c r="B212" s="1" t="str">
        <f>Totals!C212</f>
        <v>4D4069</v>
      </c>
      <c r="C212" s="1" t="str">
        <f>Totals!D212</f>
        <v>Left Rear Brake Caliper</v>
      </c>
      <c r="D212" s="1" t="e">
        <f>Totals!E212</f>
        <v>#REF!</v>
      </c>
      <c r="E212" s="52">
        <f>Totals!F212</f>
        <v>0</v>
      </c>
      <c r="F212" s="5" t="str">
        <f>Totals!H212</f>
        <v>OEM</v>
      </c>
      <c r="G212" s="118">
        <f t="shared" si="33"/>
        <v>0</v>
      </c>
      <c r="H212" s="21"/>
      <c r="I212" s="124">
        <f>IFERROR(Jasper!$C209*Jasper!$D209,0)</f>
        <v>0</v>
      </c>
      <c r="J212" s="124">
        <f>IFERROR(#REF!*#REF!,0)</f>
        <v>0</v>
      </c>
      <c r="K212" s="124">
        <f>IFERROR(Versailles!C209*Versailles!D209,0)</f>
        <v>0</v>
      </c>
      <c r="L212" s="124">
        <f>IFERROR(Sellersburg!D208*Sellersburg!E208,0)</f>
        <v>0</v>
      </c>
      <c r="M212" s="124">
        <f>IFERROR(Pendleton!D181*Pendleton!E181,0)</f>
        <v>0</v>
      </c>
      <c r="N212" s="124">
        <f>IFERROR(#REF!*#REF!,0)</f>
        <v>0</v>
      </c>
      <c r="O212" s="124">
        <f>IFERROR(#REF!*#REF!,0)</f>
        <v>0</v>
      </c>
      <c r="P212" s="124">
        <f>IFERROR(Lafayette!#REF!*Lafayette!#REF!,0)</f>
        <v>0</v>
      </c>
      <c r="Q212" s="124">
        <f>IFERROR(Peru!#REF!*Peru!#REF!,0)</f>
        <v>0</v>
      </c>
      <c r="R212" s="124">
        <f>IFERROR(#REF!*#REF!,0)</f>
        <v>0</v>
      </c>
      <c r="S212" s="124">
        <f>IFERROR('Ft Wayne'!#REF!*'Ft Wayne'!#REF!,0)</f>
        <v>0</v>
      </c>
      <c r="T212" s="124">
        <f>IFERROR(#REF!*#REF!,0)</f>
        <v>0</v>
      </c>
      <c r="U212" s="124">
        <f>IFERROR(#REF!*#REF!,0)</f>
        <v>0</v>
      </c>
    </row>
    <row r="213" spans="1:21" ht="18" customHeight="1" x14ac:dyDescent="0.25">
      <c r="A213" s="1" t="str">
        <f>Totals!B213</f>
        <v>68052380AA</v>
      </c>
      <c r="B213" s="1" t="str">
        <f>Totals!C213</f>
        <v>4D4070</v>
      </c>
      <c r="C213" s="1" t="str">
        <f>Totals!D213</f>
        <v>Right Rear Brake Caliper</v>
      </c>
      <c r="D213" s="1" t="e">
        <f>Totals!E213</f>
        <v>#REF!</v>
      </c>
      <c r="E213" s="52">
        <f>Totals!F213</f>
        <v>0</v>
      </c>
      <c r="F213" s="5" t="str">
        <f>Totals!H213</f>
        <v>OEM</v>
      </c>
      <c r="G213" s="118">
        <f t="shared" si="33"/>
        <v>0</v>
      </c>
      <c r="H213" s="87"/>
      <c r="I213" s="124">
        <f>IFERROR(Jasper!$C210*Jasper!$D210,0)</f>
        <v>0</v>
      </c>
      <c r="J213" s="124">
        <f>IFERROR(#REF!*#REF!,0)</f>
        <v>0</v>
      </c>
      <c r="K213" s="124">
        <f>IFERROR(Versailles!C210*Versailles!D210,0)</f>
        <v>0</v>
      </c>
      <c r="L213" s="124">
        <f>IFERROR(Sellersburg!D209*Sellersburg!E209,0)</f>
        <v>0</v>
      </c>
      <c r="M213" s="124">
        <f>IFERROR(Pendleton!D182*Pendleton!E182,0)</f>
        <v>0</v>
      </c>
      <c r="N213" s="124">
        <f>IFERROR(#REF!*#REF!,0)</f>
        <v>0</v>
      </c>
      <c r="O213" s="124">
        <f>IFERROR(#REF!*#REF!,0)</f>
        <v>0</v>
      </c>
      <c r="P213" s="124">
        <f>IFERROR(Lafayette!#REF!*Lafayette!#REF!,0)</f>
        <v>0</v>
      </c>
      <c r="Q213" s="124">
        <f>IFERROR(Peru!#REF!*Peru!#REF!,0)</f>
        <v>0</v>
      </c>
      <c r="R213" s="124">
        <f>IFERROR(#REF!*#REF!,0)</f>
        <v>0</v>
      </c>
      <c r="S213" s="124">
        <f>IFERROR('Ft Wayne'!#REF!*'Ft Wayne'!#REF!,0)</f>
        <v>0</v>
      </c>
      <c r="T213" s="124">
        <f>IFERROR(#REF!*#REF!,0)</f>
        <v>0</v>
      </c>
      <c r="U213" s="124">
        <f>IFERROR(#REF!*#REF!,0)</f>
        <v>0</v>
      </c>
    </row>
    <row r="214" spans="1:21" ht="18" customHeight="1" x14ac:dyDescent="0.25">
      <c r="A214" s="1" t="str">
        <f>Totals!B214</f>
        <v>68313387AB</v>
      </c>
      <c r="B214" s="1" t="str">
        <f>Totals!C214</f>
        <v>68313387AB</v>
      </c>
      <c r="C214" s="1" t="str">
        <f>Totals!D214</f>
        <v>Tire Pressure Sensor (2019-20)</v>
      </c>
      <c r="D214" s="1" t="e">
        <f>Totals!E214</f>
        <v>#REF!</v>
      </c>
      <c r="E214" s="52">
        <f>Totals!F214</f>
        <v>0</v>
      </c>
      <c r="F214" s="5" t="str">
        <f>Totals!H214</f>
        <v>OEM</v>
      </c>
      <c r="G214" s="118">
        <f t="shared" si="33"/>
        <v>0</v>
      </c>
      <c r="H214" s="87"/>
      <c r="I214" s="124">
        <f>IFERROR(Jasper!$C211*Jasper!$D211,0)</f>
        <v>0</v>
      </c>
      <c r="J214" s="124">
        <f>IFERROR(#REF!*#REF!,0)</f>
        <v>0</v>
      </c>
      <c r="K214" s="124">
        <f>IFERROR(Versailles!C211*Versailles!D211,0)</f>
        <v>0</v>
      </c>
      <c r="L214" s="124">
        <f>IFERROR(Sellersburg!D210*Sellersburg!E210,0)</f>
        <v>0</v>
      </c>
      <c r="M214" s="124">
        <f>IFERROR(Pendleton!D183*Pendleton!E183,0)</f>
        <v>0</v>
      </c>
      <c r="N214" s="124">
        <f>IFERROR(#REF!*#REF!,0)</f>
        <v>0</v>
      </c>
      <c r="O214" s="124">
        <f>IFERROR(#REF!*#REF!,0)</f>
        <v>0</v>
      </c>
      <c r="P214" s="124">
        <f>IFERROR(Lafayette!#REF!*Lafayette!#REF!,0)</f>
        <v>0</v>
      </c>
      <c r="Q214" s="124">
        <f>IFERROR(Peru!#REF!*Peru!#REF!,0)</f>
        <v>0</v>
      </c>
      <c r="R214" s="124">
        <f>IFERROR(#REF!*#REF!,0)</f>
        <v>0</v>
      </c>
      <c r="S214" s="124">
        <f>IFERROR('Ft Wayne'!#REF!*'Ft Wayne'!#REF!,0)</f>
        <v>0</v>
      </c>
      <c r="T214" s="124">
        <f>IFERROR(#REF!*#REF!,0)</f>
        <v>0</v>
      </c>
      <c r="U214" s="124">
        <f>IFERROR(#REF!*#REF!,0)</f>
        <v>0</v>
      </c>
    </row>
    <row r="215" spans="1:21" ht="18" customHeight="1" x14ac:dyDescent="0.25">
      <c r="A215" s="1" t="str">
        <f>Totals!B215</f>
        <v>SFI 224017</v>
      </c>
      <c r="B215" s="1" t="str">
        <f>Totals!C215</f>
        <v>4D4049C</v>
      </c>
      <c r="C215" s="1" t="str">
        <f>Totals!D215</f>
        <v>Cabin Filter</v>
      </c>
      <c r="D215" s="1" t="e">
        <f>Totals!E215</f>
        <v>#REF!</v>
      </c>
      <c r="E215" s="52">
        <f>Totals!F215</f>
        <v>5.36</v>
      </c>
      <c r="F215" s="5" t="str">
        <f>Totals!H215</f>
        <v>NAPA</v>
      </c>
      <c r="G215" s="118">
        <f t="shared" si="33"/>
        <v>0</v>
      </c>
      <c r="H215" s="87"/>
      <c r="I215" s="124">
        <f>IFERROR(Jasper!$C212*Jasper!$D212,0)</f>
        <v>0</v>
      </c>
      <c r="J215" s="124">
        <f>IFERROR(#REF!*#REF!,0)</f>
        <v>0</v>
      </c>
      <c r="K215" s="124">
        <f>IFERROR(Versailles!C212*Versailles!D212,0)</f>
        <v>0</v>
      </c>
      <c r="L215" s="124">
        <f>IFERROR(Sellersburg!D211*Sellersburg!E211,0)</f>
        <v>0</v>
      </c>
      <c r="M215" s="124">
        <f>IFERROR(Pendleton!D184*Pendleton!E184,0)</f>
        <v>0</v>
      </c>
      <c r="N215" s="124">
        <f>IFERROR(#REF!*#REF!,0)</f>
        <v>0</v>
      </c>
      <c r="O215" s="124">
        <f>IFERROR(#REF!*#REF!,0)</f>
        <v>0</v>
      </c>
      <c r="P215" s="124">
        <f>IFERROR(Lafayette!#REF!*Lafayette!#REF!,0)</f>
        <v>0</v>
      </c>
      <c r="Q215" s="124">
        <f>IFERROR(Peru!#REF!*Peru!#REF!,0)</f>
        <v>0</v>
      </c>
      <c r="R215" s="124">
        <f>IFERROR(#REF!*#REF!,0)</f>
        <v>0</v>
      </c>
      <c r="S215" s="124">
        <f>IFERROR('Ft Wayne'!#REF!*'Ft Wayne'!#REF!,0)</f>
        <v>0</v>
      </c>
      <c r="T215" s="124">
        <f>IFERROR(#REF!*#REF!,0)</f>
        <v>0</v>
      </c>
      <c r="U215" s="124">
        <f>IFERROR(#REF!*#REF!,0)</f>
        <v>0</v>
      </c>
    </row>
    <row r="216" spans="1:21" ht="18" customHeight="1" x14ac:dyDescent="0.25">
      <c r="A216" s="1" t="str">
        <f>Totals!B216</f>
        <v>BAT 7594R</v>
      </c>
      <c r="B216" s="1" t="str">
        <f>Totals!C216</f>
        <v>7594R</v>
      </c>
      <c r="C216" s="1" t="str">
        <f>Totals!D216</f>
        <v>Battery</v>
      </c>
      <c r="D216" s="1" t="e">
        <f>Totals!E216</f>
        <v>#REF!</v>
      </c>
      <c r="E216" s="52">
        <f>Totals!F216</f>
        <v>0</v>
      </c>
      <c r="F216" s="93" t="str">
        <f>Totals!H216</f>
        <v>NAPA</v>
      </c>
      <c r="G216" s="118">
        <f t="shared" si="33"/>
        <v>0</v>
      </c>
      <c r="H216" s="87"/>
      <c r="I216" s="124">
        <f>IFERROR(Jasper!$C213*Jasper!$D213,0)</f>
        <v>0</v>
      </c>
      <c r="J216" s="124">
        <f>IFERROR(#REF!*#REF!,0)</f>
        <v>0</v>
      </c>
      <c r="K216" s="124">
        <f>IFERROR(Versailles!C213*Versailles!D213,0)</f>
        <v>0</v>
      </c>
      <c r="L216" s="124">
        <f>IFERROR(Sellersburg!D212*Sellersburg!E212,0)</f>
        <v>0</v>
      </c>
      <c r="M216" s="124">
        <f>IFERROR(Pendleton!D185*Pendleton!E185,0)</f>
        <v>0</v>
      </c>
      <c r="N216" s="124">
        <f>IFERROR(#REF!*#REF!,0)</f>
        <v>0</v>
      </c>
      <c r="O216" s="124">
        <f>IFERROR(#REF!*#REF!,0)</f>
        <v>0</v>
      </c>
      <c r="P216" s="124">
        <f>IFERROR(Lafayette!#REF!*Lafayette!#REF!,0)</f>
        <v>0</v>
      </c>
      <c r="Q216" s="124">
        <f>IFERROR(Peru!#REF!*Peru!#REF!,0)</f>
        <v>0</v>
      </c>
      <c r="R216" s="124">
        <f>IFERROR(#REF!*#REF!,0)</f>
        <v>0</v>
      </c>
      <c r="S216" s="124">
        <f>IFERROR('Ft Wayne'!#REF!*'Ft Wayne'!#REF!,0)</f>
        <v>0</v>
      </c>
      <c r="T216" s="124">
        <f>IFERROR(#REF!*#REF!,0)</f>
        <v>0</v>
      </c>
      <c r="U216" s="124">
        <f>IFERROR(#REF!*#REF!,0)</f>
        <v>0</v>
      </c>
    </row>
    <row r="217" spans="1:21" ht="18" customHeight="1" x14ac:dyDescent="0.25">
      <c r="A217" s="1" t="str">
        <f>Totals!B217</f>
        <v>56029644AB</v>
      </c>
      <c r="B217" s="1" t="str">
        <f>Totals!C217</f>
        <v>4D3301</v>
      </c>
      <c r="C217" s="1" t="str">
        <f>Totals!D217</f>
        <v>Alternator  220 Amp.</v>
      </c>
      <c r="D217" s="1" t="e">
        <f>Totals!E217</f>
        <v>#REF!</v>
      </c>
      <c r="E217" s="52">
        <f>Totals!F217</f>
        <v>0</v>
      </c>
      <c r="F217" s="5" t="str">
        <f>Totals!H217</f>
        <v>OEM</v>
      </c>
      <c r="G217" s="118">
        <f t="shared" si="33"/>
        <v>0</v>
      </c>
      <c r="H217" s="87"/>
      <c r="I217" s="124">
        <f>IFERROR(Jasper!$C214*Jasper!$D214,0)</f>
        <v>0</v>
      </c>
      <c r="J217" s="124">
        <f>IFERROR(#REF!*#REF!,0)</f>
        <v>0</v>
      </c>
      <c r="K217" s="124">
        <f>IFERROR(Versailles!C214*Versailles!D214,0)</f>
        <v>0</v>
      </c>
      <c r="L217" s="124">
        <f>IFERROR(Sellersburg!D213*Sellersburg!E213,0)</f>
        <v>0</v>
      </c>
      <c r="M217" s="124">
        <f>IFERROR(Pendleton!D186*Pendleton!E186,0)</f>
        <v>0</v>
      </c>
      <c r="N217" s="124">
        <f>IFERROR(#REF!*#REF!,0)</f>
        <v>0</v>
      </c>
      <c r="O217" s="124">
        <f>IFERROR(#REF!*#REF!,0)</f>
        <v>0</v>
      </c>
      <c r="P217" s="124">
        <f>IFERROR(Lafayette!#REF!*Lafayette!#REF!,0)</f>
        <v>0</v>
      </c>
      <c r="Q217" s="124">
        <f>IFERROR(Peru!#REF!*Peru!#REF!,0)</f>
        <v>0</v>
      </c>
      <c r="R217" s="124">
        <f>IFERROR(#REF!*#REF!,0)</f>
        <v>0</v>
      </c>
      <c r="S217" s="124">
        <f>IFERROR('Ft Wayne'!#REF!*'Ft Wayne'!#REF!,0)</f>
        <v>0</v>
      </c>
      <c r="T217" s="124">
        <f>IFERROR(#REF!*#REF!,0)</f>
        <v>0</v>
      </c>
      <c r="U217" s="124">
        <f>IFERROR(#REF!*#REF!,0)</f>
        <v>0</v>
      </c>
    </row>
    <row r="218" spans="1:21" ht="18" customHeight="1" x14ac:dyDescent="0.25">
      <c r="A218" s="1" t="str">
        <f>Totals!B218</f>
        <v>68214892AC</v>
      </c>
      <c r="B218" s="1" t="str">
        <f>Totals!C218</f>
        <v>4D4113</v>
      </c>
      <c r="C218" s="1" t="str">
        <f>Totals!D218</f>
        <v>Blower Motor &amp; Wheel  (2016-19)</v>
      </c>
      <c r="D218" s="1" t="e">
        <f>Totals!E218</f>
        <v>#REF!</v>
      </c>
      <c r="E218" s="52">
        <f>Totals!F218</f>
        <v>0</v>
      </c>
      <c r="F218" s="93" t="str">
        <f>Totals!H218</f>
        <v>OEM</v>
      </c>
      <c r="G218" s="118">
        <f t="shared" si="33"/>
        <v>0</v>
      </c>
      <c r="H218" s="21"/>
      <c r="I218" s="124">
        <f>IFERROR(Jasper!$C215*Jasper!$D215,0)</f>
        <v>0</v>
      </c>
      <c r="J218" s="124">
        <f>IFERROR(#REF!*#REF!,0)</f>
        <v>0</v>
      </c>
      <c r="K218" s="124">
        <f>IFERROR(Versailles!C215*Versailles!D215,0)</f>
        <v>0</v>
      </c>
      <c r="L218" s="124">
        <f>IFERROR(Sellersburg!D214*Sellersburg!E214,0)</f>
        <v>0</v>
      </c>
      <c r="M218" s="124">
        <f>IFERROR(Pendleton!D187*Pendleton!E187,0)</f>
        <v>0</v>
      </c>
      <c r="N218" s="124">
        <f>IFERROR(#REF!*#REF!,0)</f>
        <v>0</v>
      </c>
      <c r="O218" s="124">
        <f>IFERROR(#REF!*#REF!,0)</f>
        <v>0</v>
      </c>
      <c r="P218" s="124">
        <f>IFERROR(Lafayette!#REF!*Lafayette!#REF!,0)</f>
        <v>0</v>
      </c>
      <c r="Q218" s="124">
        <f>IFERROR(Peru!#REF!*Peru!#REF!,0)</f>
        <v>0</v>
      </c>
      <c r="R218" s="124">
        <f>IFERROR(#REF!*#REF!,0)</f>
        <v>0</v>
      </c>
      <c r="S218" s="124">
        <f>IFERROR('Ft Wayne'!#REF!*'Ft Wayne'!#REF!,0)</f>
        <v>0</v>
      </c>
      <c r="T218" s="124">
        <f>IFERROR(#REF!*#REF!,0)</f>
        <v>0</v>
      </c>
      <c r="U218" s="124">
        <f>IFERROR(#REF!*#REF!,0)</f>
        <v>0</v>
      </c>
    </row>
    <row r="219" spans="1:21" ht="18" customHeight="1" x14ac:dyDescent="0.25">
      <c r="A219" s="1" t="str">
        <f>Totals!B219</f>
        <v>UP 880073CR</v>
      </c>
      <c r="B219" s="1" t="str">
        <f>Totals!C219</f>
        <v>4D4025</v>
      </c>
      <c r="C219" s="1" t="str">
        <f>Totals!D219</f>
        <v>Brake Rotor-Front (2011-19)</v>
      </c>
      <c r="D219" s="1" t="e">
        <f>Totals!E219</f>
        <v>#REF!</v>
      </c>
      <c r="E219" s="52">
        <f>Totals!F219</f>
        <v>72.510000000000005</v>
      </c>
      <c r="F219" s="93" t="str">
        <f>Totals!H219</f>
        <v>NAPA</v>
      </c>
      <c r="G219" s="118">
        <f t="shared" si="33"/>
        <v>0</v>
      </c>
      <c r="H219" s="21"/>
      <c r="I219" s="124">
        <f>IFERROR(Jasper!$C216*Jasper!$D216,0)</f>
        <v>0</v>
      </c>
      <c r="J219" s="124">
        <f>IFERROR(#REF!*#REF!,0)</f>
        <v>0</v>
      </c>
      <c r="K219" s="124">
        <f>IFERROR(Versailles!C216*Versailles!D216,0)</f>
        <v>0</v>
      </c>
      <c r="L219" s="124">
        <f>IFERROR(Sellersburg!D215*Sellersburg!E215,0)</f>
        <v>0</v>
      </c>
      <c r="M219" s="124">
        <f>IFERROR(Pendleton!D188*Pendleton!E188,0)</f>
        <v>0</v>
      </c>
      <c r="N219" s="124">
        <f>IFERROR(#REF!*#REF!,0)</f>
        <v>0</v>
      </c>
      <c r="O219" s="124">
        <f>IFERROR(#REF!*#REF!,0)</f>
        <v>0</v>
      </c>
      <c r="P219" s="124">
        <f>IFERROR(Lafayette!#REF!*Lafayette!#REF!,0)</f>
        <v>0</v>
      </c>
      <c r="Q219" s="124">
        <f>IFERROR(Peru!#REF!*Peru!#REF!,0)</f>
        <v>0</v>
      </c>
      <c r="R219" s="124">
        <f>IFERROR(#REF!*#REF!,0)</f>
        <v>0</v>
      </c>
      <c r="S219" s="124">
        <f>IFERROR('Ft Wayne'!#REF!*'Ft Wayne'!#REF!,0)</f>
        <v>0</v>
      </c>
      <c r="T219" s="124">
        <f>IFERROR(#REF!*#REF!,0)</f>
        <v>0</v>
      </c>
      <c r="U219" s="124">
        <f>IFERROR(#REF!*#REF!,0)</f>
        <v>0</v>
      </c>
    </row>
    <row r="220" spans="1:21" ht="18" customHeight="1" x14ac:dyDescent="0.25">
      <c r="A220" s="1" t="str">
        <f>Totals!B220</f>
        <v>FLT FT7991</v>
      </c>
      <c r="B220" s="1" t="str">
        <f>Totals!C220</f>
        <v>4D4017F</v>
      </c>
      <c r="C220" s="1" t="str">
        <f>Totals!D220</f>
        <v>Brake Pad-Front (2011-19)</v>
      </c>
      <c r="D220" s="1" t="e">
        <f>Totals!E220</f>
        <v>#REF!</v>
      </c>
      <c r="E220" s="52">
        <f>Totals!F220</f>
        <v>0</v>
      </c>
      <c r="F220" s="5" t="str">
        <f>Totals!H220</f>
        <v>NAPA</v>
      </c>
      <c r="G220" s="118">
        <f t="shared" si="33"/>
        <v>0</v>
      </c>
      <c r="H220" s="21"/>
      <c r="I220" s="124">
        <f>IFERROR(Jasper!$C217*Jasper!$D217,0)</f>
        <v>0</v>
      </c>
      <c r="J220" s="124">
        <f>IFERROR(#REF!*#REF!,0)</f>
        <v>0</v>
      </c>
      <c r="K220" s="124">
        <f>IFERROR(Versailles!C217*Versailles!D217,0)</f>
        <v>0</v>
      </c>
      <c r="L220" s="124">
        <f>IFERROR(Sellersburg!D216*Sellersburg!E216,0)</f>
        <v>0</v>
      </c>
      <c r="M220" s="124">
        <f>IFERROR(Pendleton!D189*Pendleton!E189,0)</f>
        <v>0</v>
      </c>
      <c r="N220" s="124">
        <f>IFERROR(#REF!*#REF!,0)</f>
        <v>0</v>
      </c>
      <c r="O220" s="124">
        <f>IFERROR(#REF!*#REF!,0)</f>
        <v>0</v>
      </c>
      <c r="P220" s="124">
        <f>IFERROR(Lafayette!#REF!*Lafayette!#REF!,0)</f>
        <v>0</v>
      </c>
      <c r="Q220" s="124">
        <f>IFERROR(Peru!#REF!*Peru!#REF!,0)</f>
        <v>0</v>
      </c>
      <c r="R220" s="124">
        <f>IFERROR(#REF!*#REF!,0)</f>
        <v>0</v>
      </c>
      <c r="S220" s="124">
        <f>IFERROR('Ft Wayne'!#REF!*'Ft Wayne'!#REF!,0)</f>
        <v>0</v>
      </c>
      <c r="T220" s="124">
        <f>IFERROR(#REF!*#REF!,0)</f>
        <v>0</v>
      </c>
      <c r="U220" s="124">
        <f>IFERROR(#REF!*#REF!,0)</f>
        <v>0</v>
      </c>
    </row>
    <row r="221" spans="1:21" ht="18" customHeight="1" x14ac:dyDescent="0.25">
      <c r="A221" s="1" t="str">
        <f>Totals!B221</f>
        <v>UP 880082CR</v>
      </c>
      <c r="B221" s="1" t="str">
        <f>Totals!C221</f>
        <v>4D4025R</v>
      </c>
      <c r="C221" s="1" t="str">
        <f>Totals!D221</f>
        <v>Brake Rotor-Rear (2011-19)</v>
      </c>
      <c r="D221" s="1" t="e">
        <f>Totals!E221</f>
        <v>#REF!</v>
      </c>
      <c r="E221" s="52">
        <f>Totals!F221</f>
        <v>0</v>
      </c>
      <c r="F221" s="5" t="str">
        <f>Totals!H221</f>
        <v>NAPA</v>
      </c>
      <c r="G221" s="118">
        <f t="shared" si="33"/>
        <v>0</v>
      </c>
      <c r="H221" s="3"/>
      <c r="I221" s="124">
        <f>IFERROR(Jasper!$C218*Jasper!$D218,0)</f>
        <v>0</v>
      </c>
      <c r="J221" s="124">
        <f>IFERROR(#REF!*#REF!,0)</f>
        <v>0</v>
      </c>
      <c r="K221" s="124">
        <f>IFERROR(Versailles!C218*Versailles!D218,0)</f>
        <v>0</v>
      </c>
      <c r="L221" s="124">
        <f>IFERROR(Sellersburg!D217*Sellersburg!E217,0)</f>
        <v>0</v>
      </c>
      <c r="M221" s="124">
        <f>IFERROR(Pendleton!D190*Pendleton!E190,0)</f>
        <v>0</v>
      </c>
      <c r="N221" s="124">
        <f>IFERROR(#REF!*#REF!,0)</f>
        <v>0</v>
      </c>
      <c r="O221" s="124">
        <f>IFERROR(#REF!*#REF!,0)</f>
        <v>0</v>
      </c>
      <c r="P221" s="124">
        <f>IFERROR(Lafayette!#REF!*Lafayette!#REF!,0)</f>
        <v>0</v>
      </c>
      <c r="Q221" s="124">
        <f>IFERROR(Peru!#REF!*Peru!#REF!,0)</f>
        <v>0</v>
      </c>
      <c r="R221" s="124">
        <f>IFERROR(#REF!*#REF!,0)</f>
        <v>0</v>
      </c>
      <c r="S221" s="124">
        <f>IFERROR('Ft Wayne'!#REF!*'Ft Wayne'!#REF!,0)</f>
        <v>0</v>
      </c>
      <c r="T221" s="124">
        <f>IFERROR(#REF!*#REF!,0)</f>
        <v>0</v>
      </c>
      <c r="U221" s="124">
        <f>IFERROR(#REF!*#REF!,0)</f>
        <v>0</v>
      </c>
    </row>
    <row r="222" spans="1:21" ht="18" customHeight="1" x14ac:dyDescent="0.25">
      <c r="A222" s="1" t="str">
        <f>Totals!B222</f>
        <v>FLT FT7867</v>
      </c>
      <c r="B222" s="1" t="str">
        <f>Totals!C222</f>
        <v>4D4017R</v>
      </c>
      <c r="C222" s="1" t="str">
        <f>Totals!D222</f>
        <v>Brake Pad-Rear (2011-19)</v>
      </c>
      <c r="D222" s="1" t="e">
        <f>Totals!E222</f>
        <v>#REF!</v>
      </c>
      <c r="E222" s="52">
        <f>Totals!F222</f>
        <v>0</v>
      </c>
      <c r="F222" s="5" t="str">
        <f>Totals!H222</f>
        <v>NAPA</v>
      </c>
      <c r="G222" s="118">
        <f t="shared" si="33"/>
        <v>0</v>
      </c>
      <c r="H222" s="3"/>
      <c r="I222" s="124">
        <f>IFERROR(Jasper!$C219*Jasper!$D219,0)</f>
        <v>0</v>
      </c>
      <c r="J222" s="124">
        <f>IFERROR(#REF!*#REF!,0)</f>
        <v>0</v>
      </c>
      <c r="K222" s="124">
        <f>IFERROR(Versailles!C219*Versailles!D219,0)</f>
        <v>0</v>
      </c>
      <c r="L222" s="124">
        <f>IFERROR(Sellersburg!D218*Sellersburg!E218,0)</f>
        <v>0</v>
      </c>
      <c r="M222" s="124">
        <f>IFERROR(Pendleton!D191*Pendleton!E191,0)</f>
        <v>0</v>
      </c>
      <c r="N222" s="124">
        <f>IFERROR(#REF!*#REF!,0)</f>
        <v>0</v>
      </c>
      <c r="O222" s="124">
        <f>IFERROR(#REF!*#REF!,0)</f>
        <v>0</v>
      </c>
      <c r="P222" s="124">
        <f>IFERROR(Lafayette!#REF!*Lafayette!#REF!,0)</f>
        <v>0</v>
      </c>
      <c r="Q222" s="124">
        <f>IFERROR(Peru!#REF!*Peru!#REF!,0)</f>
        <v>0</v>
      </c>
      <c r="R222" s="124">
        <f>IFERROR(#REF!*#REF!,0)</f>
        <v>0</v>
      </c>
      <c r="S222" s="124">
        <f>IFERROR('Ft Wayne'!#REF!*'Ft Wayne'!#REF!,0)</f>
        <v>0</v>
      </c>
      <c r="T222" s="124">
        <f>IFERROR(#REF!*#REF!,0)</f>
        <v>0</v>
      </c>
      <c r="U222" s="124">
        <f>IFERROR(#REF!*#REF!,0)</f>
        <v>0</v>
      </c>
    </row>
    <row r="223" spans="1:21" ht="18" customHeight="1" x14ac:dyDescent="0.25">
      <c r="A223" s="1" t="str">
        <f>Totals!B223</f>
        <v>NOE 7043011</v>
      </c>
      <c r="B223" s="1">
        <f>Totals!C223</f>
        <v>7043011</v>
      </c>
      <c r="C223" s="1" t="str">
        <f>Totals!D223</f>
        <v>Oil Drain Plug  (20011-19)</v>
      </c>
      <c r="D223" s="1" t="e">
        <f>Totals!E223</f>
        <v>#REF!</v>
      </c>
      <c r="E223" s="52">
        <f>Totals!F223</f>
        <v>0</v>
      </c>
      <c r="F223" s="5" t="str">
        <f>Totals!H223</f>
        <v>NAPA</v>
      </c>
      <c r="G223" s="118">
        <f t="shared" si="33"/>
        <v>0</v>
      </c>
      <c r="H223" s="3"/>
      <c r="I223" s="124">
        <f>IFERROR(Jasper!$C220*Jasper!$D220,0)</f>
        <v>0</v>
      </c>
      <c r="J223" s="124">
        <f>IFERROR(#REF!*#REF!,0)</f>
        <v>0</v>
      </c>
      <c r="K223" s="124">
        <f>IFERROR(Versailles!C220*Versailles!D220,0)</f>
        <v>0</v>
      </c>
      <c r="L223" s="124">
        <f>IFERROR(Sellersburg!D219*Sellersburg!E219,0)</f>
        <v>0</v>
      </c>
      <c r="M223" s="124">
        <f>IFERROR(Pendleton!D192*Pendleton!E192,0)</f>
        <v>0</v>
      </c>
      <c r="N223" s="124">
        <f>IFERROR(#REF!*#REF!,0)</f>
        <v>0</v>
      </c>
      <c r="O223" s="124">
        <f>IFERROR(#REF!*#REF!,0)</f>
        <v>0</v>
      </c>
      <c r="P223" s="124">
        <f>IFERROR(Lafayette!#REF!*Lafayette!#REF!,0)</f>
        <v>0</v>
      </c>
      <c r="Q223" s="124">
        <f>IFERROR(Peru!#REF!*Peru!#REF!,0)</f>
        <v>0</v>
      </c>
      <c r="R223" s="124">
        <f>IFERROR(#REF!*#REF!,0)</f>
        <v>0</v>
      </c>
      <c r="S223" s="124">
        <f>IFERROR('Ft Wayne'!#REF!*'Ft Wayne'!#REF!,0)</f>
        <v>0</v>
      </c>
      <c r="T223" s="124">
        <f>IFERROR(#REF!*#REF!,0)</f>
        <v>0</v>
      </c>
      <c r="U223" s="124">
        <f>IFERROR(#REF!*#REF!,0)</f>
        <v>0</v>
      </c>
    </row>
    <row r="224" spans="1:21" ht="18" customHeight="1" x14ac:dyDescent="0.25">
      <c r="A224" s="1" t="str">
        <f>Totals!B224</f>
        <v>SE5605A</v>
      </c>
      <c r="B224" s="1" t="str">
        <f>Totals!C224</f>
        <v>4D4071</v>
      </c>
      <c r="C224" s="1" t="str">
        <f>Totals!D224</f>
        <v>Front Left Caliper (2011-18)</v>
      </c>
      <c r="D224" s="1" t="e">
        <f>Totals!E224</f>
        <v>#REF!</v>
      </c>
      <c r="E224" s="52">
        <f>Totals!F224</f>
        <v>0</v>
      </c>
      <c r="F224" s="5" t="str">
        <f>Totals!H224</f>
        <v>NAPA</v>
      </c>
      <c r="G224" s="118">
        <f t="shared" si="33"/>
        <v>0</v>
      </c>
      <c r="H224" s="3"/>
      <c r="I224" s="124">
        <f>IFERROR(Jasper!$C221*Jasper!$D221,0)</f>
        <v>0</v>
      </c>
      <c r="J224" s="124">
        <f>IFERROR(#REF!*#REF!,0)</f>
        <v>0</v>
      </c>
      <c r="K224" s="124">
        <f>IFERROR(Versailles!C221*Versailles!D221,0)</f>
        <v>0</v>
      </c>
      <c r="L224" s="124">
        <f>IFERROR(Sellersburg!D220*Sellersburg!E220,0)</f>
        <v>0</v>
      </c>
      <c r="M224" s="124">
        <f>IFERROR(Pendleton!D193*Pendleton!E193,0)</f>
        <v>0</v>
      </c>
      <c r="N224" s="124">
        <f>IFERROR(#REF!*#REF!,0)</f>
        <v>0</v>
      </c>
      <c r="O224" s="124">
        <f>IFERROR(#REF!*#REF!,0)</f>
        <v>0</v>
      </c>
      <c r="P224" s="124">
        <f>IFERROR(Lafayette!#REF!*Lafayette!#REF!,0)</f>
        <v>0</v>
      </c>
      <c r="Q224" s="124">
        <f>IFERROR(Peru!#REF!*Peru!#REF!,0)</f>
        <v>0</v>
      </c>
      <c r="R224" s="124">
        <f>IFERROR(#REF!*#REF!,0)</f>
        <v>0</v>
      </c>
      <c r="S224" s="124">
        <f>IFERROR('Ft Wayne'!#REF!*'Ft Wayne'!#REF!,0)</f>
        <v>0</v>
      </c>
      <c r="T224" s="124">
        <f>IFERROR(#REF!*#REF!,0)</f>
        <v>0</v>
      </c>
      <c r="U224" s="124">
        <f>IFERROR(#REF!*#REF!,0)</f>
        <v>0</v>
      </c>
    </row>
    <row r="225" spans="1:21" ht="18" customHeight="1" x14ac:dyDescent="0.25">
      <c r="A225" s="1" t="str">
        <f>Totals!B225</f>
        <v>SE5606A</v>
      </c>
      <c r="B225" s="1" t="str">
        <f>Totals!C225</f>
        <v>4D4072</v>
      </c>
      <c r="C225" s="1" t="str">
        <f>Totals!D225</f>
        <v>Front Right Caliper (2011-18)</v>
      </c>
      <c r="D225" s="1" t="e">
        <f>Totals!E225</f>
        <v>#REF!</v>
      </c>
      <c r="E225" s="52">
        <f>Totals!F225</f>
        <v>0</v>
      </c>
      <c r="F225" s="5" t="str">
        <f>Totals!H225</f>
        <v>NAPA</v>
      </c>
      <c r="G225" s="118">
        <f t="shared" si="33"/>
        <v>0</v>
      </c>
      <c r="H225" s="3"/>
      <c r="I225" s="124">
        <f>IFERROR(Jasper!$C222*Jasper!$D222,0)</f>
        <v>0</v>
      </c>
      <c r="J225" s="124">
        <f>IFERROR(#REF!*#REF!,0)</f>
        <v>0</v>
      </c>
      <c r="K225" s="124">
        <f>IFERROR(Versailles!C222*Versailles!D222,0)</f>
        <v>0</v>
      </c>
      <c r="L225" s="124">
        <f>IFERROR(Sellersburg!D221*Sellersburg!E221,0)</f>
        <v>0</v>
      </c>
      <c r="M225" s="124">
        <f>IFERROR(Pendleton!D194*Pendleton!E194,0)</f>
        <v>0</v>
      </c>
      <c r="N225" s="124">
        <f>IFERROR(#REF!*#REF!,0)</f>
        <v>0</v>
      </c>
      <c r="O225" s="124">
        <f>IFERROR(#REF!*#REF!,0)</f>
        <v>0</v>
      </c>
      <c r="P225" s="124">
        <f>IFERROR(Lafayette!#REF!*Lafayette!#REF!,0)</f>
        <v>0</v>
      </c>
      <c r="Q225" s="124">
        <f>IFERROR(Peru!#REF!*Peru!#REF!,0)</f>
        <v>0</v>
      </c>
      <c r="R225" s="124">
        <f>IFERROR(#REF!*#REF!,0)</f>
        <v>0</v>
      </c>
      <c r="S225" s="124">
        <f>IFERROR('Ft Wayne'!#REF!*'Ft Wayne'!#REF!,0)</f>
        <v>0</v>
      </c>
      <c r="T225" s="124">
        <f>IFERROR(#REF!*#REF!,0)</f>
        <v>0</v>
      </c>
      <c r="U225" s="124">
        <f>IFERROR(#REF!*#REF!,0)</f>
        <v>0</v>
      </c>
    </row>
    <row r="226" spans="1:21" ht="18" customHeight="1" x14ac:dyDescent="0.25">
      <c r="A226" s="1" t="str">
        <f>Totals!B226</f>
        <v>SE5387A</v>
      </c>
      <c r="B226" s="1" t="str">
        <f>Totals!C226</f>
        <v>4d4073</v>
      </c>
      <c r="C226" s="1" t="str">
        <f>Totals!D226</f>
        <v>Rear RightCaliper (2011-18)</v>
      </c>
      <c r="D226" s="1" t="e">
        <f>Totals!E226</f>
        <v>#REF!</v>
      </c>
      <c r="E226" s="52">
        <f>Totals!F226</f>
        <v>0</v>
      </c>
      <c r="F226" s="5" t="str">
        <f>Totals!H226</f>
        <v>NAPA</v>
      </c>
      <c r="G226" s="118">
        <f t="shared" si="33"/>
        <v>0</v>
      </c>
      <c r="H226" s="3"/>
      <c r="I226" s="124">
        <f>IFERROR(Jasper!$C223*Jasper!$D223,0)</f>
        <v>0</v>
      </c>
      <c r="J226" s="124">
        <f>IFERROR(#REF!*#REF!,0)</f>
        <v>0</v>
      </c>
      <c r="K226" s="124">
        <f>IFERROR(Versailles!C223*Versailles!D223,0)</f>
        <v>0</v>
      </c>
      <c r="L226" s="124">
        <f>IFERROR(Sellersburg!D222*Sellersburg!E222,0)</f>
        <v>0</v>
      </c>
      <c r="M226" s="124">
        <f>IFERROR(Pendleton!D195*Pendleton!E195,0)</f>
        <v>0</v>
      </c>
      <c r="N226" s="124">
        <f>IFERROR(#REF!*#REF!,0)</f>
        <v>0</v>
      </c>
      <c r="O226" s="124">
        <f>IFERROR(#REF!*#REF!,0)</f>
        <v>0</v>
      </c>
      <c r="P226" s="124">
        <f>IFERROR(Lafayette!#REF!*Lafayette!#REF!,0)</f>
        <v>0</v>
      </c>
      <c r="Q226" s="124">
        <f>IFERROR(Peru!#REF!*Peru!#REF!,0)</f>
        <v>0</v>
      </c>
      <c r="R226" s="124">
        <f>IFERROR(#REF!*#REF!,0)</f>
        <v>0</v>
      </c>
      <c r="S226" s="124">
        <f>IFERROR('Ft Wayne'!#REF!*'Ft Wayne'!#REF!,0)</f>
        <v>0</v>
      </c>
      <c r="T226" s="124">
        <f>IFERROR(#REF!*#REF!,0)</f>
        <v>0</v>
      </c>
      <c r="U226" s="124">
        <f>IFERROR(#REF!*#REF!,0)</f>
        <v>0</v>
      </c>
    </row>
    <row r="227" spans="1:21" ht="18" customHeight="1" x14ac:dyDescent="0.25">
      <c r="A227" s="10" t="str">
        <f>Totals!B227</f>
        <v>SE5388A</v>
      </c>
      <c r="B227" s="1" t="str">
        <f>Totals!C227</f>
        <v>4D4074</v>
      </c>
      <c r="C227" s="1" t="str">
        <f>Totals!D227</f>
        <v>Rear Left Caliper (2011-18)</v>
      </c>
      <c r="D227" s="10" t="e">
        <f>Totals!E227</f>
        <v>#REF!</v>
      </c>
      <c r="E227" s="52">
        <f>Totals!F227</f>
        <v>0</v>
      </c>
      <c r="F227" s="11" t="str">
        <f>Totals!H227</f>
        <v>NAPA</v>
      </c>
      <c r="G227" s="118">
        <f t="shared" si="33"/>
        <v>0</v>
      </c>
      <c r="H227" s="3"/>
      <c r="I227" s="124">
        <f>IFERROR(Jasper!$C224*Jasper!$D224,0)</f>
        <v>0</v>
      </c>
      <c r="J227" s="124">
        <f>IFERROR(#REF!*#REF!,0)</f>
        <v>0</v>
      </c>
      <c r="K227" s="124">
        <f>IFERROR(Versailles!C224*Versailles!D224,0)</f>
        <v>0</v>
      </c>
      <c r="L227" s="124">
        <f>IFERROR(Sellersburg!D223*Sellersburg!E223,0)</f>
        <v>0</v>
      </c>
      <c r="M227" s="124">
        <f>IFERROR(Pendleton!D196*Pendleton!E196,0)</f>
        <v>0</v>
      </c>
      <c r="N227" s="124">
        <f>IFERROR(#REF!*#REF!,0)</f>
        <v>0</v>
      </c>
      <c r="O227" s="124">
        <f>IFERROR(#REF!*#REF!,0)</f>
        <v>0</v>
      </c>
      <c r="P227" s="124">
        <f>IFERROR(Lafayette!#REF!*Lafayette!#REF!,0)</f>
        <v>0</v>
      </c>
      <c r="Q227" s="124">
        <f>IFERROR(Peru!#REF!*Peru!#REF!,0)</f>
        <v>0</v>
      </c>
      <c r="R227" s="124">
        <f>IFERROR(#REF!*#REF!,0)</f>
        <v>0</v>
      </c>
      <c r="S227" s="124">
        <f>IFERROR('Ft Wayne'!#REF!*'Ft Wayne'!#REF!,0)</f>
        <v>0</v>
      </c>
      <c r="T227" s="124">
        <f>IFERROR(#REF!*#REF!,0)</f>
        <v>0</v>
      </c>
      <c r="U227" s="124">
        <f>IFERROR(#REF!*#REF!,0)</f>
        <v>0</v>
      </c>
    </row>
    <row r="228" spans="1:21" ht="18" customHeight="1" x14ac:dyDescent="0.25">
      <c r="A228" s="10" t="str">
        <f>Totals!B228</f>
        <v>UP 609945</v>
      </c>
      <c r="B228" s="1" t="str">
        <f>Totals!C228</f>
        <v>4D4006</v>
      </c>
      <c r="C228" s="1" t="str">
        <f>Totals!D228</f>
        <v>Right Front Brake Hose (2011-19)</v>
      </c>
      <c r="D228" s="1" t="e">
        <f>Totals!E228</f>
        <v>#REF!</v>
      </c>
      <c r="E228" s="52">
        <f>Totals!F228</f>
        <v>0</v>
      </c>
      <c r="F228" s="5" t="str">
        <f>Totals!H228</f>
        <v>NAPA</v>
      </c>
      <c r="G228" s="118">
        <f t="shared" si="33"/>
        <v>0</v>
      </c>
      <c r="H228" s="3"/>
      <c r="I228" s="124">
        <f>IFERROR(Jasper!$C225*Jasper!$D225,0)</f>
        <v>0</v>
      </c>
      <c r="J228" s="124">
        <f>IFERROR(#REF!*#REF!,0)</f>
        <v>0</v>
      </c>
      <c r="K228" s="124">
        <f>IFERROR(Versailles!C225*Versailles!D225,0)</f>
        <v>0</v>
      </c>
      <c r="L228" s="124">
        <f>IFERROR(Sellersburg!D224*Sellersburg!E224,0)</f>
        <v>0</v>
      </c>
      <c r="M228" s="124">
        <f>IFERROR(Pendleton!D197*Pendleton!E197,0)</f>
        <v>0</v>
      </c>
      <c r="N228" s="124">
        <f>IFERROR(#REF!*#REF!,0)</f>
        <v>0</v>
      </c>
      <c r="O228" s="124">
        <f>IFERROR(#REF!*#REF!,0)</f>
        <v>0</v>
      </c>
      <c r="P228" s="124">
        <f>IFERROR(Lafayette!#REF!*Lafayette!#REF!,0)</f>
        <v>0</v>
      </c>
      <c r="Q228" s="124">
        <f>IFERROR(Peru!#REF!*Peru!#REF!,0)</f>
        <v>0</v>
      </c>
      <c r="R228" s="124">
        <f>IFERROR(#REF!*#REF!,0)</f>
        <v>0</v>
      </c>
      <c r="S228" s="124">
        <f>IFERROR('Ft Wayne'!#REF!*'Ft Wayne'!#REF!,0)</f>
        <v>0</v>
      </c>
      <c r="T228" s="124">
        <f>IFERROR(#REF!*#REF!,0)</f>
        <v>0</v>
      </c>
      <c r="U228" s="124">
        <f>IFERROR(#REF!*#REF!,0)</f>
        <v>0</v>
      </c>
    </row>
    <row r="229" spans="1:21" ht="18" customHeight="1" x14ac:dyDescent="0.25">
      <c r="A229" s="10" t="str">
        <f>Totals!B229</f>
        <v>UP 609946</v>
      </c>
      <c r="B229" s="1" t="str">
        <f>Totals!C229</f>
        <v>4D4007</v>
      </c>
      <c r="C229" s="1" t="str">
        <f>Totals!D229</f>
        <v>Left Front Brake Hose (2011-19)</v>
      </c>
      <c r="D229" s="1" t="e">
        <f>Totals!E229</f>
        <v>#REF!</v>
      </c>
      <c r="E229" s="52">
        <f>Totals!F229</f>
        <v>0</v>
      </c>
      <c r="F229" s="5" t="str">
        <f>Totals!H229</f>
        <v>NAPA</v>
      </c>
      <c r="G229" s="118">
        <f t="shared" si="33"/>
        <v>0</v>
      </c>
      <c r="H229" s="3"/>
      <c r="I229" s="124">
        <f>IFERROR(Jasper!$C226*Jasper!$D226,0)</f>
        <v>0</v>
      </c>
      <c r="J229" s="124">
        <f>IFERROR(#REF!*#REF!,0)</f>
        <v>0</v>
      </c>
      <c r="K229" s="124">
        <f>IFERROR(Versailles!C226*Versailles!D226,0)</f>
        <v>0</v>
      </c>
      <c r="L229" s="124">
        <f>IFERROR(Sellersburg!D225*Sellersburg!E225,0)</f>
        <v>0</v>
      </c>
      <c r="M229" s="124">
        <f>IFERROR(Pendleton!D198*Pendleton!E198,0)</f>
        <v>0</v>
      </c>
      <c r="N229" s="124">
        <f>IFERROR(#REF!*#REF!,0)</f>
        <v>0</v>
      </c>
      <c r="O229" s="124">
        <f>IFERROR(#REF!*#REF!,0)</f>
        <v>0</v>
      </c>
      <c r="P229" s="124">
        <f>IFERROR(Lafayette!#REF!*Lafayette!#REF!,0)</f>
        <v>0</v>
      </c>
      <c r="Q229" s="124">
        <f>IFERROR(Peru!#REF!*Peru!#REF!,0)</f>
        <v>0</v>
      </c>
      <c r="R229" s="124">
        <f>IFERROR(#REF!*#REF!,0)</f>
        <v>0</v>
      </c>
      <c r="S229" s="124">
        <f>IFERROR('Ft Wayne'!#REF!*'Ft Wayne'!#REF!,0)</f>
        <v>0</v>
      </c>
      <c r="T229" s="124">
        <f>IFERROR(#REF!*#REF!,0)</f>
        <v>0</v>
      </c>
      <c r="U229" s="124">
        <f>IFERROR(#REF!*#REF!,0)</f>
        <v>0</v>
      </c>
    </row>
    <row r="230" spans="1:21" ht="18" customHeight="1" x14ac:dyDescent="0.25">
      <c r="A230" s="10" t="str">
        <f>Totals!B230</f>
        <v>UP 532957</v>
      </c>
      <c r="B230" s="1" t="str">
        <f>Totals!C230</f>
        <v>4D4056</v>
      </c>
      <c r="C230" s="1" t="str">
        <f>Totals!D230</f>
        <v>Front ABS Sensors (2017-19)</v>
      </c>
      <c r="D230" s="1" t="e">
        <f>Totals!E230</f>
        <v>#REF!</v>
      </c>
      <c r="E230" s="52">
        <f>Totals!F230</f>
        <v>0</v>
      </c>
      <c r="F230" s="5" t="str">
        <f>Totals!H230</f>
        <v>NAPA</v>
      </c>
      <c r="G230" s="118">
        <f t="shared" si="33"/>
        <v>0</v>
      </c>
      <c r="H230" s="3"/>
      <c r="I230" s="124">
        <f>IFERROR(Jasper!$C227*Jasper!$D227,0)</f>
        <v>0</v>
      </c>
      <c r="J230" s="124">
        <f>IFERROR(#REF!*#REF!,0)</f>
        <v>0</v>
      </c>
      <c r="K230" s="124">
        <f>IFERROR(Versailles!C227*Versailles!D227,0)</f>
        <v>0</v>
      </c>
      <c r="L230" s="124">
        <f>IFERROR(Sellersburg!D226*Sellersburg!E226,0)</f>
        <v>0</v>
      </c>
      <c r="M230" s="124">
        <f>IFERROR(Pendleton!D199*Pendleton!E199,0)</f>
        <v>0</v>
      </c>
      <c r="N230" s="124">
        <f>IFERROR(#REF!*#REF!,0)</f>
        <v>0</v>
      </c>
      <c r="O230" s="124">
        <f>IFERROR(#REF!*#REF!,0)</f>
        <v>0</v>
      </c>
      <c r="P230" s="124">
        <f>IFERROR(Lafayette!#REF!*Lafayette!#REF!,0)</f>
        <v>0</v>
      </c>
      <c r="Q230" s="124">
        <f>IFERROR(Peru!#REF!*Peru!#REF!,0)</f>
        <v>0</v>
      </c>
      <c r="R230" s="124">
        <f>IFERROR(#REF!*#REF!,0)</f>
        <v>0</v>
      </c>
      <c r="S230" s="124">
        <f>IFERROR('Ft Wayne'!#REF!*'Ft Wayne'!#REF!,0)</f>
        <v>0</v>
      </c>
      <c r="T230" s="124">
        <f>IFERROR(#REF!*#REF!,0)</f>
        <v>0</v>
      </c>
      <c r="U230" s="124">
        <f>IFERROR(#REF!*#REF!,0)</f>
        <v>0</v>
      </c>
    </row>
    <row r="231" spans="1:21" ht="18" customHeight="1" x14ac:dyDescent="0.25">
      <c r="A231" s="10" t="str">
        <f>Totals!B231</f>
        <v>ECH921232</v>
      </c>
      <c r="B231" s="1" t="str">
        <f>Totals!C231</f>
        <v>4D4192</v>
      </c>
      <c r="C231" s="1" t="str">
        <f>Totals!D231</f>
        <v>Tire Pressure Sensor (2014-17)</v>
      </c>
      <c r="D231" s="1" t="e">
        <f>Totals!E231</f>
        <v>#REF!</v>
      </c>
      <c r="E231" s="52">
        <f>Totals!F231</f>
        <v>36.340000000000003</v>
      </c>
      <c r="F231" s="5" t="str">
        <f>Totals!H231</f>
        <v>NAPA</v>
      </c>
      <c r="G231" s="118">
        <f t="shared" si="33"/>
        <v>0</v>
      </c>
      <c r="H231" s="3"/>
      <c r="I231" s="124">
        <f>IFERROR(Jasper!$C228*Jasper!$D228,0)</f>
        <v>0</v>
      </c>
      <c r="J231" s="124">
        <f>IFERROR(#REF!*#REF!,0)</f>
        <v>0</v>
      </c>
      <c r="K231" s="124">
        <f>IFERROR(Versailles!#REF!*Versailles!#REF!,0)</f>
        <v>0</v>
      </c>
      <c r="L231" s="124">
        <f>IFERROR(Sellersburg!D227*Sellersburg!E227,0)</f>
        <v>0</v>
      </c>
      <c r="M231" s="124">
        <f>IFERROR(Pendleton!D200*Pendleton!E200,0)</f>
        <v>0</v>
      </c>
      <c r="N231" s="124">
        <f>IFERROR(#REF!*#REF!,0)</f>
        <v>0</v>
      </c>
      <c r="O231" s="124">
        <f>IFERROR(#REF!*#REF!,0)</f>
        <v>0</v>
      </c>
      <c r="P231" s="124">
        <f>IFERROR(Lafayette!#REF!*Lafayette!#REF!,0)</f>
        <v>0</v>
      </c>
      <c r="Q231" s="124">
        <f>IFERROR(Peru!#REF!*Peru!#REF!,0)</f>
        <v>0</v>
      </c>
      <c r="R231" s="124">
        <f>IFERROR(#REF!*#REF!,0)</f>
        <v>0</v>
      </c>
      <c r="S231" s="124">
        <f>IFERROR('Ft Wayne'!#REF!*'Ft Wayne'!#REF!,0)</f>
        <v>0</v>
      </c>
      <c r="T231" s="124">
        <f>IFERROR(#REF!*#REF!,0)</f>
        <v>0</v>
      </c>
      <c r="U231" s="124">
        <f>IFERROR(#REF!*#REF!,0)</f>
        <v>0</v>
      </c>
    </row>
    <row r="232" spans="1:21" ht="18" customHeight="1" x14ac:dyDescent="0.25">
      <c r="A232" s="45" t="str">
        <f>Totals!B232</f>
        <v>NTH 920250</v>
      </c>
      <c r="B232" s="45" t="str">
        <f>Totals!C232</f>
        <v>4M3156</v>
      </c>
      <c r="C232" s="40" t="str">
        <f>Totals!D232</f>
        <v>Tire Pressure Sensor Caps</v>
      </c>
      <c r="D232" s="40" t="e">
        <f>Totals!E232</f>
        <v>#REF!</v>
      </c>
      <c r="E232" s="65">
        <f>Totals!F232</f>
        <v>0</v>
      </c>
      <c r="F232" s="89" t="str">
        <f>Totals!H232</f>
        <v>NAPA</v>
      </c>
      <c r="G232" s="119">
        <f t="shared" si="33"/>
        <v>0</v>
      </c>
      <c r="H232" s="3"/>
      <c r="I232" s="124">
        <f>IFERROR(Jasper!$C229*Jasper!$D229,0)</f>
        <v>0</v>
      </c>
      <c r="J232" s="124">
        <f>IFERROR(#REF!*#REF!,0)</f>
        <v>0</v>
      </c>
      <c r="K232" s="124">
        <f>IFERROR(Versailles!C228*Versailles!D228,0)</f>
        <v>0</v>
      </c>
      <c r="L232" s="124">
        <f>IFERROR(Sellersburg!D228*Sellersburg!E228,0)</f>
        <v>0</v>
      </c>
      <c r="M232" s="124">
        <f>IFERROR(Pendleton!D201*Pendleton!E201,0)</f>
        <v>0</v>
      </c>
      <c r="N232" s="124">
        <f>IFERROR(#REF!*#REF!,0)</f>
        <v>0</v>
      </c>
      <c r="O232" s="124">
        <f>IFERROR(#REF!*#REF!,0)</f>
        <v>0</v>
      </c>
      <c r="P232" s="124">
        <f>IFERROR(Lafayette!#REF!*Lafayette!#REF!,0)</f>
        <v>0</v>
      </c>
      <c r="Q232" s="124">
        <f>IFERROR(Peru!#REF!*Peru!#REF!,0)</f>
        <v>0</v>
      </c>
      <c r="R232" s="124">
        <f>IFERROR(#REF!*#REF!,0)</f>
        <v>0</v>
      </c>
      <c r="S232" s="124">
        <f>IFERROR('Ft Wayne'!#REF!*'Ft Wayne'!#REF!,0)</f>
        <v>0</v>
      </c>
      <c r="T232" s="124">
        <f>IFERROR(#REF!*#REF!,0)</f>
        <v>0</v>
      </c>
      <c r="U232" s="124">
        <f>IFERROR(#REF!*#REF!,0)</f>
        <v>0</v>
      </c>
    </row>
    <row r="233" spans="1:21" ht="18" customHeight="1" x14ac:dyDescent="0.25">
      <c r="A233" s="45" t="str">
        <f>Totals!B233</f>
        <v>ECH 920228</v>
      </c>
      <c r="B233" s="45" t="str">
        <f>Totals!C233</f>
        <v>4D4189</v>
      </c>
      <c r="C233" s="40" t="str">
        <f>Totals!D233</f>
        <v>Tire Sensor Kit-(Rubber Valve Stem)</v>
      </c>
      <c r="D233" s="40" t="e">
        <f>Totals!E233</f>
        <v>#REF!</v>
      </c>
      <c r="E233" s="65">
        <f>Totals!F233</f>
        <v>4.93</v>
      </c>
      <c r="F233" s="89" t="str">
        <f>Totals!H233</f>
        <v>NAPA</v>
      </c>
      <c r="G233" s="119">
        <f t="shared" si="33"/>
        <v>0</v>
      </c>
      <c r="H233" s="3"/>
      <c r="I233" s="124">
        <f>IFERROR(Jasper!$C230*Jasper!$D230,0)</f>
        <v>0</v>
      </c>
      <c r="J233" s="124">
        <f>IFERROR(#REF!*#REF!,0)</f>
        <v>0</v>
      </c>
      <c r="K233" s="124">
        <f>IFERROR(Versailles!#REF!*Versailles!#REF!,0)</f>
        <v>0</v>
      </c>
      <c r="L233" s="124">
        <f>IFERROR(Sellersburg!D229*Sellersburg!E229,0)</f>
        <v>0</v>
      </c>
      <c r="M233" s="124">
        <f>IFERROR(Pendleton!D202*Pendleton!E202,0)</f>
        <v>0</v>
      </c>
      <c r="N233" s="124">
        <f>IFERROR(#REF!*#REF!,0)</f>
        <v>0</v>
      </c>
      <c r="O233" s="124">
        <f>IFERROR(#REF!*#REF!,0)</f>
        <v>0</v>
      </c>
      <c r="P233" s="124">
        <f>IFERROR(Lafayette!#REF!*Lafayette!#REF!,0)</f>
        <v>0</v>
      </c>
      <c r="Q233" s="124">
        <f>IFERROR(Peru!#REF!*Peru!#REF!,0)</f>
        <v>0</v>
      </c>
      <c r="R233" s="124">
        <f>IFERROR(#REF!*#REF!,0)</f>
        <v>0</v>
      </c>
      <c r="S233" s="124">
        <f>IFERROR('Ft Wayne'!#REF!*'Ft Wayne'!#REF!,0)</f>
        <v>0</v>
      </c>
      <c r="T233" s="124">
        <f>IFERROR(#REF!*#REF!,0)</f>
        <v>0</v>
      </c>
      <c r="U233" s="124">
        <f>IFERROR(#REF!*#REF!,0)</f>
        <v>0</v>
      </c>
    </row>
    <row r="234" spans="1:21" ht="18" customHeight="1" x14ac:dyDescent="0.25">
      <c r="A234" s="45" t="str">
        <f>Totals!B234</f>
        <v>NOE 6414274</v>
      </c>
      <c r="B234" s="40" t="str">
        <f>Totals!C234</f>
        <v>4F6858</v>
      </c>
      <c r="C234" s="40" t="str">
        <f>Totals!D234</f>
        <v>Lug Nuts (2011 Only)</v>
      </c>
      <c r="D234" s="40" t="e">
        <f>Totals!E234</f>
        <v>#REF!</v>
      </c>
      <c r="E234" s="65">
        <f>Totals!F234</f>
        <v>0</v>
      </c>
      <c r="F234" s="89" t="str">
        <f>Totals!H234</f>
        <v>NAPA</v>
      </c>
      <c r="G234" s="119">
        <f t="shared" si="33"/>
        <v>0</v>
      </c>
      <c r="H234" s="3"/>
      <c r="I234" s="124">
        <f>IFERROR(Jasper!$C231*Jasper!$D231,0)</f>
        <v>0</v>
      </c>
      <c r="J234" s="124">
        <f>IFERROR(#REF!*#REF!,0)</f>
        <v>0</v>
      </c>
      <c r="K234" s="124">
        <f>IFERROR(Versailles!C229*Versailles!D229,0)</f>
        <v>0</v>
      </c>
      <c r="L234" s="124">
        <f>IFERROR(Sellersburg!D230*Sellersburg!E230,0)</f>
        <v>0</v>
      </c>
      <c r="M234" s="124">
        <f>IFERROR(Pendleton!D203*Pendleton!E203,0)</f>
        <v>0</v>
      </c>
      <c r="N234" s="124">
        <f>IFERROR(#REF!*#REF!,0)</f>
        <v>0</v>
      </c>
      <c r="O234" s="124">
        <f>IFERROR(#REF!*#REF!,0)</f>
        <v>0</v>
      </c>
      <c r="P234" s="124">
        <f>IFERROR(Lafayette!#REF!*Lafayette!#REF!,0)</f>
        <v>0</v>
      </c>
      <c r="Q234" s="124">
        <f>IFERROR(Peru!#REF!*Peru!#REF!,0)</f>
        <v>0</v>
      </c>
      <c r="R234" s="124">
        <f>IFERROR(#REF!*#REF!,0)</f>
        <v>0</v>
      </c>
      <c r="S234" s="124">
        <f>IFERROR('Ft Wayne'!#REF!*'Ft Wayne'!#REF!,0)</f>
        <v>0</v>
      </c>
      <c r="T234" s="124">
        <f>IFERROR(#REF!*#REF!,0)</f>
        <v>0</v>
      </c>
      <c r="U234" s="124">
        <f>IFERROR(#REF!*#REF!,0)</f>
        <v>0</v>
      </c>
    </row>
    <row r="235" spans="1:21" ht="18" customHeight="1" x14ac:dyDescent="0.25">
      <c r="A235" s="45" t="str">
        <f>Totals!B235</f>
        <v>NOE 64143701</v>
      </c>
      <c r="B235" s="40" t="str">
        <f>Totals!C235</f>
        <v>4D4453</v>
      </c>
      <c r="C235" s="40" t="str">
        <f>Totals!D235</f>
        <v>Lug Nuts  (2012-17)</v>
      </c>
      <c r="D235" s="40" t="e">
        <f>Totals!E235</f>
        <v>#REF!</v>
      </c>
      <c r="E235" s="65">
        <f>Totals!F235</f>
        <v>0</v>
      </c>
      <c r="F235" s="89" t="str">
        <f>Totals!H235</f>
        <v>NAPA</v>
      </c>
      <c r="G235" s="119">
        <f t="shared" si="33"/>
        <v>0</v>
      </c>
      <c r="H235" s="3"/>
      <c r="I235" s="124">
        <f>IFERROR(Jasper!$C232*Jasper!$D232,0)</f>
        <v>0</v>
      </c>
      <c r="J235" s="124">
        <f>IFERROR(#REF!*#REF!,0)</f>
        <v>0</v>
      </c>
      <c r="K235" s="124">
        <f>IFERROR(Versailles!C230*Versailles!D230,0)</f>
        <v>0</v>
      </c>
      <c r="L235" s="124">
        <f>IFERROR(Sellersburg!D231*Sellersburg!E231,0)</f>
        <v>0</v>
      </c>
      <c r="M235" s="124">
        <f>IFERROR(Pendleton!D204*Pendleton!E204,0)</f>
        <v>0</v>
      </c>
      <c r="N235" s="124">
        <f>IFERROR(#REF!*#REF!,0)</f>
        <v>0</v>
      </c>
      <c r="O235" s="124">
        <f>IFERROR(#REF!*#REF!,0)</f>
        <v>0</v>
      </c>
      <c r="P235" s="124">
        <f>IFERROR(Lafayette!#REF!*Lafayette!#REF!,0)</f>
        <v>0</v>
      </c>
      <c r="Q235" s="124">
        <f>IFERROR(Peru!#REF!*Peru!#REF!,0)</f>
        <v>0</v>
      </c>
      <c r="R235" s="124">
        <f>IFERROR(#REF!*#REF!,0)</f>
        <v>0</v>
      </c>
      <c r="S235" s="124">
        <f>IFERROR('Ft Wayne'!#REF!*'Ft Wayne'!#REF!,0)</f>
        <v>0</v>
      </c>
      <c r="T235" s="124">
        <f>IFERROR(#REF!*#REF!,0)</f>
        <v>0</v>
      </c>
      <c r="U235" s="124">
        <f>IFERROR(#REF!*#REF!,0)</f>
        <v>0</v>
      </c>
    </row>
    <row r="236" spans="1:21" ht="18" customHeight="1" x14ac:dyDescent="0.25">
      <c r="A236" s="56" t="str">
        <f>Totals!B236</f>
        <v>NCP2653022</v>
      </c>
      <c r="B236" s="57">
        <f>Totals!C236</f>
        <v>2653022</v>
      </c>
      <c r="C236" s="57" t="str">
        <f>Totals!D236</f>
        <v>Sway Bar Links (2011-2019</v>
      </c>
      <c r="D236" s="40" t="e">
        <f>Totals!E236</f>
        <v>#REF!</v>
      </c>
      <c r="E236" s="65">
        <f>Totals!F236</f>
        <v>0</v>
      </c>
      <c r="F236" s="89" t="str">
        <f>Totals!H236</f>
        <v>NAPA</v>
      </c>
      <c r="G236" s="119">
        <f t="shared" si="33"/>
        <v>0</v>
      </c>
      <c r="H236" s="3"/>
      <c r="I236" s="124">
        <f>IFERROR(Jasper!$C233*Jasper!$D233,0)</f>
        <v>0</v>
      </c>
      <c r="J236" s="124">
        <f>IFERROR(#REF!*#REF!,0)</f>
        <v>0</v>
      </c>
      <c r="K236" s="124">
        <f>IFERROR(Versailles!C231*Versailles!D231,0)</f>
        <v>0</v>
      </c>
      <c r="L236" s="124">
        <f>IFERROR(Sellersburg!D232*Sellersburg!E232,0)</f>
        <v>0</v>
      </c>
      <c r="M236" s="124">
        <f>IFERROR(Pendleton!D205*Pendleton!E205,0)</f>
        <v>0</v>
      </c>
      <c r="N236" s="124">
        <f>IFERROR(#REF!*#REF!,0)</f>
        <v>0</v>
      </c>
      <c r="O236" s="124">
        <f>IFERROR(#REF!*#REF!,0)</f>
        <v>0</v>
      </c>
      <c r="P236" s="124">
        <f>IFERROR(Lafayette!#REF!*Lafayette!#REF!,0)</f>
        <v>0</v>
      </c>
      <c r="Q236" s="124">
        <f>IFERROR(Peru!#REF!*Peru!#REF!,0)</f>
        <v>0</v>
      </c>
      <c r="R236" s="124">
        <f>IFERROR(#REF!*#REF!,0)</f>
        <v>0</v>
      </c>
      <c r="S236" s="124">
        <f>IFERROR('Ft Wayne'!#REF!*'Ft Wayne'!#REF!,0)</f>
        <v>0</v>
      </c>
      <c r="T236" s="124">
        <f>IFERROR(#REF!*#REF!,0)</f>
        <v>0</v>
      </c>
      <c r="U236" s="124">
        <f>IFERROR(#REF!*#REF!,0)</f>
        <v>0</v>
      </c>
    </row>
    <row r="237" spans="1:21" ht="18" customHeight="1" x14ac:dyDescent="0.25">
      <c r="A237" s="73" t="str">
        <f>Totals!B237</f>
        <v>1UC54S4AAB</v>
      </c>
      <c r="B237" s="73" t="str">
        <f>Totals!C237</f>
        <v>4D4403</v>
      </c>
      <c r="C237" s="73" t="str">
        <f>Totals!D237</f>
        <v>Steel Wheel-(Ram 1500 2016-19)</v>
      </c>
      <c r="D237" s="74" t="e">
        <f>Totals!E237</f>
        <v>#REF!</v>
      </c>
      <c r="E237" s="65">
        <f>Totals!F237</f>
        <v>0</v>
      </c>
      <c r="F237" s="43" t="str">
        <f>Totals!H237</f>
        <v>OEM</v>
      </c>
      <c r="G237" s="119">
        <f t="shared" si="33"/>
        <v>0</v>
      </c>
      <c r="H237" s="3"/>
      <c r="I237" s="124">
        <f>IFERROR(Jasper!$C234*Jasper!$D234,0)</f>
        <v>0</v>
      </c>
      <c r="J237" s="124">
        <f>IFERROR(#REF!*#REF!,0)</f>
        <v>0</v>
      </c>
      <c r="K237" s="124">
        <f>IFERROR(Versailles!C232*Versailles!D232,0)</f>
        <v>0</v>
      </c>
      <c r="L237" s="124">
        <f>IFERROR(Sellersburg!D233*Sellersburg!E233,0)</f>
        <v>0</v>
      </c>
      <c r="M237" s="124">
        <f>IFERROR(Pendleton!D206*Pendleton!E206,0)</f>
        <v>0</v>
      </c>
      <c r="N237" s="124">
        <f>IFERROR(#REF!*#REF!,0)</f>
        <v>0</v>
      </c>
      <c r="O237" s="124">
        <f>IFERROR(#REF!*#REF!,0)</f>
        <v>0</v>
      </c>
      <c r="P237" s="124">
        <f>IFERROR(Lafayette!#REF!*Lafayette!#REF!,0)</f>
        <v>0</v>
      </c>
      <c r="Q237" s="124">
        <f>IFERROR(Peru!#REF!*Peru!#REF!,0)</f>
        <v>0</v>
      </c>
      <c r="R237" s="124">
        <f>IFERROR(#REF!*#REF!,0)</f>
        <v>0</v>
      </c>
      <c r="S237" s="124">
        <f>IFERROR('Ft Wayne'!#REF!*'Ft Wayne'!#REF!,0)</f>
        <v>0</v>
      </c>
      <c r="T237" s="124">
        <f>IFERROR(#REF!*#REF!,0)</f>
        <v>0</v>
      </c>
      <c r="U237" s="124">
        <f>IFERROR(#REF!*#REF!,0)</f>
        <v>0</v>
      </c>
    </row>
    <row r="238" spans="1:21" ht="18" customHeight="1" x14ac:dyDescent="0.25">
      <c r="A238" s="58" t="str">
        <f>Totals!B238</f>
        <v>----------------------</v>
      </c>
      <c r="B238" s="59" t="str">
        <f>Totals!C238</f>
        <v>-----------------</v>
      </c>
      <c r="C238" s="59" t="str">
        <f>Totals!D238</f>
        <v>------------------Chemicals------------------</v>
      </c>
      <c r="D238" s="40" t="e">
        <f>Totals!E238</f>
        <v>#REF!</v>
      </c>
      <c r="E238" s="65">
        <f>Totals!F238</f>
        <v>0</v>
      </c>
      <c r="F238" s="43" t="str">
        <f>Totals!H238</f>
        <v>---------</v>
      </c>
      <c r="G238" s="119">
        <f t="shared" si="33"/>
        <v>0</v>
      </c>
      <c r="H238" s="3"/>
      <c r="I238" s="124">
        <f>IFERROR(Jasper!$C235*Jasper!$D235,0)</f>
        <v>0</v>
      </c>
      <c r="J238" s="124">
        <f>IFERROR(#REF!*#REF!,0)</f>
        <v>0</v>
      </c>
      <c r="K238" s="124">
        <f>IFERROR(Versailles!C233*Versailles!D233,0)</f>
        <v>0</v>
      </c>
      <c r="L238" s="124">
        <f>IFERROR(Sellersburg!D234*Sellersburg!E234,0)</f>
        <v>0</v>
      </c>
      <c r="M238" s="124">
        <f>IFERROR(Pendleton!D207*Pendleton!E207,0)</f>
        <v>0</v>
      </c>
      <c r="N238" s="124">
        <f>IFERROR(#REF!*#REF!,0)</f>
        <v>0</v>
      </c>
      <c r="O238" s="124">
        <f>IFERROR(#REF!*#REF!,0)</f>
        <v>0</v>
      </c>
      <c r="P238" s="124">
        <f>IFERROR(Lafayette!#REF!*Lafayette!#REF!,0)</f>
        <v>0</v>
      </c>
      <c r="Q238" s="124">
        <f>IFERROR(Peru!#REF!*Peru!#REF!,0)</f>
        <v>0</v>
      </c>
      <c r="R238" s="124">
        <f>IFERROR(#REF!*#REF!,0)</f>
        <v>0</v>
      </c>
      <c r="S238" s="124">
        <f>IFERROR('Ft Wayne'!#REF!*'Ft Wayne'!#REF!,0)</f>
        <v>0</v>
      </c>
      <c r="T238" s="124">
        <f>IFERROR(#REF!*#REF!,0)</f>
        <v>0</v>
      </c>
      <c r="U238" s="124">
        <f>IFERROR(#REF!*#REF!,0)</f>
        <v>0</v>
      </c>
    </row>
    <row r="239" spans="1:21" ht="18" customHeight="1" x14ac:dyDescent="0.25">
      <c r="A239" s="45" t="str">
        <f>Totals!B239</f>
        <v>BK 7651351</v>
      </c>
      <c r="B239" s="40" t="str">
        <f>Totals!C239</f>
        <v>4M3105</v>
      </c>
      <c r="C239" s="40" t="str">
        <f>Totals!D239</f>
        <v>Sil-Glyde</v>
      </c>
      <c r="D239" s="40" t="e">
        <f>Totals!E239</f>
        <v>#REF!</v>
      </c>
      <c r="E239" s="65">
        <f>Totals!F239</f>
        <v>0</v>
      </c>
      <c r="F239" s="43" t="str">
        <f>Totals!H239</f>
        <v>NAPA</v>
      </c>
      <c r="G239" s="119">
        <f t="shared" si="33"/>
        <v>0</v>
      </c>
      <c r="H239" s="3"/>
      <c r="I239" s="124">
        <f>IFERROR(Jasper!$C236*Jasper!$D236,0)</f>
        <v>0</v>
      </c>
      <c r="J239" s="124">
        <f>IFERROR(#REF!*#REF!,0)</f>
        <v>0</v>
      </c>
      <c r="K239" s="124">
        <f>IFERROR(Versailles!C234*Versailles!D234,0)</f>
        <v>0</v>
      </c>
      <c r="L239" s="124">
        <f>IFERROR(Sellersburg!D235*Sellersburg!E235,0)</f>
        <v>0</v>
      </c>
      <c r="M239" s="124">
        <f>IFERROR(Pendleton!D208*Pendleton!E208,0)</f>
        <v>0</v>
      </c>
      <c r="N239" s="124">
        <f>IFERROR(#REF!*#REF!,0)</f>
        <v>0</v>
      </c>
      <c r="O239" s="124">
        <f>IFERROR(#REF!*#REF!,0)</f>
        <v>0</v>
      </c>
      <c r="P239" s="124">
        <f>IFERROR(Lafayette!#REF!*Lafayette!#REF!,0)</f>
        <v>0</v>
      </c>
      <c r="Q239" s="124">
        <f>IFERROR(Peru!#REF!*Peru!#REF!,0)</f>
        <v>0</v>
      </c>
      <c r="R239" s="124">
        <f>IFERROR(#REF!*#REF!,0)</f>
        <v>0</v>
      </c>
      <c r="S239" s="124">
        <f>IFERROR('Ft Wayne'!#REF!*'Ft Wayne'!#REF!,0)</f>
        <v>0</v>
      </c>
      <c r="T239" s="124">
        <f>IFERROR(#REF!*#REF!,0)</f>
        <v>0</v>
      </c>
      <c r="U239" s="124">
        <f>IFERROR(#REF!*#REF!,0)</f>
        <v>0</v>
      </c>
    </row>
    <row r="240" spans="1:21" ht="18" customHeight="1" x14ac:dyDescent="0.25">
      <c r="A240" s="45" t="str">
        <f>Totals!B240</f>
        <v>BG: 208</v>
      </c>
      <c r="B240" s="40" t="str">
        <f>Totals!C240</f>
        <v>4M3132</v>
      </c>
      <c r="C240" s="40" t="str">
        <f>Totals!D240</f>
        <v>44K--BG-24 Per Case</v>
      </c>
      <c r="D240" s="40" t="e">
        <f>Totals!E240</f>
        <v>#REF!</v>
      </c>
      <c r="E240" s="65">
        <f>Totals!F240</f>
        <v>0</v>
      </c>
      <c r="F240" s="43" t="str">
        <f>Totals!H240</f>
        <v>Bid</v>
      </c>
      <c r="G240" s="119">
        <f t="shared" si="33"/>
        <v>0</v>
      </c>
      <c r="H240" s="3"/>
      <c r="I240" s="124">
        <f>IFERROR(Jasper!$C237*Jasper!$D237,0)</f>
        <v>0</v>
      </c>
      <c r="J240" s="124">
        <f>IFERROR(#REF!*#REF!,0)</f>
        <v>0</v>
      </c>
      <c r="K240" s="124">
        <f>IFERROR(Versailles!C235*Versailles!D235,0)</f>
        <v>0</v>
      </c>
      <c r="L240" s="124">
        <f>IFERROR(Sellersburg!D236*Sellersburg!E236,0)</f>
        <v>0</v>
      </c>
      <c r="M240" s="124">
        <f>IFERROR(Pendleton!D209*Pendleton!E209,0)</f>
        <v>0</v>
      </c>
      <c r="N240" s="124">
        <f>IFERROR(#REF!*#REF!,0)</f>
        <v>0</v>
      </c>
      <c r="O240" s="124">
        <f>IFERROR(#REF!*#REF!,0)</f>
        <v>0</v>
      </c>
      <c r="P240" s="124">
        <f>IFERROR(Lafayette!#REF!*Lafayette!#REF!,0)</f>
        <v>0</v>
      </c>
      <c r="Q240" s="124">
        <f>IFERROR(Peru!#REF!*Peru!#REF!,0)</f>
        <v>0</v>
      </c>
      <c r="R240" s="124">
        <f>IFERROR(#REF!*#REF!,0)</f>
        <v>0</v>
      </c>
      <c r="S240" s="124">
        <f>IFERROR('Ft Wayne'!#REF!*'Ft Wayne'!#REF!,0)</f>
        <v>0</v>
      </c>
      <c r="T240" s="124">
        <f>IFERROR(#REF!*#REF!,0)</f>
        <v>0</v>
      </c>
      <c r="U240" s="124">
        <f>IFERROR(#REF!*#REF!,0)</f>
        <v>0</v>
      </c>
    </row>
    <row r="241" spans="1:21" ht="18" customHeight="1" x14ac:dyDescent="0.25">
      <c r="A241" s="45" t="str">
        <f>Totals!B241</f>
        <v>NFR ZX3030</v>
      </c>
      <c r="B241" s="40" t="str">
        <f>Totals!C241</f>
        <v>4M3012A</v>
      </c>
      <c r="C241" s="40" t="str">
        <f>Totals!D241</f>
        <v>A/C Refrigerant</v>
      </c>
      <c r="D241" s="40" t="e">
        <f>Totals!E241</f>
        <v>#REF!</v>
      </c>
      <c r="E241" s="65">
        <f>Totals!F241</f>
        <v>0</v>
      </c>
      <c r="F241" s="43" t="str">
        <f>Totals!H241</f>
        <v>NAPA</v>
      </c>
      <c r="G241" s="119">
        <f t="shared" si="33"/>
        <v>0</v>
      </c>
      <c r="H241" s="3"/>
      <c r="I241" s="124">
        <f>IFERROR(Jasper!$C238*Jasper!$D238,0)</f>
        <v>0</v>
      </c>
      <c r="J241" s="124">
        <f>IFERROR(#REF!*#REF!,0)</f>
        <v>0</v>
      </c>
      <c r="K241" s="124">
        <f>IFERROR(Versailles!C236*Versailles!D236,0)</f>
        <v>0</v>
      </c>
      <c r="L241" s="124">
        <f>IFERROR(Sellersburg!D237*Sellersburg!E237,0)</f>
        <v>0</v>
      </c>
      <c r="M241" s="124">
        <f>IFERROR(Pendleton!D210*Pendleton!E210,0)</f>
        <v>0</v>
      </c>
      <c r="N241" s="124">
        <f>IFERROR(#REF!*#REF!,0)</f>
        <v>0</v>
      </c>
      <c r="O241" s="124">
        <f>IFERROR(#REF!*#REF!,0)</f>
        <v>0</v>
      </c>
      <c r="P241" s="124">
        <f>IFERROR(Lafayette!#REF!*Lafayette!#REF!,0)</f>
        <v>0</v>
      </c>
      <c r="Q241" s="124">
        <f>IFERROR(Peru!#REF!*Peru!#REF!,0)</f>
        <v>0</v>
      </c>
      <c r="R241" s="124">
        <f>IFERROR(#REF!*#REF!,0)</f>
        <v>0</v>
      </c>
      <c r="S241" s="124">
        <f>IFERROR('Ft Wayne'!#REF!*'Ft Wayne'!#REF!,0)</f>
        <v>0</v>
      </c>
      <c r="T241" s="124">
        <f>IFERROR(#REF!*#REF!,0)</f>
        <v>0</v>
      </c>
      <c r="U241" s="124">
        <f>IFERROR(#REF!*#REF!,0)</f>
        <v>0</v>
      </c>
    </row>
    <row r="242" spans="1:21" ht="18" customHeight="1" x14ac:dyDescent="0.25">
      <c r="A242" s="45" t="str">
        <f>Totals!B242</f>
        <v>NAF RTU55EXT</v>
      </c>
      <c r="B242" s="40" t="str">
        <f>Totals!C242</f>
        <v>4M3033A</v>
      </c>
      <c r="C242" s="40" t="str">
        <f>Totals!D242</f>
        <v>Antifreeze-55 Gallon</v>
      </c>
      <c r="D242" s="40" t="e">
        <f>Totals!E242</f>
        <v>#REF!</v>
      </c>
      <c r="E242" s="65">
        <f>Totals!F242</f>
        <v>501.01</v>
      </c>
      <c r="F242" s="43" t="str">
        <f>Totals!H242</f>
        <v>NAPA</v>
      </c>
      <c r="G242" s="119">
        <f t="shared" si="33"/>
        <v>0</v>
      </c>
      <c r="H242" s="3"/>
      <c r="I242" s="124">
        <f>IFERROR(Jasper!$C239*Jasper!$D239,0)</f>
        <v>0</v>
      </c>
      <c r="J242" s="124">
        <f>IFERROR(#REF!*#REF!,0)</f>
        <v>0</v>
      </c>
      <c r="K242" s="124">
        <f>IFERROR(Versailles!C237*Versailles!D237,0)</f>
        <v>0</v>
      </c>
      <c r="L242" s="124">
        <f>IFERROR(Sellersburg!D238*Sellersburg!E238,0)</f>
        <v>0</v>
      </c>
      <c r="M242" s="124">
        <f>IFERROR(Pendleton!D211*Pendleton!E211,0)</f>
        <v>0</v>
      </c>
      <c r="N242" s="124">
        <f>IFERROR(#REF!*#REF!,0)</f>
        <v>0</v>
      </c>
      <c r="O242" s="124">
        <f>IFERROR(#REF!*#REF!,0)</f>
        <v>0</v>
      </c>
      <c r="P242" s="124">
        <f>IFERROR(Lafayette!#REF!*Lafayette!#REF!,0)</f>
        <v>0</v>
      </c>
      <c r="Q242" s="124">
        <f>IFERROR(Peru!#REF!*Peru!#REF!,0)</f>
        <v>0</v>
      </c>
      <c r="R242" s="124">
        <f>IFERROR(#REF!*#REF!,0)</f>
        <v>0</v>
      </c>
      <c r="S242" s="124">
        <f>IFERROR('Ft Wayne'!#REF!*'Ft Wayne'!#REF!,0)</f>
        <v>0</v>
      </c>
      <c r="T242" s="124">
        <f>IFERROR(#REF!*#REF!,0)</f>
        <v>0</v>
      </c>
      <c r="U242" s="124">
        <f>IFERROR(#REF!*#REF!,0)</f>
        <v>0</v>
      </c>
    </row>
    <row r="243" spans="1:21" ht="18" customHeight="1" x14ac:dyDescent="0.25">
      <c r="A243" s="45" t="str">
        <f>Totals!B243</f>
        <v>MAC 1072</v>
      </c>
      <c r="B243" s="40" t="str">
        <f>Totals!C243</f>
        <v>4M3107</v>
      </c>
      <c r="C243" s="40" t="str">
        <f>Totals!D243</f>
        <v>Battery Cleaner</v>
      </c>
      <c r="D243" s="40" t="e">
        <f>Totals!E243</f>
        <v>#REF!</v>
      </c>
      <c r="E243" s="65">
        <f>Totals!F243</f>
        <v>0</v>
      </c>
      <c r="F243" s="43" t="str">
        <f>Totals!H243</f>
        <v>NAPA</v>
      </c>
      <c r="G243" s="119">
        <f t="shared" si="33"/>
        <v>0</v>
      </c>
      <c r="H243" s="3"/>
      <c r="I243" s="124">
        <f>IFERROR(Jasper!$C240*Jasper!$D240,0)</f>
        <v>0</v>
      </c>
      <c r="J243" s="124">
        <f>IFERROR(#REF!*#REF!,0)</f>
        <v>0</v>
      </c>
      <c r="K243" s="124">
        <f>IFERROR(Versailles!C238*Versailles!D238,0)</f>
        <v>0</v>
      </c>
      <c r="L243" s="124">
        <f>IFERROR(Sellersburg!D239*Sellersburg!E239,0)</f>
        <v>0</v>
      </c>
      <c r="M243" s="124">
        <f>IFERROR(Pendleton!D212*Pendleton!E212,0)</f>
        <v>0</v>
      </c>
      <c r="N243" s="124">
        <f>IFERROR(#REF!*#REF!,0)</f>
        <v>0</v>
      </c>
      <c r="O243" s="124">
        <f>IFERROR(#REF!*#REF!,0)</f>
        <v>0</v>
      </c>
      <c r="P243" s="124">
        <f>IFERROR(Lafayette!#REF!*Lafayette!#REF!,0)</f>
        <v>0</v>
      </c>
      <c r="Q243" s="124">
        <f>IFERROR(Peru!#REF!*Peru!#REF!,0)</f>
        <v>0</v>
      </c>
      <c r="R243" s="124">
        <f>IFERROR(#REF!*#REF!,0)</f>
        <v>0</v>
      </c>
      <c r="S243" s="124">
        <f>IFERROR('Ft Wayne'!#REF!*'Ft Wayne'!#REF!,0)</f>
        <v>0</v>
      </c>
      <c r="T243" s="124">
        <f>IFERROR(#REF!*#REF!,0)</f>
        <v>0</v>
      </c>
      <c r="U243" s="124">
        <f>IFERROR(#REF!*#REF!,0)</f>
        <v>0</v>
      </c>
    </row>
    <row r="244" spans="1:21" ht="18" customHeight="1" x14ac:dyDescent="0.25">
      <c r="A244" s="45" t="str">
        <f>Totals!B244</f>
        <v>MAC 1073</v>
      </c>
      <c r="B244" s="40" t="str">
        <f>Totals!C244</f>
        <v>4M3108</v>
      </c>
      <c r="C244" s="40" t="str">
        <f>Totals!D244</f>
        <v>Battery Terminal Protectant</v>
      </c>
      <c r="D244" s="40" t="e">
        <f>Totals!E244</f>
        <v>#REF!</v>
      </c>
      <c r="E244" s="65">
        <f>Totals!F244</f>
        <v>0</v>
      </c>
      <c r="F244" s="43" t="str">
        <f>Totals!H244</f>
        <v>NAPA</v>
      </c>
      <c r="G244" s="119">
        <f t="shared" si="33"/>
        <v>0</v>
      </c>
      <c r="H244" s="3"/>
      <c r="I244" s="124">
        <f>IFERROR(Jasper!$C241*Jasper!$D241,0)</f>
        <v>0</v>
      </c>
      <c r="J244" s="124">
        <f>IFERROR(#REF!*#REF!,0)</f>
        <v>0</v>
      </c>
      <c r="K244" s="124">
        <f>IFERROR(Versailles!C239*Versailles!D239,0)</f>
        <v>0</v>
      </c>
      <c r="L244" s="124">
        <f>IFERROR(Sellersburg!D240*Sellersburg!E240,0)</f>
        <v>0</v>
      </c>
      <c r="M244" s="124">
        <f>IFERROR(Pendleton!D213*Pendleton!E213,0)</f>
        <v>0</v>
      </c>
      <c r="N244" s="124">
        <f>IFERROR(#REF!*#REF!,0)</f>
        <v>0</v>
      </c>
      <c r="O244" s="124">
        <f>IFERROR(#REF!*#REF!,0)</f>
        <v>0</v>
      </c>
      <c r="P244" s="124">
        <f>IFERROR(Lafayette!#REF!*Lafayette!#REF!,0)</f>
        <v>0</v>
      </c>
      <c r="Q244" s="124">
        <f>IFERROR(Peru!#REF!*Peru!#REF!,0)</f>
        <v>0</v>
      </c>
      <c r="R244" s="124">
        <f>IFERROR(#REF!*#REF!,0)</f>
        <v>0</v>
      </c>
      <c r="S244" s="124">
        <f>IFERROR('Ft Wayne'!#REF!*'Ft Wayne'!#REF!,0)</f>
        <v>0</v>
      </c>
      <c r="T244" s="124">
        <f>IFERROR(#REF!*#REF!,0)</f>
        <v>0</v>
      </c>
      <c r="U244" s="124">
        <f>IFERROR(#REF!*#REF!,0)</f>
        <v>0</v>
      </c>
    </row>
    <row r="245" spans="1:21" ht="18" customHeight="1" x14ac:dyDescent="0.25">
      <c r="A245" s="45" t="str">
        <f>Totals!B245</f>
        <v>PTX 24125</v>
      </c>
      <c r="B245" s="40" t="str">
        <f>Totals!C245</f>
        <v>4M0151A</v>
      </c>
      <c r="C245" s="40" t="str">
        <f>Totals!D245</f>
        <v>Brake Caliper Lube</v>
      </c>
      <c r="D245" s="40" t="e">
        <f>Totals!E245</f>
        <v>#REF!</v>
      </c>
      <c r="E245" s="65">
        <f>Totals!F245</f>
        <v>0</v>
      </c>
      <c r="F245" s="43" t="str">
        <f>Totals!H245</f>
        <v>NAPA</v>
      </c>
      <c r="G245" s="119">
        <f t="shared" si="33"/>
        <v>0</v>
      </c>
      <c r="H245" s="3"/>
      <c r="I245" s="124">
        <f>IFERROR(Jasper!$C242*Jasper!$D242,0)</f>
        <v>0</v>
      </c>
      <c r="J245" s="124">
        <f>IFERROR(#REF!*#REF!,0)</f>
        <v>0</v>
      </c>
      <c r="K245" s="124">
        <f>IFERROR(Versailles!C240*Versailles!D240,0)</f>
        <v>0</v>
      </c>
      <c r="L245" s="124">
        <f>IFERROR(Sellersburg!D241*Sellersburg!E241,0)</f>
        <v>0</v>
      </c>
      <c r="M245" s="124">
        <f>IFERROR(Pendleton!D214*Pendleton!E214,0)</f>
        <v>0</v>
      </c>
      <c r="N245" s="124">
        <f>IFERROR(#REF!*#REF!,0)</f>
        <v>0</v>
      </c>
      <c r="O245" s="124">
        <f>IFERROR(#REF!*#REF!,0)</f>
        <v>0</v>
      </c>
      <c r="P245" s="124">
        <f>IFERROR(Lafayette!#REF!*Lafayette!#REF!,0)</f>
        <v>0</v>
      </c>
      <c r="Q245" s="124">
        <f>IFERROR(Peru!#REF!*Peru!#REF!,0)</f>
        <v>0</v>
      </c>
      <c r="R245" s="124">
        <f>IFERROR(#REF!*#REF!,0)</f>
        <v>0</v>
      </c>
      <c r="S245" s="124">
        <f>IFERROR('Ft Wayne'!#REF!*'Ft Wayne'!#REF!,0)</f>
        <v>0</v>
      </c>
      <c r="T245" s="124">
        <f>IFERROR(#REF!*#REF!,0)</f>
        <v>0</v>
      </c>
      <c r="U245" s="124">
        <f>IFERROR(#REF!*#REF!,0)</f>
        <v>0</v>
      </c>
    </row>
    <row r="246" spans="1:21" ht="18" customHeight="1" x14ac:dyDescent="0.25">
      <c r="A246" s="45" t="str">
        <f>Totals!B246</f>
        <v>MAC 4700</v>
      </c>
      <c r="B246" s="40" t="str">
        <f>Totals!C246</f>
        <v>4M3103</v>
      </c>
      <c r="C246" s="40" t="str">
        <f>Totals!D246</f>
        <v>Brake Cleaner</v>
      </c>
      <c r="D246" s="40" t="e">
        <f>Totals!E246</f>
        <v>#REF!</v>
      </c>
      <c r="E246" s="65">
        <f>Totals!F246</f>
        <v>5.31</v>
      </c>
      <c r="F246" s="43" t="str">
        <f>Totals!H246</f>
        <v>NAPA</v>
      </c>
      <c r="G246" s="119">
        <f t="shared" si="33"/>
        <v>0</v>
      </c>
      <c r="H246" s="3"/>
      <c r="I246" s="124">
        <f>IFERROR(Jasper!#REF!*Jasper!#REF!,0)</f>
        <v>0</v>
      </c>
      <c r="J246" s="124">
        <f>IFERROR(#REF!*#REF!,0)</f>
        <v>0</v>
      </c>
      <c r="K246" s="124">
        <f>IFERROR(Versailles!C241*Versailles!D241,0)</f>
        <v>0</v>
      </c>
      <c r="L246" s="124">
        <f>IFERROR(Sellersburg!D242*Sellersburg!E242,0)</f>
        <v>0</v>
      </c>
      <c r="M246" s="124">
        <f>IFERROR(Pendleton!D215*Pendleton!E215,0)</f>
        <v>0</v>
      </c>
      <c r="N246" s="124">
        <f>IFERROR(#REF!*#REF!,0)</f>
        <v>0</v>
      </c>
      <c r="O246" s="124">
        <f>IFERROR(#REF!*#REF!,0)</f>
        <v>0</v>
      </c>
      <c r="P246" s="124">
        <f>IFERROR(Lafayette!#REF!*Lafayette!#REF!,0)</f>
        <v>0</v>
      </c>
      <c r="Q246" s="124">
        <f>IFERROR(Peru!#REF!*Peru!#REF!,0)</f>
        <v>0</v>
      </c>
      <c r="R246" s="124">
        <f>IFERROR(#REF!*#REF!,0)</f>
        <v>0</v>
      </c>
      <c r="S246" s="124">
        <f>IFERROR('Ft Wayne'!#REF!*'Ft Wayne'!#REF!,0)</f>
        <v>0</v>
      </c>
      <c r="T246" s="124">
        <f>IFERROR(#REF!*#REF!,0)</f>
        <v>0</v>
      </c>
      <c r="U246" s="124">
        <f>IFERROR(#REF!*#REF!,0)</f>
        <v>0</v>
      </c>
    </row>
    <row r="247" spans="1:21" ht="18" customHeight="1" x14ac:dyDescent="0.25">
      <c r="A247" s="45" t="str">
        <f>Totals!B247</f>
        <v>NAF NPF002</v>
      </c>
      <c r="B247" s="40" t="str">
        <f>Totals!C247</f>
        <v>4M3222</v>
      </c>
      <c r="C247" s="40" t="str">
        <f>Totals!D247</f>
        <v>Blue Diesel Exhaust Fluid</v>
      </c>
      <c r="D247" s="40" t="e">
        <f>Totals!E247</f>
        <v>#REF!</v>
      </c>
      <c r="E247" s="65">
        <f>Totals!F247</f>
        <v>12.99</v>
      </c>
      <c r="F247" s="43" t="str">
        <f>Totals!H247</f>
        <v>NAPA</v>
      </c>
      <c r="G247" s="119">
        <f t="shared" si="33"/>
        <v>0</v>
      </c>
      <c r="H247" s="3"/>
      <c r="I247" s="124">
        <f>IFERROR(Jasper!$C243*Jasper!$D243,0)</f>
        <v>0</v>
      </c>
      <c r="J247" s="124">
        <f>IFERROR(#REF!*#REF!,0)</f>
        <v>0</v>
      </c>
      <c r="K247" s="124">
        <f>IFERROR(Versailles!C242*Versailles!D242,0)</f>
        <v>0</v>
      </c>
      <c r="L247" s="124">
        <f>IFERROR(Sellersburg!D243*Sellersburg!E243,0)</f>
        <v>0</v>
      </c>
      <c r="M247" s="124">
        <f>IFERROR(Pendleton!D216*Pendleton!E216,0)</f>
        <v>0</v>
      </c>
      <c r="N247" s="124">
        <f>IFERROR(#REF!*#REF!,0)</f>
        <v>0</v>
      </c>
      <c r="O247" s="124">
        <f>IFERROR(#REF!*#REF!,0)</f>
        <v>0</v>
      </c>
      <c r="P247" s="124">
        <f>IFERROR(Lafayette!#REF!*Lafayette!#REF!,0)</f>
        <v>0</v>
      </c>
      <c r="Q247" s="124">
        <f>IFERROR(Peru!#REF!*Peru!#REF!,0)</f>
        <v>0</v>
      </c>
      <c r="R247" s="124">
        <f>IFERROR(#REF!*#REF!,0)</f>
        <v>0</v>
      </c>
      <c r="S247" s="124">
        <f>IFERROR('Ft Wayne'!#REF!*'Ft Wayne'!#REF!,0)</f>
        <v>0</v>
      </c>
      <c r="T247" s="124">
        <f>IFERROR(#REF!*#REF!,0)</f>
        <v>0</v>
      </c>
      <c r="U247" s="124">
        <f>IFERROR(#REF!*#REF!,0)</f>
        <v>0</v>
      </c>
    </row>
    <row r="248" spans="1:21" ht="18" customHeight="1" x14ac:dyDescent="0.25">
      <c r="A248" s="45" t="str">
        <f>Totals!B248</f>
        <v>VCL 601458</v>
      </c>
      <c r="B248" s="40" t="str">
        <f>Totals!C248</f>
        <v>4M3048</v>
      </c>
      <c r="C248" s="40" t="str">
        <f>Totals!D248</f>
        <v>Brake Fluid</v>
      </c>
      <c r="D248" s="40" t="e">
        <f>Totals!E248</f>
        <v>#REF!</v>
      </c>
      <c r="E248" s="65">
        <f>Totals!F248</f>
        <v>13.07</v>
      </c>
      <c r="F248" s="43" t="str">
        <f>Totals!H248</f>
        <v>NAPA</v>
      </c>
      <c r="G248" s="119">
        <f t="shared" si="33"/>
        <v>0</v>
      </c>
      <c r="H248" s="3"/>
      <c r="I248" s="124">
        <f>IFERROR(Jasper!$C244*Jasper!$D244,0)</f>
        <v>0</v>
      </c>
      <c r="J248" s="124">
        <f>IFERROR(#REF!*#REF!,0)</f>
        <v>0</v>
      </c>
      <c r="K248" s="124">
        <f>IFERROR(Versailles!C243*Versailles!D243,0)</f>
        <v>0</v>
      </c>
      <c r="L248" s="124">
        <f>IFERROR(Sellersburg!D244*Sellersburg!E244,0)</f>
        <v>0</v>
      </c>
      <c r="M248" s="124">
        <f>IFERROR(Pendleton!D217*Pendleton!E217,0)</f>
        <v>0</v>
      </c>
      <c r="N248" s="124">
        <f>IFERROR(#REF!*#REF!,0)</f>
        <v>0</v>
      </c>
      <c r="O248" s="124">
        <f>IFERROR(#REF!*#REF!,0)</f>
        <v>0</v>
      </c>
      <c r="P248" s="124">
        <f>IFERROR(Lafayette!#REF!*Lafayette!#REF!,0)</f>
        <v>0</v>
      </c>
      <c r="Q248" s="124">
        <f>IFERROR(Peru!#REF!*Peru!#REF!,0)</f>
        <v>0</v>
      </c>
      <c r="R248" s="124">
        <f>IFERROR(#REF!*#REF!,0)</f>
        <v>0</v>
      </c>
      <c r="S248" s="124">
        <f>IFERROR('Ft Wayne'!#REF!*'Ft Wayne'!#REF!,0)</f>
        <v>0</v>
      </c>
      <c r="T248" s="124">
        <f>IFERROR(#REF!*#REF!,0)</f>
        <v>0</v>
      </c>
      <c r="U248" s="124">
        <f>IFERROR(#REF!*#REF!,0)</f>
        <v>0</v>
      </c>
    </row>
    <row r="249" spans="1:21" ht="18" customHeight="1" x14ac:dyDescent="0.25">
      <c r="A249" s="45" t="str">
        <f>Totals!B249</f>
        <v>MMM 33455</v>
      </c>
      <c r="B249" s="40" t="str">
        <f>Totals!C249</f>
        <v>4M3125D</v>
      </c>
      <c r="C249" s="40" t="str">
        <f>Totals!D249</f>
        <v>3" Cutting Wheel</v>
      </c>
      <c r="D249" s="40" t="e">
        <f>Totals!E249</f>
        <v>#REF!</v>
      </c>
      <c r="E249" s="65">
        <f>Totals!F249</f>
        <v>0</v>
      </c>
      <c r="F249" s="43" t="str">
        <f>Totals!H249</f>
        <v>NAPA</v>
      </c>
      <c r="G249" s="119">
        <f t="shared" si="33"/>
        <v>0</v>
      </c>
      <c r="H249" s="3"/>
      <c r="I249" s="124">
        <f>IFERROR(Jasper!$C245*Jasper!$D245,0)</f>
        <v>0</v>
      </c>
      <c r="J249" s="124">
        <f>IFERROR(#REF!*#REF!,0)</f>
        <v>0</v>
      </c>
      <c r="K249" s="124">
        <f>IFERROR(Versailles!C244*Versailles!D244,0)</f>
        <v>0</v>
      </c>
      <c r="L249" s="124">
        <f>IFERROR(Sellersburg!D245*Sellersburg!E245,0)</f>
        <v>0</v>
      </c>
      <c r="M249" s="124">
        <f>IFERROR(Pendleton!D218*Pendleton!E218,0)</f>
        <v>0</v>
      </c>
      <c r="N249" s="124">
        <f>IFERROR(#REF!*#REF!,0)</f>
        <v>0</v>
      </c>
      <c r="O249" s="124">
        <f>IFERROR(#REF!*#REF!,0)</f>
        <v>0</v>
      </c>
      <c r="P249" s="124">
        <f>IFERROR(Lafayette!#REF!*Lafayette!#REF!,0)</f>
        <v>0</v>
      </c>
      <c r="Q249" s="124">
        <f>IFERROR(Peru!#REF!*Peru!#REF!,0)</f>
        <v>0</v>
      </c>
      <c r="R249" s="124">
        <f>IFERROR(#REF!*#REF!,0)</f>
        <v>0</v>
      </c>
      <c r="S249" s="124">
        <f>IFERROR('Ft Wayne'!#REF!*'Ft Wayne'!#REF!,0)</f>
        <v>0</v>
      </c>
      <c r="T249" s="124">
        <f>IFERROR(#REF!*#REF!,0)</f>
        <v>0</v>
      </c>
      <c r="U249" s="124">
        <f>IFERROR(#REF!*#REF!,0)</f>
        <v>0</v>
      </c>
    </row>
    <row r="250" spans="1:21" ht="18" customHeight="1" x14ac:dyDescent="0.25">
      <c r="A250" s="45" t="str">
        <f>Totals!B250</f>
        <v>MAC 8700</v>
      </c>
      <c r="B250" s="40" t="str">
        <f>Totals!C250</f>
        <v>4M3032</v>
      </c>
      <c r="C250" s="40" t="str">
        <f>Totals!D250</f>
        <v>Carb, Choke, and Throttle Cleaner</v>
      </c>
      <c r="D250" s="40" t="e">
        <f>Totals!E250</f>
        <v>#REF!</v>
      </c>
      <c r="E250" s="65">
        <f>Totals!F250</f>
        <v>0</v>
      </c>
      <c r="F250" s="43" t="str">
        <f>Totals!H250</f>
        <v>NAPA</v>
      </c>
      <c r="G250" s="119">
        <f t="shared" si="33"/>
        <v>0</v>
      </c>
      <c r="H250" s="3"/>
      <c r="I250" s="124">
        <f>IFERROR(Jasper!$C246*Jasper!$D246,0)</f>
        <v>0</v>
      </c>
      <c r="J250" s="124">
        <f>IFERROR(#REF!*#REF!,0)</f>
        <v>0</v>
      </c>
      <c r="K250" s="124">
        <f>IFERROR(Versailles!C245*Versailles!D245,0)</f>
        <v>0</v>
      </c>
      <c r="L250" s="124">
        <f>IFERROR(Sellersburg!D246*Sellersburg!E246,0)</f>
        <v>0</v>
      </c>
      <c r="M250" s="124">
        <f>IFERROR(Pendleton!D219*Pendleton!E219,0)</f>
        <v>0</v>
      </c>
      <c r="N250" s="124">
        <f>IFERROR(#REF!*#REF!,0)</f>
        <v>0</v>
      </c>
      <c r="O250" s="124">
        <f>IFERROR(#REF!*#REF!,0)</f>
        <v>0</v>
      </c>
      <c r="P250" s="124">
        <f>IFERROR(Lafayette!#REF!*Lafayette!#REF!,0)</f>
        <v>0</v>
      </c>
      <c r="Q250" s="124">
        <f>IFERROR(Peru!#REF!*Peru!#REF!,0)</f>
        <v>0</v>
      </c>
      <c r="R250" s="124">
        <f>IFERROR(#REF!*#REF!,0)</f>
        <v>0</v>
      </c>
      <c r="S250" s="124">
        <f>IFERROR('Ft Wayne'!#REF!*'Ft Wayne'!#REF!,0)</f>
        <v>0</v>
      </c>
      <c r="T250" s="124">
        <f>IFERROR(#REF!*#REF!,0)</f>
        <v>0</v>
      </c>
      <c r="U250" s="124">
        <f>IFERROR(#REF!*#REF!,0)</f>
        <v>0</v>
      </c>
    </row>
    <row r="251" spans="1:21" ht="18" customHeight="1" x14ac:dyDescent="0.25">
      <c r="A251" s="45" t="str">
        <f>Totals!B251</f>
        <v>NCB 72333</v>
      </c>
      <c r="B251" s="40" t="str">
        <f>Totals!C251</f>
        <v>4M3099</v>
      </c>
      <c r="C251" s="40" t="str">
        <f>Totals!D251</f>
        <v>Concrete Cleaner</v>
      </c>
      <c r="D251" s="40" t="e">
        <f>Totals!E251</f>
        <v>#REF!</v>
      </c>
      <c r="E251" s="65">
        <f>Totals!F251</f>
        <v>0</v>
      </c>
      <c r="F251" s="43" t="str">
        <f>Totals!H251</f>
        <v>NAPA</v>
      </c>
      <c r="G251" s="119">
        <f t="shared" si="33"/>
        <v>0</v>
      </c>
      <c r="H251" s="3"/>
      <c r="I251" s="124">
        <f>IFERROR(Jasper!$C247*Jasper!$D247,0)</f>
        <v>0</v>
      </c>
      <c r="J251" s="124">
        <f>IFERROR(#REF!*#REF!,0)</f>
        <v>0</v>
      </c>
      <c r="K251" s="124">
        <f>IFERROR(Versailles!C246*Versailles!D246,0)</f>
        <v>0</v>
      </c>
      <c r="L251" s="124">
        <f>IFERROR(Sellersburg!D247*Sellersburg!E247,0)</f>
        <v>0</v>
      </c>
      <c r="M251" s="124">
        <f>IFERROR(Pendleton!D220*Pendleton!E220,0)</f>
        <v>0</v>
      </c>
      <c r="N251" s="124">
        <f>IFERROR(#REF!*#REF!,0)</f>
        <v>0</v>
      </c>
      <c r="O251" s="124">
        <f>IFERROR(#REF!*#REF!,0)</f>
        <v>0</v>
      </c>
      <c r="P251" s="124">
        <f>IFERROR(Lafayette!#REF!*Lafayette!#REF!,0)</f>
        <v>0</v>
      </c>
      <c r="Q251" s="124">
        <f>IFERROR(Peru!#REF!*Peru!#REF!,0)</f>
        <v>0</v>
      </c>
      <c r="R251" s="124">
        <f>IFERROR(#REF!*#REF!,0)</f>
        <v>0</v>
      </c>
      <c r="S251" s="124">
        <f>IFERROR('Ft Wayne'!#REF!*'Ft Wayne'!#REF!,0)</f>
        <v>0</v>
      </c>
      <c r="T251" s="124">
        <f>IFERROR(#REF!*#REF!,0)</f>
        <v>0</v>
      </c>
      <c r="U251" s="124">
        <f>IFERROR(#REF!*#REF!,0)</f>
        <v>0</v>
      </c>
    </row>
    <row r="252" spans="1:21" ht="18" customHeight="1" x14ac:dyDescent="0.25">
      <c r="A252" s="45">
        <f>Totals!B252</f>
        <v>402508</v>
      </c>
      <c r="B252" s="40" t="str">
        <f>Totals!C252</f>
        <v>CRC 402508</v>
      </c>
      <c r="C252" s="40" t="str">
        <f>Totals!D252</f>
        <v>Differential Lube</v>
      </c>
      <c r="D252" s="40" t="e">
        <f>Totals!E252</f>
        <v>#REF!</v>
      </c>
      <c r="E252" s="65">
        <f>Totals!F252</f>
        <v>15.69</v>
      </c>
      <c r="F252" s="43" t="str">
        <f>Totals!H252</f>
        <v>NAPA</v>
      </c>
      <c r="G252" s="119">
        <f t="shared" si="33"/>
        <v>0</v>
      </c>
      <c r="H252" s="3"/>
      <c r="I252" s="124">
        <f>IFERROR(Jasper!$C248*Jasper!$D248,0)</f>
        <v>0</v>
      </c>
      <c r="J252" s="124">
        <f>IFERROR(#REF!*#REF!,0)</f>
        <v>0</v>
      </c>
      <c r="K252" s="124">
        <f>IFERROR(Versailles!C247*Versailles!D247,0)</f>
        <v>0</v>
      </c>
      <c r="L252" s="124">
        <f>IFERROR(Sellersburg!D248*Sellersburg!E248,0)</f>
        <v>0</v>
      </c>
      <c r="M252" s="124">
        <f>IFERROR(Pendleton!D221*Pendleton!E221,0)</f>
        <v>0</v>
      </c>
      <c r="N252" s="124">
        <f>IFERROR(#REF!*#REF!,0)</f>
        <v>0</v>
      </c>
      <c r="O252" s="124">
        <f>IFERROR(#REF!*#REF!,0)</f>
        <v>0</v>
      </c>
      <c r="P252" s="124">
        <f>IFERROR(Lafayette!#REF!*Lafayette!#REF!,0)</f>
        <v>0</v>
      </c>
      <c r="Q252" s="124">
        <f>IFERROR(Peru!#REF!*Peru!#REF!,0)</f>
        <v>0</v>
      </c>
      <c r="R252" s="124">
        <f>IFERROR(#REF!*#REF!,0)</f>
        <v>0</v>
      </c>
      <c r="S252" s="124">
        <f>IFERROR('Ft Wayne'!#REF!*'Ft Wayne'!#REF!,0)</f>
        <v>0</v>
      </c>
      <c r="T252" s="124">
        <f>IFERROR(#REF!*#REF!,0)</f>
        <v>0</v>
      </c>
      <c r="U252" s="124">
        <f>IFERROR(#REF!*#REF!,0)</f>
        <v>0</v>
      </c>
    </row>
    <row r="253" spans="1:21" ht="18" customHeight="1" x14ac:dyDescent="0.25">
      <c r="A253" s="45" t="str">
        <f>Totals!B253</f>
        <v>BG: 206/208/210</v>
      </c>
      <c r="B253" s="40" t="str">
        <f>Totals!C253</f>
        <v>4M3131</v>
      </c>
      <c r="C253" s="40" t="str">
        <f>Totals!D253</f>
        <v>Fuel System Kit--BG-8 Per Case</v>
      </c>
      <c r="D253" s="40" t="e">
        <f>Totals!E253</f>
        <v>#REF!</v>
      </c>
      <c r="E253" s="65">
        <f>Totals!F253</f>
        <v>0</v>
      </c>
      <c r="F253" s="43" t="str">
        <f>Totals!H253</f>
        <v>Bid</v>
      </c>
      <c r="G253" s="119">
        <f t="shared" si="33"/>
        <v>0</v>
      </c>
      <c r="H253" s="3"/>
      <c r="I253" s="124">
        <f>IFERROR(Jasper!#REF!*Jasper!#REF!,0)</f>
        <v>0</v>
      </c>
      <c r="J253" s="124">
        <f>IFERROR(#REF!*#REF!,0)</f>
        <v>0</v>
      </c>
      <c r="K253" s="124">
        <f>IFERROR(Versailles!C248*Versailles!D248,0)</f>
        <v>0</v>
      </c>
      <c r="L253" s="124">
        <f>IFERROR(Sellersburg!D249*Sellersburg!E249,0)</f>
        <v>0</v>
      </c>
      <c r="M253" s="124">
        <f>IFERROR(Pendleton!D222*Pendleton!E222,0)</f>
        <v>0</v>
      </c>
      <c r="N253" s="124">
        <f>IFERROR(#REF!*#REF!,0)</f>
        <v>0</v>
      </c>
      <c r="O253" s="124">
        <f>IFERROR(#REF!*#REF!,0)</f>
        <v>0</v>
      </c>
      <c r="P253" s="124">
        <f>IFERROR(Lafayette!#REF!*Lafayette!#REF!,0)</f>
        <v>0</v>
      </c>
      <c r="Q253" s="124">
        <f>IFERROR(Peru!#REF!*Peru!#REF!,0)</f>
        <v>0</v>
      </c>
      <c r="R253" s="124">
        <f>IFERROR(#REF!*#REF!,0)</f>
        <v>0</v>
      </c>
      <c r="S253" s="124">
        <f>IFERROR('Ft Wayne'!#REF!*'Ft Wayne'!#REF!,0)</f>
        <v>0</v>
      </c>
      <c r="T253" s="124">
        <f>IFERROR(#REF!*#REF!,0)</f>
        <v>0</v>
      </c>
      <c r="U253" s="124">
        <f>IFERROR(#REF!*#REF!,0)</f>
        <v>0</v>
      </c>
    </row>
    <row r="254" spans="1:21" ht="18" customHeight="1" x14ac:dyDescent="0.25">
      <c r="A254" s="45" t="str">
        <f>Totals!B254</f>
        <v>DA75W140</v>
      </c>
      <c r="B254" s="40" t="str">
        <f>Totals!C254</f>
        <v>4M3116B</v>
      </c>
      <c r="C254" s="40" t="str">
        <f>Totals!D254</f>
        <v>Gear Oil-(16 Gal. Barrel)</v>
      </c>
      <c r="D254" s="40" t="e">
        <f>Totals!E254</f>
        <v>#REF!</v>
      </c>
      <c r="E254" s="65">
        <f>Totals!F254</f>
        <v>0</v>
      </c>
      <c r="F254" s="43" t="str">
        <f>Totals!H254</f>
        <v>Bid</v>
      </c>
      <c r="G254" s="119">
        <f t="shared" si="33"/>
        <v>0</v>
      </c>
      <c r="H254" s="3"/>
      <c r="I254" s="124">
        <f>IFERROR(Jasper!$C249*Jasper!$D249,0)</f>
        <v>0</v>
      </c>
      <c r="J254" s="124">
        <f>IFERROR(#REF!*#REF!,0)</f>
        <v>0</v>
      </c>
      <c r="K254" s="124">
        <f>IFERROR(Versailles!C249*Versailles!D249,0)</f>
        <v>0</v>
      </c>
      <c r="L254" s="124">
        <f>IFERROR(Sellersburg!D250*Sellersburg!E250,0)</f>
        <v>0</v>
      </c>
      <c r="M254" s="124">
        <f>IFERROR(Pendleton!D223*Pendleton!E223,0)</f>
        <v>0</v>
      </c>
      <c r="N254" s="124">
        <f>IFERROR(#REF!*#REF!,0)</f>
        <v>0</v>
      </c>
      <c r="O254" s="124">
        <f>IFERROR(#REF!*#REF!,0)</f>
        <v>0</v>
      </c>
      <c r="P254" s="124">
        <f>IFERROR(Lafayette!#REF!*Lafayette!#REF!,0)</f>
        <v>0</v>
      </c>
      <c r="Q254" s="124">
        <f>IFERROR(Peru!#REF!*Peru!#REF!,0)</f>
        <v>0</v>
      </c>
      <c r="R254" s="124">
        <f>IFERROR(#REF!*#REF!,0)</f>
        <v>0</v>
      </c>
      <c r="S254" s="124">
        <f>IFERROR('Ft Wayne'!#REF!*'Ft Wayne'!#REF!,0)</f>
        <v>0</v>
      </c>
      <c r="T254" s="124">
        <f>IFERROR(#REF!*#REF!,0)</f>
        <v>0</v>
      </c>
      <c r="U254" s="124">
        <f>IFERROR(#REF!*#REF!,0)</f>
        <v>0</v>
      </c>
    </row>
    <row r="255" spans="1:21" ht="18" customHeight="1" x14ac:dyDescent="0.25">
      <c r="A255" s="45" t="str">
        <f>Totals!B255</f>
        <v>PTX22058</v>
      </c>
      <c r="B255" s="40" t="str">
        <f>Totals!C255</f>
        <v>4M0182</v>
      </c>
      <c r="C255" s="40" t="str">
        <f>Totals!D255</f>
        <v>Grease, Dielectric</v>
      </c>
      <c r="D255" s="40" t="e">
        <f>Totals!E255</f>
        <v>#REF!</v>
      </c>
      <c r="E255" s="65">
        <f>Totals!F255</f>
        <v>0</v>
      </c>
      <c r="F255" s="43" t="str">
        <f>Totals!H255</f>
        <v>NAPA</v>
      </c>
      <c r="G255" s="119">
        <f t="shared" si="33"/>
        <v>0</v>
      </c>
      <c r="H255" s="3"/>
      <c r="I255" s="124">
        <f>IFERROR(Jasper!$C250*Jasper!$D250,0)</f>
        <v>0</v>
      </c>
      <c r="J255" s="124">
        <f>IFERROR(#REF!*#REF!,0)</f>
        <v>0</v>
      </c>
      <c r="K255" s="124">
        <f>IFERROR(Versailles!C250*Versailles!D250,0)</f>
        <v>0</v>
      </c>
      <c r="L255" s="124">
        <f>IFERROR(Sellersburg!D251*Sellersburg!E251,0)</f>
        <v>0</v>
      </c>
      <c r="M255" s="124">
        <f>IFERROR(Pendleton!D224*Pendleton!E224,0)</f>
        <v>0</v>
      </c>
      <c r="N255" s="124">
        <f>IFERROR(#REF!*#REF!,0)</f>
        <v>0</v>
      </c>
      <c r="O255" s="124">
        <f>IFERROR(#REF!*#REF!,0)</f>
        <v>0</v>
      </c>
      <c r="P255" s="124">
        <f>IFERROR(Lafayette!#REF!*Lafayette!#REF!,0)</f>
        <v>0</v>
      </c>
      <c r="Q255" s="124">
        <f>IFERROR(Peru!#REF!*Peru!#REF!,0)</f>
        <v>0</v>
      </c>
      <c r="R255" s="124">
        <f>IFERROR(#REF!*#REF!,0)</f>
        <v>0</v>
      </c>
      <c r="S255" s="124">
        <f>IFERROR('Ft Wayne'!#REF!*'Ft Wayne'!#REF!,0)</f>
        <v>0</v>
      </c>
      <c r="T255" s="124">
        <f>IFERROR(#REF!*#REF!,0)</f>
        <v>0</v>
      </c>
      <c r="U255" s="124">
        <f>IFERROR(#REF!*#REF!,0)</f>
        <v>0</v>
      </c>
    </row>
    <row r="256" spans="1:21" ht="18" customHeight="1" x14ac:dyDescent="0.25">
      <c r="A256" s="45" t="str">
        <f>Totals!B256</f>
        <v>BK7651400</v>
      </c>
      <c r="B256" s="40" t="str">
        <f>Totals!C256</f>
        <v>4M3045</v>
      </c>
      <c r="C256" s="40" t="str">
        <f>Totals!D256</f>
        <v>Oil for Air tools</v>
      </c>
      <c r="D256" s="40" t="e">
        <f>Totals!E256</f>
        <v>#REF!</v>
      </c>
      <c r="E256" s="65">
        <f>Totals!F256</f>
        <v>0</v>
      </c>
      <c r="F256" s="43" t="str">
        <f>Totals!H256</f>
        <v>NAPA</v>
      </c>
      <c r="G256" s="119">
        <f t="shared" si="33"/>
        <v>0</v>
      </c>
      <c r="H256" s="3"/>
      <c r="I256" s="124">
        <f>IFERROR(Jasper!$C251*Jasper!$D251,0)</f>
        <v>0</v>
      </c>
      <c r="J256" s="124">
        <f>IFERROR(#REF!*#REF!,0)</f>
        <v>0</v>
      </c>
      <c r="K256" s="124">
        <f>IFERROR(Versailles!C251*Versailles!D251,0)</f>
        <v>0</v>
      </c>
      <c r="L256" s="124">
        <f>IFERROR(Sellersburg!D252*Sellersburg!E252,0)</f>
        <v>0</v>
      </c>
      <c r="M256" s="124">
        <f>IFERROR(Pendleton!D225*Pendleton!E225,0)</f>
        <v>0</v>
      </c>
      <c r="N256" s="124">
        <f>IFERROR(#REF!*#REF!,0)</f>
        <v>0</v>
      </c>
      <c r="O256" s="124">
        <f>IFERROR(#REF!*#REF!,0)</f>
        <v>0</v>
      </c>
      <c r="P256" s="124">
        <f>IFERROR(Lafayette!#REF!*Lafayette!#REF!,0)</f>
        <v>0</v>
      </c>
      <c r="Q256" s="124">
        <f>IFERROR(Peru!#REF!*Peru!#REF!,0)</f>
        <v>0</v>
      </c>
      <c r="R256" s="124">
        <f>IFERROR(#REF!*#REF!,0)</f>
        <v>0</v>
      </c>
      <c r="S256" s="124">
        <f>IFERROR('Ft Wayne'!#REF!*'Ft Wayne'!#REF!,0)</f>
        <v>0</v>
      </c>
      <c r="T256" s="124">
        <f>IFERROR(#REF!*#REF!,0)</f>
        <v>0</v>
      </c>
      <c r="U256" s="124">
        <f>IFERROR(#REF!*#REF!,0)</f>
        <v>0</v>
      </c>
    </row>
    <row r="257" spans="1:21" ht="18" customHeight="1" x14ac:dyDescent="0.25">
      <c r="A257" s="45" t="str">
        <f>Totals!B257</f>
        <v>PTX 80078</v>
      </c>
      <c r="B257" s="40" t="str">
        <f>Totals!C257</f>
        <v>4M0164</v>
      </c>
      <c r="C257" s="40" t="str">
        <f>Totals!D257</f>
        <v>Anti-Seize Lubricant</v>
      </c>
      <c r="D257" s="40" t="e">
        <f>Totals!E257</f>
        <v>#REF!</v>
      </c>
      <c r="E257" s="65">
        <f>Totals!F257</f>
        <v>0</v>
      </c>
      <c r="F257" s="43" t="str">
        <f>Totals!H257</f>
        <v>NAPA</v>
      </c>
      <c r="G257" s="119">
        <f t="shared" si="33"/>
        <v>0</v>
      </c>
      <c r="H257" s="3"/>
      <c r="I257" s="124">
        <f>IFERROR(Jasper!$C252*Jasper!$D252,0)</f>
        <v>0</v>
      </c>
      <c r="J257" s="124">
        <f>IFERROR(#REF!*#REF!,0)</f>
        <v>0</v>
      </c>
      <c r="K257" s="124">
        <f>IFERROR(Versailles!C252*Versailles!D252,0)</f>
        <v>0</v>
      </c>
      <c r="L257" s="124">
        <f>IFERROR(Sellersburg!D253*Sellersburg!E253,0)</f>
        <v>0</v>
      </c>
      <c r="M257" s="124">
        <f>IFERROR(Pendleton!D226*Pendleton!E226,0)</f>
        <v>0</v>
      </c>
      <c r="N257" s="124">
        <f>IFERROR(#REF!*#REF!,0)</f>
        <v>0</v>
      </c>
      <c r="O257" s="124">
        <f>IFERROR(#REF!*#REF!,0)</f>
        <v>0</v>
      </c>
      <c r="P257" s="124">
        <f>IFERROR(Lafayette!#REF!*Lafayette!#REF!,0)</f>
        <v>0</v>
      </c>
      <c r="Q257" s="124">
        <f>IFERROR(Peru!#REF!*Peru!#REF!,0)</f>
        <v>0</v>
      </c>
      <c r="R257" s="124">
        <f>IFERROR(#REF!*#REF!,0)</f>
        <v>0</v>
      </c>
      <c r="S257" s="124">
        <f>IFERROR('Ft Wayne'!#REF!*'Ft Wayne'!#REF!,0)</f>
        <v>0</v>
      </c>
      <c r="T257" s="124">
        <f>IFERROR(#REF!*#REF!,0)</f>
        <v>0</v>
      </c>
      <c r="U257" s="124">
        <f>IFERROR(#REF!*#REF!,0)</f>
        <v>0</v>
      </c>
    </row>
    <row r="258" spans="1:21" ht="18" customHeight="1" x14ac:dyDescent="0.25">
      <c r="A258" s="45" t="str">
        <f>Totals!B258</f>
        <v>68088485AA</v>
      </c>
      <c r="B258" s="40" t="str">
        <f>Totals!C258</f>
        <v>4M3047</v>
      </c>
      <c r="C258" s="40" t="str">
        <f>Totals!D258</f>
        <v>Power Steering Fluid</v>
      </c>
      <c r="D258" s="40" t="e">
        <f>Totals!E258</f>
        <v>#REF!</v>
      </c>
      <c r="E258" s="65">
        <f>Totals!F258</f>
        <v>0</v>
      </c>
      <c r="F258" s="43" t="str">
        <f>Totals!H258</f>
        <v>OEM</v>
      </c>
      <c r="G258" s="119">
        <f t="shared" si="33"/>
        <v>0</v>
      </c>
      <c r="H258" s="3"/>
      <c r="I258" s="124">
        <f>IFERROR(Jasper!$C253*Jasper!$D253,0)</f>
        <v>0</v>
      </c>
      <c r="J258" s="124">
        <f>IFERROR(#REF!*#REF!,0)</f>
        <v>0</v>
      </c>
      <c r="K258" s="124">
        <f>IFERROR(Versailles!C253*Versailles!D253,0)</f>
        <v>0</v>
      </c>
      <c r="L258" s="124">
        <f>IFERROR(Sellersburg!D254*Sellersburg!E254,0)</f>
        <v>0</v>
      </c>
      <c r="M258" s="124">
        <f>IFERROR(Pendleton!D227*Pendleton!E227,0)</f>
        <v>0</v>
      </c>
      <c r="N258" s="124">
        <f>IFERROR(#REF!*#REF!,0)</f>
        <v>0</v>
      </c>
      <c r="O258" s="124">
        <f>IFERROR(#REF!*#REF!,0)</f>
        <v>0</v>
      </c>
      <c r="P258" s="124">
        <f>IFERROR(Lafayette!#REF!*Lafayette!#REF!,0)</f>
        <v>0</v>
      </c>
      <c r="Q258" s="124">
        <f>IFERROR(Peru!#REF!*Peru!#REF!,0)</f>
        <v>0</v>
      </c>
      <c r="R258" s="124">
        <f>IFERROR(#REF!*#REF!,0)</f>
        <v>0</v>
      </c>
      <c r="S258" s="124">
        <f>IFERROR('Ft Wayne'!#REF!*'Ft Wayne'!#REF!,0)</f>
        <v>0</v>
      </c>
      <c r="T258" s="124">
        <f>IFERROR(#REF!*#REF!,0)</f>
        <v>0</v>
      </c>
      <c r="U258" s="124">
        <f>IFERROR(#REF!*#REF!,0)</f>
        <v>0</v>
      </c>
    </row>
    <row r="259" spans="1:21" ht="18" customHeight="1" x14ac:dyDescent="0.25">
      <c r="A259" s="45" t="str">
        <f>Totals!B259</f>
        <v>NCB 16PBDS</v>
      </c>
      <c r="B259" s="40" t="str">
        <f>Totals!C259</f>
        <v>4M3104</v>
      </c>
      <c r="C259" s="40" t="str">
        <f>Totals!D259</f>
        <v>PB Blaster</v>
      </c>
      <c r="D259" s="40" t="e">
        <f>Totals!E259</f>
        <v>#REF!</v>
      </c>
      <c r="E259" s="65">
        <f>Totals!F259</f>
        <v>8.26</v>
      </c>
      <c r="F259" s="43" t="str">
        <f>Totals!H259</f>
        <v>NAPA</v>
      </c>
      <c r="G259" s="119">
        <f t="shared" si="33"/>
        <v>0</v>
      </c>
      <c r="H259" s="3"/>
      <c r="I259" s="124">
        <f>IFERROR(Jasper!$C254*Jasper!$D254,0)</f>
        <v>0</v>
      </c>
      <c r="J259" s="124">
        <f>IFERROR(#REF!*#REF!,0)</f>
        <v>0</v>
      </c>
      <c r="K259" s="124">
        <f>IFERROR(Versailles!#REF!*Versailles!#REF!,0)</f>
        <v>0</v>
      </c>
      <c r="L259" s="124">
        <f>IFERROR(Sellersburg!D255*Sellersburg!E255,0)</f>
        <v>0</v>
      </c>
      <c r="M259" s="124">
        <f>IFERROR(Pendleton!D228*Pendleton!E228,0)</f>
        <v>0</v>
      </c>
      <c r="N259" s="124">
        <f>IFERROR(#REF!*#REF!,0)</f>
        <v>0</v>
      </c>
      <c r="O259" s="124">
        <f>IFERROR(#REF!*#REF!,0)</f>
        <v>0</v>
      </c>
      <c r="P259" s="124">
        <f>IFERROR(Lafayette!#REF!*Lafayette!#REF!,0)</f>
        <v>0</v>
      </c>
      <c r="Q259" s="124">
        <f>IFERROR(Peru!#REF!*Peru!#REF!,0)</f>
        <v>0</v>
      </c>
      <c r="R259" s="124">
        <f>IFERROR(#REF!*#REF!,0)</f>
        <v>0</v>
      </c>
      <c r="S259" s="124">
        <f>IFERROR('Ft Wayne'!#REF!*'Ft Wayne'!#REF!,0)</f>
        <v>0</v>
      </c>
      <c r="T259" s="124">
        <f>IFERROR(#REF!*#REF!,0)</f>
        <v>0</v>
      </c>
      <c r="U259" s="124">
        <f>IFERROR(#REF!*#REF!,0)</f>
        <v>0</v>
      </c>
    </row>
    <row r="260" spans="1:21" ht="18" customHeight="1" x14ac:dyDescent="0.25">
      <c r="A260" s="45" t="str">
        <f>Totals!B260</f>
        <v>MAC 8300</v>
      </c>
      <c r="B260" s="40" t="str">
        <f>Totals!C260</f>
        <v>4M3638</v>
      </c>
      <c r="C260" s="40" t="str">
        <f>Totals!D260</f>
        <v>Silicone Lubricant</v>
      </c>
      <c r="D260" s="40" t="e">
        <f>Totals!E260</f>
        <v>#REF!</v>
      </c>
      <c r="E260" s="65">
        <f>Totals!F260</f>
        <v>0</v>
      </c>
      <c r="F260" s="43" t="str">
        <f>Totals!H260</f>
        <v>NAPA</v>
      </c>
      <c r="G260" s="119">
        <f t="shared" si="33"/>
        <v>0</v>
      </c>
      <c r="H260" s="3"/>
      <c r="I260" s="124">
        <f>IFERROR(Jasper!$C255*Jasper!$D255,0)</f>
        <v>0</v>
      </c>
      <c r="J260" s="124">
        <f>IFERROR(#REF!*#REF!,0)</f>
        <v>0</v>
      </c>
      <c r="K260" s="124">
        <f>IFERROR(Versailles!C254*Versailles!D254,0)</f>
        <v>0</v>
      </c>
      <c r="L260" s="124">
        <f>IFERROR(Sellersburg!D256*Sellersburg!E256,0)</f>
        <v>0</v>
      </c>
      <c r="M260" s="124">
        <f>IFERROR(Pendleton!D229*Pendleton!E229,0)</f>
        <v>0</v>
      </c>
      <c r="N260" s="124">
        <f>IFERROR(#REF!*#REF!,0)</f>
        <v>0</v>
      </c>
      <c r="O260" s="124">
        <f>IFERROR(#REF!*#REF!,0)</f>
        <v>0</v>
      </c>
      <c r="P260" s="124">
        <f>IFERROR(Lafayette!#REF!*Lafayette!#REF!,0)</f>
        <v>0</v>
      </c>
      <c r="Q260" s="124">
        <f>IFERROR(Peru!#REF!*Peru!#REF!,0)</f>
        <v>0</v>
      </c>
      <c r="R260" s="124">
        <f>IFERROR(#REF!*#REF!,0)</f>
        <v>0</v>
      </c>
      <c r="S260" s="124">
        <f>IFERROR('Ft Wayne'!#REF!*'Ft Wayne'!#REF!,0)</f>
        <v>0</v>
      </c>
      <c r="T260" s="124">
        <f>IFERROR(#REF!*#REF!,0)</f>
        <v>0</v>
      </c>
      <c r="U260" s="124">
        <f>IFERROR(#REF!*#REF!,0)</f>
        <v>0</v>
      </c>
    </row>
    <row r="261" spans="1:21" ht="18" customHeight="1" x14ac:dyDescent="0.25">
      <c r="A261" s="45" t="str">
        <f>Totals!B261</f>
        <v>CRC 091840</v>
      </c>
      <c r="B261" s="40" t="str">
        <f>Totals!C261</f>
        <v>4M3149</v>
      </c>
      <c r="C261" s="40" t="str">
        <f>Totals!D261</f>
        <v>Stop Squeal</v>
      </c>
      <c r="D261" s="40" t="e">
        <f>Totals!E261</f>
        <v>#REF!</v>
      </c>
      <c r="E261" s="65">
        <f>Totals!F261</f>
        <v>7.57</v>
      </c>
      <c r="F261" s="43" t="str">
        <f>Totals!H261</f>
        <v>NAPA</v>
      </c>
      <c r="G261" s="119">
        <f t="shared" ref="G261:G262" si="34">IFERROR(D261*E261,0)</f>
        <v>0</v>
      </c>
      <c r="H261" s="3"/>
      <c r="I261" s="124">
        <f>IFERROR(Jasper!$C256*Jasper!$D256,0)</f>
        <v>0</v>
      </c>
      <c r="J261" s="124">
        <f>IFERROR(#REF!*#REF!,0)</f>
        <v>0</v>
      </c>
      <c r="K261" s="124">
        <f>IFERROR(Versailles!#REF!*Versailles!#REF!,0)</f>
        <v>0</v>
      </c>
      <c r="L261" s="124">
        <f>IFERROR(Sellersburg!D257*Sellersburg!E257,0)</f>
        <v>0</v>
      </c>
      <c r="M261" s="124">
        <f>IFERROR(Pendleton!D230*Pendleton!E230,0)</f>
        <v>0</v>
      </c>
      <c r="N261" s="124">
        <f>IFERROR(#REF!*#REF!,0)</f>
        <v>0</v>
      </c>
      <c r="O261" s="124">
        <f>IFERROR(#REF!*#REF!,0)</f>
        <v>0</v>
      </c>
      <c r="P261" s="124">
        <f>IFERROR(Lafayette!#REF!*Lafayette!#REF!,0)</f>
        <v>0</v>
      </c>
      <c r="Q261" s="124">
        <f>IFERROR(Peru!#REF!*Peru!#REF!,0)</f>
        <v>0</v>
      </c>
      <c r="R261" s="124">
        <f>IFERROR(#REF!*#REF!,0)</f>
        <v>0</v>
      </c>
      <c r="S261" s="124">
        <f>IFERROR('Ft Wayne'!#REF!*'Ft Wayne'!#REF!,0)</f>
        <v>0</v>
      </c>
      <c r="T261" s="124">
        <f>IFERROR(#REF!*#REF!,0)</f>
        <v>0</v>
      </c>
      <c r="U261" s="124">
        <f>IFERROR(#REF!*#REF!,0)</f>
        <v>0</v>
      </c>
    </row>
    <row r="262" spans="1:21" ht="18" customHeight="1" x14ac:dyDescent="0.25">
      <c r="A262" s="45" t="str">
        <f>Totals!B262</f>
        <v>CTC 183710</v>
      </c>
      <c r="B262" s="40" t="str">
        <f>Totals!C262</f>
        <v>4M0135</v>
      </c>
      <c r="C262" s="40" t="str">
        <f>Totals!D262</f>
        <v>Tire Lube Paste</v>
      </c>
      <c r="D262" s="40" t="e">
        <f>Totals!E262</f>
        <v>#REF!</v>
      </c>
      <c r="E262" s="65">
        <f>Totals!F262</f>
        <v>0</v>
      </c>
      <c r="F262" s="43" t="str">
        <f>Totals!H262</f>
        <v>NAPA</v>
      </c>
      <c r="G262" s="119">
        <f t="shared" si="34"/>
        <v>0</v>
      </c>
      <c r="H262" s="3"/>
      <c r="I262" s="124">
        <f>IFERROR(Jasper!$C257*Jasper!$D257,0)</f>
        <v>0</v>
      </c>
      <c r="J262" s="124">
        <f>IFERROR(#REF!*#REF!,0)</f>
        <v>0</v>
      </c>
      <c r="K262" s="124">
        <f>IFERROR(Versailles!C255*Versailles!D255,0)</f>
        <v>0</v>
      </c>
      <c r="L262" s="124">
        <f>IFERROR(Sellersburg!D258*Sellersburg!E258,0)</f>
        <v>0</v>
      </c>
      <c r="M262" s="124">
        <f>IFERROR(Pendleton!D231*Pendleton!E231,0)</f>
        <v>0</v>
      </c>
      <c r="N262" s="124">
        <f>IFERROR(#REF!*#REF!,0)</f>
        <v>0</v>
      </c>
      <c r="O262" s="124">
        <f>IFERROR(#REF!*#REF!,0)</f>
        <v>0</v>
      </c>
      <c r="P262" s="124">
        <f>IFERROR(Lafayette!#REF!*Lafayette!#REF!,0)</f>
        <v>0</v>
      </c>
      <c r="Q262" s="124">
        <f>IFERROR(Peru!#REF!*Peru!#REF!,0)</f>
        <v>0</v>
      </c>
      <c r="R262" s="124">
        <f>IFERROR(#REF!*#REF!,0)</f>
        <v>0</v>
      </c>
      <c r="S262" s="124">
        <f>IFERROR('Ft Wayne'!#REF!*'Ft Wayne'!#REF!,0)</f>
        <v>0</v>
      </c>
      <c r="T262" s="124">
        <f>IFERROR(#REF!*#REF!,0)</f>
        <v>0</v>
      </c>
      <c r="U262" s="124">
        <f>IFERROR(#REF!*#REF!,0)</f>
        <v>0</v>
      </c>
    </row>
    <row r="263" spans="1:21" ht="18" customHeight="1" x14ac:dyDescent="0.25">
      <c r="A263" s="10">
        <f>Totals!B263</f>
        <v>7651338</v>
      </c>
      <c r="B263" s="1" t="str">
        <f>Totals!C263</f>
        <v>4M3114</v>
      </c>
      <c r="C263" s="1" t="str">
        <f>Totals!D263</f>
        <v>Tire Mount Lube</v>
      </c>
      <c r="D263" s="26" t="e">
        <f>Totals!E263</f>
        <v>#REF!</v>
      </c>
      <c r="E263" s="52">
        <f>Totals!F263</f>
        <v>0</v>
      </c>
      <c r="F263" s="25" t="str">
        <f>Totals!H263</f>
        <v>NAPA</v>
      </c>
      <c r="G263" s="118">
        <f t="shared" ref="G263:G266" si="35">IFERROR(D263*E263,0)</f>
        <v>0</v>
      </c>
      <c r="H263" s="3"/>
      <c r="I263" s="124">
        <f>IFERROR(Jasper!$C258*Jasper!$D258,0)</f>
        <v>0</v>
      </c>
      <c r="J263" s="124">
        <f>IFERROR(#REF!*#REF!,0)</f>
        <v>0</v>
      </c>
      <c r="K263" s="124">
        <f>IFERROR(Versailles!C256*Versailles!D256,0)</f>
        <v>0</v>
      </c>
      <c r="L263" s="124">
        <f>IFERROR(Sellersburg!D259*Sellersburg!E259,0)</f>
        <v>0</v>
      </c>
      <c r="M263" s="124">
        <f>IFERROR(Pendleton!D232*Pendleton!E232,0)</f>
        <v>0</v>
      </c>
      <c r="N263" s="124">
        <f>IFERROR(#REF!*#REF!,0)</f>
        <v>0</v>
      </c>
      <c r="O263" s="124">
        <f>IFERROR(#REF!*#REF!,0)</f>
        <v>0</v>
      </c>
      <c r="P263" s="124">
        <f>IFERROR(Lafayette!#REF!*Lafayette!#REF!,0)</f>
        <v>0</v>
      </c>
      <c r="Q263" s="124">
        <f>IFERROR(Peru!#REF!*Peru!#REF!,0)</f>
        <v>0</v>
      </c>
      <c r="R263" s="124">
        <f>IFERROR(#REF!*#REF!,0)</f>
        <v>0</v>
      </c>
      <c r="S263" s="124">
        <f>IFERROR('Ft Wayne'!#REF!*'Ft Wayne'!#REF!,0)</f>
        <v>0</v>
      </c>
      <c r="T263" s="124">
        <f>IFERROR(#REF!*#REF!,0)</f>
        <v>0</v>
      </c>
      <c r="U263" s="124">
        <f>IFERROR(#REF!*#REF!,0)</f>
        <v>0</v>
      </c>
    </row>
    <row r="264" spans="1:21" ht="18" customHeight="1" x14ac:dyDescent="0.25">
      <c r="A264" s="10" t="str">
        <f>Totals!B264</f>
        <v>BG: 106/310</v>
      </c>
      <c r="B264" s="1" t="str">
        <f>Totals!C264</f>
        <v>4M3130</v>
      </c>
      <c r="C264" s="1" t="str">
        <f>Totals!D264</f>
        <v>Transmission Flush--BG-12 Per Case</v>
      </c>
      <c r="D264" s="1" t="e">
        <f>Totals!E264</f>
        <v>#REF!</v>
      </c>
      <c r="E264" s="52">
        <f>Totals!F264</f>
        <v>0</v>
      </c>
      <c r="F264" s="5" t="str">
        <f>Totals!H264</f>
        <v>Bid</v>
      </c>
      <c r="G264" s="118">
        <f t="shared" si="35"/>
        <v>0</v>
      </c>
      <c r="H264" s="3"/>
      <c r="I264" s="124">
        <f>IFERROR(Jasper!$C259*Jasper!$D259,0)</f>
        <v>0</v>
      </c>
      <c r="J264" s="124">
        <f>IFERROR(#REF!*#REF!,0)</f>
        <v>0</v>
      </c>
      <c r="K264" s="124">
        <f>IFERROR(Versailles!C257*Versailles!D257,0)</f>
        <v>0</v>
      </c>
      <c r="L264" s="124">
        <f>IFERROR(Sellersburg!D260*Sellersburg!E260,0)</f>
        <v>0</v>
      </c>
      <c r="M264" s="124">
        <f>IFERROR(Pendleton!D233*Pendleton!E233,0)</f>
        <v>0</v>
      </c>
      <c r="N264" s="124">
        <f>IFERROR(#REF!*#REF!,0)</f>
        <v>0</v>
      </c>
      <c r="O264" s="124">
        <f>IFERROR(#REF!*#REF!,0)</f>
        <v>0</v>
      </c>
      <c r="P264" s="124">
        <f>IFERROR(Lafayette!#REF!*Lafayette!#REF!,0)</f>
        <v>0</v>
      </c>
      <c r="Q264" s="124">
        <f>IFERROR(Peru!#REF!*Peru!#REF!,0)</f>
        <v>0</v>
      </c>
      <c r="R264" s="124">
        <f>IFERROR(#REF!*#REF!,0)</f>
        <v>0</v>
      </c>
      <c r="S264" s="124">
        <f>IFERROR('Ft Wayne'!#REF!*'Ft Wayne'!#REF!,0)</f>
        <v>0</v>
      </c>
      <c r="T264" s="124">
        <f>IFERROR(#REF!*#REF!,0)</f>
        <v>0</v>
      </c>
      <c r="U264" s="124">
        <f>IFERROR(#REF!*#REF!,0)</f>
        <v>0</v>
      </c>
    </row>
    <row r="265" spans="1:21" ht="18" customHeight="1" x14ac:dyDescent="0.25">
      <c r="A265" s="12">
        <f>Totals!B265</f>
        <v>5125</v>
      </c>
      <c r="B265" s="1" t="str">
        <f>Totals!C265</f>
        <v>4M3024</v>
      </c>
      <c r="C265" s="1" t="str">
        <f>Totals!D265</f>
        <v>Hand Cleaner</v>
      </c>
      <c r="D265" s="1" t="e">
        <f>Totals!E265</f>
        <v>#REF!</v>
      </c>
      <c r="E265" s="52">
        <f>Totals!F265</f>
        <v>0</v>
      </c>
      <c r="F265" s="5" t="str">
        <f>Totals!H265</f>
        <v>NAPA</v>
      </c>
      <c r="G265" s="118">
        <f t="shared" si="35"/>
        <v>0</v>
      </c>
      <c r="H265" s="3"/>
      <c r="I265" s="124">
        <f>IFERROR(Jasper!$C260*Jasper!$D260,0)</f>
        <v>0</v>
      </c>
      <c r="J265" s="124">
        <f>IFERROR(#REF!*#REF!,0)</f>
        <v>0</v>
      </c>
      <c r="K265" s="124">
        <f>IFERROR(Versailles!C258*Versailles!D258,0)</f>
        <v>0</v>
      </c>
      <c r="L265" s="124">
        <f>IFERROR(Sellersburg!D261*Sellersburg!E261,0)</f>
        <v>0</v>
      </c>
      <c r="M265" s="124">
        <f>IFERROR(Pendleton!D234*Pendleton!E234,0)</f>
        <v>0</v>
      </c>
      <c r="N265" s="124">
        <f>IFERROR(#REF!*#REF!,0)</f>
        <v>0</v>
      </c>
      <c r="O265" s="124">
        <f>IFERROR(#REF!*#REF!,0)</f>
        <v>0</v>
      </c>
      <c r="P265" s="124">
        <f>IFERROR(Lafayette!#REF!*Lafayette!#REF!,0)</f>
        <v>0</v>
      </c>
      <c r="Q265" s="124">
        <f>IFERROR(Peru!#REF!*Peru!#REF!,0)</f>
        <v>0</v>
      </c>
      <c r="R265" s="124">
        <f>IFERROR(#REF!*#REF!,0)</f>
        <v>0</v>
      </c>
      <c r="S265" s="124">
        <f>IFERROR('Ft Wayne'!#REF!*'Ft Wayne'!#REF!,0)</f>
        <v>0</v>
      </c>
      <c r="T265" s="124">
        <f>IFERROR(#REF!*#REF!,0)</f>
        <v>0</v>
      </c>
      <c r="U265" s="124">
        <f>IFERROR(#REF!*#REF!,0)</f>
        <v>0</v>
      </c>
    </row>
    <row r="266" spans="1:21" ht="18" customHeight="1" x14ac:dyDescent="0.25">
      <c r="A266" s="10" t="str">
        <f>Totals!B266</f>
        <v>NCB 5105</v>
      </c>
      <c r="B266" s="1" t="str">
        <f>Totals!C266</f>
        <v>4M3024</v>
      </c>
      <c r="C266" s="1" t="str">
        <f>Totals!D266</f>
        <v>Waterless Hand Cleaner</v>
      </c>
      <c r="D266" s="1" t="e">
        <f>Totals!E266</f>
        <v>#REF!</v>
      </c>
      <c r="E266" s="52">
        <f>Totals!F266</f>
        <v>0</v>
      </c>
      <c r="F266" s="5" t="str">
        <f>Totals!H266</f>
        <v>NAPA</v>
      </c>
      <c r="G266" s="118">
        <f t="shared" si="35"/>
        <v>0</v>
      </c>
      <c r="H266" s="3"/>
      <c r="I266" s="124">
        <f>IFERROR(Jasper!$C261*Jasper!$D261,0)</f>
        <v>0</v>
      </c>
      <c r="J266" s="124">
        <f>IFERROR(#REF!*#REF!,0)</f>
        <v>0</v>
      </c>
      <c r="K266" s="124">
        <f>IFERROR(Versailles!C259*Versailles!D259,0)</f>
        <v>0</v>
      </c>
      <c r="L266" s="124">
        <f>IFERROR(Sellersburg!D262*Sellersburg!E262,0)</f>
        <v>0</v>
      </c>
      <c r="M266" s="124">
        <f>IFERROR(Pendleton!D235*Pendleton!E235,0)</f>
        <v>0</v>
      </c>
      <c r="N266" s="124">
        <f>IFERROR(#REF!*#REF!,0)</f>
        <v>0</v>
      </c>
      <c r="O266" s="124">
        <f>IFERROR(#REF!*#REF!,0)</f>
        <v>0</v>
      </c>
      <c r="P266" s="124">
        <f>IFERROR(Lafayette!#REF!*Lafayette!#REF!,0)</f>
        <v>0</v>
      </c>
      <c r="Q266" s="124">
        <f>IFERROR(Peru!#REF!*Peru!#REF!,0)</f>
        <v>0</v>
      </c>
      <c r="R266" s="124">
        <f>IFERROR(#REF!*#REF!,0)</f>
        <v>0</v>
      </c>
      <c r="S266" s="124">
        <f>IFERROR('Ft Wayne'!#REF!*'Ft Wayne'!#REF!,0)</f>
        <v>0</v>
      </c>
      <c r="T266" s="124">
        <f>IFERROR(#REF!*#REF!,0)</f>
        <v>0</v>
      </c>
      <c r="U266" s="124">
        <f>IFERROR(#REF!*#REF!,0)</f>
        <v>0</v>
      </c>
    </row>
    <row r="267" spans="1:21" ht="18" customHeight="1" x14ac:dyDescent="0.25">
      <c r="A267" s="48" t="str">
        <f>Totals!B267</f>
        <v>NCB L616</v>
      </c>
      <c r="B267" s="49" t="str">
        <f>Totals!C267</f>
        <v>4M3106</v>
      </c>
      <c r="C267" s="75" t="str">
        <f>Totals!D267</f>
        <v>White Lithium Grease</v>
      </c>
      <c r="D267" s="1" t="e">
        <f>Totals!E267</f>
        <v>#REF!</v>
      </c>
      <c r="E267" s="52">
        <f>Totals!F267</f>
        <v>0</v>
      </c>
      <c r="F267" s="50" t="str">
        <f>Totals!H267</f>
        <v>NAPA</v>
      </c>
      <c r="G267" s="120">
        <f>IFERROR(D267*E267,0)</f>
        <v>0</v>
      </c>
      <c r="H267" s="3"/>
      <c r="I267" s="124">
        <f>IFERROR(Jasper!$C262*Jasper!$D262,0)</f>
        <v>0</v>
      </c>
      <c r="J267" s="124">
        <f>IFERROR(#REF!*#REF!,0)</f>
        <v>0</v>
      </c>
      <c r="K267" s="124">
        <f>IFERROR(Versailles!C260*Versailles!D260,0)</f>
        <v>0</v>
      </c>
      <c r="L267" s="124">
        <f>IFERROR(Sellersburg!D263*Sellersburg!E263,0)</f>
        <v>0</v>
      </c>
      <c r="M267" s="124">
        <f>IFERROR(Pendleton!D236*Pendleton!E236,0)</f>
        <v>0</v>
      </c>
      <c r="N267" s="124">
        <f>IFERROR(#REF!*#REF!,0)</f>
        <v>0</v>
      </c>
      <c r="O267" s="124">
        <f>IFERROR(#REF!*#REF!,0)</f>
        <v>0</v>
      </c>
      <c r="P267" s="124">
        <f>IFERROR(Lafayette!#REF!*Lafayette!#REF!,0)</f>
        <v>0</v>
      </c>
      <c r="Q267" s="124">
        <f>IFERROR(Peru!#REF!*Peru!#REF!,0)</f>
        <v>0</v>
      </c>
      <c r="R267" s="124">
        <f>IFERROR(#REF!*#REF!,0)</f>
        <v>0</v>
      </c>
      <c r="S267" s="124">
        <f>IFERROR('Ft Wayne'!#REF!*'Ft Wayne'!#REF!,0)</f>
        <v>0</v>
      </c>
      <c r="T267" s="124">
        <f>IFERROR(#REF!*#REF!,0)</f>
        <v>0</v>
      </c>
      <c r="U267" s="124">
        <f>IFERROR(#REF!*#REF!,0)</f>
        <v>0</v>
      </c>
    </row>
    <row r="268" spans="1:21" ht="18" customHeight="1" x14ac:dyDescent="0.25">
      <c r="A268" s="45" t="str">
        <f>Totals!B268</f>
        <v>WWS 55MINUS20</v>
      </c>
      <c r="B268" s="45" t="str">
        <f>Totals!C268</f>
        <v>4M3038</v>
      </c>
      <c r="C268" s="40" t="str">
        <f>Totals!D268</f>
        <v>Windshield Washer Fluid-55 Gallon</v>
      </c>
      <c r="D268" s="40" t="e">
        <f>Totals!E268</f>
        <v>#REF!</v>
      </c>
      <c r="E268" s="65">
        <f>Totals!F268</f>
        <v>177.1</v>
      </c>
      <c r="F268" s="89" t="str">
        <f>Totals!H268</f>
        <v>NAPA</v>
      </c>
      <c r="G268" s="119">
        <f t="shared" ref="G268:G275" si="36">IFERROR(D268*E268,0)</f>
        <v>0</v>
      </c>
      <c r="H268" s="3"/>
      <c r="I268" s="124">
        <f>IFERROR(Jasper!#REF!*Jasper!#REF!,0)</f>
        <v>0</v>
      </c>
      <c r="J268" s="124">
        <f>IFERROR(#REF!*#REF!,0)</f>
        <v>0</v>
      </c>
      <c r="K268" s="124">
        <f>IFERROR(Versailles!C261*Versailles!D261,0)</f>
        <v>0</v>
      </c>
      <c r="L268" s="124">
        <f>IFERROR(Sellersburg!D264*Sellersburg!E264,0)</f>
        <v>0</v>
      </c>
      <c r="M268" s="124">
        <f>IFERROR(Pendleton!D237*Pendleton!E237,0)</f>
        <v>0</v>
      </c>
      <c r="N268" s="124">
        <f>IFERROR(#REF!*#REF!,0)</f>
        <v>0</v>
      </c>
      <c r="O268" s="124">
        <f>IFERROR(#REF!*#REF!,0)</f>
        <v>0</v>
      </c>
      <c r="P268" s="124">
        <f>IFERROR(Lafayette!#REF!*Lafayette!#REF!,0)</f>
        <v>0</v>
      </c>
      <c r="Q268" s="124">
        <f>IFERROR(Peru!#REF!*Peru!#REF!,0)</f>
        <v>0</v>
      </c>
      <c r="R268" s="124">
        <f>IFERROR(#REF!*#REF!,0)</f>
        <v>0</v>
      </c>
      <c r="S268" s="124">
        <f>IFERROR('Ft Wayne'!#REF!*'Ft Wayne'!#REF!,0)</f>
        <v>0</v>
      </c>
      <c r="T268" s="124">
        <f>IFERROR(#REF!*#REF!,0)</f>
        <v>0</v>
      </c>
      <c r="U268" s="124">
        <f>IFERROR(#REF!*#REF!,0)</f>
        <v>0</v>
      </c>
    </row>
    <row r="269" spans="1:21" ht="18" customHeight="1" x14ac:dyDescent="0.25">
      <c r="A269" s="45" t="str">
        <f>Totals!B269</f>
        <v>BG 108</v>
      </c>
      <c r="B269" s="45" t="str">
        <f>Totals!C269</f>
        <v>4M3130PS</v>
      </c>
      <c r="C269" s="40" t="str">
        <f>Totals!D269</f>
        <v>Power Steering Cleaner (24 per case)</v>
      </c>
      <c r="D269" s="40" t="e">
        <f>Totals!E269</f>
        <v>#REF!</v>
      </c>
      <c r="E269" s="65">
        <f>Totals!F269</f>
        <v>0</v>
      </c>
      <c r="F269" s="89" t="str">
        <f>Totals!H269</f>
        <v>Bid</v>
      </c>
      <c r="G269" s="119">
        <f t="shared" si="36"/>
        <v>0</v>
      </c>
      <c r="H269" s="3"/>
      <c r="I269" s="124">
        <f>IFERROR(Jasper!$C263*Jasper!$D263,0)</f>
        <v>0</v>
      </c>
      <c r="J269" s="124">
        <f>IFERROR(#REF!*#REF!,0)</f>
        <v>0</v>
      </c>
      <c r="K269" s="124">
        <f>IFERROR(Versailles!C262*Versailles!D262,0)</f>
        <v>0</v>
      </c>
      <c r="L269" s="124">
        <f>IFERROR(Sellersburg!D265*Sellersburg!E265,0)</f>
        <v>0</v>
      </c>
      <c r="M269" s="124">
        <f>IFERROR(Pendleton!D238*Pendleton!E238,0)</f>
        <v>0</v>
      </c>
      <c r="N269" s="124">
        <f>IFERROR(#REF!*#REF!,0)</f>
        <v>0</v>
      </c>
      <c r="O269" s="124">
        <f>IFERROR(#REF!*#REF!,0)</f>
        <v>0</v>
      </c>
      <c r="P269" s="124">
        <f>IFERROR(Lafayette!#REF!*Lafayette!#REF!,0)</f>
        <v>0</v>
      </c>
      <c r="Q269" s="124">
        <f>IFERROR(Peru!#REF!*Peru!#REF!,0)</f>
        <v>0</v>
      </c>
      <c r="R269" s="124">
        <f>IFERROR(#REF!*#REF!,0)</f>
        <v>0</v>
      </c>
      <c r="S269" s="124">
        <f>IFERROR('Ft Wayne'!#REF!*'Ft Wayne'!#REF!,0)</f>
        <v>0</v>
      </c>
      <c r="T269" s="124">
        <f>IFERROR(#REF!*#REF!,0)</f>
        <v>0</v>
      </c>
      <c r="U269" s="124">
        <f>IFERROR(#REF!*#REF!,0)</f>
        <v>0</v>
      </c>
    </row>
    <row r="270" spans="1:21" ht="18" customHeight="1" x14ac:dyDescent="0.25">
      <c r="A270" s="45" t="str">
        <f>Totals!B270</f>
        <v>-----------------------</v>
      </c>
      <c r="B270" s="45" t="str">
        <f>Totals!C270</f>
        <v>-------------------</v>
      </c>
      <c r="C270" s="40" t="str">
        <f>Totals!D270</f>
        <v>------------Miscellaneous--------------------</v>
      </c>
      <c r="D270" s="40" t="e">
        <f>Totals!E270</f>
        <v>#REF!</v>
      </c>
      <c r="E270" s="65">
        <f>Totals!F270</f>
        <v>0</v>
      </c>
      <c r="F270" s="89" t="str">
        <f>Totals!H270</f>
        <v>-----------</v>
      </c>
      <c r="G270" s="119">
        <f t="shared" si="36"/>
        <v>0</v>
      </c>
      <c r="H270" s="3"/>
      <c r="I270" s="124">
        <f>IFERROR(Jasper!$C264*Jasper!$D264,0)</f>
        <v>0</v>
      </c>
      <c r="J270" s="124">
        <f>IFERROR(#REF!*#REF!,0)</f>
        <v>0</v>
      </c>
      <c r="K270" s="124">
        <f>IFERROR(Versailles!C263*Versailles!D263,0)</f>
        <v>0</v>
      </c>
      <c r="L270" s="124">
        <f>IFERROR(Sellersburg!D266*Sellersburg!E266,0)</f>
        <v>0</v>
      </c>
      <c r="M270" s="124">
        <f>IFERROR(Pendleton!D239*Pendleton!E239,0)</f>
        <v>0</v>
      </c>
      <c r="N270" s="124">
        <f>IFERROR(#REF!*#REF!,0)</f>
        <v>0</v>
      </c>
      <c r="O270" s="124">
        <f>IFERROR(#REF!*#REF!,0)</f>
        <v>0</v>
      </c>
      <c r="P270" s="124">
        <f>IFERROR(Lafayette!#REF!*Lafayette!#REF!,0)</f>
        <v>0</v>
      </c>
      <c r="Q270" s="124">
        <f>IFERROR(Peru!#REF!*Peru!#REF!,0)</f>
        <v>0</v>
      </c>
      <c r="R270" s="124">
        <f>IFERROR(#REF!*#REF!,0)</f>
        <v>0</v>
      </c>
      <c r="S270" s="124">
        <f>IFERROR('Ft Wayne'!#REF!*'Ft Wayne'!#REF!,0)</f>
        <v>0</v>
      </c>
      <c r="T270" s="124">
        <f>IFERROR(#REF!*#REF!,0)</f>
        <v>0</v>
      </c>
      <c r="U270" s="124">
        <f>IFERROR(#REF!*#REF!,0)</f>
        <v>0</v>
      </c>
    </row>
    <row r="271" spans="1:21" ht="18" customHeight="1" x14ac:dyDescent="0.25">
      <c r="A271" s="45" t="str">
        <f>Totals!B271</f>
        <v>BK7101222</v>
      </c>
      <c r="B271" s="45" t="str">
        <f>Totals!C271</f>
        <v>4M0112</v>
      </c>
      <c r="C271" s="40" t="str">
        <f>Totals!D271</f>
        <v>Tire Crayon-10 Per Box White</v>
      </c>
      <c r="D271" s="40" t="e">
        <f>Totals!E271</f>
        <v>#REF!</v>
      </c>
      <c r="E271" s="65">
        <f>Totals!F271</f>
        <v>1.37</v>
      </c>
      <c r="F271" s="89" t="str">
        <f>Totals!H271</f>
        <v>NAPA</v>
      </c>
      <c r="G271" s="119">
        <f t="shared" si="36"/>
        <v>0</v>
      </c>
      <c r="H271" s="3"/>
      <c r="I271" s="124">
        <f>IFERROR(Jasper!$C265*Jasper!$D265,0)</f>
        <v>0</v>
      </c>
      <c r="J271" s="124">
        <f>IFERROR(#REF!*#REF!,0)</f>
        <v>0</v>
      </c>
      <c r="K271" s="124">
        <f>IFERROR(Versailles!C264*Versailles!D264,0)</f>
        <v>0</v>
      </c>
      <c r="L271" s="124">
        <f>IFERROR(Sellersburg!D267*Sellersburg!E267,0)</f>
        <v>0</v>
      </c>
      <c r="M271" s="124">
        <f>IFERROR(Pendleton!D240*Pendleton!E240,0)</f>
        <v>0</v>
      </c>
      <c r="N271" s="124">
        <f>IFERROR(#REF!*#REF!,0)</f>
        <v>0</v>
      </c>
      <c r="O271" s="124">
        <f>IFERROR(#REF!*#REF!,0)</f>
        <v>0</v>
      </c>
      <c r="P271" s="124">
        <f>IFERROR(Lafayette!#REF!*Lafayette!#REF!,0)</f>
        <v>0</v>
      </c>
      <c r="Q271" s="124">
        <f>IFERROR(Peru!#REF!*Peru!#REF!,0)</f>
        <v>0</v>
      </c>
      <c r="R271" s="124">
        <f>IFERROR(#REF!*#REF!,0)</f>
        <v>0</v>
      </c>
      <c r="S271" s="124">
        <f>IFERROR('Ft Wayne'!#REF!*'Ft Wayne'!#REF!,0)</f>
        <v>0</v>
      </c>
      <c r="T271" s="124">
        <f>IFERROR(#REF!*#REF!,0)</f>
        <v>0</v>
      </c>
      <c r="U271" s="124">
        <f>IFERROR(#REF!*#REF!,0)</f>
        <v>0</v>
      </c>
    </row>
    <row r="272" spans="1:21" ht="18" customHeight="1" x14ac:dyDescent="0.25">
      <c r="A272" s="45" t="str">
        <f>Totals!B272</f>
        <v>LMP 194N</v>
      </c>
      <c r="B272" s="45" t="str">
        <f>Totals!C272</f>
        <v>4L3005</v>
      </c>
      <c r="C272" s="40" t="str">
        <f>Totals!D272</f>
        <v>Side Marker Bulb</v>
      </c>
      <c r="D272" s="40" t="e">
        <f>Totals!E272</f>
        <v>#REF!</v>
      </c>
      <c r="E272" s="65">
        <f>Totals!F272</f>
        <v>0</v>
      </c>
      <c r="F272" s="89" t="str">
        <f>Totals!H272</f>
        <v>NAPA</v>
      </c>
      <c r="G272" s="119">
        <f t="shared" si="36"/>
        <v>0</v>
      </c>
      <c r="H272" s="3"/>
      <c r="I272" s="124">
        <f>IFERROR(Jasper!$C266*Jasper!$D266,0)</f>
        <v>0</v>
      </c>
      <c r="J272" s="124">
        <f>IFERROR(#REF!*#REF!,0)</f>
        <v>0</v>
      </c>
      <c r="K272" s="124">
        <f>IFERROR(Versailles!C265*Versailles!D265,0)</f>
        <v>0</v>
      </c>
      <c r="L272" s="124">
        <f>IFERROR(Sellersburg!D268*Sellersburg!E268,0)</f>
        <v>0</v>
      </c>
      <c r="M272" s="124">
        <f>IFERROR(Pendleton!D241*Pendleton!E241,0)</f>
        <v>0</v>
      </c>
      <c r="N272" s="124">
        <f>IFERROR(#REF!*#REF!,0)</f>
        <v>0</v>
      </c>
      <c r="O272" s="124">
        <f>IFERROR(#REF!*#REF!,0)</f>
        <v>0</v>
      </c>
      <c r="P272" s="124">
        <f>IFERROR(Lafayette!#REF!*Lafayette!#REF!,0)</f>
        <v>0</v>
      </c>
      <c r="Q272" s="124">
        <f>IFERROR(Peru!#REF!*Peru!#REF!,0)</f>
        <v>0</v>
      </c>
      <c r="R272" s="124">
        <f>IFERROR(#REF!*#REF!,0)</f>
        <v>0</v>
      </c>
      <c r="S272" s="124">
        <f>IFERROR('Ft Wayne'!#REF!*'Ft Wayne'!#REF!,0)</f>
        <v>0</v>
      </c>
      <c r="T272" s="124">
        <f>IFERROR(#REF!*#REF!,0)</f>
        <v>0</v>
      </c>
      <c r="U272" s="124">
        <f>IFERROR(#REF!*#REF!,0)</f>
        <v>0</v>
      </c>
    </row>
    <row r="273" spans="1:21" ht="18" customHeight="1" x14ac:dyDescent="0.25">
      <c r="A273" s="45" t="str">
        <f>Totals!B273</f>
        <v>LMP 194NAN</v>
      </c>
      <c r="B273" s="45" t="str">
        <f>Totals!C273</f>
        <v>4L3005B</v>
      </c>
      <c r="C273" s="40" t="str">
        <f>Totals!D273</f>
        <v>Amber Side Marker Bulb</v>
      </c>
      <c r="D273" s="40" t="e">
        <f>Totals!E273</f>
        <v>#REF!</v>
      </c>
      <c r="E273" s="65">
        <f>Totals!F273</f>
        <v>0</v>
      </c>
      <c r="F273" s="89" t="str">
        <f>Totals!H273</f>
        <v>NAPA</v>
      </c>
      <c r="G273" s="119">
        <f t="shared" si="36"/>
        <v>0</v>
      </c>
      <c r="H273" s="3"/>
      <c r="I273" s="124">
        <f>IFERROR(Jasper!$C267*Jasper!$D267,0)</f>
        <v>0</v>
      </c>
      <c r="J273" s="124">
        <f>IFERROR(#REF!*#REF!,0)</f>
        <v>0</v>
      </c>
      <c r="K273" s="124">
        <f>IFERROR(Versailles!C266*Versailles!D266,0)</f>
        <v>0</v>
      </c>
      <c r="L273" s="124">
        <f>IFERROR(Sellersburg!D269*Sellersburg!E269,0)</f>
        <v>0</v>
      </c>
      <c r="M273" s="124">
        <f>IFERROR(Pendleton!D242*Pendleton!E242,0)</f>
        <v>0</v>
      </c>
      <c r="N273" s="124">
        <f>IFERROR(#REF!*#REF!,0)</f>
        <v>0</v>
      </c>
      <c r="O273" s="124">
        <f>IFERROR(#REF!*#REF!,0)</f>
        <v>0</v>
      </c>
      <c r="P273" s="124">
        <f>IFERROR(Lafayette!#REF!*Lafayette!#REF!,0)</f>
        <v>0</v>
      </c>
      <c r="Q273" s="124">
        <f>IFERROR(Peru!#REF!*Peru!#REF!,0)</f>
        <v>0</v>
      </c>
      <c r="R273" s="124">
        <f>IFERROR(#REF!*#REF!,0)</f>
        <v>0</v>
      </c>
      <c r="S273" s="124">
        <f>IFERROR('Ft Wayne'!#REF!*'Ft Wayne'!#REF!,0)</f>
        <v>0</v>
      </c>
      <c r="T273" s="124">
        <f>IFERROR(#REF!*#REF!,0)</f>
        <v>0</v>
      </c>
      <c r="U273" s="124">
        <f>IFERROR(#REF!*#REF!,0)</f>
        <v>0</v>
      </c>
    </row>
    <row r="274" spans="1:21" ht="18" customHeight="1" x14ac:dyDescent="0.25">
      <c r="A274" s="45" t="str">
        <f>Totals!B274</f>
        <v>LMP 3157N</v>
      </c>
      <c r="B274" s="45" t="str">
        <f>Totals!C274</f>
        <v>4L3003A</v>
      </c>
      <c r="C274" s="40" t="str">
        <f>Totals!D274</f>
        <v>Bulb</v>
      </c>
      <c r="D274" s="40" t="e">
        <f>Totals!E274</f>
        <v>#REF!</v>
      </c>
      <c r="E274" s="65">
        <f>Totals!F274</f>
        <v>0</v>
      </c>
      <c r="F274" s="89" t="str">
        <f>Totals!H274</f>
        <v>NAPA</v>
      </c>
      <c r="G274" s="119">
        <f t="shared" si="36"/>
        <v>0</v>
      </c>
      <c r="H274" s="3"/>
      <c r="I274" s="124">
        <f>IFERROR(Jasper!$C268*Jasper!$D268,0)</f>
        <v>0</v>
      </c>
      <c r="J274" s="124">
        <f>IFERROR(#REF!*#REF!,0)</f>
        <v>0</v>
      </c>
      <c r="K274" s="124">
        <f>IFERROR(Versailles!C267*Versailles!D267,0)</f>
        <v>0</v>
      </c>
      <c r="L274" s="124">
        <f>IFERROR(Sellersburg!D270*Sellersburg!E270,0)</f>
        <v>0</v>
      </c>
      <c r="M274" s="124">
        <f>IFERROR(Pendleton!D243*Pendleton!E243,0)</f>
        <v>0</v>
      </c>
      <c r="N274" s="124">
        <f>IFERROR(#REF!*#REF!,0)</f>
        <v>0</v>
      </c>
      <c r="O274" s="124">
        <f>IFERROR(#REF!*#REF!,0)</f>
        <v>0</v>
      </c>
      <c r="P274" s="124">
        <f>IFERROR(Lafayette!#REF!*Lafayette!#REF!,0)</f>
        <v>0</v>
      </c>
      <c r="Q274" s="124">
        <f>IFERROR(Peru!#REF!*Peru!#REF!,0)</f>
        <v>0</v>
      </c>
      <c r="R274" s="124">
        <f>IFERROR(#REF!*#REF!,0)</f>
        <v>0</v>
      </c>
      <c r="S274" s="124">
        <f>IFERROR('Ft Wayne'!#REF!*'Ft Wayne'!#REF!,0)</f>
        <v>0</v>
      </c>
      <c r="T274" s="124">
        <f>IFERROR(#REF!*#REF!,0)</f>
        <v>0</v>
      </c>
      <c r="U274" s="124">
        <f>IFERROR(#REF!*#REF!,0)</f>
        <v>0</v>
      </c>
    </row>
    <row r="275" spans="1:21" ht="18" customHeight="1" x14ac:dyDescent="0.25">
      <c r="A275" s="45" t="str">
        <f>Totals!B275</f>
        <v>LMP 7440N</v>
      </c>
      <c r="B275" s="45" t="str">
        <f>Totals!C275</f>
        <v>4L3013</v>
      </c>
      <c r="C275" s="40" t="str">
        <f>Totals!D275</f>
        <v>Bulb</v>
      </c>
      <c r="D275" s="40" t="e">
        <f>Totals!E275</f>
        <v>#REF!</v>
      </c>
      <c r="E275" s="65">
        <f>Totals!F275</f>
        <v>0</v>
      </c>
      <c r="F275" s="89" t="str">
        <f>Totals!H275</f>
        <v>NAPA</v>
      </c>
      <c r="G275" s="119">
        <f t="shared" si="36"/>
        <v>0</v>
      </c>
      <c r="H275" s="3"/>
      <c r="I275" s="124">
        <f>IFERROR(Jasper!$C269*Jasper!$D269,0)</f>
        <v>0</v>
      </c>
      <c r="J275" s="124">
        <f>IFERROR(#REF!*#REF!,0)</f>
        <v>0</v>
      </c>
      <c r="K275" s="124">
        <f>IFERROR(Versailles!C268*Versailles!D268,0)</f>
        <v>0</v>
      </c>
      <c r="L275" s="124">
        <f>IFERROR(Sellersburg!D271*Sellersburg!E271,0)</f>
        <v>0</v>
      </c>
      <c r="M275" s="124">
        <f>IFERROR(Pendleton!D244*Pendleton!E244,0)</f>
        <v>0</v>
      </c>
      <c r="N275" s="124">
        <f>IFERROR(#REF!*#REF!,0)</f>
        <v>0</v>
      </c>
      <c r="O275" s="124">
        <f>IFERROR(#REF!*#REF!,0)</f>
        <v>0</v>
      </c>
      <c r="P275" s="124">
        <f>IFERROR(Lafayette!#REF!*Lafayette!#REF!,0)</f>
        <v>0</v>
      </c>
      <c r="Q275" s="124">
        <f>IFERROR(Peru!#REF!*Peru!#REF!,0)</f>
        <v>0</v>
      </c>
      <c r="R275" s="124">
        <f>IFERROR(#REF!*#REF!,0)</f>
        <v>0</v>
      </c>
      <c r="S275" s="124">
        <f>IFERROR('Ft Wayne'!#REF!*'Ft Wayne'!#REF!,0)</f>
        <v>0</v>
      </c>
      <c r="T275" s="124">
        <f>IFERROR(#REF!*#REF!,0)</f>
        <v>0</v>
      </c>
      <c r="U275" s="124">
        <f>IFERROR(#REF!*#REF!,0)</f>
        <v>0</v>
      </c>
    </row>
    <row r="276" spans="1:21" ht="18" customHeight="1" x14ac:dyDescent="0.25">
      <c r="A276" s="10" t="str">
        <f>Totals!B276</f>
        <v>LMP 7441N</v>
      </c>
      <c r="B276" s="1" t="str">
        <f>Totals!C276</f>
        <v>4L3051</v>
      </c>
      <c r="C276" s="1" t="str">
        <f>Totals!D276</f>
        <v>Backup Bulb</v>
      </c>
      <c r="D276" s="1" t="e">
        <f>Totals!E276</f>
        <v>#REF!</v>
      </c>
      <c r="E276" s="52">
        <f>Totals!F276</f>
        <v>0</v>
      </c>
      <c r="F276" s="5" t="str">
        <f>Totals!H276</f>
        <v>NAPA</v>
      </c>
      <c r="G276" s="118">
        <f t="shared" ref="G276:G280" si="37">IFERROR(D276*E276,0)</f>
        <v>0</v>
      </c>
      <c r="H276" s="21"/>
      <c r="I276" s="124">
        <f>IFERROR(Jasper!$C270*Jasper!$D270,0)</f>
        <v>0</v>
      </c>
      <c r="J276" s="124">
        <f>IFERROR(#REF!*#REF!,0)</f>
        <v>0</v>
      </c>
      <c r="K276" s="124">
        <f>IFERROR(Versailles!C269*Versailles!D269,0)</f>
        <v>0</v>
      </c>
      <c r="L276" s="124">
        <f>IFERROR(Sellersburg!D272*Sellersburg!E272,0)</f>
        <v>0</v>
      </c>
      <c r="M276" s="124">
        <f>IFERROR(Pendleton!D245*Pendleton!E245,0)</f>
        <v>0</v>
      </c>
      <c r="N276" s="124">
        <f>IFERROR(#REF!*#REF!,0)</f>
        <v>0</v>
      </c>
      <c r="O276" s="124">
        <f>IFERROR(#REF!*#REF!,0)</f>
        <v>0</v>
      </c>
      <c r="P276" s="124">
        <f>IFERROR(Lafayette!#REF!*Lafayette!#REF!,0)</f>
        <v>0</v>
      </c>
      <c r="Q276" s="124">
        <f>IFERROR(Peru!#REF!*Peru!#REF!,0)</f>
        <v>0</v>
      </c>
      <c r="R276" s="124">
        <f>IFERROR(#REF!*#REF!,0)</f>
        <v>0</v>
      </c>
      <c r="S276" s="124">
        <f>IFERROR('Ft Wayne'!#REF!*'Ft Wayne'!#REF!,0)</f>
        <v>0</v>
      </c>
      <c r="T276" s="124">
        <f>IFERROR(#REF!*#REF!,0)</f>
        <v>0</v>
      </c>
      <c r="U276" s="124">
        <f>IFERROR(#REF!*#REF!,0)</f>
        <v>0</v>
      </c>
    </row>
    <row r="277" spans="1:21" ht="18" customHeight="1" x14ac:dyDescent="0.25">
      <c r="A277" s="12" t="str">
        <f>Totals!B277</f>
        <v>LMP 7443N</v>
      </c>
      <c r="B277" s="1" t="str">
        <f>Totals!C277</f>
        <v>4L3014</v>
      </c>
      <c r="C277" s="1" t="str">
        <f>Totals!D277</f>
        <v>Brake Light Bulb</v>
      </c>
      <c r="D277" s="1" t="e">
        <f>Totals!E277</f>
        <v>#REF!</v>
      </c>
      <c r="E277" s="52">
        <f>Totals!F277</f>
        <v>0</v>
      </c>
      <c r="F277" s="5" t="str">
        <f>Totals!H277</f>
        <v>NAPA</v>
      </c>
      <c r="G277" s="118">
        <f t="shared" si="37"/>
        <v>0</v>
      </c>
      <c r="H277" s="21"/>
      <c r="I277" s="124">
        <f>IFERROR(Jasper!$C271*Jasper!$D271,0)</f>
        <v>0</v>
      </c>
      <c r="J277" s="124">
        <f>IFERROR(#REF!*#REF!,0)</f>
        <v>0</v>
      </c>
      <c r="K277" s="124">
        <f>IFERROR(Versailles!C270*Versailles!D270,0)</f>
        <v>0</v>
      </c>
      <c r="L277" s="124">
        <f>IFERROR(Sellersburg!D273*Sellersburg!E273,0)</f>
        <v>0</v>
      </c>
      <c r="M277" s="124">
        <f>IFERROR(Pendleton!D246*Pendleton!E246,0)</f>
        <v>0</v>
      </c>
      <c r="N277" s="124">
        <f>IFERROR(#REF!*#REF!,0)</f>
        <v>0</v>
      </c>
      <c r="O277" s="124">
        <f>IFERROR(#REF!*#REF!,0)</f>
        <v>0</v>
      </c>
      <c r="P277" s="124">
        <f>IFERROR(Lafayette!#REF!*Lafayette!#REF!,0)</f>
        <v>0</v>
      </c>
      <c r="Q277" s="124">
        <f>IFERROR(Peru!#REF!*Peru!#REF!,0)</f>
        <v>0</v>
      </c>
      <c r="R277" s="124">
        <f>IFERROR(#REF!*#REF!,0)</f>
        <v>0</v>
      </c>
      <c r="S277" s="124">
        <f>IFERROR('Ft Wayne'!#REF!*'Ft Wayne'!#REF!,0)</f>
        <v>0</v>
      </c>
      <c r="T277" s="124">
        <f>IFERROR(#REF!*#REF!,0)</f>
        <v>0</v>
      </c>
      <c r="U277" s="124">
        <f>IFERROR(#REF!*#REF!,0)</f>
        <v>0</v>
      </c>
    </row>
    <row r="278" spans="1:21" ht="18" customHeight="1" x14ac:dyDescent="0.25">
      <c r="A278" s="12" t="str">
        <f>Totals!B278</f>
        <v>LMP 9005N</v>
      </c>
      <c r="B278" s="1" t="str">
        <f>Totals!C278</f>
        <v>4L3017A</v>
      </c>
      <c r="C278" s="1" t="str">
        <f>Totals!D278</f>
        <v>Headlight Bulb (2016-19 Charger)</v>
      </c>
      <c r="D278" s="1" t="e">
        <f>Totals!E278</f>
        <v>#REF!</v>
      </c>
      <c r="E278" s="52">
        <f>Totals!F278</f>
        <v>10.11</v>
      </c>
      <c r="F278" s="5" t="str">
        <f>Totals!H278</f>
        <v>NAPA</v>
      </c>
      <c r="G278" s="118">
        <f t="shared" si="37"/>
        <v>0</v>
      </c>
      <c r="H278" s="3"/>
      <c r="I278" s="124">
        <f>IFERROR(Jasper!$C272*Jasper!$D272,0)</f>
        <v>0</v>
      </c>
      <c r="J278" s="124">
        <f>IFERROR(#REF!*#REF!,0)</f>
        <v>0</v>
      </c>
      <c r="K278" s="124">
        <f>IFERROR(Versailles!C271*Versailles!D271,0)</f>
        <v>0</v>
      </c>
      <c r="L278" s="124">
        <f>IFERROR(Sellersburg!D274*Sellersburg!E274,0)</f>
        <v>0</v>
      </c>
      <c r="M278" s="124">
        <f>IFERROR(Pendleton!D247*Pendleton!E247,0)</f>
        <v>0</v>
      </c>
      <c r="N278" s="124">
        <f>IFERROR(#REF!*#REF!,0)</f>
        <v>0</v>
      </c>
      <c r="O278" s="124">
        <f>IFERROR(#REF!*#REF!,0)</f>
        <v>0</v>
      </c>
      <c r="P278" s="124">
        <f>IFERROR(Lafayette!#REF!*Lafayette!#REF!,0)</f>
        <v>0</v>
      </c>
      <c r="Q278" s="124">
        <f>IFERROR(Peru!#REF!*Peru!#REF!,0)</f>
        <v>0</v>
      </c>
      <c r="R278" s="124">
        <f>IFERROR(#REF!*#REF!,0)</f>
        <v>0</v>
      </c>
      <c r="S278" s="124">
        <f>IFERROR('Ft Wayne'!#REF!*'Ft Wayne'!#REF!,0)</f>
        <v>0</v>
      </c>
      <c r="T278" s="124">
        <f>IFERROR(#REF!*#REF!,0)</f>
        <v>0</v>
      </c>
      <c r="U278" s="124">
        <f>IFERROR(#REF!*#REF!,0)</f>
        <v>0</v>
      </c>
    </row>
    <row r="279" spans="1:21" ht="18" customHeight="1" x14ac:dyDescent="0.25">
      <c r="A279" s="51" t="str">
        <f>Totals!B279</f>
        <v>LMP 912N</v>
      </c>
      <c r="B279" s="40" t="str">
        <f>Totals!C279</f>
        <v>4L3005D</v>
      </c>
      <c r="C279" s="40" t="str">
        <f>Totals!D279</f>
        <v>Dome Lightbulb</v>
      </c>
      <c r="D279" s="40" t="e">
        <f>Totals!E279</f>
        <v>#REF!</v>
      </c>
      <c r="E279" s="65">
        <f>Totals!F279</f>
        <v>0</v>
      </c>
      <c r="F279" s="43" t="str">
        <f>Totals!H279</f>
        <v>NAPA</v>
      </c>
      <c r="G279" s="119">
        <f t="shared" si="37"/>
        <v>0</v>
      </c>
      <c r="H279" s="3"/>
      <c r="I279" s="124">
        <f>IFERROR(Jasper!$C273*Jasper!$D273,0)</f>
        <v>0</v>
      </c>
      <c r="J279" s="124">
        <f>IFERROR(#REF!*#REF!,0)</f>
        <v>0</v>
      </c>
      <c r="K279" s="124">
        <f>IFERROR(Versailles!C272*Versailles!D272,0)</f>
        <v>0</v>
      </c>
      <c r="L279" s="124">
        <f>IFERROR(Sellersburg!D275*Sellersburg!E275,0)</f>
        <v>0</v>
      </c>
      <c r="M279" s="124">
        <f>IFERROR(Pendleton!D248*Pendleton!E248,0)</f>
        <v>0</v>
      </c>
      <c r="N279" s="124">
        <f>IFERROR(#REF!*#REF!,0)</f>
        <v>0</v>
      </c>
      <c r="O279" s="124">
        <f>IFERROR(#REF!*#REF!,0)</f>
        <v>0</v>
      </c>
      <c r="P279" s="124">
        <f>IFERROR(Lafayette!#REF!*Lafayette!#REF!,0)</f>
        <v>0</v>
      </c>
      <c r="Q279" s="124">
        <f>IFERROR(Peru!#REF!*Peru!#REF!,0)</f>
        <v>0</v>
      </c>
      <c r="R279" s="124">
        <f>IFERROR(#REF!*#REF!,0)</f>
        <v>0</v>
      </c>
      <c r="S279" s="124">
        <f>IFERROR('Ft Wayne'!#REF!*'Ft Wayne'!#REF!,0)</f>
        <v>0</v>
      </c>
      <c r="T279" s="124">
        <f>IFERROR(#REF!*#REF!,0)</f>
        <v>0</v>
      </c>
      <c r="U279" s="124">
        <f>IFERROR(#REF!*#REF!,0)</f>
        <v>0</v>
      </c>
    </row>
    <row r="280" spans="1:21" ht="18" customHeight="1" x14ac:dyDescent="0.25">
      <c r="A280" s="51" t="str">
        <f>Totals!B280</f>
        <v>BK 6652395</v>
      </c>
      <c r="B280" s="51" t="str">
        <f>Totals!C280</f>
        <v>4F6640D</v>
      </c>
      <c r="C280" s="40" t="str">
        <f>Totals!D280</f>
        <v>Bumper Retaining Clips-50 Per Box</v>
      </c>
      <c r="D280" s="40" t="e">
        <f>Totals!E280</f>
        <v>#REF!</v>
      </c>
      <c r="E280" s="65">
        <f>Totals!F280</f>
        <v>0</v>
      </c>
      <c r="F280" s="43" t="str">
        <f>Totals!H280</f>
        <v>NAPA</v>
      </c>
      <c r="G280" s="119">
        <f t="shared" si="37"/>
        <v>0</v>
      </c>
      <c r="H280" s="3"/>
      <c r="I280" s="124">
        <f>IFERROR(Jasper!$C274*Jasper!$D274,0)</f>
        <v>0</v>
      </c>
      <c r="J280" s="124">
        <f>IFERROR(#REF!*#REF!,0)</f>
        <v>0</v>
      </c>
      <c r="K280" s="124">
        <f>IFERROR(Versailles!C273*Versailles!D273,0)</f>
        <v>0</v>
      </c>
      <c r="L280" s="124">
        <f>IFERROR(Sellersburg!D276*Sellersburg!E276,0)</f>
        <v>0</v>
      </c>
      <c r="M280" s="124">
        <f>IFERROR(Pendleton!D249*Pendleton!E249,0)</f>
        <v>0</v>
      </c>
      <c r="N280" s="124">
        <f>IFERROR(#REF!*#REF!,0)</f>
        <v>0</v>
      </c>
      <c r="O280" s="124">
        <f>IFERROR(#REF!*#REF!,0)</f>
        <v>0</v>
      </c>
      <c r="P280" s="124">
        <f>IFERROR(Lafayette!#REF!*Lafayette!#REF!,0)</f>
        <v>0</v>
      </c>
      <c r="Q280" s="124">
        <f>IFERROR(Peru!#REF!*Peru!#REF!,0)</f>
        <v>0</v>
      </c>
      <c r="R280" s="124">
        <f>IFERROR(#REF!*#REF!,0)</f>
        <v>0</v>
      </c>
      <c r="S280" s="124">
        <f>IFERROR('Ft Wayne'!#REF!*'Ft Wayne'!#REF!,0)</f>
        <v>0</v>
      </c>
      <c r="T280" s="124">
        <f>IFERROR(#REF!*#REF!,0)</f>
        <v>0</v>
      </c>
      <c r="U280" s="124">
        <f>IFERROR(#REF!*#REF!,0)</f>
        <v>0</v>
      </c>
    </row>
    <row r="281" spans="1:21" ht="18" customHeight="1" x14ac:dyDescent="0.25">
      <c r="A281" s="10" t="str">
        <f>Totals!B281</f>
        <v>DC DC503</v>
      </c>
      <c r="B281" s="1" t="str">
        <f>Totals!C281</f>
        <v>4M3034D</v>
      </c>
      <c r="C281" s="31" t="str">
        <f>Totals!D281</f>
        <v>Gloss White Paint</v>
      </c>
      <c r="D281" s="1" t="e">
        <f>Totals!E281</f>
        <v>#REF!</v>
      </c>
      <c r="E281" s="52">
        <f>Totals!F281</f>
        <v>0</v>
      </c>
      <c r="F281" s="5" t="str">
        <f>Totals!H281</f>
        <v>NAPA</v>
      </c>
      <c r="G281" s="118">
        <f t="shared" ref="G281:G289" si="38">IFERROR(D281*E281,0)</f>
        <v>0</v>
      </c>
      <c r="H281" s="3"/>
      <c r="I281" s="124">
        <f>IFERROR(Jasper!$C275*Jasper!$D275,0)</f>
        <v>0</v>
      </c>
      <c r="J281" s="124">
        <f>IFERROR(#REF!*#REF!,0)</f>
        <v>0</v>
      </c>
      <c r="K281" s="124">
        <f>IFERROR(Versailles!C274*Versailles!D274,0)</f>
        <v>0</v>
      </c>
      <c r="L281" s="124">
        <f>IFERROR(Sellersburg!D277*Sellersburg!E277,0)</f>
        <v>0</v>
      </c>
      <c r="M281" s="124">
        <f>IFERROR(Pendleton!D250*Pendleton!E250,0)</f>
        <v>0</v>
      </c>
      <c r="N281" s="124">
        <f>IFERROR(#REF!*#REF!,0)</f>
        <v>0</v>
      </c>
      <c r="O281" s="124">
        <f>IFERROR(#REF!*#REF!,0)</f>
        <v>0</v>
      </c>
      <c r="P281" s="124">
        <f>IFERROR(Lafayette!#REF!*Lafayette!#REF!,0)</f>
        <v>0</v>
      </c>
      <c r="Q281" s="124">
        <f>IFERROR(Peru!#REF!*Peru!#REF!,0)</f>
        <v>0</v>
      </c>
      <c r="R281" s="124">
        <f>IFERROR(#REF!*#REF!,0)</f>
        <v>0</v>
      </c>
      <c r="S281" s="124">
        <f>IFERROR('Ft Wayne'!#REF!*'Ft Wayne'!#REF!,0)</f>
        <v>0</v>
      </c>
      <c r="T281" s="124">
        <f>IFERROR(#REF!*#REF!,0)</f>
        <v>0</v>
      </c>
      <c r="U281" s="124">
        <f>IFERROR(#REF!*#REF!,0)</f>
        <v>0</v>
      </c>
    </row>
    <row r="282" spans="1:21" ht="18" customHeight="1" x14ac:dyDescent="0.25">
      <c r="A282" s="12" t="str">
        <f>Totals!B282</f>
        <v>BK 7821101</v>
      </c>
      <c r="B282" s="1" t="str">
        <f>Totals!C282</f>
        <v>4M0159H</v>
      </c>
      <c r="C282" s="1" t="str">
        <f>Totals!D282</f>
        <v>Maxi-Fuse 80 Amp</v>
      </c>
      <c r="D282" s="1" t="e">
        <f>Totals!E282</f>
        <v>#REF!</v>
      </c>
      <c r="E282" s="52">
        <f>Totals!F282</f>
        <v>0</v>
      </c>
      <c r="F282" s="5" t="str">
        <f>Totals!H282</f>
        <v>NAPA</v>
      </c>
      <c r="G282" s="118">
        <f t="shared" si="38"/>
        <v>0</v>
      </c>
      <c r="H282" s="3"/>
      <c r="I282" s="124">
        <f>IFERROR(Jasper!$C276*Jasper!$D276,0)</f>
        <v>0</v>
      </c>
      <c r="J282" s="124">
        <f>IFERROR(#REF!*#REF!,0)</f>
        <v>0</v>
      </c>
      <c r="K282" s="124">
        <f>IFERROR(Versailles!C275*Versailles!D275,0)</f>
        <v>0</v>
      </c>
      <c r="L282" s="124">
        <f>IFERROR(Sellersburg!D278*Sellersburg!E278,0)</f>
        <v>0</v>
      </c>
      <c r="M282" s="124">
        <f>IFERROR(Pendleton!D251*Pendleton!E251,0)</f>
        <v>0</v>
      </c>
      <c r="N282" s="124">
        <f>IFERROR(#REF!*#REF!,0)</f>
        <v>0</v>
      </c>
      <c r="O282" s="124">
        <f>IFERROR(#REF!*#REF!,0)</f>
        <v>0</v>
      </c>
      <c r="P282" s="124">
        <f>IFERROR(Lafayette!#REF!*Lafayette!#REF!,0)</f>
        <v>0</v>
      </c>
      <c r="Q282" s="124">
        <f>IFERROR(Peru!#REF!*Peru!#REF!,0)</f>
        <v>0</v>
      </c>
      <c r="R282" s="124">
        <f>IFERROR(#REF!*#REF!,0)</f>
        <v>0</v>
      </c>
      <c r="S282" s="124">
        <f>IFERROR('Ft Wayne'!#REF!*'Ft Wayne'!#REF!,0)</f>
        <v>0</v>
      </c>
      <c r="T282" s="124">
        <f>IFERROR(#REF!*#REF!,0)</f>
        <v>0</v>
      </c>
      <c r="U282" s="124">
        <f>IFERROR(#REF!*#REF!,0)</f>
        <v>0</v>
      </c>
    </row>
    <row r="283" spans="1:21" ht="18" customHeight="1" x14ac:dyDescent="0.25">
      <c r="A283" s="22" t="str">
        <f>Totals!B283</f>
        <v>DC DC501</v>
      </c>
      <c r="B283" s="22" t="str">
        <f>Totals!C283</f>
        <v>4M3034E</v>
      </c>
      <c r="C283" s="22" t="str">
        <f>Totals!D283</f>
        <v>Gloss Black Paint</v>
      </c>
      <c r="D283" s="1" t="e">
        <f>Totals!E283</f>
        <v>#REF!</v>
      </c>
      <c r="E283" s="52">
        <f>Totals!F283</f>
        <v>0</v>
      </c>
      <c r="F283" s="5" t="str">
        <f>Totals!H283</f>
        <v>NAPA</v>
      </c>
      <c r="G283" s="118">
        <f t="shared" si="38"/>
        <v>0</v>
      </c>
      <c r="H283" s="3"/>
      <c r="I283" s="124">
        <f>IFERROR(Jasper!$C277*Jasper!$D277,0)</f>
        <v>0</v>
      </c>
      <c r="J283" s="124">
        <f>IFERROR(#REF!*#REF!,0)</f>
        <v>0</v>
      </c>
      <c r="K283" s="124">
        <f>IFERROR(Versailles!C276*Versailles!D276,0)</f>
        <v>0</v>
      </c>
      <c r="L283" s="124">
        <f>IFERROR(Sellersburg!D279*Sellersburg!E279,0)</f>
        <v>0</v>
      </c>
      <c r="M283" s="124">
        <f>IFERROR(Pendleton!D252*Pendleton!E252,0)</f>
        <v>0</v>
      </c>
      <c r="N283" s="124">
        <f>IFERROR(#REF!*#REF!,0)</f>
        <v>0</v>
      </c>
      <c r="O283" s="124">
        <f>IFERROR(#REF!*#REF!,0)</f>
        <v>0</v>
      </c>
      <c r="P283" s="124">
        <f>IFERROR(Lafayette!#REF!*Lafayette!#REF!,0)</f>
        <v>0</v>
      </c>
      <c r="Q283" s="124">
        <f>IFERROR(Peru!#REF!*Peru!#REF!,0)</f>
        <v>0</v>
      </c>
      <c r="R283" s="124">
        <f>IFERROR(#REF!*#REF!,0)</f>
        <v>0</v>
      </c>
      <c r="S283" s="124">
        <f>IFERROR('Ft Wayne'!#REF!*'Ft Wayne'!#REF!,0)</f>
        <v>0</v>
      </c>
      <c r="T283" s="124">
        <f>IFERROR(#REF!*#REF!,0)</f>
        <v>0</v>
      </c>
      <c r="U283" s="124">
        <f>IFERROR(#REF!*#REF!,0)</f>
        <v>0</v>
      </c>
    </row>
    <row r="284" spans="1:21" ht="18" customHeight="1" x14ac:dyDescent="0.25">
      <c r="A284" s="22" t="str">
        <f>Totals!B284</f>
        <v>MMM 07481</v>
      </c>
      <c r="B284" s="22" t="str">
        <f>Totals!C284</f>
        <v>4M3125</v>
      </c>
      <c r="C284" s="22" t="str">
        <f>Totals!D284</f>
        <v>Grind Disc 2 (Box of 25)</v>
      </c>
      <c r="D284" s="22" t="e">
        <f>Totals!E284</f>
        <v>#REF!</v>
      </c>
      <c r="E284" s="52">
        <f>Totals!F284</f>
        <v>0</v>
      </c>
      <c r="F284" s="28" t="str">
        <f>Totals!H284</f>
        <v>NAPA</v>
      </c>
      <c r="G284" s="118">
        <f t="shared" si="38"/>
        <v>0</v>
      </c>
      <c r="H284" s="3"/>
      <c r="I284" s="124">
        <f>IFERROR(Jasper!$C278*Jasper!$D278,0)</f>
        <v>0</v>
      </c>
      <c r="J284" s="124">
        <f>IFERROR(#REF!*#REF!,0)</f>
        <v>0</v>
      </c>
      <c r="K284" s="124">
        <f>IFERROR(Versailles!C277*Versailles!D277,0)</f>
        <v>0</v>
      </c>
      <c r="L284" s="124">
        <f>IFERROR(Sellersburg!D280*Sellersburg!E280,0)</f>
        <v>0</v>
      </c>
      <c r="M284" s="124">
        <f>IFERROR(Pendleton!D253*Pendleton!E253,0)</f>
        <v>0</v>
      </c>
      <c r="N284" s="124">
        <f>IFERROR(#REF!*#REF!,0)</f>
        <v>0</v>
      </c>
      <c r="O284" s="124">
        <f>IFERROR(#REF!*#REF!,0)</f>
        <v>0</v>
      </c>
      <c r="P284" s="124">
        <f>IFERROR(Lafayette!#REF!*Lafayette!#REF!,0)</f>
        <v>0</v>
      </c>
      <c r="Q284" s="124">
        <f>IFERROR(Peru!#REF!*Peru!#REF!,0)</f>
        <v>0</v>
      </c>
      <c r="R284" s="124">
        <f>IFERROR(#REF!*#REF!,0)</f>
        <v>0</v>
      </c>
      <c r="S284" s="124">
        <f>IFERROR('Ft Wayne'!#REF!*'Ft Wayne'!#REF!,0)</f>
        <v>0</v>
      </c>
      <c r="T284" s="124">
        <f>IFERROR(#REF!*#REF!,0)</f>
        <v>0</v>
      </c>
      <c r="U284" s="124">
        <f>IFERROR(#REF!*#REF!,0)</f>
        <v>0</v>
      </c>
    </row>
    <row r="285" spans="1:21" ht="18" customHeight="1" x14ac:dyDescent="0.25">
      <c r="A285" s="22" t="str">
        <f>Totals!B285</f>
        <v>DC DA1605</v>
      </c>
      <c r="B285" s="22" t="str">
        <f>Totals!C285</f>
        <v>4M3034F</v>
      </c>
      <c r="C285" s="22" t="str">
        <f>Totals!D285</f>
        <v>Flat Black Paint</v>
      </c>
      <c r="D285" s="22" t="e">
        <f>Totals!E285</f>
        <v>#REF!</v>
      </c>
      <c r="E285" s="52">
        <f>Totals!F285</f>
        <v>0</v>
      </c>
      <c r="F285" s="28" t="str">
        <f>Totals!H285</f>
        <v>NAPA</v>
      </c>
      <c r="G285" s="118">
        <f t="shared" si="38"/>
        <v>0</v>
      </c>
      <c r="H285" s="3"/>
      <c r="I285" s="124">
        <f>IFERROR(Jasper!$C279*Jasper!$D279,0)</f>
        <v>0</v>
      </c>
      <c r="J285" s="124">
        <f>IFERROR(#REF!*#REF!,0)</f>
        <v>0</v>
      </c>
      <c r="K285" s="124">
        <f>IFERROR(Versailles!C278*Versailles!D278,0)</f>
        <v>0</v>
      </c>
      <c r="L285" s="124">
        <f>IFERROR(Sellersburg!D281*Sellersburg!E281,0)</f>
        <v>0</v>
      </c>
      <c r="M285" s="124">
        <f>IFERROR(Pendleton!D254*Pendleton!E254,0)</f>
        <v>0</v>
      </c>
      <c r="N285" s="124">
        <f>IFERROR(#REF!*#REF!,0)</f>
        <v>0</v>
      </c>
      <c r="O285" s="124">
        <f>IFERROR(#REF!*#REF!,0)</f>
        <v>0</v>
      </c>
      <c r="P285" s="124">
        <f>IFERROR(Lafayette!#REF!*Lafayette!#REF!,0)</f>
        <v>0</v>
      </c>
      <c r="Q285" s="124">
        <f>IFERROR(Peru!#REF!*Peru!#REF!,0)</f>
        <v>0</v>
      </c>
      <c r="R285" s="124">
        <f>IFERROR(#REF!*#REF!,0)</f>
        <v>0</v>
      </c>
      <c r="S285" s="124">
        <f>IFERROR('Ft Wayne'!#REF!*'Ft Wayne'!#REF!,0)</f>
        <v>0</v>
      </c>
      <c r="T285" s="124">
        <f>IFERROR(#REF!*#REF!,0)</f>
        <v>0</v>
      </c>
      <c r="U285" s="124">
        <f>IFERROR(#REF!*#REF!,0)</f>
        <v>0</v>
      </c>
    </row>
    <row r="286" spans="1:21" ht="18" customHeight="1" x14ac:dyDescent="0.25">
      <c r="A286" s="12" t="str">
        <f>Totals!B286</f>
        <v>BK 8211366</v>
      </c>
      <c r="B286" s="1" t="str">
        <f>Totals!C286</f>
        <v>4M3043</v>
      </c>
      <c r="C286" s="1" t="str">
        <f>Totals!D286</f>
        <v>50' Air Hose Reel</v>
      </c>
      <c r="D286" s="22" t="e">
        <f>Totals!E286</f>
        <v>#REF!</v>
      </c>
      <c r="E286" s="52">
        <f>Totals!F286</f>
        <v>322.27999999999997</v>
      </c>
      <c r="F286" s="28" t="str">
        <f>Totals!H286</f>
        <v>NAPA</v>
      </c>
      <c r="G286" s="118">
        <f t="shared" si="38"/>
        <v>0</v>
      </c>
      <c r="H286" s="3"/>
      <c r="I286" s="124">
        <f>IFERROR(Jasper!$C280*Jasper!$D280,0)</f>
        <v>0</v>
      </c>
      <c r="J286" s="124">
        <f>IFERROR(#REF!*#REF!,0)</f>
        <v>0</v>
      </c>
      <c r="K286" s="124">
        <f>IFERROR(Versailles!C279*Versailles!D279,0)</f>
        <v>0</v>
      </c>
      <c r="L286" s="124">
        <f>IFERROR(Sellersburg!D282*Sellersburg!E282,0)</f>
        <v>0</v>
      </c>
      <c r="M286" s="124">
        <f>IFERROR(Pendleton!D255*Pendleton!E255,0)</f>
        <v>0</v>
      </c>
      <c r="N286" s="124">
        <f>IFERROR(#REF!*#REF!,0)</f>
        <v>0</v>
      </c>
      <c r="O286" s="124">
        <f>IFERROR(#REF!*#REF!,0)</f>
        <v>0</v>
      </c>
      <c r="P286" s="124">
        <f>IFERROR(Lafayette!#REF!*Lafayette!#REF!,0)</f>
        <v>0</v>
      </c>
      <c r="Q286" s="124">
        <f>IFERROR(Peru!#REF!*Peru!#REF!,0)</f>
        <v>0</v>
      </c>
      <c r="R286" s="124">
        <f>IFERROR(#REF!*#REF!,0)</f>
        <v>0</v>
      </c>
      <c r="S286" s="124">
        <f>IFERROR('Ft Wayne'!#REF!*'Ft Wayne'!#REF!,0)</f>
        <v>0</v>
      </c>
      <c r="T286" s="124">
        <f>IFERROR(#REF!*#REF!,0)</f>
        <v>0</v>
      </c>
      <c r="U286" s="124">
        <f>IFERROR(#REF!*#REF!,0)</f>
        <v>0</v>
      </c>
    </row>
    <row r="287" spans="1:21" ht="18" customHeight="1" x14ac:dyDescent="0.25">
      <c r="A287" s="22" t="str">
        <f>Totals!B287</f>
        <v>NBH H244</v>
      </c>
      <c r="B287" s="22" t="str">
        <f>Totals!C287</f>
        <v>4M3040</v>
      </c>
      <c r="C287" s="22" t="str">
        <f>Totals!D287</f>
        <v>50' Air Hose</v>
      </c>
      <c r="D287" s="1" t="e">
        <f>Totals!E287</f>
        <v>#REF!</v>
      </c>
      <c r="E287" s="52">
        <f>Totals!F287</f>
        <v>0</v>
      </c>
      <c r="F287" s="5" t="str">
        <f>Totals!H287</f>
        <v>NAPA</v>
      </c>
      <c r="G287" s="118">
        <f t="shared" si="38"/>
        <v>0</v>
      </c>
      <c r="H287" s="3"/>
      <c r="I287" s="124">
        <f>IFERROR(Jasper!$C281*Jasper!$D281,0)</f>
        <v>0</v>
      </c>
      <c r="J287" s="124">
        <f>IFERROR(#REF!*#REF!,0)</f>
        <v>0</v>
      </c>
      <c r="K287" s="124">
        <f>IFERROR(Versailles!C280*Versailles!D280,0)</f>
        <v>0</v>
      </c>
      <c r="L287" s="124">
        <f>IFERROR(Sellersburg!D283*Sellersburg!E283,0)</f>
        <v>0</v>
      </c>
      <c r="M287" s="124">
        <f>IFERROR(Pendleton!D256*Pendleton!E256,0)</f>
        <v>0</v>
      </c>
      <c r="N287" s="124">
        <f>IFERROR(#REF!*#REF!,0)</f>
        <v>0</v>
      </c>
      <c r="O287" s="124">
        <f>IFERROR(#REF!*#REF!,0)</f>
        <v>0</v>
      </c>
      <c r="P287" s="124">
        <f>IFERROR(Lafayette!#REF!*Lafayette!#REF!,0)</f>
        <v>0</v>
      </c>
      <c r="Q287" s="124">
        <f>IFERROR(Peru!#REF!*Peru!#REF!,0)</f>
        <v>0</v>
      </c>
      <c r="R287" s="124">
        <f>IFERROR(#REF!*#REF!,0)</f>
        <v>0</v>
      </c>
      <c r="S287" s="124">
        <f>IFERROR('Ft Wayne'!#REF!*'Ft Wayne'!#REF!,0)</f>
        <v>0</v>
      </c>
      <c r="T287" s="124">
        <f>IFERROR(#REF!*#REF!,0)</f>
        <v>0</v>
      </c>
      <c r="U287" s="124">
        <f>IFERROR(#REF!*#REF!,0)</f>
        <v>0</v>
      </c>
    </row>
    <row r="288" spans="1:21" ht="18" customHeight="1" x14ac:dyDescent="0.25">
      <c r="A288" s="22" t="str">
        <f>Totals!B288</f>
        <v>NFD 8822</v>
      </c>
      <c r="B288" s="22" t="str">
        <f>Totals!C288</f>
        <v>4M3035</v>
      </c>
      <c r="C288" s="22" t="str">
        <f>Totals!D288</f>
        <v>Oil Absorbent 40# Bags</v>
      </c>
      <c r="D288" s="22" t="e">
        <f>Totals!E288</f>
        <v>#REF!</v>
      </c>
      <c r="E288" s="52">
        <f>Totals!F288</f>
        <v>9.61</v>
      </c>
      <c r="F288" s="28" t="str">
        <f>Totals!H288</f>
        <v>NAPA</v>
      </c>
      <c r="G288" s="118">
        <f t="shared" si="38"/>
        <v>0</v>
      </c>
      <c r="H288" s="3"/>
      <c r="I288" s="124">
        <f>IFERROR(Jasper!$C282*Jasper!$D282,0)</f>
        <v>0</v>
      </c>
      <c r="J288" s="124">
        <f>IFERROR(#REF!*#REF!,0)</f>
        <v>0</v>
      </c>
      <c r="K288" s="124">
        <f>IFERROR(Versailles!C281*Versailles!D281,0)</f>
        <v>0</v>
      </c>
      <c r="L288" s="124">
        <f>IFERROR(Sellersburg!D284*Sellersburg!E284,0)</f>
        <v>0</v>
      </c>
      <c r="M288" s="124">
        <f>IFERROR(Pendleton!D257*Pendleton!E257,0)</f>
        <v>0</v>
      </c>
      <c r="N288" s="124">
        <f>IFERROR(#REF!*#REF!,0)</f>
        <v>0</v>
      </c>
      <c r="O288" s="124">
        <f>IFERROR(#REF!*#REF!,0)</f>
        <v>0</v>
      </c>
      <c r="P288" s="124">
        <f>IFERROR(Lafayette!#REF!*Lafayette!#REF!,0)</f>
        <v>0</v>
      </c>
      <c r="Q288" s="124">
        <f>IFERROR(Peru!#REF!*Peru!#REF!,0)</f>
        <v>0</v>
      </c>
      <c r="R288" s="124">
        <f>IFERROR(#REF!*#REF!,0)</f>
        <v>0</v>
      </c>
      <c r="S288" s="124">
        <f>IFERROR('Ft Wayne'!#REF!*'Ft Wayne'!#REF!,0)</f>
        <v>0</v>
      </c>
      <c r="T288" s="124">
        <f>IFERROR(#REF!*#REF!,0)</f>
        <v>0</v>
      </c>
      <c r="U288" s="124">
        <f>IFERROR(#REF!*#REF!,0)</f>
        <v>0</v>
      </c>
    </row>
    <row r="289" spans="1:21" ht="18" customHeight="1" x14ac:dyDescent="0.25">
      <c r="A289" s="22" t="str">
        <f>Totals!B289</f>
        <v>FIL MM03</v>
      </c>
      <c r="B289" s="22" t="str">
        <f>Totals!C289</f>
        <v>4M3201</v>
      </c>
      <c r="C289" s="22" t="str">
        <f>Totals!D289</f>
        <v>Oil Stickers</v>
      </c>
      <c r="D289" s="22" t="e">
        <f>Totals!E289</f>
        <v>#REF!</v>
      </c>
      <c r="E289" s="52">
        <f>Totals!F289</f>
        <v>0</v>
      </c>
      <c r="F289" s="28" t="str">
        <f>Totals!H289</f>
        <v>NAPA</v>
      </c>
      <c r="G289" s="118">
        <f t="shared" si="38"/>
        <v>0</v>
      </c>
      <c r="H289" s="3"/>
      <c r="I289" s="124">
        <f>IFERROR(Jasper!$C283*Jasper!$D283,0)</f>
        <v>0</v>
      </c>
      <c r="J289" s="124">
        <f>IFERROR(#REF!*#REF!,0)</f>
        <v>0</v>
      </c>
      <c r="K289" s="124">
        <f>IFERROR(Versailles!C282*Versailles!D282,0)</f>
        <v>0</v>
      </c>
      <c r="L289" s="124">
        <f>IFERROR(Sellersburg!D285*Sellersburg!E285,0)</f>
        <v>0</v>
      </c>
      <c r="M289" s="124">
        <f>IFERROR(Pendleton!D258*Pendleton!E258,0)</f>
        <v>0</v>
      </c>
      <c r="N289" s="124">
        <f>IFERROR(#REF!*#REF!,0)</f>
        <v>0</v>
      </c>
      <c r="O289" s="124">
        <f>IFERROR(#REF!*#REF!,0)</f>
        <v>0</v>
      </c>
      <c r="P289" s="124">
        <f>IFERROR(Lafayette!#REF!*Lafayette!#REF!,0)</f>
        <v>0</v>
      </c>
      <c r="Q289" s="124">
        <f>IFERROR(Peru!#REF!*Peru!#REF!,0)</f>
        <v>0</v>
      </c>
      <c r="R289" s="124">
        <f>IFERROR(#REF!*#REF!,0)</f>
        <v>0</v>
      </c>
      <c r="S289" s="124">
        <f>IFERROR('Ft Wayne'!#REF!*'Ft Wayne'!#REF!,0)</f>
        <v>0</v>
      </c>
      <c r="T289" s="124">
        <f>IFERROR(#REF!*#REF!,0)</f>
        <v>0</v>
      </c>
      <c r="U289" s="124">
        <f>IFERROR(#REF!*#REF!,0)</f>
        <v>0</v>
      </c>
    </row>
    <row r="290" spans="1:21" ht="18" customHeight="1" x14ac:dyDescent="0.25">
      <c r="A290" s="22" t="str">
        <f>Totals!B290</f>
        <v>DC DC540</v>
      </c>
      <c r="B290" s="22" t="str">
        <f>Totals!C290</f>
        <v>4M3034A</v>
      </c>
      <c r="C290" s="22" t="str">
        <f>Totals!D290</f>
        <v>Primer Paint</v>
      </c>
      <c r="D290" s="22" t="e">
        <f>Totals!E290</f>
        <v>#REF!</v>
      </c>
      <c r="E290" s="52">
        <f>Totals!F290</f>
        <v>0</v>
      </c>
      <c r="F290" s="28" t="str">
        <f>Totals!H290</f>
        <v>NAPA</v>
      </c>
      <c r="G290" s="118">
        <f>IFERROR(D290*E290,0)</f>
        <v>0</v>
      </c>
      <c r="H290" s="3"/>
      <c r="I290" s="124">
        <f>IFERROR(Jasper!$C284*Jasper!$D284,0)</f>
        <v>0</v>
      </c>
      <c r="J290" s="124">
        <f>IFERROR(#REF!*#REF!,0)</f>
        <v>0</v>
      </c>
      <c r="K290" s="124">
        <f>IFERROR(Versailles!C283*Versailles!D283,0)</f>
        <v>0</v>
      </c>
      <c r="L290" s="124">
        <f>IFERROR(Sellersburg!D286*Sellersburg!E286,0)</f>
        <v>0</v>
      </c>
      <c r="M290" s="124">
        <f>IFERROR(Pendleton!D259*Pendleton!E259,0)</f>
        <v>0</v>
      </c>
      <c r="N290" s="124">
        <f>IFERROR(#REF!*#REF!,0)</f>
        <v>0</v>
      </c>
      <c r="O290" s="124">
        <f>IFERROR(#REF!*#REF!,0)</f>
        <v>0</v>
      </c>
      <c r="P290" s="124">
        <f>IFERROR(Lafayette!#REF!*Lafayette!#REF!,0)</f>
        <v>0</v>
      </c>
      <c r="Q290" s="124">
        <f>IFERROR(Peru!#REF!*Peru!#REF!,0)</f>
        <v>0</v>
      </c>
      <c r="R290" s="124">
        <f>IFERROR(#REF!*#REF!,0)</f>
        <v>0</v>
      </c>
      <c r="S290" s="124">
        <f>IFERROR('Ft Wayne'!#REF!*'Ft Wayne'!#REF!,0)</f>
        <v>0</v>
      </c>
      <c r="T290" s="124">
        <f>IFERROR(#REF!*#REF!,0)</f>
        <v>0</v>
      </c>
      <c r="U290" s="124">
        <f>IFERROR(#REF!*#REF!,0)</f>
        <v>0</v>
      </c>
    </row>
    <row r="291" spans="1:21" ht="18" customHeight="1" x14ac:dyDescent="0.25">
      <c r="A291" s="22" t="str">
        <f>Totals!B291</f>
        <v>BK 7702402</v>
      </c>
      <c r="B291" s="22" t="str">
        <f>Totals!C291</f>
        <v>4M3126A</v>
      </c>
      <c r="C291" s="22" t="str">
        <f>Totals!D291</f>
        <v>Razor Blades (Box of 100)</v>
      </c>
      <c r="D291" s="22" t="e">
        <f>Totals!E291</f>
        <v>#REF!</v>
      </c>
      <c r="E291" s="52">
        <f>Totals!F291</f>
        <v>8.4499999999999993</v>
      </c>
      <c r="F291" s="28" t="str">
        <f>Totals!H291</f>
        <v>NAPA</v>
      </c>
      <c r="G291" s="118">
        <f t="shared" ref="G291:G295" si="39">IFERROR(D291*E291,0)</f>
        <v>0</v>
      </c>
      <c r="H291" s="3"/>
      <c r="I291" s="124">
        <f>IFERROR(Jasper!$C285*Jasper!$D285,0)</f>
        <v>0</v>
      </c>
      <c r="J291" s="124">
        <f>IFERROR(#REF!*#REF!,0)</f>
        <v>0</v>
      </c>
      <c r="K291" s="124">
        <f>IFERROR(Versailles!C284*Versailles!D284,0)</f>
        <v>0</v>
      </c>
      <c r="L291" s="124">
        <f>IFERROR(Sellersburg!D287*Sellersburg!E287,0)</f>
        <v>0</v>
      </c>
      <c r="M291" s="124">
        <f>IFERROR(Pendleton!D260*Pendleton!E260,0)</f>
        <v>0</v>
      </c>
      <c r="N291" s="124">
        <f>IFERROR(#REF!*#REF!,0)</f>
        <v>0</v>
      </c>
      <c r="O291" s="124">
        <f>IFERROR(#REF!*#REF!,0)</f>
        <v>0</v>
      </c>
      <c r="P291" s="124">
        <f>IFERROR(Lafayette!#REF!*Lafayette!#REF!,0)</f>
        <v>0</v>
      </c>
      <c r="Q291" s="124">
        <f>IFERROR(Peru!#REF!*Peru!#REF!,0)</f>
        <v>0</v>
      </c>
      <c r="R291" s="124">
        <f>IFERROR(#REF!*#REF!,0)</f>
        <v>0</v>
      </c>
      <c r="S291" s="124">
        <f>IFERROR('Ft Wayne'!#REF!*'Ft Wayne'!#REF!,0)</f>
        <v>0</v>
      </c>
      <c r="T291" s="124">
        <f>IFERROR(#REF!*#REF!,0)</f>
        <v>0</v>
      </c>
      <c r="U291" s="124">
        <f>IFERROR(#REF!*#REF!,0)</f>
        <v>0</v>
      </c>
    </row>
    <row r="292" spans="1:21" ht="18" customHeight="1" x14ac:dyDescent="0.25">
      <c r="A292" s="76" t="str">
        <f>Totals!B292</f>
        <v>BK 7701059</v>
      </c>
      <c r="B292" s="72" t="str">
        <f>Totals!C292</f>
        <v>4M0047</v>
      </c>
      <c r="C292" s="22" t="str">
        <f>Totals!D292</f>
        <v>Mechanic Wire</v>
      </c>
      <c r="D292" s="22" t="e">
        <f>Totals!E292</f>
        <v>#REF!</v>
      </c>
      <c r="E292" s="52">
        <f>Totals!F292</f>
        <v>0</v>
      </c>
      <c r="F292" s="28" t="str">
        <f>Totals!H292</f>
        <v>NAPA</v>
      </c>
      <c r="G292" s="118">
        <f t="shared" si="39"/>
        <v>0</v>
      </c>
      <c r="H292" s="87"/>
      <c r="I292" s="124">
        <f>IFERROR(Jasper!$C286*Jasper!$D286,0)</f>
        <v>0</v>
      </c>
      <c r="J292" s="124">
        <f>IFERROR(#REF!*#REF!,0)</f>
        <v>0</v>
      </c>
      <c r="K292" s="124">
        <f>IFERROR(Versailles!C285*Versailles!D285,0)</f>
        <v>0</v>
      </c>
      <c r="L292" s="124">
        <f>IFERROR(Sellersburg!D288*Sellersburg!E288,0)</f>
        <v>0</v>
      </c>
      <c r="M292" s="124">
        <f>IFERROR(Pendleton!D261*Pendleton!E261,0)</f>
        <v>0</v>
      </c>
      <c r="N292" s="124">
        <f>IFERROR(#REF!*#REF!,0)</f>
        <v>0</v>
      </c>
      <c r="O292" s="124">
        <f>IFERROR(#REF!*#REF!,0)</f>
        <v>0</v>
      </c>
      <c r="P292" s="124">
        <f>IFERROR(Lafayette!#REF!*Lafayette!#REF!,0)</f>
        <v>0</v>
      </c>
      <c r="Q292" s="124">
        <f>IFERROR(Peru!#REF!*Peru!#REF!,0)</f>
        <v>0</v>
      </c>
      <c r="R292" s="124">
        <f>IFERROR(#REF!*#REF!,0)</f>
        <v>0</v>
      </c>
      <c r="S292" s="124">
        <f>IFERROR('Ft Wayne'!#REF!*'Ft Wayne'!#REF!,0)</f>
        <v>0</v>
      </c>
      <c r="T292" s="124">
        <f>IFERROR(#REF!*#REF!,0)</f>
        <v>0</v>
      </c>
      <c r="U292" s="124">
        <f>IFERROR(#REF!*#REF!,0)</f>
        <v>0</v>
      </c>
    </row>
    <row r="293" spans="1:21" ht="18" customHeight="1" x14ac:dyDescent="0.25">
      <c r="A293" s="76" t="str">
        <f>Totals!B293</f>
        <v>NOE 7305030</v>
      </c>
      <c r="B293" s="72" t="str">
        <f>Totals!C293</f>
        <v>4D4150</v>
      </c>
      <c r="C293" s="22" t="str">
        <f>Totals!D293</f>
        <v>Transmission Clips</v>
      </c>
      <c r="D293" s="22" t="e">
        <f>Totals!E293</f>
        <v>#REF!</v>
      </c>
      <c r="E293" s="52">
        <f>Totals!F293</f>
        <v>0</v>
      </c>
      <c r="F293" s="28" t="str">
        <f>Totals!H293</f>
        <v>NAPA</v>
      </c>
      <c r="G293" s="118">
        <f t="shared" si="39"/>
        <v>0</v>
      </c>
      <c r="H293" s="87"/>
      <c r="I293" s="124">
        <f>IFERROR(Jasper!$C287*Jasper!$D287,0)</f>
        <v>0</v>
      </c>
      <c r="J293" s="124">
        <f>IFERROR(#REF!*#REF!,0)</f>
        <v>0</v>
      </c>
      <c r="K293" s="124">
        <f>IFERROR(Versailles!C286*Versailles!D286,0)</f>
        <v>0</v>
      </c>
      <c r="L293" s="124">
        <f>IFERROR(Sellersburg!D289*Sellersburg!E289,0)</f>
        <v>0</v>
      </c>
      <c r="M293" s="124">
        <f>IFERROR(Pendleton!D262*Pendleton!E262,0)</f>
        <v>0</v>
      </c>
      <c r="N293" s="124">
        <f>IFERROR(#REF!*#REF!,0)</f>
        <v>0</v>
      </c>
      <c r="O293" s="124">
        <f>IFERROR(#REF!*#REF!,0)</f>
        <v>0</v>
      </c>
      <c r="P293" s="124">
        <f>IFERROR(Lafayette!#REF!*Lafayette!#REF!,0)</f>
        <v>0</v>
      </c>
      <c r="Q293" s="124">
        <f>IFERROR(Peru!#REF!*Peru!#REF!,0)</f>
        <v>0</v>
      </c>
      <c r="R293" s="124">
        <f>IFERROR(#REF!*#REF!,0)</f>
        <v>0</v>
      </c>
      <c r="S293" s="124">
        <f>IFERROR('Ft Wayne'!#REF!*'Ft Wayne'!#REF!,0)</f>
        <v>0</v>
      </c>
      <c r="T293" s="124">
        <f>IFERROR(#REF!*#REF!,0)</f>
        <v>0</v>
      </c>
      <c r="U293" s="124">
        <f>IFERROR(#REF!*#REF!,0)</f>
        <v>0</v>
      </c>
    </row>
    <row r="294" spans="1:21" ht="18" customHeight="1" x14ac:dyDescent="0.25">
      <c r="A294" s="76" t="str">
        <f>Totals!B294</f>
        <v>NWW ALFE025SU</v>
      </c>
      <c r="B294" s="72" t="str">
        <f>Totals!C294</f>
        <v>4M3102A</v>
      </c>
      <c r="C294" s="22" t="str">
        <f>Totals!D294</f>
        <v>Wheel Weight--0.25 Ounce, Steel</v>
      </c>
      <c r="D294" s="22" t="e">
        <f>Totals!E294</f>
        <v>#REF!</v>
      </c>
      <c r="E294" s="52">
        <f>Totals!F294</f>
        <v>0</v>
      </c>
      <c r="F294" s="28" t="str">
        <f>Totals!H294</f>
        <v>NAPA</v>
      </c>
      <c r="G294" s="118">
        <f t="shared" si="39"/>
        <v>0</v>
      </c>
      <c r="H294" s="87"/>
      <c r="I294" s="124">
        <f>IFERROR(Jasper!$C288*Jasper!$D288,0)</f>
        <v>0</v>
      </c>
      <c r="J294" s="124">
        <f>IFERROR(#REF!*#REF!,0)</f>
        <v>0</v>
      </c>
      <c r="K294" s="124">
        <f>IFERROR(Versailles!C287*Versailles!D287,0)</f>
        <v>0</v>
      </c>
      <c r="L294" s="124">
        <f>IFERROR(Sellersburg!D290*Sellersburg!E290,0)</f>
        <v>0</v>
      </c>
      <c r="M294" s="124">
        <f>IFERROR(Pendleton!D263*Pendleton!E263,0)</f>
        <v>0</v>
      </c>
      <c r="N294" s="124">
        <f>IFERROR(#REF!*#REF!,0)</f>
        <v>0</v>
      </c>
      <c r="O294" s="124">
        <f>IFERROR(#REF!*#REF!,0)</f>
        <v>0</v>
      </c>
      <c r="P294" s="124">
        <f>IFERROR(Lafayette!#REF!*Lafayette!#REF!,0)</f>
        <v>0</v>
      </c>
      <c r="Q294" s="124">
        <f>IFERROR(Peru!#REF!*Peru!#REF!,0)</f>
        <v>0</v>
      </c>
      <c r="R294" s="124">
        <f>IFERROR(#REF!*#REF!,0)</f>
        <v>0</v>
      </c>
      <c r="S294" s="124">
        <f>IFERROR('Ft Wayne'!#REF!*'Ft Wayne'!#REF!,0)</f>
        <v>0</v>
      </c>
      <c r="T294" s="124">
        <f>IFERROR(#REF!*#REF!,0)</f>
        <v>0</v>
      </c>
      <c r="U294" s="124">
        <f>IFERROR(#REF!*#REF!,0)</f>
        <v>0</v>
      </c>
    </row>
    <row r="295" spans="1:21" ht="18" customHeight="1" x14ac:dyDescent="0.25">
      <c r="A295" s="77" t="str">
        <f>Totals!B295</f>
        <v>NWW 7525FER10</v>
      </c>
      <c r="B295" s="22" t="str">
        <f>Totals!C295</f>
        <v>4M3160</v>
      </c>
      <c r="C295" s="22" t="str">
        <f>Totals!D295</f>
        <v>Wheel Weight-0.25 Ounce, Stick On</v>
      </c>
      <c r="D295" s="22" t="e">
        <f>Totals!E295</f>
        <v>#REF!</v>
      </c>
      <c r="E295" s="52">
        <f>Totals!F295</f>
        <v>0</v>
      </c>
      <c r="F295" s="28" t="str">
        <f>Totals!H295</f>
        <v>NAPA</v>
      </c>
      <c r="G295" s="118">
        <f t="shared" si="39"/>
        <v>0</v>
      </c>
      <c r="H295" s="87"/>
      <c r="I295" s="124">
        <f>IFERROR(Jasper!$C289*Jasper!$D289,0)</f>
        <v>0</v>
      </c>
      <c r="J295" s="124">
        <f>IFERROR(#REF!*#REF!,0)</f>
        <v>0</v>
      </c>
      <c r="K295" s="124">
        <f>IFERROR(Versailles!C288*Versailles!D288,0)</f>
        <v>0</v>
      </c>
      <c r="L295" s="124">
        <f>IFERROR(Sellersburg!D291*Sellersburg!E291,0)</f>
        <v>0</v>
      </c>
      <c r="M295" s="124">
        <f>IFERROR(Pendleton!D264*Pendleton!E264,0)</f>
        <v>0</v>
      </c>
      <c r="N295" s="124">
        <f>IFERROR(#REF!*#REF!,0)</f>
        <v>0</v>
      </c>
      <c r="O295" s="124">
        <f>IFERROR(#REF!*#REF!,0)</f>
        <v>0</v>
      </c>
      <c r="P295" s="124">
        <f>IFERROR(Lafayette!#REF!*Lafayette!#REF!,0)</f>
        <v>0</v>
      </c>
      <c r="Q295" s="124">
        <f>IFERROR(Peru!#REF!*Peru!#REF!,0)</f>
        <v>0</v>
      </c>
      <c r="R295" s="124">
        <f>IFERROR(#REF!*#REF!,0)</f>
        <v>0</v>
      </c>
      <c r="S295" s="124">
        <f>IFERROR('Ft Wayne'!#REF!*'Ft Wayne'!#REF!,0)</f>
        <v>0</v>
      </c>
      <c r="T295" s="124">
        <f>IFERROR(#REF!*#REF!,0)</f>
        <v>0</v>
      </c>
      <c r="U295" s="124">
        <f>IFERROR(#REF!*#REF!,0)</f>
        <v>0</v>
      </c>
    </row>
    <row r="296" spans="1:21" ht="18" customHeight="1" x14ac:dyDescent="0.25">
      <c r="A296" s="45" t="str">
        <f>Totals!B296</f>
        <v>NTH PFE050SU</v>
      </c>
      <c r="B296" s="40" t="str">
        <f>Totals!C296</f>
        <v>4M3102B</v>
      </c>
      <c r="C296" s="40" t="str">
        <f>Totals!D296</f>
        <v>Wheel Weight--0.5 Ounce, Steel</v>
      </c>
      <c r="D296" s="40" t="e">
        <f>Totals!E296</f>
        <v>#REF!</v>
      </c>
      <c r="E296" s="65">
        <f>Totals!F296</f>
        <v>0</v>
      </c>
      <c r="F296" s="43" t="str">
        <f>Totals!H296</f>
        <v>NAPA</v>
      </c>
      <c r="G296" s="119">
        <f>IFERROR(D296*E296,0)</f>
        <v>0</v>
      </c>
      <c r="H296" s="21"/>
      <c r="I296" s="124">
        <f>IFERROR(Jasper!$C290*Jasper!$D290,0)</f>
        <v>0</v>
      </c>
      <c r="J296" s="124">
        <f>IFERROR(#REF!*#REF!,0)</f>
        <v>0</v>
      </c>
      <c r="K296" s="124">
        <f>IFERROR(Versailles!C289*Versailles!D289,0)</f>
        <v>0</v>
      </c>
      <c r="L296" s="124">
        <f>IFERROR(Sellersburg!D292*Sellersburg!E292,0)</f>
        <v>0</v>
      </c>
      <c r="M296" s="124">
        <f>IFERROR(Pendleton!D265*Pendleton!E265,0)</f>
        <v>0</v>
      </c>
      <c r="N296" s="124">
        <f>IFERROR(#REF!*#REF!,0)</f>
        <v>0</v>
      </c>
      <c r="O296" s="124">
        <f>IFERROR(#REF!*#REF!,0)</f>
        <v>0</v>
      </c>
      <c r="P296" s="124">
        <f>IFERROR(Lafayette!#REF!*Lafayette!#REF!,0)</f>
        <v>0</v>
      </c>
      <c r="Q296" s="124">
        <f>IFERROR(Peru!#REF!*Peru!#REF!,0)</f>
        <v>0</v>
      </c>
      <c r="R296" s="124">
        <f>IFERROR(#REF!*#REF!,0)</f>
        <v>0</v>
      </c>
      <c r="S296" s="124">
        <f>IFERROR('Ft Wayne'!#REF!*'Ft Wayne'!#REF!,0)</f>
        <v>0</v>
      </c>
      <c r="T296" s="124">
        <f>IFERROR(#REF!*#REF!,0)</f>
        <v>0</v>
      </c>
      <c r="U296" s="124">
        <f>IFERROR(#REF!*#REF!,0)</f>
        <v>0</v>
      </c>
    </row>
    <row r="297" spans="1:21" ht="18" customHeight="1" x14ac:dyDescent="0.25">
      <c r="A297" s="78" t="str">
        <f>Totals!B297</f>
        <v>NTH PFE075SU</v>
      </c>
      <c r="B297" s="79" t="str">
        <f>Totals!C297</f>
        <v>4M3102C</v>
      </c>
      <c r="C297" s="38" t="str">
        <f>Totals!D297</f>
        <v>Wheel Weight--0.75 Ounce, Steel</v>
      </c>
      <c r="D297" s="32" t="e">
        <f>Totals!E297</f>
        <v>#REF!</v>
      </c>
      <c r="E297" s="67">
        <f>Totals!F297</f>
        <v>14.59</v>
      </c>
      <c r="F297" s="94" t="str">
        <f>Totals!H297</f>
        <v>NAPA</v>
      </c>
      <c r="G297" s="121">
        <f>IFERROR(D297*E297,0)</f>
        <v>0</v>
      </c>
      <c r="H297" s="87"/>
      <c r="I297" s="124">
        <f>IFERROR(Jasper!$C291*Jasper!$D291,0)</f>
        <v>0</v>
      </c>
      <c r="J297" s="124">
        <f>IFERROR(#REF!*#REF!,0)</f>
        <v>0</v>
      </c>
      <c r="K297" s="124">
        <f>IFERROR(Versailles!C290*Versailles!D290,0)</f>
        <v>0</v>
      </c>
      <c r="L297" s="124">
        <f>IFERROR(Sellersburg!D293*Sellersburg!E293,0)</f>
        <v>0</v>
      </c>
      <c r="M297" s="124">
        <f>IFERROR(Pendleton!D266*Pendleton!E266,0)</f>
        <v>0</v>
      </c>
      <c r="N297" s="124">
        <f>IFERROR(#REF!*#REF!,0)</f>
        <v>0</v>
      </c>
      <c r="O297" s="124">
        <f>IFERROR(#REF!*#REF!,0)</f>
        <v>0</v>
      </c>
      <c r="P297" s="124">
        <f>IFERROR(Lafayette!#REF!*Lafayette!#REF!,0)</f>
        <v>0</v>
      </c>
      <c r="Q297" s="124">
        <f>IFERROR(Peru!#REF!*Peru!#REF!,0)</f>
        <v>0</v>
      </c>
      <c r="R297" s="124">
        <f>IFERROR(#REF!*#REF!,0)</f>
        <v>0</v>
      </c>
      <c r="S297" s="124">
        <f>IFERROR('Ft Wayne'!#REF!*'Ft Wayne'!#REF!,0)</f>
        <v>0</v>
      </c>
      <c r="T297" s="124">
        <f>IFERROR(#REF!*#REF!,0)</f>
        <v>0</v>
      </c>
      <c r="U297" s="124">
        <f>IFERROR(#REF!*#REF!,0)</f>
        <v>0</v>
      </c>
    </row>
    <row r="298" spans="1:21" ht="18" customHeight="1" x14ac:dyDescent="0.25">
      <c r="A298" s="10" t="str">
        <f>Totals!B298</f>
        <v>NTH PFE100SU</v>
      </c>
      <c r="B298" s="1" t="str">
        <f>Totals!C298</f>
        <v>4M3102D</v>
      </c>
      <c r="C298" s="1" t="str">
        <f>Totals!D298</f>
        <v>Wheel Weight--1.0 Ounce, Steel</v>
      </c>
      <c r="D298" s="1" t="e">
        <f>Totals!E298</f>
        <v>#REF!</v>
      </c>
      <c r="E298" s="52">
        <f>Totals!F298</f>
        <v>0</v>
      </c>
      <c r="F298" s="93" t="str">
        <f>Totals!H298</f>
        <v>NAPA</v>
      </c>
      <c r="G298" s="118">
        <f t="shared" ref="G298" si="40">IFERROR(D298*E298,0)</f>
        <v>0</v>
      </c>
      <c r="H298" s="21"/>
      <c r="I298" s="124">
        <f>IFERROR(Jasper!$C292*Jasper!$D292,0)</f>
        <v>0</v>
      </c>
      <c r="J298" s="124">
        <f>IFERROR(#REF!*#REF!,0)</f>
        <v>0</v>
      </c>
      <c r="K298" s="124">
        <f>IFERROR(Versailles!C291*Versailles!D291,0)</f>
        <v>0</v>
      </c>
      <c r="L298" s="124">
        <f>IFERROR(Sellersburg!D294*Sellersburg!E294,0)</f>
        <v>0</v>
      </c>
      <c r="M298" s="124">
        <f>IFERROR(Pendleton!D267*Pendleton!E267,0)</f>
        <v>0</v>
      </c>
      <c r="N298" s="124">
        <f>IFERROR(#REF!*#REF!,0)</f>
        <v>0</v>
      </c>
      <c r="O298" s="124">
        <f>IFERROR(#REF!*#REF!,0)</f>
        <v>0</v>
      </c>
      <c r="P298" s="124">
        <f>IFERROR(Lafayette!#REF!*Lafayette!#REF!,0)</f>
        <v>0</v>
      </c>
      <c r="Q298" s="124">
        <f>IFERROR(Peru!#REF!*Peru!#REF!,0)</f>
        <v>0</v>
      </c>
      <c r="R298" s="124">
        <f>IFERROR(#REF!*#REF!,0)</f>
        <v>0</v>
      </c>
      <c r="S298" s="124">
        <f>IFERROR('Ft Wayne'!#REF!*'Ft Wayne'!#REF!,0)</f>
        <v>0</v>
      </c>
      <c r="T298" s="124">
        <f>IFERROR(#REF!*#REF!,0)</f>
        <v>0</v>
      </c>
      <c r="U298" s="124">
        <f>IFERROR(#REF!*#REF!,0)</f>
        <v>0</v>
      </c>
    </row>
    <row r="299" spans="1:21" ht="18" customHeight="1" x14ac:dyDescent="0.25">
      <c r="A299" s="53" t="str">
        <f>Totals!B299</f>
        <v>NTH PFE125SU</v>
      </c>
      <c r="B299" s="54" t="str">
        <f>Totals!C299</f>
        <v>4M3102E</v>
      </c>
      <c r="C299" s="54" t="str">
        <f>Totals!D299</f>
        <v>Wheel Weight--1.25 Ounce, Steel</v>
      </c>
      <c r="D299" s="54" t="e">
        <f>Totals!E299</f>
        <v>#REF!</v>
      </c>
      <c r="E299" s="68">
        <f>Totals!F299</f>
        <v>8.69</v>
      </c>
      <c r="F299" s="95" t="str">
        <f>Totals!H299</f>
        <v>NAPA</v>
      </c>
      <c r="G299" s="122">
        <f>IFERROR(D299*E299,0)</f>
        <v>0</v>
      </c>
      <c r="H299" s="87"/>
      <c r="I299" s="124">
        <f>IFERROR(Jasper!$C293*Jasper!$D293,0)</f>
        <v>0</v>
      </c>
      <c r="J299" s="124">
        <f>IFERROR(#REF!*#REF!,0)</f>
        <v>0</v>
      </c>
      <c r="K299" s="124">
        <f>IFERROR(Versailles!C292*Versailles!D292,0)</f>
        <v>0</v>
      </c>
      <c r="L299" s="124">
        <f>IFERROR(Sellersburg!D295*Sellersburg!E295,0)</f>
        <v>0</v>
      </c>
      <c r="M299" s="124">
        <f>IFERROR(Pendleton!D268*Pendleton!E268,0)</f>
        <v>0</v>
      </c>
      <c r="N299" s="124">
        <f>IFERROR(#REF!*#REF!,0)</f>
        <v>0</v>
      </c>
      <c r="O299" s="124">
        <f>IFERROR(#REF!*#REF!,0)</f>
        <v>0</v>
      </c>
      <c r="P299" s="124">
        <f>IFERROR(Lafayette!#REF!*Lafayette!#REF!,0)</f>
        <v>0</v>
      </c>
      <c r="Q299" s="124">
        <f>IFERROR(Peru!#REF!*Peru!#REF!,0)</f>
        <v>0</v>
      </c>
      <c r="R299" s="124">
        <f>IFERROR(#REF!*#REF!,0)</f>
        <v>0</v>
      </c>
      <c r="S299" s="124">
        <f>IFERROR('Ft Wayne'!#REF!*'Ft Wayne'!#REF!,0)</f>
        <v>0</v>
      </c>
      <c r="T299" s="124">
        <f>IFERROR(#REF!*#REF!,0)</f>
        <v>0</v>
      </c>
      <c r="U299" s="124">
        <f>IFERROR(#REF!*#REF!,0)</f>
        <v>0</v>
      </c>
    </row>
    <row r="300" spans="1:21" ht="18" customHeight="1" x14ac:dyDescent="0.25">
      <c r="A300" s="1" t="str">
        <f>Totals!B300</f>
        <v>NTH PFE150SU</v>
      </c>
      <c r="B300" s="1" t="str">
        <f>Totals!C300</f>
        <v>4M3102F</v>
      </c>
      <c r="C300" s="1" t="str">
        <f>Totals!D300</f>
        <v>Wheel Weight--1.5 Ounce, Steel</v>
      </c>
      <c r="D300" s="1" t="e">
        <f>Totals!E300</f>
        <v>#REF!</v>
      </c>
      <c r="E300" s="52">
        <f>Totals!F300</f>
        <v>0</v>
      </c>
      <c r="F300" s="93" t="str">
        <f>Totals!H300</f>
        <v>NAPA</v>
      </c>
      <c r="G300" s="118">
        <f t="shared" ref="G300:G313" si="41">IFERROR(D300*E300,0)</f>
        <v>0</v>
      </c>
      <c r="H300" s="87"/>
      <c r="I300" s="124">
        <f>IFERROR(Jasper!$C294*Jasper!$D294,0)</f>
        <v>0</v>
      </c>
      <c r="J300" s="124">
        <f>IFERROR(#REF!*#REF!,0)</f>
        <v>0</v>
      </c>
      <c r="K300" s="124">
        <f>IFERROR(Versailles!C293*Versailles!D293,0)</f>
        <v>0</v>
      </c>
      <c r="L300" s="124">
        <f>IFERROR(Sellersburg!D296*Sellersburg!E296,0)</f>
        <v>0</v>
      </c>
      <c r="M300" s="124">
        <f>IFERROR(Pendleton!D269*Pendleton!E269,0)</f>
        <v>0</v>
      </c>
      <c r="N300" s="124">
        <f>IFERROR(#REF!*#REF!,0)</f>
        <v>0</v>
      </c>
      <c r="O300" s="124">
        <f>IFERROR(#REF!*#REF!,0)</f>
        <v>0</v>
      </c>
      <c r="P300" s="124">
        <f>IFERROR(Lafayette!#REF!*Lafayette!#REF!,0)</f>
        <v>0</v>
      </c>
      <c r="Q300" s="124">
        <f>IFERROR(Peru!#REF!*Peru!#REF!,0)</f>
        <v>0</v>
      </c>
      <c r="R300" s="124">
        <f>IFERROR(#REF!*#REF!,0)</f>
        <v>0</v>
      </c>
      <c r="S300" s="124">
        <f>IFERROR('Ft Wayne'!#REF!*'Ft Wayne'!#REF!,0)</f>
        <v>0</v>
      </c>
      <c r="T300" s="124">
        <f>IFERROR(#REF!*#REF!,0)</f>
        <v>0</v>
      </c>
      <c r="U300" s="124">
        <f>IFERROR(#REF!*#REF!,0)</f>
        <v>0</v>
      </c>
    </row>
    <row r="301" spans="1:21" ht="18" customHeight="1" x14ac:dyDescent="0.25">
      <c r="A301" s="1" t="str">
        <f>Totals!B301</f>
        <v>NTH PFE175SU</v>
      </c>
      <c r="B301" s="1" t="str">
        <f>Totals!C301</f>
        <v>4M3102G</v>
      </c>
      <c r="C301" s="1" t="str">
        <f>Totals!D301</f>
        <v>Wheel Weight--1.75 Ounce, Steel</v>
      </c>
      <c r="D301" s="1" t="e">
        <f>Totals!E301</f>
        <v>#REF!</v>
      </c>
      <c r="E301" s="52">
        <f>Totals!F301</f>
        <v>0</v>
      </c>
      <c r="F301" s="93" t="str">
        <f>Totals!H301</f>
        <v>NAPA</v>
      </c>
      <c r="G301" s="118">
        <f t="shared" si="41"/>
        <v>0</v>
      </c>
      <c r="H301" s="21"/>
      <c r="I301" s="124">
        <f>IFERROR(Jasper!$C295*Jasper!$D295,0)</f>
        <v>0</v>
      </c>
      <c r="J301" s="124">
        <f>IFERROR(#REF!*#REF!,0)</f>
        <v>0</v>
      </c>
      <c r="K301" s="124">
        <f>IFERROR(Versailles!C294*Versailles!D294,0)</f>
        <v>0</v>
      </c>
      <c r="L301" s="124">
        <f>IFERROR(Sellersburg!D297*Sellersburg!E297,0)</f>
        <v>0</v>
      </c>
      <c r="M301" s="124">
        <f>IFERROR(Pendleton!D270*Pendleton!E270,0)</f>
        <v>0</v>
      </c>
      <c r="N301" s="124">
        <f>IFERROR(#REF!*#REF!,0)</f>
        <v>0</v>
      </c>
      <c r="O301" s="124">
        <f>IFERROR(#REF!*#REF!,0)</f>
        <v>0</v>
      </c>
      <c r="P301" s="124">
        <f>IFERROR(Lafayette!#REF!*Lafayette!#REF!,0)</f>
        <v>0</v>
      </c>
      <c r="Q301" s="124">
        <f>IFERROR(Peru!#REF!*Peru!#REF!,0)</f>
        <v>0</v>
      </c>
      <c r="R301" s="124">
        <f>IFERROR(#REF!*#REF!,0)</f>
        <v>0</v>
      </c>
      <c r="S301" s="124">
        <f>IFERROR('Ft Wayne'!#REF!*'Ft Wayne'!#REF!,0)</f>
        <v>0</v>
      </c>
      <c r="T301" s="124">
        <f>IFERROR(#REF!*#REF!,0)</f>
        <v>0</v>
      </c>
      <c r="U301" s="124">
        <f>IFERROR(#REF!*#REF!,0)</f>
        <v>0</v>
      </c>
    </row>
    <row r="302" spans="1:21" ht="18" customHeight="1" x14ac:dyDescent="0.25">
      <c r="A302" s="1" t="str">
        <f>Totals!B302</f>
        <v>NTH PFE200SU</v>
      </c>
      <c r="B302" s="1" t="str">
        <f>Totals!C302</f>
        <v>4M3102H</v>
      </c>
      <c r="C302" s="1" t="str">
        <f>Totals!D302</f>
        <v>Wheel Weight--2.0 Ounce, Steel</v>
      </c>
      <c r="D302" s="1" t="e">
        <f>Totals!E302</f>
        <v>#REF!</v>
      </c>
      <c r="E302" s="52">
        <f>Totals!F302</f>
        <v>0</v>
      </c>
      <c r="F302" s="93" t="str">
        <f>Totals!H302</f>
        <v>NAPA</v>
      </c>
      <c r="G302" s="118">
        <f t="shared" si="41"/>
        <v>0</v>
      </c>
      <c r="H302" s="21"/>
      <c r="I302" s="124">
        <f>IFERROR(Jasper!$C296*Jasper!$D296,0)</f>
        <v>0</v>
      </c>
      <c r="J302" s="124">
        <f>IFERROR(#REF!*#REF!,0)</f>
        <v>0</v>
      </c>
      <c r="K302" s="124">
        <f>IFERROR(Versailles!C295*Versailles!D295,0)</f>
        <v>0</v>
      </c>
      <c r="L302" s="124">
        <f>IFERROR(Sellersburg!D298*Sellersburg!E298,0)</f>
        <v>0</v>
      </c>
      <c r="M302" s="124">
        <f>IFERROR(Pendleton!D271*Pendleton!E271,0)</f>
        <v>0</v>
      </c>
      <c r="N302" s="124">
        <f>IFERROR(#REF!*#REF!,0)</f>
        <v>0</v>
      </c>
      <c r="O302" s="124">
        <f>IFERROR(#REF!*#REF!,0)</f>
        <v>0</v>
      </c>
      <c r="P302" s="124">
        <f>IFERROR(Lafayette!#REF!*Lafayette!#REF!,0)</f>
        <v>0</v>
      </c>
      <c r="Q302" s="124">
        <f>IFERROR(Peru!#REF!*Peru!#REF!,0)</f>
        <v>0</v>
      </c>
      <c r="R302" s="124">
        <f>IFERROR(#REF!*#REF!,0)</f>
        <v>0</v>
      </c>
      <c r="S302" s="124">
        <f>IFERROR('Ft Wayne'!#REF!*'Ft Wayne'!#REF!,0)</f>
        <v>0</v>
      </c>
      <c r="T302" s="124">
        <f>IFERROR(#REF!*#REF!,0)</f>
        <v>0</v>
      </c>
      <c r="U302" s="124">
        <f>IFERROR(#REF!*#REF!,0)</f>
        <v>0</v>
      </c>
    </row>
    <row r="303" spans="1:21" ht="18" customHeight="1" x14ac:dyDescent="0.25">
      <c r="A303" s="1" t="str">
        <f>Totals!B303</f>
        <v>NTH PFE225SU</v>
      </c>
      <c r="B303" s="1" t="str">
        <f>Totals!C303</f>
        <v>4M3102I</v>
      </c>
      <c r="C303" s="1" t="str">
        <f>Totals!D303</f>
        <v>Wheel Weight--2.25 Ounce, Steel</v>
      </c>
      <c r="D303" s="1" t="e">
        <f>Totals!E303</f>
        <v>#REF!</v>
      </c>
      <c r="E303" s="52">
        <f>Totals!F303</f>
        <v>0</v>
      </c>
      <c r="F303" s="93" t="str">
        <f>Totals!H303</f>
        <v>NAPA</v>
      </c>
      <c r="G303" s="118">
        <f t="shared" si="41"/>
        <v>0</v>
      </c>
      <c r="H303" s="87"/>
      <c r="I303" s="124">
        <f>IFERROR(Jasper!$C297*Jasper!$D297,0)</f>
        <v>0</v>
      </c>
      <c r="J303" s="124">
        <f>IFERROR(#REF!*#REF!,0)</f>
        <v>0</v>
      </c>
      <c r="K303" s="124">
        <f>IFERROR(Versailles!C296*Versailles!D296,0)</f>
        <v>0</v>
      </c>
      <c r="L303" s="124">
        <f>IFERROR(Sellersburg!D299*Sellersburg!E299,0)</f>
        <v>0</v>
      </c>
      <c r="M303" s="124">
        <f>IFERROR(Pendleton!D272*Pendleton!E272,0)</f>
        <v>0</v>
      </c>
      <c r="N303" s="124">
        <f>IFERROR(#REF!*#REF!,0)</f>
        <v>0</v>
      </c>
      <c r="O303" s="124">
        <f>IFERROR(#REF!*#REF!,0)</f>
        <v>0</v>
      </c>
      <c r="P303" s="124">
        <f>IFERROR(Lafayette!#REF!*Lafayette!#REF!,0)</f>
        <v>0</v>
      </c>
      <c r="Q303" s="124">
        <f>IFERROR(Peru!#REF!*Peru!#REF!,0)</f>
        <v>0</v>
      </c>
      <c r="R303" s="124">
        <f>IFERROR(#REF!*#REF!,0)</f>
        <v>0</v>
      </c>
      <c r="S303" s="124">
        <f>IFERROR('Ft Wayne'!#REF!*'Ft Wayne'!#REF!,0)</f>
        <v>0</v>
      </c>
      <c r="T303" s="124">
        <f>IFERROR(#REF!*#REF!,0)</f>
        <v>0</v>
      </c>
      <c r="U303" s="124">
        <f>IFERROR(#REF!*#REF!,0)</f>
        <v>0</v>
      </c>
    </row>
    <row r="304" spans="1:21" ht="18" customHeight="1" x14ac:dyDescent="0.25">
      <c r="A304" s="1" t="str">
        <f>Totals!B304</f>
        <v>NTH PFE250SU</v>
      </c>
      <c r="B304" s="1" t="str">
        <f>Totals!C304</f>
        <v>4M3102J</v>
      </c>
      <c r="C304" s="1" t="str">
        <f>Totals!D304</f>
        <v>Wheel Weight--2.5 Ounce, Steel</v>
      </c>
      <c r="D304" s="1" t="e">
        <f>Totals!E304</f>
        <v>#REF!</v>
      </c>
      <c r="E304" s="52">
        <f>Totals!F304</f>
        <v>0</v>
      </c>
      <c r="F304" s="93" t="str">
        <f>Totals!H304</f>
        <v>NAPA</v>
      </c>
      <c r="G304" s="118">
        <f t="shared" si="41"/>
        <v>0</v>
      </c>
      <c r="H304" s="21"/>
      <c r="I304" s="124">
        <f>IFERROR(Jasper!$C298*Jasper!$D298,0)</f>
        <v>0</v>
      </c>
      <c r="J304" s="124">
        <f>IFERROR(#REF!*#REF!,0)</f>
        <v>0</v>
      </c>
      <c r="K304" s="124">
        <f>IFERROR(Versailles!C297*Versailles!D297,0)</f>
        <v>0</v>
      </c>
      <c r="L304" s="124">
        <f>IFERROR(Sellersburg!D300*Sellersburg!E300,0)</f>
        <v>0</v>
      </c>
      <c r="M304" s="124">
        <f>IFERROR(Pendleton!D273*Pendleton!E273,0)</f>
        <v>0</v>
      </c>
      <c r="N304" s="124">
        <f>IFERROR(#REF!*#REF!,0)</f>
        <v>0</v>
      </c>
      <c r="O304" s="124">
        <f>IFERROR(#REF!*#REF!,0)</f>
        <v>0</v>
      </c>
      <c r="P304" s="124">
        <f>IFERROR(Lafayette!#REF!*Lafayette!#REF!,0)</f>
        <v>0</v>
      </c>
      <c r="Q304" s="124">
        <f>IFERROR(Peru!#REF!*Peru!#REF!,0)</f>
        <v>0</v>
      </c>
      <c r="R304" s="124">
        <f>IFERROR(#REF!*#REF!,0)</f>
        <v>0</v>
      </c>
      <c r="S304" s="124">
        <f>IFERROR('Ft Wayne'!#REF!*'Ft Wayne'!#REF!,0)</f>
        <v>0</v>
      </c>
      <c r="T304" s="124">
        <f>IFERROR(#REF!*#REF!,0)</f>
        <v>0</v>
      </c>
      <c r="U304" s="124">
        <f>IFERROR(#REF!*#REF!,0)</f>
        <v>0</v>
      </c>
    </row>
    <row r="305" spans="1:21" ht="18" customHeight="1" x14ac:dyDescent="0.25">
      <c r="A305" s="1" t="str">
        <f>Totals!B305</f>
        <v>NTH PFE300SU</v>
      </c>
      <c r="B305" s="1" t="str">
        <f>Totals!C305</f>
        <v>4M3102L</v>
      </c>
      <c r="C305" s="1" t="str">
        <f>Totals!D305</f>
        <v>Wheel Weight--3.0 Ounce, Steel</v>
      </c>
      <c r="D305" s="1" t="e">
        <f>Totals!E305</f>
        <v>#REF!</v>
      </c>
      <c r="E305" s="52">
        <f>Totals!F305</f>
        <v>0</v>
      </c>
      <c r="F305" s="93" t="str">
        <f>Totals!H305</f>
        <v>NAPA</v>
      </c>
      <c r="G305" s="118">
        <f t="shared" si="41"/>
        <v>0</v>
      </c>
      <c r="H305" s="87"/>
      <c r="I305" s="124">
        <f>IFERROR(Jasper!$C299*Jasper!$D299,0)</f>
        <v>0</v>
      </c>
      <c r="J305" s="124">
        <f>IFERROR(#REF!*#REF!,0)</f>
        <v>0</v>
      </c>
      <c r="K305" s="124">
        <f>IFERROR(Versailles!C298*Versailles!D298,0)</f>
        <v>0</v>
      </c>
      <c r="L305" s="124">
        <f>IFERROR(Sellersburg!D301*Sellersburg!E301,0)</f>
        <v>0</v>
      </c>
      <c r="M305" s="124">
        <f>IFERROR(Pendleton!D274*Pendleton!E274,0)</f>
        <v>0</v>
      </c>
      <c r="N305" s="124">
        <f>IFERROR(#REF!*#REF!,0)</f>
        <v>0</v>
      </c>
      <c r="O305" s="124">
        <f>IFERROR(#REF!*#REF!,0)</f>
        <v>0</v>
      </c>
      <c r="P305" s="124">
        <f>IFERROR(Lafayette!#REF!*Lafayette!#REF!,0)</f>
        <v>0</v>
      </c>
      <c r="Q305" s="124">
        <f>IFERROR(Peru!#REF!*Peru!#REF!,0)</f>
        <v>0</v>
      </c>
      <c r="R305" s="124">
        <f>IFERROR(#REF!*#REF!,0)</f>
        <v>0</v>
      </c>
      <c r="S305" s="124">
        <f>IFERROR('Ft Wayne'!#REF!*'Ft Wayne'!#REF!,0)</f>
        <v>0</v>
      </c>
      <c r="T305" s="124">
        <f>IFERROR(#REF!*#REF!,0)</f>
        <v>0</v>
      </c>
      <c r="U305" s="124">
        <f>IFERROR(#REF!*#REF!,0)</f>
        <v>0</v>
      </c>
    </row>
    <row r="306" spans="1:21" ht="18" customHeight="1" x14ac:dyDescent="0.25">
      <c r="A306" s="1" t="str">
        <f>Totals!B306</f>
        <v>BK 5051204</v>
      </c>
      <c r="B306" s="1" t="str">
        <f>Totals!C306</f>
        <v>4M3100C</v>
      </c>
      <c r="C306" s="1" t="str">
        <f>Totals!D306</f>
        <v>#4 Hose Clamp</v>
      </c>
      <c r="D306" s="1" t="e">
        <f>Totals!E306</f>
        <v>#REF!</v>
      </c>
      <c r="E306" s="52">
        <f>Totals!F306</f>
        <v>1.37</v>
      </c>
      <c r="F306" s="93" t="str">
        <f>Totals!H306</f>
        <v>NAPA</v>
      </c>
      <c r="G306" s="118">
        <f t="shared" si="41"/>
        <v>0</v>
      </c>
      <c r="H306" s="87"/>
      <c r="I306" s="124">
        <f>IFERROR(Jasper!$C300*Jasper!$D300,0)</f>
        <v>0</v>
      </c>
      <c r="J306" s="124">
        <f>IFERROR(#REF!*#REF!,0)</f>
        <v>0</v>
      </c>
      <c r="K306" s="124">
        <f>IFERROR(Versailles!C299*Versailles!D299,0)</f>
        <v>0</v>
      </c>
      <c r="L306" s="124">
        <f>IFERROR(Sellersburg!D302*Sellersburg!E302,0)</f>
        <v>0</v>
      </c>
      <c r="M306" s="124">
        <f>IFERROR(Pendleton!D275*Pendleton!E275,0)</f>
        <v>0</v>
      </c>
      <c r="N306" s="124">
        <f>IFERROR(#REF!*#REF!,0)</f>
        <v>0</v>
      </c>
      <c r="O306" s="124">
        <f>IFERROR(#REF!*#REF!,0)</f>
        <v>0</v>
      </c>
      <c r="P306" s="124">
        <f>IFERROR(Lafayette!#REF!*Lafayette!#REF!,0)</f>
        <v>0</v>
      </c>
      <c r="Q306" s="124">
        <f>IFERROR(Peru!#REF!*Peru!#REF!,0)</f>
        <v>0</v>
      </c>
      <c r="R306" s="124">
        <f>IFERROR(#REF!*#REF!,0)</f>
        <v>0</v>
      </c>
      <c r="S306" s="124">
        <f>IFERROR('Ft Wayne'!#REF!*'Ft Wayne'!#REF!,0)</f>
        <v>0</v>
      </c>
      <c r="T306" s="124">
        <f>IFERROR(#REF!*#REF!,0)</f>
        <v>0</v>
      </c>
      <c r="U306" s="124">
        <f>IFERROR(#REF!*#REF!,0)</f>
        <v>0</v>
      </c>
    </row>
    <row r="307" spans="1:21" ht="18" customHeight="1" x14ac:dyDescent="0.25">
      <c r="A307" s="1" t="str">
        <f>Totals!B307</f>
        <v>BK 5051228</v>
      </c>
      <c r="B307" s="1" t="str">
        <f>Totals!C307</f>
        <v>4M3100I</v>
      </c>
      <c r="C307" s="1" t="str">
        <f>Totals!D307</f>
        <v>#28 Hose Clamp</v>
      </c>
      <c r="D307" s="1" t="e">
        <f>Totals!E307</f>
        <v>#REF!</v>
      </c>
      <c r="E307" s="52">
        <f>Totals!F307</f>
        <v>1.81</v>
      </c>
      <c r="F307" s="93" t="str">
        <f>Totals!H307</f>
        <v>NAPA</v>
      </c>
      <c r="G307" s="118">
        <f t="shared" si="41"/>
        <v>0</v>
      </c>
      <c r="H307" s="87"/>
      <c r="I307" s="124">
        <f>IFERROR(Jasper!$C301*Jasper!$D301,0)</f>
        <v>0</v>
      </c>
      <c r="J307" s="124">
        <f>IFERROR(#REF!*#REF!,0)</f>
        <v>0</v>
      </c>
      <c r="K307" s="124">
        <f>IFERROR(Versailles!C300*Versailles!D300,0)</f>
        <v>0</v>
      </c>
      <c r="L307" s="124">
        <f>IFERROR(Sellersburg!D303*Sellersburg!E303,0)</f>
        <v>0</v>
      </c>
      <c r="M307" s="124">
        <f>IFERROR(Pendleton!D276*Pendleton!E276,0)</f>
        <v>0</v>
      </c>
      <c r="N307" s="124">
        <f>IFERROR(#REF!*#REF!,0)</f>
        <v>0</v>
      </c>
      <c r="O307" s="124">
        <f>IFERROR(#REF!*#REF!,0)</f>
        <v>0</v>
      </c>
      <c r="P307" s="124">
        <f>IFERROR(Lafayette!#REF!*Lafayette!#REF!,0)</f>
        <v>0</v>
      </c>
      <c r="Q307" s="124">
        <f>IFERROR(Peru!#REF!*Peru!#REF!,0)</f>
        <v>0</v>
      </c>
      <c r="R307" s="124">
        <f>IFERROR(#REF!*#REF!,0)</f>
        <v>0</v>
      </c>
      <c r="S307" s="124">
        <f>IFERROR('Ft Wayne'!#REF!*'Ft Wayne'!#REF!,0)</f>
        <v>0</v>
      </c>
      <c r="T307" s="124">
        <f>IFERROR(#REF!*#REF!,0)</f>
        <v>0</v>
      </c>
      <c r="U307" s="124">
        <f>IFERROR(#REF!*#REF!,0)</f>
        <v>0</v>
      </c>
    </row>
    <row r="308" spans="1:21" ht="18" customHeight="1" x14ac:dyDescent="0.25">
      <c r="A308" s="1" t="str">
        <f>Totals!B308</f>
        <v>BK 5051232</v>
      </c>
      <c r="B308" s="1" t="str">
        <f>Totals!C308</f>
        <v>4M3100L</v>
      </c>
      <c r="C308" s="1" t="str">
        <f>Totals!D308</f>
        <v>#32 Hose Clamp</v>
      </c>
      <c r="D308" s="1" t="e">
        <f>Totals!E308</f>
        <v>#REF!</v>
      </c>
      <c r="E308" s="52">
        <f>Totals!F308</f>
        <v>1.65</v>
      </c>
      <c r="F308" s="93" t="str">
        <f>Totals!H308</f>
        <v>NAPA</v>
      </c>
      <c r="G308" s="118">
        <f t="shared" si="41"/>
        <v>0</v>
      </c>
      <c r="H308" s="87"/>
      <c r="I308" s="124">
        <f>IFERROR(Jasper!$C302*Jasper!$D302,0)</f>
        <v>0</v>
      </c>
      <c r="J308" s="124">
        <f>IFERROR(#REF!*#REF!,0)</f>
        <v>0</v>
      </c>
      <c r="K308" s="124">
        <f>IFERROR(Versailles!C301*Versailles!D301,0)</f>
        <v>0</v>
      </c>
      <c r="L308" s="124">
        <f>IFERROR(Sellersburg!D304*Sellersburg!E304,0)</f>
        <v>0</v>
      </c>
      <c r="M308" s="124">
        <f>IFERROR(Pendleton!D277*Pendleton!E277,0)</f>
        <v>0</v>
      </c>
      <c r="N308" s="124">
        <f>IFERROR(#REF!*#REF!,0)</f>
        <v>0</v>
      </c>
      <c r="O308" s="124">
        <f>IFERROR(#REF!*#REF!,0)</f>
        <v>0</v>
      </c>
      <c r="P308" s="124">
        <f>IFERROR(Lafayette!#REF!*Lafayette!#REF!,0)</f>
        <v>0</v>
      </c>
      <c r="Q308" s="124">
        <f>IFERROR(Peru!#REF!*Peru!#REF!,0)</f>
        <v>0</v>
      </c>
      <c r="R308" s="124">
        <f>IFERROR(#REF!*#REF!,0)</f>
        <v>0</v>
      </c>
      <c r="S308" s="124">
        <f>IFERROR('Ft Wayne'!#REF!*'Ft Wayne'!#REF!,0)</f>
        <v>0</v>
      </c>
      <c r="T308" s="124">
        <f>IFERROR(#REF!*#REF!,0)</f>
        <v>0</v>
      </c>
      <c r="U308" s="124">
        <f>IFERROR(#REF!*#REF!,0)</f>
        <v>0</v>
      </c>
    </row>
    <row r="309" spans="1:21" ht="18" customHeight="1" x14ac:dyDescent="0.25">
      <c r="A309" s="1" t="str">
        <f>Totals!B309</f>
        <v>BK 5051236</v>
      </c>
      <c r="B309" s="1" t="str">
        <f>Totals!C309</f>
        <v>4N3100M</v>
      </c>
      <c r="C309" s="1" t="str">
        <f>Totals!D309</f>
        <v>#36 Hose Clamp</v>
      </c>
      <c r="D309" s="1" t="e">
        <f>Totals!E309</f>
        <v>#REF!</v>
      </c>
      <c r="E309" s="52">
        <f>Totals!F309</f>
        <v>1.81</v>
      </c>
      <c r="F309" s="93" t="str">
        <f>Totals!H309</f>
        <v>NAPA</v>
      </c>
      <c r="G309" s="118">
        <f t="shared" si="41"/>
        <v>0</v>
      </c>
      <c r="I309" s="124">
        <f>IFERROR(Jasper!$C303*Jasper!$D303,0)</f>
        <v>0</v>
      </c>
      <c r="J309" s="124">
        <f>IFERROR(#REF!*#REF!,0)</f>
        <v>0</v>
      </c>
      <c r="K309" s="124">
        <f>IFERROR(Versailles!C302*Versailles!D302,0)</f>
        <v>0</v>
      </c>
      <c r="L309" s="124">
        <f>IFERROR(Sellersburg!D305*Sellersburg!E305,0)</f>
        <v>0</v>
      </c>
      <c r="M309" s="124">
        <f>IFERROR(Pendleton!D278*Pendleton!E278,0)</f>
        <v>0</v>
      </c>
      <c r="N309" s="124">
        <f>IFERROR(#REF!*#REF!,0)</f>
        <v>0</v>
      </c>
      <c r="O309" s="124">
        <f>IFERROR(#REF!*#REF!,0)</f>
        <v>0</v>
      </c>
      <c r="P309" s="124">
        <f>IFERROR(Lafayette!#REF!*Lafayette!#REF!,0)</f>
        <v>0</v>
      </c>
      <c r="Q309" s="124">
        <f>IFERROR(Peru!#REF!*Peru!#REF!,0)</f>
        <v>0</v>
      </c>
      <c r="R309" s="124">
        <f>IFERROR(#REF!*#REF!,0)</f>
        <v>0</v>
      </c>
      <c r="S309" s="124">
        <f>IFERROR('Ft Wayne'!#REF!*'Ft Wayne'!#REF!,0)</f>
        <v>0</v>
      </c>
      <c r="T309" s="124">
        <f>IFERROR(#REF!*#REF!,0)</f>
        <v>0</v>
      </c>
      <c r="U309" s="124">
        <f>IFERROR(#REF!*#REF!,0)</f>
        <v>0</v>
      </c>
    </row>
    <row r="310" spans="1:21" ht="18" customHeight="1" x14ac:dyDescent="0.25">
      <c r="A310" s="1" t="str">
        <f>Totals!B310</f>
        <v>BK 6652388</v>
      </c>
      <c r="B310" s="1" t="str">
        <f>Totals!C310</f>
        <v>4D4602</v>
      </c>
      <c r="C310" s="1" t="str">
        <f>Totals!D310</f>
        <v>Trim Clips (Box of 7)</v>
      </c>
      <c r="D310" s="1" t="e">
        <f>Totals!E310</f>
        <v>#REF!</v>
      </c>
      <c r="E310" s="52">
        <f>Totals!F310</f>
        <v>8.4600000000000009</v>
      </c>
      <c r="F310" s="93" t="str">
        <f>Totals!H310</f>
        <v>NAPA</v>
      </c>
      <c r="G310" s="118">
        <f t="shared" si="41"/>
        <v>0</v>
      </c>
      <c r="I310" s="124">
        <f>IFERROR(Jasper!$C304*Jasper!$D304,0)</f>
        <v>0</v>
      </c>
      <c r="J310" s="124">
        <f>IFERROR(#REF!*#REF!,0)</f>
        <v>0</v>
      </c>
      <c r="K310" s="124">
        <f>IFERROR(Versailles!C303*Versailles!D303,0)</f>
        <v>0</v>
      </c>
      <c r="L310" s="124">
        <f>IFERROR(Sellersburg!D306*Sellersburg!E306,0)</f>
        <v>0</v>
      </c>
      <c r="M310" s="124">
        <f>IFERROR(Pendleton!D279*Pendleton!E279,0)</f>
        <v>0</v>
      </c>
      <c r="N310" s="124">
        <f>IFERROR(#REF!*#REF!,0)</f>
        <v>0</v>
      </c>
      <c r="O310" s="124">
        <f>IFERROR(#REF!*#REF!,0)</f>
        <v>0</v>
      </c>
      <c r="P310" s="124">
        <f>IFERROR(Lafayette!#REF!*Lafayette!#REF!,0)</f>
        <v>0</v>
      </c>
      <c r="Q310" s="124">
        <f>IFERROR(Peru!#REF!*Peru!#REF!,0)</f>
        <v>0</v>
      </c>
      <c r="R310" s="124">
        <f>IFERROR(#REF!*#REF!,0)</f>
        <v>0</v>
      </c>
      <c r="S310" s="124">
        <f>IFERROR('Ft Wayne'!#REF!*'Ft Wayne'!#REF!,0)</f>
        <v>0</v>
      </c>
      <c r="T310" s="124">
        <f>IFERROR(#REF!*#REF!,0)</f>
        <v>0</v>
      </c>
      <c r="U310" s="124">
        <f>IFERROR(#REF!*#REF!,0)</f>
        <v>0</v>
      </c>
    </row>
    <row r="311" spans="1:21" ht="18" customHeight="1" x14ac:dyDescent="0.25">
      <c r="A311" s="1" t="str">
        <f>Totals!B311</f>
        <v>BK 6653147</v>
      </c>
      <c r="B311" s="1" t="str">
        <f>Totals!C311</f>
        <v>4D4604</v>
      </c>
      <c r="C311" s="1" t="str">
        <f>Totals!D311</f>
        <v>Trim Clips (Box of 7)</v>
      </c>
      <c r="D311" s="1" t="e">
        <f>Totals!E311</f>
        <v>#REF!</v>
      </c>
      <c r="E311" s="52">
        <f>Totals!F311</f>
        <v>8.4600000000000009</v>
      </c>
      <c r="F311" s="93" t="str">
        <f>Totals!H311</f>
        <v>NAPA</v>
      </c>
      <c r="G311" s="118">
        <f t="shared" si="41"/>
        <v>0</v>
      </c>
      <c r="H311" s="21"/>
      <c r="I311" s="124">
        <f>IFERROR(Jasper!$C305*Jasper!$D305,0)</f>
        <v>0</v>
      </c>
      <c r="J311" s="124">
        <f>IFERROR(#REF!*#REF!,0)</f>
        <v>0</v>
      </c>
      <c r="K311" s="124">
        <f>IFERROR(Versailles!C304*Versailles!D304,0)</f>
        <v>0</v>
      </c>
      <c r="L311" s="124">
        <f>IFERROR(Sellersburg!D307*Sellersburg!E307,0)</f>
        <v>0</v>
      </c>
      <c r="M311" s="124">
        <f>IFERROR(Pendleton!D280*Pendleton!E280,0)</f>
        <v>0</v>
      </c>
      <c r="N311" s="124">
        <f>IFERROR(#REF!*#REF!,0)</f>
        <v>0</v>
      </c>
      <c r="O311" s="124">
        <f>IFERROR(#REF!*#REF!,0)</f>
        <v>0</v>
      </c>
      <c r="P311" s="124">
        <f>IFERROR(Lafayette!#REF!*Lafayette!#REF!,0)</f>
        <v>0</v>
      </c>
      <c r="Q311" s="124">
        <f>IFERROR(Peru!#REF!*Peru!#REF!,0)</f>
        <v>0</v>
      </c>
      <c r="R311" s="124">
        <f>IFERROR(#REF!*#REF!,0)</f>
        <v>0</v>
      </c>
      <c r="S311" s="124">
        <f>IFERROR('Ft Wayne'!#REF!*'Ft Wayne'!#REF!,0)</f>
        <v>0</v>
      </c>
      <c r="T311" s="124">
        <f>IFERROR(#REF!*#REF!,0)</f>
        <v>0</v>
      </c>
      <c r="U311" s="124">
        <f>IFERROR(#REF!*#REF!,0)</f>
        <v>0</v>
      </c>
    </row>
    <row r="312" spans="1:21" ht="18" customHeight="1" x14ac:dyDescent="0.25">
      <c r="A312" s="53">
        <f>Totals!B312</f>
        <v>80855</v>
      </c>
      <c r="B312" s="54" t="str">
        <f>Totals!C312</f>
        <v>4M3637</v>
      </c>
      <c r="C312" s="54" t="str">
        <f>Totals!D312</f>
        <v>Silicone-Clear</v>
      </c>
      <c r="D312" s="54" t="e">
        <f>Totals!E312</f>
        <v>#REF!</v>
      </c>
      <c r="E312" s="69">
        <f>Totals!F312</f>
        <v>0</v>
      </c>
      <c r="F312" s="95" t="str">
        <f>Totals!H312</f>
        <v>NAPA</v>
      </c>
      <c r="G312" s="122">
        <f t="shared" si="41"/>
        <v>0</v>
      </c>
      <c r="H312" s="21"/>
      <c r="I312" s="124">
        <f>IFERROR(Jasper!$C306*Jasper!$D306,0)</f>
        <v>0</v>
      </c>
      <c r="J312" s="124">
        <f>IFERROR(#REF!*#REF!,0)</f>
        <v>0</v>
      </c>
      <c r="K312" s="124">
        <f>IFERROR(Versailles!C305*Versailles!D305,0)</f>
        <v>0</v>
      </c>
      <c r="L312" s="124">
        <f>IFERROR(Sellersburg!D308*Sellersburg!E308,0)</f>
        <v>0</v>
      </c>
      <c r="M312" s="124">
        <f>IFERROR(Pendleton!D281*Pendleton!E281,0)</f>
        <v>0</v>
      </c>
      <c r="N312" s="124">
        <f>IFERROR(#REF!*#REF!,0)</f>
        <v>0</v>
      </c>
      <c r="O312" s="124">
        <f>IFERROR(#REF!*#REF!,0)</f>
        <v>0</v>
      </c>
      <c r="P312" s="124">
        <f>IFERROR(Lafayette!#REF!*Lafayette!#REF!,0)</f>
        <v>0</v>
      </c>
      <c r="Q312" s="124">
        <f>IFERROR(Peru!#REF!*Peru!#REF!,0)</f>
        <v>0</v>
      </c>
      <c r="R312" s="124">
        <f>IFERROR(#REF!*#REF!,0)</f>
        <v>0</v>
      </c>
      <c r="S312" s="124">
        <f>IFERROR('Ft Wayne'!#REF!*'Ft Wayne'!#REF!,0)</f>
        <v>0</v>
      </c>
      <c r="T312" s="124">
        <f>IFERROR(#REF!*#REF!,0)</f>
        <v>0</v>
      </c>
      <c r="U312" s="124">
        <f>IFERROR(#REF!*#REF!,0)</f>
        <v>0</v>
      </c>
    </row>
    <row r="313" spans="1:21" ht="18" customHeight="1" x14ac:dyDescent="0.25">
      <c r="A313" s="53" t="str">
        <f>Totals!B313</f>
        <v>ptx 24105</v>
      </c>
      <c r="B313" s="54" t="str">
        <f>Totals!C313</f>
        <v>4M3637</v>
      </c>
      <c r="C313" s="54" t="str">
        <f>Totals!D313</f>
        <v>Silicone-Black</v>
      </c>
      <c r="D313" s="54" t="e">
        <f>Totals!E313</f>
        <v>#REF!</v>
      </c>
      <c r="E313" s="69">
        <f>Totals!F313</f>
        <v>16.489999999999998</v>
      </c>
      <c r="F313" s="95" t="str">
        <f>Totals!H313</f>
        <v>NAPA</v>
      </c>
      <c r="G313" s="122">
        <f t="shared" si="41"/>
        <v>0</v>
      </c>
      <c r="H313" s="21"/>
      <c r="I313" s="124">
        <f>IFERROR(Jasper!$C307*Jasper!$D307,0)</f>
        <v>0</v>
      </c>
      <c r="J313" s="124">
        <f>IFERROR(#REF!*#REF!,0)</f>
        <v>0</v>
      </c>
      <c r="K313" s="124">
        <f>IFERROR(Versailles!C306*Versailles!D306,0)</f>
        <v>0</v>
      </c>
      <c r="L313" s="124">
        <f>IFERROR(Sellersburg!D309*Sellersburg!E309,0)</f>
        <v>0</v>
      </c>
      <c r="M313" s="124">
        <f>IFERROR(Pendleton!D282*Pendleton!E282,0)</f>
        <v>0</v>
      </c>
      <c r="N313" s="124">
        <f>IFERROR(#REF!*#REF!,0)</f>
        <v>0</v>
      </c>
      <c r="O313" s="124">
        <f>IFERROR(#REF!*#REF!,0)</f>
        <v>0</v>
      </c>
      <c r="P313" s="124">
        <f>IFERROR(Lafayette!#REF!*Lafayette!#REF!,0)</f>
        <v>0</v>
      </c>
      <c r="Q313" s="124">
        <f>IFERROR(Peru!#REF!*Peru!#REF!,0)</f>
        <v>0</v>
      </c>
      <c r="R313" s="124">
        <f>IFERROR(#REF!*#REF!,0)</f>
        <v>0</v>
      </c>
      <c r="S313" s="124">
        <f>IFERROR('Ft Wayne'!#REF!*'Ft Wayne'!#REF!,0)</f>
        <v>0</v>
      </c>
      <c r="T313" s="124">
        <f>IFERROR(#REF!*#REF!,0)</f>
        <v>0</v>
      </c>
      <c r="U313" s="124">
        <f>IFERROR(#REF!*#REF!,0)</f>
        <v>0</v>
      </c>
    </row>
    <row r="314" spans="1:21" ht="18" customHeight="1" x14ac:dyDescent="0.25">
      <c r="A314" s="1" t="str">
        <f>Totals!B314</f>
        <v>PTX 24240</v>
      </c>
      <c r="B314" s="1" t="str">
        <f>Totals!C314</f>
        <v>4M3147</v>
      </c>
      <c r="C314" s="1" t="str">
        <f>Totals!D314</f>
        <v>Locktreader-Blue</v>
      </c>
      <c r="D314" s="1" t="e">
        <f>Totals!E314</f>
        <v>#REF!</v>
      </c>
      <c r="E314" s="52">
        <f>Totals!F314</f>
        <v>0</v>
      </c>
      <c r="F314" s="5" t="str">
        <f>Totals!H314</f>
        <v>NAPA</v>
      </c>
      <c r="G314" s="118">
        <f t="shared" ref="G314:G327" si="42">IFERROR(D314*E314,0)</f>
        <v>0</v>
      </c>
      <c r="H314" s="87"/>
      <c r="I314" s="124">
        <f>IFERROR(Jasper!$C308*Jasper!$D308,0)</f>
        <v>0</v>
      </c>
      <c r="J314" s="124">
        <f>IFERROR(#REF!*#REF!,0)</f>
        <v>0</v>
      </c>
      <c r="K314" s="124">
        <f>IFERROR(Versailles!C307*Versailles!D307,0)</f>
        <v>0</v>
      </c>
      <c r="L314" s="124">
        <f>IFERROR(Sellersburg!D310*Sellersburg!E310,0)</f>
        <v>0</v>
      </c>
      <c r="M314" s="124">
        <f>IFERROR(Pendleton!D283*Pendleton!E283,0)</f>
        <v>0</v>
      </c>
      <c r="N314" s="124">
        <f>IFERROR(#REF!*#REF!,0)</f>
        <v>0</v>
      </c>
      <c r="O314" s="124">
        <f>IFERROR(#REF!*#REF!,0)</f>
        <v>0</v>
      </c>
      <c r="P314" s="124">
        <f>IFERROR(Lafayette!#REF!*Lafayette!#REF!,0)</f>
        <v>0</v>
      </c>
      <c r="Q314" s="124">
        <f>IFERROR(Peru!#REF!*Peru!#REF!,0)</f>
        <v>0</v>
      </c>
      <c r="R314" s="124">
        <f>IFERROR(#REF!*#REF!,0)</f>
        <v>0</v>
      </c>
      <c r="S314" s="124">
        <f>IFERROR('Ft Wayne'!#REF!*'Ft Wayne'!#REF!,0)</f>
        <v>0</v>
      </c>
      <c r="T314" s="124">
        <f>IFERROR(#REF!*#REF!,0)</f>
        <v>0</v>
      </c>
      <c r="U314" s="124">
        <f>IFERROR(#REF!*#REF!,0)</f>
        <v>0</v>
      </c>
    </row>
    <row r="315" spans="1:21" ht="18" customHeight="1" x14ac:dyDescent="0.25">
      <c r="A315" s="1">
        <f>Totals!B315</f>
        <v>7651144</v>
      </c>
      <c r="B315" s="1" t="str">
        <f>Totals!C315</f>
        <v>4M0166</v>
      </c>
      <c r="C315" s="1" t="str">
        <f>Totals!D315</f>
        <v>Locktreader-Red</v>
      </c>
      <c r="D315" s="1" t="e">
        <f>Totals!E315</f>
        <v>#REF!</v>
      </c>
      <c r="E315" s="52">
        <f>Totals!F315</f>
        <v>0</v>
      </c>
      <c r="F315" s="96" t="str">
        <f>Totals!H315</f>
        <v>NAPA</v>
      </c>
      <c r="G315" s="118">
        <f t="shared" si="42"/>
        <v>0</v>
      </c>
      <c r="H315" s="87"/>
      <c r="I315" s="124">
        <f>IFERROR(Jasper!$C309*Jasper!$D309,0)</f>
        <v>0</v>
      </c>
      <c r="J315" s="124">
        <f>IFERROR(#REF!*#REF!,0)</f>
        <v>0</v>
      </c>
      <c r="K315" s="124">
        <f>IFERROR(Versailles!C308*Versailles!D308,0)</f>
        <v>0</v>
      </c>
      <c r="L315" s="124">
        <f>IFERROR(Sellersburg!D311*Sellersburg!E311,0)</f>
        <v>0</v>
      </c>
      <c r="M315" s="124">
        <f>IFERROR(Pendleton!D284*Pendleton!E284,0)</f>
        <v>0</v>
      </c>
      <c r="N315" s="124">
        <f>IFERROR(#REF!*#REF!,0)</f>
        <v>0</v>
      </c>
      <c r="O315" s="124">
        <f>IFERROR(#REF!*#REF!,0)</f>
        <v>0</v>
      </c>
      <c r="P315" s="124">
        <f>IFERROR(Lafayette!#REF!*Lafayette!#REF!,0)</f>
        <v>0</v>
      </c>
      <c r="Q315" s="124">
        <f>IFERROR(Peru!#REF!*Peru!#REF!,0)</f>
        <v>0</v>
      </c>
      <c r="R315" s="124">
        <f>IFERROR(#REF!*#REF!,0)</f>
        <v>0</v>
      </c>
      <c r="S315" s="124">
        <f>IFERROR('Ft Wayne'!#REF!*'Ft Wayne'!#REF!,0)</f>
        <v>0</v>
      </c>
      <c r="T315" s="124">
        <f>IFERROR(#REF!*#REF!,0)</f>
        <v>0</v>
      </c>
      <c r="U315" s="124">
        <f>IFERROR(#REF!*#REF!,0)</f>
        <v>0</v>
      </c>
    </row>
    <row r="316" spans="1:21" ht="18" customHeight="1" x14ac:dyDescent="0.25">
      <c r="A316" s="1" t="str">
        <f>Totals!B316</f>
        <v>72-N642-2</v>
      </c>
      <c r="B316" s="1" t="str">
        <f>Totals!C316</f>
        <v>4M0157</v>
      </c>
      <c r="C316" s="1" t="str">
        <f>Totals!D316</f>
        <v>Mechanic Gloves (Med)</v>
      </c>
      <c r="D316" s="1" t="e">
        <f>Totals!E316</f>
        <v>#REF!</v>
      </c>
      <c r="E316" s="52">
        <f>Totals!F316</f>
        <v>0</v>
      </c>
      <c r="F316" s="93" t="str">
        <f>Totals!H316</f>
        <v>QPA</v>
      </c>
      <c r="G316" s="118">
        <f t="shared" si="42"/>
        <v>0</v>
      </c>
      <c r="H316" s="87"/>
      <c r="I316" s="124">
        <f>IFERROR(Jasper!$C310*Jasper!$D310,0)</f>
        <v>0</v>
      </c>
      <c r="J316" s="124">
        <f>IFERROR(#REF!*#REF!,0)</f>
        <v>0</v>
      </c>
      <c r="K316" s="124">
        <f>IFERROR(Versailles!C309*Versailles!D309,0)</f>
        <v>0</v>
      </c>
      <c r="L316" s="124">
        <f>IFERROR(Sellersburg!D312*Sellersburg!E312,0)</f>
        <v>0</v>
      </c>
      <c r="M316" s="124">
        <f>IFERROR(Pendleton!D285*Pendleton!E285,0)</f>
        <v>0</v>
      </c>
      <c r="N316" s="124">
        <f>IFERROR(#REF!*#REF!,0)</f>
        <v>0</v>
      </c>
      <c r="O316" s="124">
        <f>IFERROR(#REF!*#REF!,0)</f>
        <v>0</v>
      </c>
      <c r="P316" s="124">
        <f>IFERROR(Lafayette!#REF!*Lafayette!#REF!,0)</f>
        <v>0</v>
      </c>
      <c r="Q316" s="124">
        <f>IFERROR(Peru!#REF!*Peru!#REF!,0)</f>
        <v>0</v>
      </c>
      <c r="R316" s="124">
        <f>IFERROR(#REF!*#REF!,0)</f>
        <v>0</v>
      </c>
      <c r="S316" s="124">
        <f>IFERROR('Ft Wayne'!#REF!*'Ft Wayne'!#REF!,0)</f>
        <v>0</v>
      </c>
      <c r="T316" s="124">
        <f>IFERROR(#REF!*#REF!,0)</f>
        <v>0</v>
      </c>
      <c r="U316" s="124">
        <f>IFERROR(#REF!*#REF!,0)</f>
        <v>0</v>
      </c>
    </row>
    <row r="317" spans="1:21" ht="18" customHeight="1" x14ac:dyDescent="0.25">
      <c r="A317" s="54" t="str">
        <f>Totals!B317</f>
        <v>72-N643-2</v>
      </c>
      <c r="B317" s="54" t="str">
        <f>Totals!C317</f>
        <v>4M3212</v>
      </c>
      <c r="C317" s="54" t="str">
        <f>Totals!D317</f>
        <v>Mechanic Gloves (Large)</v>
      </c>
      <c r="D317" s="54" t="e">
        <f>Totals!E317</f>
        <v>#REF!</v>
      </c>
      <c r="E317" s="68">
        <f>Totals!F317</f>
        <v>0</v>
      </c>
      <c r="F317" s="95" t="str">
        <f>Totals!H317</f>
        <v>QPA</v>
      </c>
      <c r="G317" s="122">
        <f>IFERROR(D317*E317,0)</f>
        <v>0</v>
      </c>
      <c r="H317" s="87"/>
      <c r="I317" s="124">
        <f>IFERROR(Jasper!#REF!*Jasper!#REF!,0)</f>
        <v>0</v>
      </c>
      <c r="J317" s="124">
        <f>IFERROR(#REF!*#REF!,0)</f>
        <v>0</v>
      </c>
      <c r="K317" s="124">
        <f>IFERROR(Versailles!C310*Versailles!D310,0)</f>
        <v>0</v>
      </c>
      <c r="L317" s="124">
        <f>IFERROR(Sellersburg!D313*Sellersburg!E313,0)</f>
        <v>0</v>
      </c>
      <c r="M317" s="124">
        <f>IFERROR(Pendleton!D286*Pendleton!E286,0)</f>
        <v>0</v>
      </c>
      <c r="N317" s="124">
        <f>IFERROR(#REF!*#REF!,0)</f>
        <v>0</v>
      </c>
      <c r="O317" s="124">
        <f>IFERROR(#REF!*#REF!,0)</f>
        <v>0</v>
      </c>
      <c r="P317" s="124">
        <f>IFERROR(Lafayette!#REF!*Lafayette!#REF!,0)</f>
        <v>0</v>
      </c>
      <c r="Q317" s="124">
        <f>IFERROR(Peru!#REF!*Peru!#REF!,0)</f>
        <v>0</v>
      </c>
      <c r="R317" s="124">
        <f>IFERROR(#REF!*#REF!,0)</f>
        <v>0</v>
      </c>
      <c r="S317" s="124">
        <f>IFERROR('Ft Wayne'!#REF!*'Ft Wayne'!#REF!,0)</f>
        <v>0</v>
      </c>
      <c r="T317" s="124">
        <f>IFERROR(#REF!*#REF!,0)</f>
        <v>0</v>
      </c>
      <c r="U317" s="124">
        <f>IFERROR(#REF!*#REF!,0)</f>
        <v>0</v>
      </c>
    </row>
    <row r="318" spans="1:21" ht="18" customHeight="1" x14ac:dyDescent="0.25">
      <c r="A318" s="1" t="str">
        <f>Totals!B318</f>
        <v>72-N644-2</v>
      </c>
      <c r="B318" s="1" t="str">
        <f>Totals!C318</f>
        <v>4M3213</v>
      </c>
      <c r="C318" s="1" t="str">
        <f>Totals!D318</f>
        <v>Mechanic Gloves (X-Large)</v>
      </c>
      <c r="D318" s="1" t="e">
        <f>Totals!E318</f>
        <v>#REF!</v>
      </c>
      <c r="E318" s="52">
        <f>Totals!F318</f>
        <v>0</v>
      </c>
      <c r="F318" s="93" t="str">
        <f>Totals!H318</f>
        <v>QPA</v>
      </c>
      <c r="G318" s="118">
        <f t="shared" si="42"/>
        <v>0</v>
      </c>
      <c r="H318" s="87"/>
      <c r="I318" s="124">
        <f>IFERROR(Jasper!#REF!*Jasper!#REF!,0)</f>
        <v>0</v>
      </c>
      <c r="J318" s="124">
        <f>IFERROR(#REF!*#REF!,0)</f>
        <v>0</v>
      </c>
      <c r="K318" s="124">
        <f>IFERROR(Versailles!C311*Versailles!D311,0)</f>
        <v>0</v>
      </c>
      <c r="L318" s="124">
        <f>IFERROR(Sellersburg!D314*Sellersburg!E314,0)</f>
        <v>0</v>
      </c>
      <c r="M318" s="124">
        <f>IFERROR(Pendleton!D287*Pendleton!E287,0)</f>
        <v>0</v>
      </c>
      <c r="N318" s="124">
        <f>IFERROR(#REF!*#REF!,0)</f>
        <v>0</v>
      </c>
      <c r="O318" s="124">
        <f>IFERROR(#REF!*#REF!,0)</f>
        <v>0</v>
      </c>
      <c r="P318" s="124">
        <f>IFERROR(Lafayette!#REF!*Lafayette!#REF!,0)</f>
        <v>0</v>
      </c>
      <c r="Q318" s="124">
        <f>IFERROR(Peru!#REF!*Peru!#REF!,0)</f>
        <v>0</v>
      </c>
      <c r="R318" s="124">
        <f>IFERROR(#REF!*#REF!,0)</f>
        <v>0</v>
      </c>
      <c r="S318" s="124">
        <f>IFERROR('Ft Wayne'!#REF!*'Ft Wayne'!#REF!,0)</f>
        <v>0</v>
      </c>
      <c r="T318" s="124">
        <f>IFERROR(#REF!*#REF!,0)</f>
        <v>0</v>
      </c>
      <c r="U318" s="124">
        <f>IFERROR(#REF!*#REF!,0)</f>
        <v>0</v>
      </c>
    </row>
    <row r="319" spans="1:21" ht="18" customHeight="1" x14ac:dyDescent="0.25">
      <c r="A319" s="1" t="str">
        <f>Totals!B319</f>
        <v>NW770216</v>
      </c>
      <c r="B319" s="1" t="str">
        <f>Totals!C319</f>
        <v>302A285</v>
      </c>
      <c r="C319" s="1" t="str">
        <f>Totals!D319</f>
        <v>Terminal Assortment</v>
      </c>
      <c r="D319" s="1" t="e">
        <f>Totals!E319</f>
        <v>#REF!</v>
      </c>
      <c r="E319" s="52">
        <f>Totals!F319</f>
        <v>0</v>
      </c>
      <c r="F319" s="93" t="str">
        <f>Totals!H319</f>
        <v>NAPA</v>
      </c>
      <c r="G319" s="118">
        <f t="shared" si="42"/>
        <v>0</v>
      </c>
      <c r="H319" s="87"/>
      <c r="I319" s="124">
        <f>IFERROR(Jasper!$C311*Jasper!$D311,0)</f>
        <v>0</v>
      </c>
      <c r="J319" s="124">
        <f>IFERROR(#REF!*#REF!,0)</f>
        <v>0</v>
      </c>
      <c r="K319" s="124">
        <f>IFERROR(Versailles!C312*Versailles!D312,0)</f>
        <v>0</v>
      </c>
      <c r="L319" s="124">
        <f>IFERROR(Sellersburg!D315*Sellersburg!E315,0)</f>
        <v>0</v>
      </c>
      <c r="M319" s="124">
        <f>IFERROR(Pendleton!D288*Pendleton!E288,0)</f>
        <v>0</v>
      </c>
      <c r="N319" s="124">
        <f>IFERROR(#REF!*#REF!,0)</f>
        <v>0</v>
      </c>
      <c r="O319" s="124">
        <f>IFERROR(#REF!*#REF!,0)</f>
        <v>0</v>
      </c>
      <c r="P319" s="124">
        <f>IFERROR(Lafayette!#REF!*Lafayette!#REF!,0)</f>
        <v>0</v>
      </c>
      <c r="Q319" s="124">
        <f>IFERROR(Peru!#REF!*Peru!#REF!,0)</f>
        <v>0</v>
      </c>
      <c r="R319" s="124">
        <f>IFERROR(#REF!*#REF!,0)</f>
        <v>0</v>
      </c>
      <c r="S319" s="124">
        <f>IFERROR('Ft Wayne'!#REF!*'Ft Wayne'!#REF!,0)</f>
        <v>0</v>
      </c>
      <c r="T319" s="124">
        <f>IFERROR(#REF!*#REF!,0)</f>
        <v>0</v>
      </c>
      <c r="U319" s="124">
        <f>IFERROR(#REF!*#REF!,0)</f>
        <v>0</v>
      </c>
    </row>
    <row r="320" spans="1:21" ht="18" customHeight="1" x14ac:dyDescent="0.25">
      <c r="A320" s="1" t="str">
        <f>Totals!B320</f>
        <v>NW 770222</v>
      </c>
      <c r="B320" s="1" t="str">
        <f>Totals!C320</f>
        <v>4M0042</v>
      </c>
      <c r="C320" s="1" t="str">
        <f>Totals!D320</f>
        <v>Heat Shrink Tubing</v>
      </c>
      <c r="D320" s="1" t="e">
        <f>Totals!E320</f>
        <v>#REF!</v>
      </c>
      <c r="E320" s="52">
        <f>Totals!F320</f>
        <v>0</v>
      </c>
      <c r="F320" s="93" t="str">
        <f>Totals!H320</f>
        <v>NAPA</v>
      </c>
      <c r="G320" s="118">
        <f t="shared" si="42"/>
        <v>0</v>
      </c>
      <c r="H320" s="87"/>
      <c r="I320" s="124">
        <f>IFERROR(Jasper!$C312*Jasper!$D312,0)</f>
        <v>0</v>
      </c>
      <c r="J320" s="124">
        <f>IFERROR(#REF!*#REF!,0)</f>
        <v>0</v>
      </c>
      <c r="K320" s="124">
        <f>IFERROR(Versailles!C313*Versailles!D313,0)</f>
        <v>0</v>
      </c>
      <c r="L320" s="124">
        <f>IFERROR(Sellersburg!D316*Sellersburg!E316,0)</f>
        <v>0</v>
      </c>
      <c r="M320" s="124">
        <f>IFERROR(Pendleton!D289*Pendleton!E289,0)</f>
        <v>0</v>
      </c>
      <c r="N320" s="124">
        <f>IFERROR(#REF!*#REF!,0)</f>
        <v>0</v>
      </c>
      <c r="O320" s="124">
        <f>IFERROR(#REF!*#REF!,0)</f>
        <v>0</v>
      </c>
      <c r="P320" s="124">
        <f>IFERROR(Lafayette!#REF!*Lafayette!#REF!,0)</f>
        <v>0</v>
      </c>
      <c r="Q320" s="124">
        <f>IFERROR(Peru!#REF!*Peru!#REF!,0)</f>
        <v>0</v>
      </c>
      <c r="R320" s="124">
        <f>IFERROR(#REF!*#REF!,0)</f>
        <v>0</v>
      </c>
      <c r="S320" s="124">
        <f>IFERROR('Ft Wayne'!#REF!*'Ft Wayne'!#REF!,0)</f>
        <v>0</v>
      </c>
      <c r="T320" s="124">
        <f>IFERROR(#REF!*#REF!,0)</f>
        <v>0</v>
      </c>
      <c r="U320" s="124">
        <f>IFERROR(#REF!*#REF!,0)</f>
        <v>0</v>
      </c>
    </row>
    <row r="321" spans="1:21" ht="18" customHeight="1" x14ac:dyDescent="0.25">
      <c r="A321" s="1" t="str">
        <f>Totals!B321</f>
        <v>NCB 05701</v>
      </c>
      <c r="B321" s="9" t="str">
        <f>Totals!C321</f>
        <v>4M3214</v>
      </c>
      <c r="C321" s="1" t="str">
        <f>Totals!D321</f>
        <v>Mother's Wax</v>
      </c>
      <c r="D321" s="1" t="e">
        <f>Totals!E321</f>
        <v>#REF!</v>
      </c>
      <c r="E321" s="52">
        <f>Totals!F321</f>
        <v>0</v>
      </c>
      <c r="F321" s="93" t="str">
        <f>Totals!H321</f>
        <v>NAPA</v>
      </c>
      <c r="G321" s="118">
        <f t="shared" si="42"/>
        <v>0</v>
      </c>
      <c r="H321" s="87"/>
      <c r="I321" s="124">
        <f>IFERROR(Jasper!$C313*Jasper!$D313,0)</f>
        <v>0</v>
      </c>
      <c r="J321" s="124">
        <f>IFERROR(#REF!*#REF!,0)</f>
        <v>0</v>
      </c>
      <c r="K321" s="124">
        <f>IFERROR(Versailles!C314*Versailles!D314,0)</f>
        <v>0</v>
      </c>
      <c r="L321" s="124">
        <f>IFERROR(Sellersburg!D317*Sellersburg!E317,0)</f>
        <v>0</v>
      </c>
      <c r="M321" s="124">
        <f>IFERROR(Pendleton!D290*Pendleton!E290,0)</f>
        <v>0</v>
      </c>
      <c r="N321" s="124">
        <f>IFERROR(#REF!*#REF!,0)</f>
        <v>0</v>
      </c>
      <c r="O321" s="124">
        <f>IFERROR(#REF!*#REF!,0)</f>
        <v>0</v>
      </c>
      <c r="P321" s="124">
        <f>IFERROR(Lafayette!#REF!*Lafayette!#REF!,0)</f>
        <v>0</v>
      </c>
      <c r="Q321" s="124">
        <f>IFERROR(Peru!#REF!*Peru!#REF!,0)</f>
        <v>0</v>
      </c>
      <c r="R321" s="124">
        <f>IFERROR(#REF!*#REF!,0)</f>
        <v>0</v>
      </c>
      <c r="S321" s="124">
        <f>IFERROR('Ft Wayne'!#REF!*'Ft Wayne'!#REF!,0)</f>
        <v>0</v>
      </c>
      <c r="T321" s="124">
        <f>IFERROR(#REF!*#REF!,0)</f>
        <v>0</v>
      </c>
      <c r="U321" s="124">
        <f>IFERROR(#REF!*#REF!,0)</f>
        <v>0</v>
      </c>
    </row>
    <row r="322" spans="1:21" ht="18" customHeight="1" x14ac:dyDescent="0.25">
      <c r="A322" s="1" t="str">
        <f>Totals!B322</f>
        <v>LUC10160</v>
      </c>
      <c r="B322" s="1" t="str">
        <f>Totals!C322</f>
        <v>4M3215</v>
      </c>
      <c r="C322" s="1" t="str">
        <f>Totals!D322</f>
        <v>Lucas Speed Wax</v>
      </c>
      <c r="D322" s="1" t="e">
        <f>Totals!E322</f>
        <v>#REF!</v>
      </c>
      <c r="E322" s="52">
        <f>Totals!F322</f>
        <v>14.82</v>
      </c>
      <c r="F322" s="93" t="str">
        <f>Totals!H322</f>
        <v>NAPA</v>
      </c>
      <c r="G322" s="118">
        <f t="shared" si="42"/>
        <v>0</v>
      </c>
      <c r="H322" s="87"/>
      <c r="I322" s="124">
        <f>IFERROR(Jasper!$C314*Jasper!$D314,0)</f>
        <v>0</v>
      </c>
      <c r="J322" s="124">
        <f>IFERROR(#REF!*#REF!,0)</f>
        <v>0</v>
      </c>
      <c r="K322" s="124">
        <f>IFERROR(Versailles!C315*Versailles!D315,0)</f>
        <v>0</v>
      </c>
      <c r="L322" s="124">
        <f>IFERROR(Sellersburg!D318*Sellersburg!E318,0)</f>
        <v>0</v>
      </c>
      <c r="M322" s="124">
        <f>IFERROR(Pendleton!D291*Pendleton!E291,0)</f>
        <v>0</v>
      </c>
      <c r="N322" s="124">
        <f>IFERROR(#REF!*#REF!,0)</f>
        <v>0</v>
      </c>
      <c r="O322" s="124">
        <f>IFERROR(#REF!*#REF!,0)</f>
        <v>0</v>
      </c>
      <c r="P322" s="124">
        <f>IFERROR(Lafayette!#REF!*Lafayette!#REF!,0)</f>
        <v>0</v>
      </c>
      <c r="Q322" s="124">
        <f>IFERROR(Peru!#REF!*Peru!#REF!,0)</f>
        <v>0</v>
      </c>
      <c r="R322" s="124">
        <f>IFERROR(#REF!*#REF!,0)</f>
        <v>0</v>
      </c>
      <c r="S322" s="124">
        <f>IFERROR('Ft Wayne'!#REF!*'Ft Wayne'!#REF!,0)</f>
        <v>0</v>
      </c>
      <c r="T322" s="124">
        <f>IFERROR(#REF!*#REF!,0)</f>
        <v>0</v>
      </c>
      <c r="U322" s="124">
        <f>IFERROR(#REF!*#REF!,0)</f>
        <v>0</v>
      </c>
    </row>
    <row r="323" spans="1:21" ht="18" customHeight="1" x14ac:dyDescent="0.25">
      <c r="A323" s="53" t="str">
        <f>Totals!B323</f>
        <v>BCBM23</v>
      </c>
      <c r="B323" s="54" t="str">
        <f>Totals!C323</f>
        <v>4M3216</v>
      </c>
      <c r="C323" s="54" t="str">
        <f>Totals!D323</f>
        <v>Tire Wet</v>
      </c>
      <c r="D323" s="54" t="e">
        <f>Totals!E323</f>
        <v>#REF!</v>
      </c>
      <c r="E323" s="69">
        <f>Totals!F323</f>
        <v>7.76</v>
      </c>
      <c r="F323" s="95" t="str">
        <f>Totals!H323</f>
        <v>NAPA</v>
      </c>
      <c r="G323" s="122">
        <f>IFERROR(D323*E323,0)</f>
        <v>0</v>
      </c>
      <c r="H323" s="87"/>
      <c r="I323" s="124">
        <f>IFERROR(Jasper!$C315*Jasper!$D315,0)</f>
        <v>0</v>
      </c>
      <c r="J323" s="124">
        <f>IFERROR(#REF!*#REF!,0)</f>
        <v>0</v>
      </c>
      <c r="K323" s="124">
        <f>IFERROR(Versailles!C316*Versailles!D316,0)</f>
        <v>0</v>
      </c>
      <c r="L323" s="124">
        <f>IFERROR(Sellersburg!D319*Sellersburg!E319,0)</f>
        <v>0</v>
      </c>
      <c r="M323" s="124">
        <f>IFERROR(Pendleton!D292*Pendleton!E292,0)</f>
        <v>0</v>
      </c>
      <c r="N323" s="124">
        <f>IFERROR(#REF!*#REF!,0)</f>
        <v>0</v>
      </c>
      <c r="O323" s="124">
        <f>IFERROR(#REF!*#REF!,0)</f>
        <v>0</v>
      </c>
      <c r="P323" s="124">
        <f>IFERROR(Lafayette!#REF!*Lafayette!#REF!,0)</f>
        <v>0</v>
      </c>
      <c r="Q323" s="124">
        <f>IFERROR(Peru!#REF!*Peru!#REF!,0)</f>
        <v>0</v>
      </c>
      <c r="R323" s="124">
        <f>IFERROR(#REF!*#REF!,0)</f>
        <v>0</v>
      </c>
      <c r="S323" s="124">
        <f>IFERROR('Ft Wayne'!#REF!*'Ft Wayne'!#REF!,0)</f>
        <v>0</v>
      </c>
      <c r="T323" s="124">
        <f>IFERROR(#REF!*#REF!,0)</f>
        <v>0</v>
      </c>
      <c r="U323" s="124">
        <f>IFERROR(#REF!*#REF!,0)</f>
        <v>0</v>
      </c>
    </row>
    <row r="324" spans="1:21" ht="18" customHeight="1" x14ac:dyDescent="0.25">
      <c r="A324" s="80" t="str">
        <f>Totals!B324</f>
        <v>NCB 10160</v>
      </c>
      <c r="B324" s="80" t="str">
        <f>Totals!C324</f>
        <v>4M3217</v>
      </c>
      <c r="C324" s="1" t="str">
        <f>Totals!D324</f>
        <v>Armor -All</v>
      </c>
      <c r="D324" s="1" t="e">
        <f>Totals!E324</f>
        <v>#REF!</v>
      </c>
      <c r="E324" s="52">
        <f>Totals!F324</f>
        <v>0</v>
      </c>
      <c r="F324" s="93" t="str">
        <f>Totals!H324</f>
        <v>NAPA</v>
      </c>
      <c r="G324" s="118">
        <f t="shared" si="42"/>
        <v>0</v>
      </c>
      <c r="H324" s="87"/>
      <c r="I324" s="124">
        <f>IFERROR(Jasper!$C316*Jasper!$D316,0)</f>
        <v>0</v>
      </c>
      <c r="J324" s="124">
        <f>IFERROR(#REF!*#REF!,0)</f>
        <v>0</v>
      </c>
      <c r="K324" s="124">
        <f>IFERROR(Versailles!C317*Versailles!D317,0)</f>
        <v>0</v>
      </c>
      <c r="L324" s="124">
        <f>IFERROR(Sellersburg!D320*Sellersburg!E320,0)</f>
        <v>0</v>
      </c>
      <c r="M324" s="124">
        <f>IFERROR(Pendleton!D293*Pendleton!E293,0)</f>
        <v>0</v>
      </c>
      <c r="N324" s="124">
        <f>IFERROR(#REF!*#REF!,0)</f>
        <v>0</v>
      </c>
      <c r="O324" s="124">
        <f>IFERROR(#REF!*#REF!,0)</f>
        <v>0</v>
      </c>
      <c r="P324" s="124">
        <f>IFERROR(Lafayette!#REF!*Lafayette!#REF!,0)</f>
        <v>0</v>
      </c>
      <c r="Q324" s="124">
        <f>IFERROR(Peru!#REF!*Peru!#REF!,0)</f>
        <v>0</v>
      </c>
      <c r="R324" s="124">
        <f>IFERROR(#REF!*#REF!,0)</f>
        <v>0</v>
      </c>
      <c r="S324" s="124">
        <f>IFERROR('Ft Wayne'!#REF!*'Ft Wayne'!#REF!,0)</f>
        <v>0</v>
      </c>
      <c r="T324" s="124">
        <f>IFERROR(#REF!*#REF!,0)</f>
        <v>0</v>
      </c>
      <c r="U324" s="124">
        <f>IFERROR(#REF!*#REF!,0)</f>
        <v>0</v>
      </c>
    </row>
    <row r="325" spans="1:21" ht="18" customHeight="1" x14ac:dyDescent="0.25">
      <c r="A325" s="1" t="str">
        <f>Totals!B325</f>
        <v>TW T520</v>
      </c>
      <c r="B325" s="1" t="str">
        <f>Totals!C325</f>
        <v>4M3218</v>
      </c>
      <c r="C325" s="1" t="str">
        <f>Totals!D325</f>
        <v>Bug &amp; Tar Remover</v>
      </c>
      <c r="D325" s="1" t="e">
        <f>Totals!E325</f>
        <v>#REF!</v>
      </c>
      <c r="E325" s="52">
        <f>Totals!F325</f>
        <v>0</v>
      </c>
      <c r="F325" s="93" t="str">
        <f>Totals!H325</f>
        <v>NAPA</v>
      </c>
      <c r="G325" s="118">
        <f t="shared" si="42"/>
        <v>0</v>
      </c>
      <c r="H325" s="87"/>
      <c r="I325" s="124">
        <f>IFERROR(Jasper!$C317*Jasper!$D317,0)</f>
        <v>0</v>
      </c>
      <c r="J325" s="124">
        <f>IFERROR(#REF!*#REF!,0)</f>
        <v>0</v>
      </c>
      <c r="K325" s="124">
        <f>IFERROR(Versailles!C318*Versailles!D318,0)</f>
        <v>0</v>
      </c>
      <c r="L325" s="124">
        <f>IFERROR(Sellersburg!D321*Sellersburg!E321,0)</f>
        <v>0</v>
      </c>
      <c r="M325" s="124">
        <f>IFERROR(Pendleton!D294*Pendleton!E294,0)</f>
        <v>0</v>
      </c>
      <c r="N325" s="124">
        <f>IFERROR(#REF!*#REF!,0)</f>
        <v>0</v>
      </c>
      <c r="O325" s="124">
        <f>IFERROR(#REF!*#REF!,0)</f>
        <v>0</v>
      </c>
      <c r="P325" s="124">
        <f>IFERROR(Lafayette!#REF!*Lafayette!#REF!,0)</f>
        <v>0</v>
      </c>
      <c r="Q325" s="124">
        <f>IFERROR(Peru!#REF!*Peru!#REF!,0)</f>
        <v>0</v>
      </c>
      <c r="R325" s="124">
        <f>IFERROR(#REF!*#REF!,0)</f>
        <v>0</v>
      </c>
      <c r="S325" s="124">
        <f>IFERROR('Ft Wayne'!#REF!*'Ft Wayne'!#REF!,0)</f>
        <v>0</v>
      </c>
      <c r="T325" s="124">
        <f>IFERROR(#REF!*#REF!,0)</f>
        <v>0</v>
      </c>
      <c r="U325" s="124">
        <f>IFERROR(#REF!*#REF!,0)</f>
        <v>0</v>
      </c>
    </row>
    <row r="326" spans="1:21" ht="18" customHeight="1" x14ac:dyDescent="0.25">
      <c r="A326" s="1" t="str">
        <f>Totals!B326</f>
        <v>MAC 8100</v>
      </c>
      <c r="B326" s="1" t="str">
        <f>Totals!C326</f>
        <v>4M3219</v>
      </c>
      <c r="C326" s="1" t="str">
        <f>Totals!D326</f>
        <v>Window Cleaner</v>
      </c>
      <c r="D326" s="1" t="e">
        <f>Totals!E326</f>
        <v>#REF!</v>
      </c>
      <c r="E326" s="52">
        <f>Totals!F326</f>
        <v>3.54</v>
      </c>
      <c r="F326" s="93" t="str">
        <f>Totals!H326</f>
        <v>NAPA</v>
      </c>
      <c r="G326" s="118">
        <f t="shared" si="42"/>
        <v>0</v>
      </c>
      <c r="H326" s="21"/>
      <c r="I326" s="124">
        <f>IFERROR(Jasper!$C318*Jasper!$D318,0)</f>
        <v>0</v>
      </c>
      <c r="J326" s="124">
        <f>IFERROR(#REF!*#REF!,0)</f>
        <v>0</v>
      </c>
      <c r="K326" s="124">
        <f>IFERROR(Versailles!C319*Versailles!D319,0)</f>
        <v>0</v>
      </c>
      <c r="L326" s="124">
        <f>IFERROR(Sellersburg!D322*Sellersburg!E322,0)</f>
        <v>0</v>
      </c>
      <c r="M326" s="124">
        <f>IFERROR(Pendleton!D295*Pendleton!E295,0)</f>
        <v>0</v>
      </c>
      <c r="N326" s="124">
        <f>IFERROR(#REF!*#REF!,0)</f>
        <v>0</v>
      </c>
      <c r="O326" s="124">
        <f>IFERROR(#REF!*#REF!,0)</f>
        <v>0</v>
      </c>
      <c r="P326" s="124">
        <f>IFERROR(Lafayette!#REF!*Lafayette!#REF!,0)</f>
        <v>0</v>
      </c>
      <c r="Q326" s="124">
        <f>IFERROR(Peru!#REF!*Peru!#REF!,0)</f>
        <v>0</v>
      </c>
      <c r="R326" s="124">
        <f>IFERROR(#REF!*#REF!,0)</f>
        <v>0</v>
      </c>
      <c r="S326" s="124">
        <f>IFERROR('Ft Wayne'!#REF!*'Ft Wayne'!#REF!,0)</f>
        <v>0</v>
      </c>
      <c r="T326" s="124">
        <f>IFERROR(#REF!*#REF!,0)</f>
        <v>0</v>
      </c>
      <c r="U326" s="124">
        <f>IFERROR(#REF!*#REF!,0)</f>
        <v>0</v>
      </c>
    </row>
    <row r="327" spans="1:21" ht="18" customHeight="1" x14ac:dyDescent="0.25">
      <c r="A327" s="1" t="str">
        <f>Totals!B327</f>
        <v>NCB620191</v>
      </c>
      <c r="B327" s="1" t="str">
        <f>Totals!C327</f>
        <v>4M3017</v>
      </c>
      <c r="C327" s="1" t="str">
        <f>Totals!D327</f>
        <v>Carwash Soap, Rain-X</v>
      </c>
      <c r="D327" s="1" t="e">
        <f>Totals!E327</f>
        <v>#REF!</v>
      </c>
      <c r="E327" s="52">
        <f>Totals!F327</f>
        <v>9.4</v>
      </c>
      <c r="F327" s="93" t="str">
        <f>Totals!H327</f>
        <v>NAPA</v>
      </c>
      <c r="G327" s="118">
        <f t="shared" si="42"/>
        <v>0</v>
      </c>
      <c r="H327" s="21"/>
      <c r="I327" s="124">
        <f>IFERROR(Jasper!$C319*Jasper!$D319,0)</f>
        <v>0</v>
      </c>
      <c r="J327" s="124">
        <f>IFERROR(#REF!*#REF!,0)</f>
        <v>0</v>
      </c>
      <c r="K327" s="124">
        <f>IFERROR(Versailles!C320*Versailles!D320,0)</f>
        <v>0</v>
      </c>
      <c r="L327" s="124">
        <f>IFERROR(Sellersburg!D323*Sellersburg!E323,0)</f>
        <v>0</v>
      </c>
      <c r="M327" s="124">
        <f>IFERROR(Pendleton!D296*Pendleton!E296,0)</f>
        <v>0</v>
      </c>
      <c r="N327" s="124">
        <f>IFERROR(#REF!*#REF!,0)</f>
        <v>0</v>
      </c>
      <c r="O327" s="124">
        <f>IFERROR(#REF!*#REF!,0)</f>
        <v>0</v>
      </c>
      <c r="P327" s="124">
        <f>IFERROR(Lafayette!#REF!*Lafayette!#REF!,0)</f>
        <v>0</v>
      </c>
      <c r="Q327" s="124">
        <f>IFERROR(Peru!#REF!*Peru!#REF!,0)</f>
        <v>0</v>
      </c>
      <c r="R327" s="124">
        <f>IFERROR(#REF!*#REF!,0)</f>
        <v>0</v>
      </c>
      <c r="S327" s="124">
        <f>IFERROR('Ft Wayne'!#REF!*'Ft Wayne'!#REF!,0)</f>
        <v>0</v>
      </c>
      <c r="T327" s="124">
        <f>IFERROR(#REF!*#REF!,0)</f>
        <v>0</v>
      </c>
      <c r="U327" s="124">
        <f>IFERROR(#REF!*#REF!,0)</f>
        <v>0</v>
      </c>
    </row>
    <row r="328" spans="1:21" ht="18" customHeight="1" x14ac:dyDescent="0.25">
      <c r="A328" s="53">
        <f>Totals!B328</f>
        <v>0</v>
      </c>
      <c r="B328" s="54" t="str">
        <f>Totals!C328</f>
        <v/>
      </c>
      <c r="C328" s="54" t="str">
        <f>Totals!D328</f>
        <v>REQUESTS</v>
      </c>
      <c r="D328" s="54">
        <f>Totals!E328</f>
        <v>1</v>
      </c>
      <c r="E328" s="69">
        <f>Totals!F328</f>
        <v>0</v>
      </c>
      <c r="F328" s="95" t="str">
        <f>Totals!H328</f>
        <v/>
      </c>
      <c r="G328" s="122">
        <f>IFERROR(D328*E328,0)</f>
        <v>0</v>
      </c>
      <c r="H328" s="21"/>
      <c r="I328" s="124">
        <f>IFERROR(Jasper!#REF!*Jasper!#REF!,0)</f>
        <v>0</v>
      </c>
      <c r="J328" s="124">
        <f>IFERROR(#REF!*#REF!,0)</f>
        <v>0</v>
      </c>
      <c r="K328" s="124">
        <f>IFERROR(Versailles!#REF!*Versailles!#REF!,0)</f>
        <v>0</v>
      </c>
      <c r="L328" s="124">
        <f>IFERROR(Sellersburg!#REF!*Sellersburg!#REF!,0)</f>
        <v>0</v>
      </c>
      <c r="M328" s="124">
        <f>IFERROR(Pendleton!#REF!*Pendleton!#REF!,0)</f>
        <v>0</v>
      </c>
      <c r="N328" s="124">
        <f>IFERROR(#REF!*#REF!,0)</f>
        <v>0</v>
      </c>
      <c r="O328" s="124">
        <f>IFERROR(#REF!*#REF!,0)</f>
        <v>0</v>
      </c>
      <c r="P328" s="124">
        <f>IFERROR(Lafayette!#REF!*Lafayette!#REF!,0)</f>
        <v>0</v>
      </c>
      <c r="Q328" s="124">
        <f>IFERROR(Peru!#REF!*Peru!#REF!,0)</f>
        <v>0</v>
      </c>
      <c r="R328" s="124">
        <f>IFERROR(#REF!*#REF!,0)</f>
        <v>0</v>
      </c>
      <c r="S328" s="124">
        <f>IFERROR('Ft Wayne'!#REF!*'Ft Wayne'!#REF!,0)</f>
        <v>0</v>
      </c>
      <c r="T328" s="124">
        <f>IFERROR(#REF!*#REF!,0)</f>
        <v>0</v>
      </c>
      <c r="U328" s="124">
        <f>IFERROR(#REF!*#REF!,0)</f>
        <v>0</v>
      </c>
    </row>
    <row r="329" spans="1:21" ht="18" customHeight="1" x14ac:dyDescent="0.25">
      <c r="A329" s="78">
        <f>Totals!B329</f>
        <v>0</v>
      </c>
      <c r="B329" s="79">
        <f>Totals!C329</f>
        <v>0</v>
      </c>
      <c r="C329" s="37">
        <f>Totals!D329</f>
        <v>0</v>
      </c>
      <c r="D329" s="32">
        <f>Totals!E329</f>
        <v>0</v>
      </c>
      <c r="E329" s="67">
        <f>Totals!F329</f>
        <v>0</v>
      </c>
      <c r="F329" s="94">
        <f>Totals!I329</f>
        <v>0</v>
      </c>
      <c r="G329" s="121">
        <f>IFERROR(D329*E329,0)</f>
        <v>0</v>
      </c>
      <c r="H329" s="87"/>
      <c r="I329" s="124">
        <f>IFERROR(Jasper!$C320*Jasper!$D320,0)</f>
        <v>0</v>
      </c>
      <c r="J329" s="124">
        <f>IFERROR(#REF!*#REF!,0)</f>
        <v>0</v>
      </c>
      <c r="K329" s="124">
        <f>IFERROR(Versailles!C321*Versailles!D321,0)</f>
        <v>0</v>
      </c>
      <c r="L329" s="124">
        <f>IFERROR(Sellersburg!D324*Sellersburg!E324,0)</f>
        <v>0</v>
      </c>
      <c r="M329" s="124">
        <f>IFERROR(Pendleton!D297*Pendleton!E297,0)</f>
        <v>0</v>
      </c>
      <c r="N329" s="124">
        <f>IFERROR(#REF!*#REF!,0)</f>
        <v>0</v>
      </c>
      <c r="O329" s="124">
        <f>IFERROR(#REF!*#REF!,0)</f>
        <v>0</v>
      </c>
      <c r="P329" s="124">
        <f>IFERROR(Lafayette!D176*Lafayette!E176,0)</f>
        <v>0</v>
      </c>
      <c r="Q329" s="124">
        <f>IFERROR(Peru!C36*Peru!D36,0)</f>
        <v>0</v>
      </c>
      <c r="R329" s="124">
        <f>IFERROR(#REF!*#REF!,0)</f>
        <v>0</v>
      </c>
      <c r="S329" s="124">
        <f>IFERROR('Ft Wayne'!#REF!*'Ft Wayne'!#REF!,0)</f>
        <v>0</v>
      </c>
      <c r="T329" s="124">
        <f>IFERROR(#REF!*#REF!,0)</f>
        <v>0</v>
      </c>
      <c r="U329" s="124">
        <f>IFERROR(#REF!*#REF!,0)</f>
        <v>0</v>
      </c>
    </row>
    <row r="330" spans="1:21" ht="18" customHeight="1" x14ac:dyDescent="0.25">
      <c r="A330" s="9">
        <f>Totals!B330</f>
        <v>0</v>
      </c>
      <c r="B330" s="1">
        <f>Totals!C330</f>
        <v>0</v>
      </c>
      <c r="C330" s="13">
        <f>Totals!D330</f>
        <v>0</v>
      </c>
      <c r="D330" s="60">
        <f>Totals!E330</f>
        <v>0</v>
      </c>
      <c r="E330" s="52">
        <f>Totals!F330</f>
        <v>0</v>
      </c>
      <c r="F330" s="93" t="str">
        <f>Totals!H330</f>
        <v>NAPA</v>
      </c>
      <c r="G330" s="118">
        <f t="shared" ref="G330:G379" si="43">IFERROR(D330*E330,0)</f>
        <v>0</v>
      </c>
      <c r="H330" s="21"/>
      <c r="I330" s="124">
        <f>IFERROR(Jasper!$C321*Jasper!$D321,0)</f>
        <v>0</v>
      </c>
      <c r="J330" s="124">
        <f>IFERROR(#REF!*#REF!,0)</f>
        <v>0</v>
      </c>
      <c r="K330" s="124">
        <f>IFERROR(Versailles!C322*Versailles!D322,0)</f>
        <v>0</v>
      </c>
      <c r="L330" s="124">
        <f>IFERROR(Sellersburg!D325*Sellersburg!E325,0)</f>
        <v>0</v>
      </c>
      <c r="M330" s="124">
        <f>IFERROR(Pendleton!D298*Pendleton!E298,0)</f>
        <v>0</v>
      </c>
      <c r="N330" s="124">
        <f>IFERROR(#REF!*#REF!,0)</f>
        <v>0</v>
      </c>
      <c r="O330" s="124">
        <f>IFERROR(#REF!*#REF!,0)</f>
        <v>0</v>
      </c>
      <c r="P330" s="124">
        <f>IFERROR(Lafayette!D177*Lafayette!E177,0)</f>
        <v>0</v>
      </c>
      <c r="Q330" s="124">
        <f>IFERROR(Peru!C37*Peru!D37,0)</f>
        <v>0</v>
      </c>
      <c r="R330" s="124">
        <f>IFERROR(#REF!*#REF!,0)</f>
        <v>0</v>
      </c>
      <c r="S330" s="124">
        <f>IFERROR('Ft Wayne'!#REF!*'Ft Wayne'!#REF!,0)</f>
        <v>0</v>
      </c>
      <c r="T330" s="124">
        <f>IFERROR(#REF!*#REF!,0)</f>
        <v>0</v>
      </c>
      <c r="U330" s="124">
        <f>IFERROR(#REF!*#REF!,0)</f>
        <v>0</v>
      </c>
    </row>
    <row r="331" spans="1:21" ht="18" customHeight="1" x14ac:dyDescent="0.25">
      <c r="A331" s="9">
        <f>Totals!B331</f>
        <v>0</v>
      </c>
      <c r="B331" s="9">
        <f>Totals!C331</f>
        <v>0</v>
      </c>
      <c r="C331" s="13">
        <f>Totals!D331</f>
        <v>0</v>
      </c>
      <c r="D331" s="60">
        <f>Totals!E331</f>
        <v>0</v>
      </c>
      <c r="E331" s="52">
        <f>Totals!F331</f>
        <v>0</v>
      </c>
      <c r="F331" s="93" t="str">
        <f>Totals!H331</f>
        <v>NAPA</v>
      </c>
      <c r="G331" s="118">
        <f t="shared" si="43"/>
        <v>0</v>
      </c>
      <c r="H331" s="87"/>
      <c r="I331" s="124">
        <f>IFERROR(Jasper!$C322*Jasper!$D322,0)</f>
        <v>0</v>
      </c>
      <c r="J331" s="124">
        <f>IFERROR(#REF!*#REF!,0)</f>
        <v>0</v>
      </c>
      <c r="K331" s="124">
        <f>IFERROR(Versailles!C323*Versailles!D323,0)</f>
        <v>0</v>
      </c>
      <c r="L331" s="124">
        <f>IFERROR(Sellersburg!D326*Sellersburg!E326,0)</f>
        <v>0</v>
      </c>
      <c r="M331" s="124">
        <f>IFERROR(Pendleton!D299*Pendleton!E299,0)</f>
        <v>0</v>
      </c>
      <c r="N331" s="124">
        <f>IFERROR(#REF!*#REF!,0)</f>
        <v>0</v>
      </c>
      <c r="O331" s="124">
        <f>IFERROR(#REF!*#REF!,0)</f>
        <v>0</v>
      </c>
      <c r="P331" s="124">
        <f>IFERROR(Lafayette!D178*Lafayette!E178,0)</f>
        <v>0</v>
      </c>
      <c r="Q331" s="124">
        <f>IFERROR(Peru!C38*Peru!D38,0)</f>
        <v>0</v>
      </c>
      <c r="R331" s="124">
        <f>IFERROR(#REF!*#REF!,0)</f>
        <v>0</v>
      </c>
      <c r="S331" s="124">
        <f>IFERROR('Ft Wayne'!#REF!*'Ft Wayne'!#REF!,0)</f>
        <v>0</v>
      </c>
      <c r="T331" s="124">
        <f>IFERROR(#REF!*#REF!,0)</f>
        <v>0</v>
      </c>
      <c r="U331" s="124">
        <f>IFERROR(#REF!*#REF!,0)</f>
        <v>0</v>
      </c>
    </row>
    <row r="332" spans="1:21" ht="18" customHeight="1" x14ac:dyDescent="0.25">
      <c r="A332" s="9">
        <f>Totals!B332</f>
        <v>0</v>
      </c>
      <c r="B332" s="9">
        <f>Totals!C332</f>
        <v>0</v>
      </c>
      <c r="C332" s="13">
        <f>Totals!D332</f>
        <v>0</v>
      </c>
      <c r="D332" s="60">
        <f>Totals!E332</f>
        <v>0</v>
      </c>
      <c r="E332" s="52">
        <f>Totals!F332</f>
        <v>0</v>
      </c>
      <c r="F332" s="93" t="str">
        <f>Totals!H332</f>
        <v>NAPA</v>
      </c>
      <c r="G332" s="118">
        <f t="shared" si="43"/>
        <v>0</v>
      </c>
      <c r="H332" s="87"/>
      <c r="I332" s="124">
        <f>IFERROR(Jasper!$C323*Jasper!$D323,0)</f>
        <v>0</v>
      </c>
      <c r="J332" s="124">
        <f>IFERROR(#REF!*#REF!,0)</f>
        <v>0</v>
      </c>
      <c r="K332" s="124">
        <f>IFERROR(Versailles!C324*Versailles!D324,0)</f>
        <v>0</v>
      </c>
      <c r="L332" s="124">
        <f>IFERROR(Sellersburg!D327*Sellersburg!E327,0)</f>
        <v>0</v>
      </c>
      <c r="M332" s="124">
        <f>IFERROR(Pendleton!D300*Pendleton!E300,0)</f>
        <v>0</v>
      </c>
      <c r="N332" s="124">
        <f>IFERROR(#REF!*#REF!,0)</f>
        <v>0</v>
      </c>
      <c r="O332" s="124">
        <f>IFERROR(#REF!*#REF!,0)</f>
        <v>0</v>
      </c>
      <c r="P332" s="124">
        <f>IFERROR(Lafayette!D179*Lafayette!E179,0)</f>
        <v>0</v>
      </c>
      <c r="Q332" s="124">
        <f>IFERROR(Peru!C39*Peru!D39,0)</f>
        <v>0</v>
      </c>
      <c r="R332" s="124">
        <f>IFERROR(#REF!*#REF!,0)</f>
        <v>0</v>
      </c>
      <c r="S332" s="124">
        <f>IFERROR('Ft Wayne'!#REF!*'Ft Wayne'!#REF!,0)</f>
        <v>0</v>
      </c>
      <c r="T332" s="124">
        <f>IFERROR(#REF!*#REF!,0)</f>
        <v>0</v>
      </c>
      <c r="U332" s="124">
        <f>IFERROR(#REF!*#REF!,0)</f>
        <v>0</v>
      </c>
    </row>
    <row r="333" spans="1:21" ht="18" customHeight="1" x14ac:dyDescent="0.25">
      <c r="A333" s="9">
        <f>Totals!B333</f>
        <v>0</v>
      </c>
      <c r="B333" s="9">
        <f>Totals!C333</f>
        <v>0</v>
      </c>
      <c r="C333" s="13">
        <f>Totals!D333</f>
        <v>0</v>
      </c>
      <c r="D333" s="60">
        <f>Totals!E333</f>
        <v>0</v>
      </c>
      <c r="E333" s="52">
        <f>Totals!F333</f>
        <v>0</v>
      </c>
      <c r="F333" s="93" t="str">
        <f>Totals!H333</f>
        <v>NAPA</v>
      </c>
      <c r="G333" s="118">
        <f t="shared" si="43"/>
        <v>0</v>
      </c>
      <c r="H333" s="21"/>
      <c r="I333" s="124">
        <f>IFERROR(Jasper!$C324*Jasper!$D324,0)</f>
        <v>0</v>
      </c>
      <c r="J333" s="124">
        <f>IFERROR(#REF!*#REF!,0)</f>
        <v>0</v>
      </c>
      <c r="K333" s="124">
        <f>IFERROR(Versailles!C325*Versailles!D325,0)</f>
        <v>0</v>
      </c>
      <c r="L333" s="124">
        <f>IFERROR(Sellersburg!D328*Sellersburg!E328,0)</f>
        <v>0</v>
      </c>
      <c r="M333" s="124">
        <f>IFERROR(Pendleton!D301*Pendleton!E301,0)</f>
        <v>0</v>
      </c>
      <c r="N333" s="124">
        <f>IFERROR(#REF!*#REF!,0)</f>
        <v>0</v>
      </c>
      <c r="O333" s="124">
        <f>IFERROR(#REF!*#REF!,0)</f>
        <v>0</v>
      </c>
      <c r="P333" s="124">
        <f>IFERROR(Lafayette!D180*Lafayette!E180,0)</f>
        <v>0</v>
      </c>
      <c r="Q333" s="124">
        <f>IFERROR(Peru!C40*Peru!D40,0)</f>
        <v>0</v>
      </c>
      <c r="R333" s="124">
        <f>IFERROR(#REF!*#REF!,0)</f>
        <v>0</v>
      </c>
      <c r="S333" s="124">
        <f>IFERROR('Ft Wayne'!#REF!*'Ft Wayne'!#REF!,0)</f>
        <v>0</v>
      </c>
      <c r="T333" s="124">
        <f>IFERROR(#REF!*#REF!,0)</f>
        <v>0</v>
      </c>
      <c r="U333" s="124">
        <f>IFERROR(#REF!*#REF!,0)</f>
        <v>0</v>
      </c>
    </row>
    <row r="334" spans="1:21" ht="18" customHeight="1" x14ac:dyDescent="0.25">
      <c r="A334" s="9">
        <f>Totals!B334</f>
        <v>0</v>
      </c>
      <c r="B334" s="9">
        <f>Totals!C334</f>
        <v>0</v>
      </c>
      <c r="C334" s="13">
        <f>Totals!D334</f>
        <v>0</v>
      </c>
      <c r="D334" s="60">
        <f>Totals!E334</f>
        <v>0</v>
      </c>
      <c r="E334" s="52">
        <f>Totals!F334</f>
        <v>0</v>
      </c>
      <c r="F334" s="93" t="str">
        <f>Totals!H334</f>
        <v>NAPA</v>
      </c>
      <c r="G334" s="118">
        <f t="shared" si="43"/>
        <v>0</v>
      </c>
      <c r="H334" s="87"/>
      <c r="I334" s="124">
        <f>IFERROR(Jasper!$C325*Jasper!$D325,0)</f>
        <v>0</v>
      </c>
      <c r="J334" s="124">
        <f>IFERROR(#REF!*#REF!,0)</f>
        <v>0</v>
      </c>
      <c r="K334" s="124">
        <f>IFERROR(Versailles!C326*Versailles!D326,0)</f>
        <v>0</v>
      </c>
      <c r="L334" s="124">
        <f>IFERROR(Sellersburg!D329*Sellersburg!E329,0)</f>
        <v>0</v>
      </c>
      <c r="M334" s="124">
        <f>IFERROR(Pendleton!D302*Pendleton!E302,0)</f>
        <v>0</v>
      </c>
      <c r="N334" s="124">
        <f>IFERROR(#REF!*#REF!,0)</f>
        <v>0</v>
      </c>
      <c r="O334" s="124">
        <f>IFERROR(#REF!*#REF!,0)</f>
        <v>0</v>
      </c>
      <c r="P334" s="124">
        <f>IFERROR(Lafayette!D181*Lafayette!E181,0)</f>
        <v>0</v>
      </c>
      <c r="Q334" s="124">
        <f>IFERROR(Peru!C41*Peru!D41,0)</f>
        <v>0</v>
      </c>
      <c r="R334" s="124">
        <f>IFERROR(#REF!*#REF!,0)</f>
        <v>0</v>
      </c>
      <c r="S334" s="124">
        <f>IFERROR('Ft Wayne'!#REF!*'Ft Wayne'!#REF!,0)</f>
        <v>0</v>
      </c>
      <c r="T334" s="124">
        <f>IFERROR(#REF!*#REF!,0)</f>
        <v>0</v>
      </c>
      <c r="U334" s="124">
        <f>IFERROR(#REF!*#REF!,0)</f>
        <v>0</v>
      </c>
    </row>
    <row r="335" spans="1:21" ht="18" customHeight="1" x14ac:dyDescent="0.25">
      <c r="A335" s="9">
        <f>Totals!B335</f>
        <v>0</v>
      </c>
      <c r="B335" s="9">
        <f>Totals!C335</f>
        <v>0</v>
      </c>
      <c r="C335" s="13">
        <f>Totals!D335</f>
        <v>0</v>
      </c>
      <c r="D335" s="60">
        <f>Totals!E335</f>
        <v>0</v>
      </c>
      <c r="E335" s="52">
        <f>Totals!F335</f>
        <v>0</v>
      </c>
      <c r="F335" s="93" t="str">
        <f>Totals!H335</f>
        <v>NAPA</v>
      </c>
      <c r="G335" s="118">
        <f t="shared" si="43"/>
        <v>0</v>
      </c>
      <c r="H335" s="87"/>
      <c r="I335" s="124">
        <f>IFERROR(Jasper!$C326*Jasper!$D326,0)</f>
        <v>0</v>
      </c>
      <c r="J335" s="124">
        <f>IFERROR(#REF!*#REF!,0)</f>
        <v>0</v>
      </c>
      <c r="K335" s="124">
        <f>IFERROR(Versailles!C327*Versailles!D327,0)</f>
        <v>0</v>
      </c>
      <c r="L335" s="124">
        <f>IFERROR(Sellersburg!D330*Sellersburg!E330,0)</f>
        <v>0</v>
      </c>
      <c r="M335" s="124">
        <f>IFERROR(Pendleton!D303*Pendleton!E303,0)</f>
        <v>0</v>
      </c>
      <c r="N335" s="124">
        <f>IFERROR(#REF!*#REF!,0)</f>
        <v>0</v>
      </c>
      <c r="O335" s="124">
        <f>IFERROR(#REF!*#REF!,0)</f>
        <v>0</v>
      </c>
      <c r="P335" s="124">
        <f>IFERROR(Lafayette!D182*Lafayette!E182,0)</f>
        <v>0</v>
      </c>
      <c r="Q335" s="124">
        <f>IFERROR(Peru!C42*Peru!D42,0)</f>
        <v>0</v>
      </c>
      <c r="R335" s="124">
        <f>IFERROR(#REF!*#REF!,0)</f>
        <v>0</v>
      </c>
      <c r="S335" s="124">
        <f>IFERROR('Ft Wayne'!#REF!*'Ft Wayne'!#REF!,0)</f>
        <v>0</v>
      </c>
      <c r="T335" s="124">
        <f>IFERROR(#REF!*#REF!,0)</f>
        <v>0</v>
      </c>
      <c r="U335" s="124">
        <f>IFERROR(#REF!*#REF!,0)</f>
        <v>0</v>
      </c>
    </row>
    <row r="336" spans="1:21" ht="18" customHeight="1" x14ac:dyDescent="0.25">
      <c r="A336" s="9">
        <f>Totals!B336</f>
        <v>0</v>
      </c>
      <c r="B336" s="9">
        <f>Totals!C336</f>
        <v>0</v>
      </c>
      <c r="C336" s="13">
        <f>Totals!D336</f>
        <v>0</v>
      </c>
      <c r="D336" s="60">
        <f>Totals!E336</f>
        <v>0</v>
      </c>
      <c r="E336" s="52">
        <f>Totals!F336</f>
        <v>0</v>
      </c>
      <c r="F336" s="93" t="str">
        <f>Totals!H336</f>
        <v>NAPA</v>
      </c>
      <c r="G336" s="118">
        <f t="shared" si="43"/>
        <v>0</v>
      </c>
      <c r="H336" s="87"/>
      <c r="I336" s="124">
        <f>IFERROR(Jasper!$C327*Jasper!$D327,0)</f>
        <v>0</v>
      </c>
      <c r="J336" s="124">
        <f>IFERROR(#REF!*#REF!,0)</f>
        <v>0</v>
      </c>
      <c r="K336" s="124">
        <f>IFERROR(Versailles!C328*Versailles!D328,0)</f>
        <v>0</v>
      </c>
      <c r="L336" s="124">
        <f>IFERROR(Sellersburg!D331*Sellersburg!E331,0)</f>
        <v>0</v>
      </c>
      <c r="M336" s="124">
        <f>IFERROR(Pendleton!D304*Pendleton!E304,0)</f>
        <v>0</v>
      </c>
      <c r="N336" s="124">
        <f>IFERROR(#REF!*#REF!,0)</f>
        <v>0</v>
      </c>
      <c r="O336" s="124">
        <f>IFERROR(#REF!*#REF!,0)</f>
        <v>0</v>
      </c>
      <c r="P336" s="124">
        <f>IFERROR(Lafayette!D183*Lafayette!E183,0)</f>
        <v>0</v>
      </c>
      <c r="Q336" s="124">
        <f>IFERROR(Peru!C43*Peru!D43,0)</f>
        <v>0</v>
      </c>
      <c r="R336" s="124">
        <f>IFERROR(#REF!*#REF!,0)</f>
        <v>0</v>
      </c>
      <c r="S336" s="124">
        <f>IFERROR('Ft Wayne'!#REF!*'Ft Wayne'!#REF!,0)</f>
        <v>0</v>
      </c>
      <c r="T336" s="124">
        <f>IFERROR(#REF!*#REF!,0)</f>
        <v>0</v>
      </c>
      <c r="U336" s="124">
        <f>IFERROR(#REF!*#REF!,0)</f>
        <v>0</v>
      </c>
    </row>
    <row r="337" spans="1:21" ht="18" customHeight="1" x14ac:dyDescent="0.25">
      <c r="A337" s="9">
        <f>Totals!B337</f>
        <v>0</v>
      </c>
      <c r="B337" s="9">
        <f>Totals!C337</f>
        <v>0</v>
      </c>
      <c r="C337" s="13">
        <f>Totals!D337</f>
        <v>0</v>
      </c>
      <c r="D337" s="60">
        <f>Totals!E337</f>
        <v>0</v>
      </c>
      <c r="E337" s="52">
        <f>Totals!F337</f>
        <v>0</v>
      </c>
      <c r="F337" s="93" t="str">
        <f>Totals!H337</f>
        <v>NAPA</v>
      </c>
      <c r="G337" s="118">
        <f t="shared" si="43"/>
        <v>0</v>
      </c>
      <c r="H337" s="87"/>
      <c r="I337" s="124">
        <f>IFERROR(Jasper!$C328*Jasper!$D328,0)</f>
        <v>0</v>
      </c>
      <c r="J337" s="124">
        <f>IFERROR(#REF!*#REF!,0)</f>
        <v>0</v>
      </c>
      <c r="K337" s="124">
        <f>IFERROR(Versailles!C329*Versailles!D329,0)</f>
        <v>0</v>
      </c>
      <c r="L337" s="124">
        <f>IFERROR(Sellersburg!D332*Sellersburg!E332,0)</f>
        <v>0</v>
      </c>
      <c r="M337" s="124">
        <f>IFERROR(Pendleton!D305*Pendleton!E305,0)</f>
        <v>0</v>
      </c>
      <c r="N337" s="124">
        <f>IFERROR(#REF!*#REF!,0)</f>
        <v>0</v>
      </c>
      <c r="O337" s="124">
        <f>IFERROR(#REF!*#REF!,0)</f>
        <v>0</v>
      </c>
      <c r="P337" s="124">
        <f>IFERROR(Lafayette!D184*Lafayette!E184,0)</f>
        <v>0</v>
      </c>
      <c r="Q337" s="124">
        <f>IFERROR(Peru!C44*Peru!D44,0)</f>
        <v>0</v>
      </c>
      <c r="R337" s="124">
        <f>IFERROR(#REF!*#REF!,0)</f>
        <v>0</v>
      </c>
      <c r="S337" s="124">
        <f>IFERROR('Ft Wayne'!#REF!*'Ft Wayne'!#REF!,0)</f>
        <v>0</v>
      </c>
      <c r="T337" s="124">
        <f>IFERROR(#REF!*#REF!,0)</f>
        <v>0</v>
      </c>
      <c r="U337" s="124">
        <f>IFERROR(#REF!*#REF!,0)</f>
        <v>0</v>
      </c>
    </row>
    <row r="338" spans="1:21" ht="18" customHeight="1" x14ac:dyDescent="0.25">
      <c r="A338" s="9">
        <f>Totals!B338</f>
        <v>0</v>
      </c>
      <c r="B338" s="9">
        <f>Totals!C338</f>
        <v>0</v>
      </c>
      <c r="C338" s="13">
        <f>Totals!D338</f>
        <v>0</v>
      </c>
      <c r="D338" s="60">
        <f>Totals!E338</f>
        <v>0</v>
      </c>
      <c r="E338" s="52">
        <f>Totals!F338</f>
        <v>0</v>
      </c>
      <c r="F338" s="93" t="str">
        <f>Totals!H338</f>
        <v>NAPA</v>
      </c>
      <c r="G338" s="118">
        <f t="shared" si="43"/>
        <v>0</v>
      </c>
      <c r="H338" s="21"/>
      <c r="I338" s="124">
        <f>IFERROR(Jasper!$C329*Jasper!$D329,0)</f>
        <v>0</v>
      </c>
      <c r="J338" s="124">
        <f>IFERROR(#REF!*#REF!,0)</f>
        <v>0</v>
      </c>
      <c r="K338" s="124">
        <f>IFERROR(Versailles!C330*Versailles!D330,0)</f>
        <v>0</v>
      </c>
      <c r="L338" s="124">
        <f>IFERROR(Sellersburg!D333*Sellersburg!E333,0)</f>
        <v>0</v>
      </c>
      <c r="M338" s="124">
        <f>IFERROR(Pendleton!D306*Pendleton!E306,0)</f>
        <v>0</v>
      </c>
      <c r="N338" s="124">
        <f>IFERROR(#REF!*#REF!,0)</f>
        <v>0</v>
      </c>
      <c r="O338" s="124">
        <f>IFERROR(#REF!*#REF!,0)</f>
        <v>0</v>
      </c>
      <c r="P338" s="124">
        <f>IFERROR(Lafayette!D185*Lafayette!E185,0)</f>
        <v>0</v>
      </c>
      <c r="Q338" s="124">
        <f>IFERROR(Peru!C45*Peru!D45,0)</f>
        <v>0</v>
      </c>
      <c r="R338" s="124">
        <f>IFERROR(#REF!*#REF!,0)</f>
        <v>0</v>
      </c>
      <c r="S338" s="124">
        <f>IFERROR('Ft Wayne'!#REF!*'Ft Wayne'!#REF!,0)</f>
        <v>0</v>
      </c>
      <c r="T338" s="124">
        <f>IFERROR(#REF!*#REF!,0)</f>
        <v>0</v>
      </c>
      <c r="U338" s="124">
        <f>IFERROR(#REF!*#REF!,0)</f>
        <v>0</v>
      </c>
    </row>
    <row r="339" spans="1:21" ht="18" customHeight="1" x14ac:dyDescent="0.25">
      <c r="A339" s="9">
        <f>Totals!B339</f>
        <v>0</v>
      </c>
      <c r="B339" s="1">
        <f>Totals!C339</f>
        <v>0</v>
      </c>
      <c r="C339" s="1">
        <f>Totals!D339</f>
        <v>0</v>
      </c>
      <c r="D339" s="60">
        <f>Totals!E339</f>
        <v>0</v>
      </c>
      <c r="E339" s="52">
        <f>Totals!F339</f>
        <v>0</v>
      </c>
      <c r="F339" s="93" t="str">
        <f>Totals!H339</f>
        <v>NAPA</v>
      </c>
      <c r="G339" s="118">
        <f t="shared" si="43"/>
        <v>0</v>
      </c>
      <c r="H339" s="87"/>
      <c r="I339" s="124">
        <f>IFERROR(Jasper!$C330*Jasper!$D330,0)</f>
        <v>0</v>
      </c>
      <c r="J339" s="124">
        <f>IFERROR(#REF!*#REF!,0)</f>
        <v>0</v>
      </c>
      <c r="K339" s="124">
        <f>IFERROR(Versailles!C331*Versailles!D331,0)</f>
        <v>0</v>
      </c>
      <c r="L339" s="124">
        <f>IFERROR(Sellersburg!D334*Sellersburg!E334,0)</f>
        <v>0</v>
      </c>
      <c r="M339" s="124">
        <f>IFERROR(Pendleton!D307*Pendleton!E307,0)</f>
        <v>0</v>
      </c>
      <c r="N339" s="124">
        <f>IFERROR(#REF!*#REF!,0)</f>
        <v>0</v>
      </c>
      <c r="O339" s="124">
        <f>IFERROR(#REF!*#REF!,0)</f>
        <v>0</v>
      </c>
      <c r="P339" s="124">
        <f>IFERROR(Lafayette!D186*Lafayette!E186,0)</f>
        <v>0</v>
      </c>
      <c r="Q339" s="124">
        <f>IFERROR(Peru!C46*Peru!D46,0)</f>
        <v>0</v>
      </c>
      <c r="R339" s="124">
        <f>IFERROR(#REF!*#REF!,0)</f>
        <v>0</v>
      </c>
      <c r="S339" s="124">
        <f>IFERROR('Ft Wayne'!#REF!*'Ft Wayne'!#REF!,0)</f>
        <v>0</v>
      </c>
      <c r="T339" s="124">
        <f>IFERROR(#REF!*#REF!,0)</f>
        <v>0</v>
      </c>
      <c r="U339" s="124">
        <f>IFERROR(#REF!*#REF!,0)</f>
        <v>0</v>
      </c>
    </row>
    <row r="340" spans="1:21" ht="18" customHeight="1" x14ac:dyDescent="0.25">
      <c r="A340" s="9">
        <f>Totals!B340</f>
        <v>0</v>
      </c>
      <c r="B340" s="9">
        <f>Totals!C340</f>
        <v>0</v>
      </c>
      <c r="C340" s="9">
        <f>Totals!D340</f>
        <v>0</v>
      </c>
      <c r="D340" s="60">
        <f>Totals!E340</f>
        <v>0</v>
      </c>
      <c r="E340" s="52">
        <f>Totals!F340</f>
        <v>0</v>
      </c>
      <c r="F340" s="97" t="str">
        <f>Totals!H340</f>
        <v>NAPA</v>
      </c>
      <c r="G340" s="118">
        <f t="shared" si="43"/>
        <v>0</v>
      </c>
      <c r="H340" s="87"/>
      <c r="I340" s="124">
        <f>IFERROR(Jasper!$C331*Jasper!$D331,0)</f>
        <v>0</v>
      </c>
      <c r="J340" s="124">
        <f>IFERROR(#REF!*#REF!,0)</f>
        <v>0</v>
      </c>
      <c r="K340" s="124">
        <f>IFERROR(Versailles!C332*Versailles!D332,0)</f>
        <v>0</v>
      </c>
      <c r="L340" s="124">
        <f>IFERROR(Sellersburg!D335*Sellersburg!E335,0)</f>
        <v>0</v>
      </c>
      <c r="M340" s="124">
        <f>IFERROR(Pendleton!D308*Pendleton!E308,0)</f>
        <v>0</v>
      </c>
      <c r="N340" s="124">
        <f>IFERROR(#REF!*#REF!,0)</f>
        <v>0</v>
      </c>
      <c r="O340" s="124">
        <f>IFERROR(#REF!*#REF!,0)</f>
        <v>0</v>
      </c>
      <c r="P340" s="124">
        <f>IFERROR(Lafayette!D187*Lafayette!E187,0)</f>
        <v>0</v>
      </c>
      <c r="Q340" s="124">
        <f>IFERROR(Peru!C47*Peru!D47,0)</f>
        <v>0</v>
      </c>
      <c r="R340" s="124">
        <f>IFERROR(#REF!*#REF!,0)</f>
        <v>0</v>
      </c>
      <c r="S340" s="124">
        <f>IFERROR('Ft Wayne'!#REF!*'Ft Wayne'!#REF!,0)</f>
        <v>0</v>
      </c>
      <c r="T340" s="124">
        <f>IFERROR(#REF!*#REF!,0)</f>
        <v>0</v>
      </c>
      <c r="U340" s="124">
        <f>IFERROR(#REF!*#REF!,0)</f>
        <v>0</v>
      </c>
    </row>
    <row r="341" spans="1:21" ht="18" customHeight="1" x14ac:dyDescent="0.25">
      <c r="A341" s="9">
        <f>Totals!B341</f>
        <v>0</v>
      </c>
      <c r="B341" s="9">
        <f>Totals!C341</f>
        <v>0</v>
      </c>
      <c r="C341" s="9">
        <f>Totals!D341</f>
        <v>0</v>
      </c>
      <c r="D341" s="60">
        <f>Totals!E341</f>
        <v>0</v>
      </c>
      <c r="E341" s="52">
        <f>Totals!F341</f>
        <v>0</v>
      </c>
      <c r="F341" s="97" t="str">
        <f>Totals!H341</f>
        <v>NAPA</v>
      </c>
      <c r="G341" s="118">
        <f t="shared" si="43"/>
        <v>0</v>
      </c>
      <c r="H341" s="21"/>
      <c r="I341" s="124">
        <f>IFERROR(Jasper!$C332*Jasper!$D332,0)</f>
        <v>0</v>
      </c>
      <c r="J341" s="124">
        <f>IFERROR(#REF!*#REF!,0)</f>
        <v>0</v>
      </c>
      <c r="K341" s="124">
        <f>IFERROR(Versailles!C333*Versailles!D333,0)</f>
        <v>0</v>
      </c>
      <c r="L341" s="124">
        <f>IFERROR(Sellersburg!D336*Sellersburg!E336,0)</f>
        <v>0</v>
      </c>
      <c r="M341" s="124">
        <f>IFERROR(Pendleton!D309*Pendleton!E309,0)</f>
        <v>0</v>
      </c>
      <c r="N341" s="124">
        <f>IFERROR(#REF!*#REF!,0)</f>
        <v>0</v>
      </c>
      <c r="O341" s="124">
        <f>IFERROR(#REF!*#REF!,0)</f>
        <v>0</v>
      </c>
      <c r="P341" s="124">
        <f>IFERROR(Lafayette!D188*Lafayette!E188,0)</f>
        <v>0</v>
      </c>
      <c r="Q341" s="124">
        <f>IFERROR(Peru!C48*Peru!D48,0)</f>
        <v>0</v>
      </c>
      <c r="R341" s="124">
        <f>IFERROR(#REF!*#REF!,0)</f>
        <v>0</v>
      </c>
      <c r="S341" s="124">
        <f>IFERROR('Ft Wayne'!#REF!*'Ft Wayne'!#REF!,0)</f>
        <v>0</v>
      </c>
      <c r="T341" s="124">
        <f>IFERROR(#REF!*#REF!,0)</f>
        <v>0</v>
      </c>
      <c r="U341" s="124">
        <f>IFERROR(#REF!*#REF!,0)</f>
        <v>0</v>
      </c>
    </row>
    <row r="342" spans="1:21" ht="18" customHeight="1" x14ac:dyDescent="0.25">
      <c r="A342" s="29">
        <f>Totals!B342</f>
        <v>0</v>
      </c>
      <c r="B342" s="9">
        <f>Totals!C342</f>
        <v>0</v>
      </c>
      <c r="C342" s="9">
        <f>Totals!D342</f>
        <v>0</v>
      </c>
      <c r="D342" s="60">
        <f>Totals!E342</f>
        <v>0</v>
      </c>
      <c r="E342" s="52">
        <f>Totals!F342</f>
        <v>0</v>
      </c>
      <c r="F342" s="97" t="str">
        <f>Totals!H342</f>
        <v>NAPA</v>
      </c>
      <c r="G342" s="118">
        <f t="shared" si="43"/>
        <v>0</v>
      </c>
      <c r="H342" s="87"/>
      <c r="I342" s="124">
        <f>IFERROR(Jasper!$C333*Jasper!$D333,0)</f>
        <v>0</v>
      </c>
      <c r="J342" s="124">
        <f>IFERROR(#REF!*#REF!,0)</f>
        <v>0</v>
      </c>
      <c r="K342" s="124">
        <f>IFERROR(Versailles!C334*Versailles!D334,0)</f>
        <v>0</v>
      </c>
      <c r="L342" s="124">
        <f>IFERROR(Sellersburg!D337*Sellersburg!E337,0)</f>
        <v>0</v>
      </c>
      <c r="M342" s="124">
        <f>IFERROR(Pendleton!D310*Pendleton!E310,0)</f>
        <v>0</v>
      </c>
      <c r="N342" s="124">
        <f>IFERROR(#REF!*#REF!,0)</f>
        <v>0</v>
      </c>
      <c r="O342" s="124">
        <f>IFERROR(#REF!*#REF!,0)</f>
        <v>0</v>
      </c>
      <c r="P342" s="124">
        <f>IFERROR(Lafayette!D189*Lafayette!E189,0)</f>
        <v>0</v>
      </c>
      <c r="Q342" s="124">
        <f>IFERROR(Peru!C49*Peru!D49,0)</f>
        <v>0</v>
      </c>
      <c r="R342" s="124">
        <f>IFERROR(#REF!*#REF!,0)</f>
        <v>0</v>
      </c>
      <c r="S342" s="124">
        <f>IFERROR('Ft Wayne'!#REF!*'Ft Wayne'!#REF!,0)</f>
        <v>0</v>
      </c>
      <c r="T342" s="124">
        <f>IFERROR(#REF!*#REF!,0)</f>
        <v>0</v>
      </c>
      <c r="U342" s="124">
        <f>IFERROR(#REF!*#REF!,0)</f>
        <v>0</v>
      </c>
    </row>
    <row r="343" spans="1:21" ht="18" customHeight="1" x14ac:dyDescent="0.25">
      <c r="A343" s="14">
        <f>Totals!B343</f>
        <v>0</v>
      </c>
      <c r="B343" s="9">
        <f>Totals!C343</f>
        <v>0</v>
      </c>
      <c r="C343" s="9">
        <f>Totals!D343</f>
        <v>0</v>
      </c>
      <c r="D343" s="60">
        <f>Totals!E343</f>
        <v>0</v>
      </c>
      <c r="E343" s="52">
        <f>Totals!F343</f>
        <v>0</v>
      </c>
      <c r="F343" s="97" t="str">
        <f>Totals!H343</f>
        <v>NAPA</v>
      </c>
      <c r="G343" s="118">
        <f t="shared" si="43"/>
        <v>0</v>
      </c>
      <c r="H343" s="87"/>
      <c r="I343" s="124">
        <f>IFERROR(Jasper!$C334*Jasper!$D334,0)</f>
        <v>0</v>
      </c>
      <c r="J343" s="124">
        <f>IFERROR(#REF!*#REF!,0)</f>
        <v>0</v>
      </c>
      <c r="K343" s="124">
        <f>IFERROR(Versailles!C335*Versailles!D335,0)</f>
        <v>0</v>
      </c>
      <c r="L343" s="124">
        <f>IFERROR(Sellersburg!D338*Sellersburg!E338,0)</f>
        <v>0</v>
      </c>
      <c r="M343" s="124">
        <f>IFERROR(Pendleton!D311*Pendleton!E311,0)</f>
        <v>0</v>
      </c>
      <c r="N343" s="124">
        <f>IFERROR(#REF!*#REF!,0)</f>
        <v>0</v>
      </c>
      <c r="O343" s="124">
        <f>IFERROR(#REF!*#REF!,0)</f>
        <v>0</v>
      </c>
      <c r="P343" s="124">
        <f>IFERROR(Lafayette!D190*Lafayette!E190,0)</f>
        <v>0</v>
      </c>
      <c r="Q343" s="124">
        <f>IFERROR(Peru!C50*Peru!D50,0)</f>
        <v>0</v>
      </c>
      <c r="R343" s="124">
        <f>IFERROR(#REF!*#REF!,0)</f>
        <v>0</v>
      </c>
      <c r="S343" s="124">
        <f>IFERROR('Ft Wayne'!#REF!*'Ft Wayne'!#REF!,0)</f>
        <v>0</v>
      </c>
      <c r="T343" s="124">
        <f>IFERROR(#REF!*#REF!,0)</f>
        <v>0</v>
      </c>
      <c r="U343" s="124">
        <f>IFERROR(#REF!*#REF!,0)</f>
        <v>0</v>
      </c>
    </row>
    <row r="344" spans="1:21" ht="18" customHeight="1" x14ac:dyDescent="0.25">
      <c r="A344" s="9">
        <f>Totals!B344</f>
        <v>0</v>
      </c>
      <c r="B344" s="9">
        <f>Totals!C344</f>
        <v>0</v>
      </c>
      <c r="C344" s="9">
        <f>Totals!D344</f>
        <v>0</v>
      </c>
      <c r="D344" s="60">
        <f>Totals!E344</f>
        <v>0</v>
      </c>
      <c r="E344" s="52">
        <f>Totals!F344</f>
        <v>0</v>
      </c>
      <c r="F344" s="97" t="str">
        <f>Totals!H344</f>
        <v>NAPA</v>
      </c>
      <c r="G344" s="118">
        <f t="shared" si="43"/>
        <v>0</v>
      </c>
      <c r="H344" s="87"/>
      <c r="I344" s="124">
        <f>IFERROR(Jasper!$C335*Jasper!$D335,0)</f>
        <v>0</v>
      </c>
      <c r="J344" s="124">
        <f>IFERROR(#REF!*#REF!,0)</f>
        <v>0</v>
      </c>
      <c r="K344" s="124">
        <f>IFERROR(Versailles!C336*Versailles!D336,0)</f>
        <v>0</v>
      </c>
      <c r="L344" s="124">
        <f>IFERROR(Sellersburg!D339*Sellersburg!E339,0)</f>
        <v>0</v>
      </c>
      <c r="M344" s="124">
        <f>IFERROR(Pendleton!D312*Pendleton!E312,0)</f>
        <v>0</v>
      </c>
      <c r="N344" s="124">
        <f>IFERROR(#REF!*#REF!,0)</f>
        <v>0</v>
      </c>
      <c r="O344" s="124">
        <f>IFERROR(#REF!*#REF!,0)</f>
        <v>0</v>
      </c>
      <c r="P344" s="124">
        <f>IFERROR(Lafayette!D191*Lafayette!E191,0)</f>
        <v>0</v>
      </c>
      <c r="Q344" s="124">
        <f>IFERROR(Peru!C51*Peru!D51,0)</f>
        <v>0</v>
      </c>
      <c r="R344" s="124">
        <f>IFERROR(#REF!*#REF!,0)</f>
        <v>0</v>
      </c>
      <c r="S344" s="124">
        <f>IFERROR('Ft Wayne'!#REF!*'Ft Wayne'!#REF!,0)</f>
        <v>0</v>
      </c>
      <c r="T344" s="124">
        <f>IFERROR(#REF!*#REF!,0)</f>
        <v>0</v>
      </c>
      <c r="U344" s="124">
        <f>IFERROR(#REF!*#REF!,0)</f>
        <v>0</v>
      </c>
    </row>
    <row r="345" spans="1:21" ht="18" customHeight="1" x14ac:dyDescent="0.25">
      <c r="A345" s="9">
        <f>Totals!B345</f>
        <v>0</v>
      </c>
      <c r="B345" s="9">
        <f>Totals!C345</f>
        <v>0</v>
      </c>
      <c r="C345" s="9">
        <f>Totals!D345</f>
        <v>0</v>
      </c>
      <c r="D345" s="60">
        <f>Totals!E345</f>
        <v>0</v>
      </c>
      <c r="E345" s="52">
        <f>Totals!F345</f>
        <v>0</v>
      </c>
      <c r="F345" s="97" t="str">
        <f>Totals!H345</f>
        <v>NAPA</v>
      </c>
      <c r="G345" s="118">
        <f t="shared" si="43"/>
        <v>0</v>
      </c>
      <c r="H345" s="87"/>
      <c r="I345" s="124">
        <f>IFERROR(Jasper!$C336*Jasper!$D336,0)</f>
        <v>0</v>
      </c>
      <c r="J345" s="124">
        <f>IFERROR(#REF!*#REF!,0)</f>
        <v>0</v>
      </c>
      <c r="K345" s="124">
        <f>IFERROR(Versailles!C337*Versailles!D337,0)</f>
        <v>0</v>
      </c>
      <c r="L345" s="124">
        <f>IFERROR(Sellersburg!D340*Sellersburg!E340,0)</f>
        <v>0</v>
      </c>
      <c r="M345" s="124">
        <f>IFERROR(Pendleton!D313*Pendleton!E313,0)</f>
        <v>0</v>
      </c>
      <c r="N345" s="124">
        <f>IFERROR(#REF!*#REF!,0)</f>
        <v>0</v>
      </c>
      <c r="O345" s="124">
        <f>IFERROR(#REF!*#REF!,0)</f>
        <v>0</v>
      </c>
      <c r="P345" s="124">
        <f>IFERROR(Lafayette!D192*Lafayette!E192,0)</f>
        <v>0</v>
      </c>
      <c r="Q345" s="124">
        <f>IFERROR(Peru!C52*Peru!D52,0)</f>
        <v>0</v>
      </c>
      <c r="R345" s="124">
        <f>IFERROR(#REF!*#REF!,0)</f>
        <v>0</v>
      </c>
      <c r="S345" s="124">
        <f>IFERROR('Ft Wayne'!#REF!*'Ft Wayne'!#REF!,0)</f>
        <v>0</v>
      </c>
      <c r="T345" s="124">
        <f>IFERROR(#REF!*#REF!,0)</f>
        <v>0</v>
      </c>
      <c r="U345" s="124">
        <f>IFERROR(#REF!*#REF!,0)</f>
        <v>0</v>
      </c>
    </row>
    <row r="346" spans="1:21" ht="18" customHeight="1" x14ac:dyDescent="0.25">
      <c r="A346" s="9">
        <f>Totals!B346</f>
        <v>0</v>
      </c>
      <c r="B346" s="9">
        <f>Totals!C346</f>
        <v>0</v>
      </c>
      <c r="C346" s="9">
        <f>Totals!D346</f>
        <v>0</v>
      </c>
      <c r="D346" s="60">
        <f>Totals!E346</f>
        <v>0</v>
      </c>
      <c r="E346" s="52">
        <f>Totals!F346</f>
        <v>0</v>
      </c>
      <c r="F346" s="97" t="str">
        <f>Totals!H346</f>
        <v>NAPA</v>
      </c>
      <c r="G346" s="118">
        <f t="shared" si="43"/>
        <v>0</v>
      </c>
      <c r="H346" s="87"/>
      <c r="I346" s="124">
        <f>IFERROR(Jasper!$C337*Jasper!$D337,0)</f>
        <v>0</v>
      </c>
      <c r="J346" s="124">
        <f>IFERROR(#REF!*#REF!,0)</f>
        <v>0</v>
      </c>
      <c r="K346" s="124">
        <f>IFERROR(Versailles!C338*Versailles!D338,0)</f>
        <v>0</v>
      </c>
      <c r="L346" s="124">
        <f>IFERROR(Sellersburg!D341*Sellersburg!E341,0)</f>
        <v>0</v>
      </c>
      <c r="M346" s="124">
        <f>IFERROR(Pendleton!D314*Pendleton!E314,0)</f>
        <v>0</v>
      </c>
      <c r="N346" s="124">
        <f>IFERROR(#REF!*#REF!,0)</f>
        <v>0</v>
      </c>
      <c r="O346" s="124">
        <f>IFERROR(#REF!*#REF!,0)</f>
        <v>0</v>
      </c>
      <c r="P346" s="124">
        <f>IFERROR(Lafayette!D193*Lafayette!E193,0)</f>
        <v>0</v>
      </c>
      <c r="Q346" s="124">
        <f>IFERROR(Peru!C53*Peru!D53,0)</f>
        <v>0</v>
      </c>
      <c r="R346" s="124">
        <f>IFERROR(#REF!*#REF!,0)</f>
        <v>0</v>
      </c>
      <c r="S346" s="124">
        <f>IFERROR('Ft Wayne'!#REF!*'Ft Wayne'!#REF!,0)</f>
        <v>0</v>
      </c>
      <c r="T346" s="124">
        <f>IFERROR(#REF!*#REF!,0)</f>
        <v>0</v>
      </c>
      <c r="U346" s="124">
        <f>IFERROR(#REF!*#REF!,0)</f>
        <v>0</v>
      </c>
    </row>
    <row r="347" spans="1:21" ht="18" customHeight="1" x14ac:dyDescent="0.25">
      <c r="A347" s="9">
        <f>Totals!B347</f>
        <v>0</v>
      </c>
      <c r="B347" s="9">
        <f>Totals!C347</f>
        <v>0</v>
      </c>
      <c r="C347" s="9">
        <f>Totals!D347</f>
        <v>0</v>
      </c>
      <c r="D347" s="60">
        <f>Totals!E347</f>
        <v>0</v>
      </c>
      <c r="E347" s="52">
        <f>Totals!F347</f>
        <v>0</v>
      </c>
      <c r="F347" s="97" t="str">
        <f>Totals!H347</f>
        <v>NAPA</v>
      </c>
      <c r="G347" s="118">
        <f t="shared" si="43"/>
        <v>0</v>
      </c>
      <c r="H347" s="87"/>
      <c r="I347" s="124">
        <f>IFERROR(Jasper!$C338*Jasper!$D338,0)</f>
        <v>0</v>
      </c>
      <c r="J347" s="124">
        <f>IFERROR(#REF!*#REF!,0)</f>
        <v>0</v>
      </c>
      <c r="K347" s="124">
        <f>IFERROR(Versailles!C339*Versailles!D339,0)</f>
        <v>0</v>
      </c>
      <c r="L347" s="124">
        <f>IFERROR(Sellersburg!D342*Sellersburg!E342,0)</f>
        <v>0</v>
      </c>
      <c r="M347" s="124">
        <f>IFERROR(Pendleton!D315*Pendleton!E315,0)</f>
        <v>0</v>
      </c>
      <c r="N347" s="124">
        <f>IFERROR(#REF!*#REF!,0)</f>
        <v>0</v>
      </c>
      <c r="O347" s="124">
        <f>IFERROR(#REF!*#REF!,0)</f>
        <v>0</v>
      </c>
      <c r="P347" s="124">
        <f>IFERROR(Lafayette!D194*Lafayette!E194,0)</f>
        <v>0</v>
      </c>
      <c r="Q347" s="124">
        <f>IFERROR(Peru!C54*Peru!D54,0)</f>
        <v>0</v>
      </c>
      <c r="R347" s="124">
        <f>IFERROR(#REF!*#REF!,0)</f>
        <v>0</v>
      </c>
      <c r="S347" s="124">
        <f>IFERROR('Ft Wayne'!#REF!*'Ft Wayne'!#REF!,0)</f>
        <v>0</v>
      </c>
      <c r="T347" s="124">
        <f>IFERROR(#REF!*#REF!,0)</f>
        <v>0</v>
      </c>
      <c r="U347" s="124">
        <f>IFERROR(#REF!*#REF!,0)</f>
        <v>0</v>
      </c>
    </row>
    <row r="348" spans="1:21" ht="18" customHeight="1" x14ac:dyDescent="0.25">
      <c r="A348" s="9">
        <f>Totals!B348</f>
        <v>0</v>
      </c>
      <c r="B348" s="9">
        <f>Totals!C348</f>
        <v>0</v>
      </c>
      <c r="C348" s="9">
        <f>Totals!D348</f>
        <v>0</v>
      </c>
      <c r="D348" s="60">
        <f>Totals!E348</f>
        <v>0</v>
      </c>
      <c r="E348" s="52">
        <f>Totals!F348</f>
        <v>0</v>
      </c>
      <c r="F348" s="97" t="str">
        <f>Totals!H348</f>
        <v>NAPA</v>
      </c>
      <c r="G348" s="118">
        <f t="shared" si="43"/>
        <v>0</v>
      </c>
      <c r="H348" s="87"/>
      <c r="I348" s="124">
        <f>IFERROR(Jasper!$C339*Jasper!$D339,0)</f>
        <v>0</v>
      </c>
      <c r="J348" s="124">
        <f>IFERROR(#REF!*#REF!,0)</f>
        <v>0</v>
      </c>
      <c r="K348" s="124">
        <f>IFERROR(Versailles!C340*Versailles!D340,0)</f>
        <v>0</v>
      </c>
      <c r="L348" s="124">
        <f>IFERROR(Sellersburg!D343*Sellersburg!E343,0)</f>
        <v>0</v>
      </c>
      <c r="M348" s="124">
        <f>IFERROR(Pendleton!D316*Pendleton!E316,0)</f>
        <v>0</v>
      </c>
      <c r="N348" s="124">
        <f>IFERROR(#REF!*#REF!,0)</f>
        <v>0</v>
      </c>
      <c r="O348" s="124">
        <f>IFERROR(#REF!*#REF!,0)</f>
        <v>0</v>
      </c>
      <c r="P348" s="124">
        <f>IFERROR(Lafayette!D195*Lafayette!E195,0)</f>
        <v>0</v>
      </c>
      <c r="Q348" s="124">
        <f>IFERROR(Peru!C55*Peru!D55,0)</f>
        <v>0</v>
      </c>
      <c r="R348" s="124">
        <f>IFERROR(#REF!*#REF!,0)</f>
        <v>0</v>
      </c>
      <c r="S348" s="124">
        <f>IFERROR('Ft Wayne'!#REF!*'Ft Wayne'!#REF!,0)</f>
        <v>0</v>
      </c>
      <c r="T348" s="124">
        <f>IFERROR(#REF!*#REF!,0)</f>
        <v>0</v>
      </c>
      <c r="U348" s="124">
        <f>IFERROR(#REF!*#REF!,0)</f>
        <v>0</v>
      </c>
    </row>
    <row r="349" spans="1:21" ht="18" customHeight="1" x14ac:dyDescent="0.25">
      <c r="A349" s="9">
        <f>Totals!B349</f>
        <v>0</v>
      </c>
      <c r="B349" s="9">
        <f>Totals!C349</f>
        <v>0</v>
      </c>
      <c r="C349" s="9">
        <f>Totals!D349</f>
        <v>0</v>
      </c>
      <c r="D349" s="60">
        <f>Totals!E349</f>
        <v>0</v>
      </c>
      <c r="E349" s="52">
        <f>Totals!F349</f>
        <v>0</v>
      </c>
      <c r="F349" s="97" t="str">
        <f>Totals!H349</f>
        <v>NAPA</v>
      </c>
      <c r="G349" s="118">
        <f t="shared" si="43"/>
        <v>0</v>
      </c>
      <c r="H349" s="87"/>
      <c r="I349" s="124">
        <f>IFERROR(Jasper!$C340*Jasper!$D340,0)</f>
        <v>0</v>
      </c>
      <c r="J349" s="124">
        <f>IFERROR(#REF!*#REF!,0)</f>
        <v>0</v>
      </c>
      <c r="K349" s="124">
        <f>IFERROR(Versailles!C341*Versailles!D341,0)</f>
        <v>0</v>
      </c>
      <c r="L349" s="124">
        <f>IFERROR(Sellersburg!D344*Sellersburg!E344,0)</f>
        <v>0</v>
      </c>
      <c r="M349" s="124">
        <f>IFERROR(Pendleton!D317*Pendleton!E317,0)</f>
        <v>0</v>
      </c>
      <c r="N349" s="124">
        <f>IFERROR(#REF!*#REF!,0)</f>
        <v>0</v>
      </c>
      <c r="O349" s="124">
        <f>IFERROR(#REF!*#REF!,0)</f>
        <v>0</v>
      </c>
      <c r="P349" s="124">
        <f>IFERROR(Lafayette!D196*Lafayette!E196,0)</f>
        <v>0</v>
      </c>
      <c r="Q349" s="124">
        <f>IFERROR(Peru!C56*Peru!D56,0)</f>
        <v>0</v>
      </c>
      <c r="R349" s="124">
        <f>IFERROR(#REF!*#REF!,0)</f>
        <v>0</v>
      </c>
      <c r="S349" s="124">
        <f>IFERROR('Ft Wayne'!#REF!*'Ft Wayne'!#REF!,0)</f>
        <v>0</v>
      </c>
      <c r="T349" s="124">
        <f>IFERROR(#REF!*#REF!,0)</f>
        <v>0</v>
      </c>
      <c r="U349" s="124">
        <f>IFERROR(#REF!*#REF!,0)</f>
        <v>0</v>
      </c>
    </row>
    <row r="350" spans="1:21" ht="18" customHeight="1" x14ac:dyDescent="0.25">
      <c r="A350" s="1">
        <f>Totals!B350</f>
        <v>0</v>
      </c>
      <c r="B350" s="1">
        <f>Totals!C350</f>
        <v>0</v>
      </c>
      <c r="C350" s="1">
        <f>Totals!D350</f>
        <v>0</v>
      </c>
      <c r="D350" s="60">
        <f>Totals!E350</f>
        <v>0</v>
      </c>
      <c r="E350" s="52">
        <f>Totals!F350</f>
        <v>0</v>
      </c>
      <c r="F350" s="93" t="str">
        <f>Totals!H350</f>
        <v>NAPA</v>
      </c>
      <c r="G350" s="118">
        <f t="shared" si="43"/>
        <v>0</v>
      </c>
      <c r="H350" s="87"/>
      <c r="I350" s="124">
        <f>IFERROR(Jasper!$C341*Jasper!$D341,0)</f>
        <v>0</v>
      </c>
      <c r="J350" s="124">
        <f>IFERROR(#REF!*#REF!,0)</f>
        <v>0</v>
      </c>
      <c r="K350" s="124">
        <f>IFERROR(Versailles!C342*Versailles!D342,0)</f>
        <v>0</v>
      </c>
      <c r="L350" s="124">
        <f>IFERROR(Sellersburg!D345*Sellersburg!E345,0)</f>
        <v>0</v>
      </c>
      <c r="M350" s="124">
        <f>IFERROR(Pendleton!D318*Pendleton!E318,0)</f>
        <v>0</v>
      </c>
      <c r="N350" s="124">
        <f>IFERROR(#REF!*#REF!,0)</f>
        <v>0</v>
      </c>
      <c r="O350" s="124">
        <f>IFERROR(#REF!*#REF!,0)</f>
        <v>0</v>
      </c>
      <c r="P350" s="124">
        <f>IFERROR(Lafayette!D197*Lafayette!E197,0)</f>
        <v>0</v>
      </c>
      <c r="Q350" s="124">
        <f>IFERROR(Peru!C57*Peru!D57,0)</f>
        <v>0</v>
      </c>
      <c r="R350" s="124">
        <f>IFERROR(#REF!*#REF!,0)</f>
        <v>0</v>
      </c>
      <c r="S350" s="124">
        <f>IFERROR('Ft Wayne'!#REF!*'Ft Wayne'!#REF!,0)</f>
        <v>0</v>
      </c>
      <c r="T350" s="124">
        <f>IFERROR(#REF!*#REF!,0)</f>
        <v>0</v>
      </c>
      <c r="U350" s="124">
        <f>IFERROR(#REF!*#REF!,0)</f>
        <v>0</v>
      </c>
    </row>
    <row r="351" spans="1:21" ht="18" customHeight="1" x14ac:dyDescent="0.25">
      <c r="A351" s="9">
        <f>Totals!B351</f>
        <v>0</v>
      </c>
      <c r="B351" s="9">
        <f>Totals!C351</f>
        <v>0</v>
      </c>
      <c r="C351" s="9">
        <f>Totals!D351</f>
        <v>0</v>
      </c>
      <c r="D351" s="60">
        <f>Totals!E351</f>
        <v>0</v>
      </c>
      <c r="E351" s="52">
        <f>Totals!F351</f>
        <v>0</v>
      </c>
      <c r="F351" s="97" t="str">
        <f>Totals!H351</f>
        <v>NAPA</v>
      </c>
      <c r="G351" s="118">
        <f t="shared" si="43"/>
        <v>0</v>
      </c>
      <c r="H351" s="87"/>
      <c r="I351" s="124">
        <f>IFERROR(Jasper!$C342*Jasper!$D342,0)</f>
        <v>0</v>
      </c>
      <c r="J351" s="124">
        <f>IFERROR(#REF!*#REF!,0)</f>
        <v>0</v>
      </c>
      <c r="K351" s="124">
        <f>IFERROR(Versailles!C343*Versailles!D343,0)</f>
        <v>0</v>
      </c>
      <c r="L351" s="124">
        <f>IFERROR(Sellersburg!D346*Sellersburg!E346,0)</f>
        <v>0</v>
      </c>
      <c r="M351" s="124">
        <f>IFERROR(Pendleton!D319*Pendleton!E319,0)</f>
        <v>0</v>
      </c>
      <c r="N351" s="124">
        <f>IFERROR(#REF!*#REF!,0)</f>
        <v>0</v>
      </c>
      <c r="O351" s="124">
        <f>IFERROR(#REF!*#REF!,0)</f>
        <v>0</v>
      </c>
      <c r="P351" s="124">
        <f>IFERROR(Lafayette!D198*Lafayette!E198,0)</f>
        <v>0</v>
      </c>
      <c r="Q351" s="124">
        <f>IFERROR(Peru!C58*Peru!D58,0)</f>
        <v>0</v>
      </c>
      <c r="R351" s="124">
        <f>IFERROR(#REF!*#REF!,0)</f>
        <v>0</v>
      </c>
      <c r="S351" s="124">
        <f>IFERROR('Ft Wayne'!#REF!*'Ft Wayne'!#REF!,0)</f>
        <v>0</v>
      </c>
      <c r="T351" s="124">
        <f>IFERROR(#REF!*#REF!,0)</f>
        <v>0</v>
      </c>
      <c r="U351" s="124">
        <f>IFERROR(#REF!*#REF!,0)</f>
        <v>0</v>
      </c>
    </row>
    <row r="352" spans="1:21" ht="18" customHeight="1" x14ac:dyDescent="0.25">
      <c r="A352" s="9">
        <f>Totals!B352</f>
        <v>0</v>
      </c>
      <c r="B352" s="9">
        <f>Totals!C352</f>
        <v>0</v>
      </c>
      <c r="C352" s="9">
        <f>Totals!D352</f>
        <v>0</v>
      </c>
      <c r="D352" s="60">
        <f>Totals!E352</f>
        <v>0</v>
      </c>
      <c r="E352" s="52">
        <f>Totals!F352</f>
        <v>0</v>
      </c>
      <c r="F352" s="97" t="str">
        <f>Totals!H352</f>
        <v>NAPA</v>
      </c>
      <c r="G352" s="118">
        <f t="shared" si="43"/>
        <v>0</v>
      </c>
      <c r="H352" s="87"/>
      <c r="I352" s="124">
        <f>IFERROR(Jasper!$C343*Jasper!$D343,0)</f>
        <v>0</v>
      </c>
      <c r="J352" s="124">
        <f>IFERROR(#REF!*#REF!,0)</f>
        <v>0</v>
      </c>
      <c r="K352" s="124">
        <f>IFERROR(Versailles!C344*Versailles!D344,0)</f>
        <v>0</v>
      </c>
      <c r="L352" s="124">
        <f>IFERROR(Sellersburg!D347*Sellersburg!E347,0)</f>
        <v>0</v>
      </c>
      <c r="M352" s="124">
        <f>IFERROR(Pendleton!D320*Pendleton!E320,0)</f>
        <v>0</v>
      </c>
      <c r="N352" s="124">
        <f>IFERROR(#REF!*#REF!,0)</f>
        <v>0</v>
      </c>
      <c r="O352" s="124">
        <f>IFERROR(#REF!*#REF!,0)</f>
        <v>0</v>
      </c>
      <c r="P352" s="124">
        <f>IFERROR(Lafayette!D199*Lafayette!E199,0)</f>
        <v>0</v>
      </c>
      <c r="Q352" s="124">
        <f>IFERROR(Peru!C59*Peru!D59,0)</f>
        <v>0</v>
      </c>
      <c r="R352" s="124">
        <f>IFERROR(#REF!*#REF!,0)</f>
        <v>0</v>
      </c>
      <c r="S352" s="124">
        <f>IFERROR('Ft Wayne'!#REF!*'Ft Wayne'!#REF!,0)</f>
        <v>0</v>
      </c>
      <c r="T352" s="124">
        <f>IFERROR(#REF!*#REF!,0)</f>
        <v>0</v>
      </c>
      <c r="U352" s="124">
        <f>IFERROR(#REF!*#REF!,0)</f>
        <v>0</v>
      </c>
    </row>
    <row r="353" spans="1:21" ht="18" customHeight="1" x14ac:dyDescent="0.25">
      <c r="A353" s="1">
        <f>Totals!B353</f>
        <v>0</v>
      </c>
      <c r="B353" s="1">
        <f>Totals!C353</f>
        <v>0</v>
      </c>
      <c r="C353" s="1">
        <f>Totals!D353</f>
        <v>0</v>
      </c>
      <c r="D353" s="60">
        <f>Totals!E353</f>
        <v>0</v>
      </c>
      <c r="E353" s="52">
        <f>Totals!F353</f>
        <v>0</v>
      </c>
      <c r="F353" s="93" t="str">
        <f>Totals!H353</f>
        <v>NAPA</v>
      </c>
      <c r="G353" s="118">
        <f t="shared" si="43"/>
        <v>0</v>
      </c>
      <c r="H353" s="87"/>
      <c r="I353" s="124">
        <f>IFERROR(Jasper!$C344*Jasper!$D344,0)</f>
        <v>0</v>
      </c>
      <c r="J353" s="124">
        <f>IFERROR(#REF!*#REF!,0)</f>
        <v>0</v>
      </c>
      <c r="K353" s="124">
        <f>IFERROR(Versailles!C345*Versailles!D345,0)</f>
        <v>0</v>
      </c>
      <c r="L353" s="124">
        <f>IFERROR(Sellersburg!D348*Sellersburg!E348,0)</f>
        <v>0</v>
      </c>
      <c r="M353" s="124">
        <f>IFERROR(Pendleton!D321*Pendleton!E321,0)</f>
        <v>0</v>
      </c>
      <c r="N353" s="124">
        <f>IFERROR(#REF!*#REF!,0)</f>
        <v>0</v>
      </c>
      <c r="O353" s="124">
        <f>IFERROR(#REF!*#REF!,0)</f>
        <v>0</v>
      </c>
      <c r="P353" s="124">
        <f>IFERROR(Lafayette!D200*Lafayette!E200,0)</f>
        <v>0</v>
      </c>
      <c r="Q353" s="124">
        <f>IFERROR(Peru!C60*Peru!D60,0)</f>
        <v>0</v>
      </c>
      <c r="R353" s="124">
        <f>IFERROR(#REF!*#REF!,0)</f>
        <v>0</v>
      </c>
      <c r="S353" s="124">
        <f>IFERROR('Ft Wayne'!#REF!*'Ft Wayne'!#REF!,0)</f>
        <v>0</v>
      </c>
      <c r="T353" s="124">
        <f>IFERROR(#REF!*#REF!,0)</f>
        <v>0</v>
      </c>
      <c r="U353" s="124">
        <f>IFERROR(#REF!*#REF!,0)</f>
        <v>0</v>
      </c>
    </row>
    <row r="354" spans="1:21" ht="18" customHeight="1" x14ac:dyDescent="0.25">
      <c r="A354" s="13">
        <f>Totals!B354</f>
        <v>0</v>
      </c>
      <c r="B354" s="1">
        <f>Totals!C354</f>
        <v>0</v>
      </c>
      <c r="C354" s="1">
        <f>Totals!D354</f>
        <v>0</v>
      </c>
      <c r="D354" s="60">
        <f>Totals!E354</f>
        <v>0</v>
      </c>
      <c r="E354" s="52">
        <f>Totals!F354</f>
        <v>0</v>
      </c>
      <c r="F354" s="93" t="str">
        <f>Totals!H354</f>
        <v>NAPA</v>
      </c>
      <c r="G354" s="118">
        <f t="shared" si="43"/>
        <v>0</v>
      </c>
      <c r="H354" s="87"/>
      <c r="I354" s="124">
        <f>IFERROR(Jasper!$C345*Jasper!$D345,0)</f>
        <v>0</v>
      </c>
      <c r="J354" s="124">
        <f>IFERROR(#REF!*#REF!,0)</f>
        <v>0</v>
      </c>
      <c r="K354" s="124">
        <f>IFERROR(Versailles!C346*Versailles!D346,0)</f>
        <v>0</v>
      </c>
      <c r="L354" s="124">
        <f>IFERROR(Sellersburg!D349*Sellersburg!E349,0)</f>
        <v>0</v>
      </c>
      <c r="M354" s="124">
        <f>IFERROR(Pendleton!D322*Pendleton!E322,0)</f>
        <v>0</v>
      </c>
      <c r="N354" s="124">
        <f>IFERROR(#REF!*#REF!,0)</f>
        <v>0</v>
      </c>
      <c r="O354" s="124">
        <f>IFERROR(#REF!*#REF!,0)</f>
        <v>0</v>
      </c>
      <c r="P354" s="124">
        <f>IFERROR(Lafayette!D201*Lafayette!E201,0)</f>
        <v>0</v>
      </c>
      <c r="Q354" s="124">
        <f>IFERROR(Peru!C61*Peru!D61,0)</f>
        <v>0</v>
      </c>
      <c r="R354" s="124">
        <f>IFERROR(#REF!*#REF!,0)</f>
        <v>0</v>
      </c>
      <c r="S354" s="124">
        <f>IFERROR('Ft Wayne'!#REF!*'Ft Wayne'!#REF!,0)</f>
        <v>0</v>
      </c>
      <c r="T354" s="124">
        <f>IFERROR(#REF!*#REF!,0)</f>
        <v>0</v>
      </c>
      <c r="U354" s="124">
        <f>IFERROR(#REF!*#REF!,0)</f>
        <v>0</v>
      </c>
    </row>
    <row r="355" spans="1:21" ht="18" customHeight="1" x14ac:dyDescent="0.25">
      <c r="A355" s="1">
        <f>Totals!B355</f>
        <v>0</v>
      </c>
      <c r="B355" s="1">
        <f>Totals!C355</f>
        <v>0</v>
      </c>
      <c r="C355" s="1">
        <f>Totals!D355</f>
        <v>0</v>
      </c>
      <c r="D355" s="60">
        <f>Totals!E355</f>
        <v>0</v>
      </c>
      <c r="E355" s="52">
        <f>Totals!F355</f>
        <v>0</v>
      </c>
      <c r="F355" s="93" t="str">
        <f>Totals!H355</f>
        <v>NAPA</v>
      </c>
      <c r="G355" s="118">
        <f t="shared" si="43"/>
        <v>0</v>
      </c>
      <c r="H355" s="87"/>
      <c r="I355" s="124">
        <f>IFERROR(Jasper!$C346*Jasper!$D346,0)</f>
        <v>0</v>
      </c>
      <c r="J355" s="124">
        <f>IFERROR(#REF!*#REF!,0)</f>
        <v>0</v>
      </c>
      <c r="K355" s="124">
        <f>IFERROR(Versailles!C347*Versailles!D347,0)</f>
        <v>0</v>
      </c>
      <c r="L355" s="124">
        <f>IFERROR(Sellersburg!D350*Sellersburg!E350,0)</f>
        <v>0</v>
      </c>
      <c r="M355" s="124">
        <f>IFERROR(Pendleton!D323*Pendleton!E323,0)</f>
        <v>0</v>
      </c>
      <c r="N355" s="124">
        <f>IFERROR(#REF!*#REF!,0)</f>
        <v>0</v>
      </c>
      <c r="O355" s="124">
        <f>IFERROR(#REF!*#REF!,0)</f>
        <v>0</v>
      </c>
      <c r="P355" s="124">
        <f>IFERROR(Lafayette!D202*Lafayette!E202,0)</f>
        <v>0</v>
      </c>
      <c r="Q355" s="124">
        <f>IFERROR(Peru!C62*Peru!D62,0)</f>
        <v>0</v>
      </c>
      <c r="R355" s="124">
        <f>IFERROR(#REF!*#REF!,0)</f>
        <v>0</v>
      </c>
      <c r="S355" s="124">
        <f>IFERROR('Ft Wayne'!#REF!*'Ft Wayne'!#REF!,0)</f>
        <v>0</v>
      </c>
      <c r="T355" s="124">
        <f>IFERROR(#REF!*#REF!,0)</f>
        <v>0</v>
      </c>
      <c r="U355" s="124">
        <f>IFERROR(#REF!*#REF!,0)</f>
        <v>0</v>
      </c>
    </row>
    <row r="356" spans="1:21" ht="18" customHeight="1" x14ac:dyDescent="0.25">
      <c r="A356" s="1">
        <f>Totals!B356</f>
        <v>0</v>
      </c>
      <c r="B356" s="1">
        <f>Totals!C356</f>
        <v>0</v>
      </c>
      <c r="C356" s="1">
        <f>Totals!D356</f>
        <v>0</v>
      </c>
      <c r="D356" s="60">
        <f>Totals!E356</f>
        <v>0</v>
      </c>
      <c r="E356" s="52">
        <f>Totals!F356</f>
        <v>0</v>
      </c>
      <c r="F356" s="93" t="str">
        <f>Totals!H356</f>
        <v>NAPA</v>
      </c>
      <c r="G356" s="118">
        <f t="shared" si="43"/>
        <v>0</v>
      </c>
      <c r="H356" s="87"/>
      <c r="I356" s="124">
        <f>IFERROR(Jasper!$C347*Jasper!$D347,0)</f>
        <v>0</v>
      </c>
      <c r="J356" s="124">
        <f>IFERROR(#REF!*#REF!,0)</f>
        <v>0</v>
      </c>
      <c r="K356" s="124">
        <f>IFERROR(Versailles!C348*Versailles!D348,0)</f>
        <v>0</v>
      </c>
      <c r="L356" s="124">
        <f>IFERROR(Sellersburg!D351*Sellersburg!E351,0)</f>
        <v>0</v>
      </c>
      <c r="M356" s="124">
        <f>IFERROR(Pendleton!D324*Pendleton!E324,0)</f>
        <v>0</v>
      </c>
      <c r="N356" s="124">
        <f>IFERROR(#REF!*#REF!,0)</f>
        <v>0</v>
      </c>
      <c r="O356" s="124">
        <f>IFERROR(#REF!*#REF!,0)</f>
        <v>0</v>
      </c>
      <c r="P356" s="124">
        <f>IFERROR(Lafayette!D203*Lafayette!E203,0)</f>
        <v>0</v>
      </c>
      <c r="Q356" s="124">
        <f>IFERROR(Peru!C63*Peru!D63,0)</f>
        <v>0</v>
      </c>
      <c r="R356" s="124">
        <f>IFERROR(#REF!*#REF!,0)</f>
        <v>0</v>
      </c>
      <c r="S356" s="124">
        <f>IFERROR('Ft Wayne'!#REF!*'Ft Wayne'!#REF!,0)</f>
        <v>0</v>
      </c>
      <c r="T356" s="124">
        <f>IFERROR(#REF!*#REF!,0)</f>
        <v>0</v>
      </c>
      <c r="U356" s="124">
        <f>IFERROR(#REF!*#REF!,0)</f>
        <v>0</v>
      </c>
    </row>
    <row r="357" spans="1:21" ht="18" customHeight="1" x14ac:dyDescent="0.25">
      <c r="A357" s="1">
        <f>Totals!B357</f>
        <v>0</v>
      </c>
      <c r="B357" s="1">
        <f>Totals!C357</f>
        <v>0</v>
      </c>
      <c r="C357" s="1">
        <f>Totals!D357</f>
        <v>0</v>
      </c>
      <c r="D357" s="60">
        <f>Totals!E357</f>
        <v>0</v>
      </c>
      <c r="E357" s="52">
        <f>Totals!F357</f>
        <v>0</v>
      </c>
      <c r="F357" s="93" t="str">
        <f>Totals!H357</f>
        <v>NAPA</v>
      </c>
      <c r="G357" s="118">
        <f t="shared" si="43"/>
        <v>0</v>
      </c>
      <c r="H357" s="87"/>
      <c r="I357" s="124">
        <f>IFERROR(Jasper!$C348*Jasper!$D348,0)</f>
        <v>0</v>
      </c>
      <c r="J357" s="124">
        <f>IFERROR(#REF!*#REF!,0)</f>
        <v>0</v>
      </c>
      <c r="K357" s="124">
        <f>IFERROR(Versailles!C349*Versailles!D349,0)</f>
        <v>0</v>
      </c>
      <c r="L357" s="124">
        <f>IFERROR(Sellersburg!D352*Sellersburg!E352,0)</f>
        <v>0</v>
      </c>
      <c r="M357" s="124">
        <f>IFERROR(Pendleton!D325*Pendleton!E325,0)</f>
        <v>0</v>
      </c>
      <c r="N357" s="124">
        <f>IFERROR(#REF!*#REF!,0)</f>
        <v>0</v>
      </c>
      <c r="O357" s="124">
        <f>IFERROR(#REF!*#REF!,0)</f>
        <v>0</v>
      </c>
      <c r="P357" s="124">
        <f>IFERROR(Lafayette!D204*Lafayette!E204,0)</f>
        <v>0</v>
      </c>
      <c r="Q357" s="124">
        <f>IFERROR(Peru!C64*Peru!D64,0)</f>
        <v>0</v>
      </c>
      <c r="R357" s="124">
        <f>IFERROR(#REF!*#REF!,0)</f>
        <v>0</v>
      </c>
      <c r="S357" s="124">
        <f>IFERROR('Ft Wayne'!#REF!*'Ft Wayne'!#REF!,0)</f>
        <v>0</v>
      </c>
      <c r="T357" s="124">
        <f>IFERROR(#REF!*#REF!,0)</f>
        <v>0</v>
      </c>
      <c r="U357" s="124">
        <f>IFERROR(#REF!*#REF!,0)</f>
        <v>0</v>
      </c>
    </row>
    <row r="358" spans="1:21" ht="18" customHeight="1" x14ac:dyDescent="0.25">
      <c r="A358" s="1">
        <f>Totals!B358</f>
        <v>0</v>
      </c>
      <c r="B358" s="1">
        <f>Totals!C358</f>
        <v>0</v>
      </c>
      <c r="C358" s="1">
        <f>Totals!D358</f>
        <v>0</v>
      </c>
      <c r="D358" s="60">
        <f>Totals!E358</f>
        <v>0</v>
      </c>
      <c r="E358" s="52">
        <f>Totals!F358</f>
        <v>0</v>
      </c>
      <c r="F358" s="93" t="str">
        <f>Totals!H358</f>
        <v>NAPA</v>
      </c>
      <c r="G358" s="118">
        <f t="shared" si="43"/>
        <v>0</v>
      </c>
      <c r="H358" s="87"/>
      <c r="I358" s="124">
        <f>IFERROR(Jasper!$C349*Jasper!$D349,0)</f>
        <v>0</v>
      </c>
      <c r="J358" s="124">
        <f>IFERROR(#REF!*#REF!,0)</f>
        <v>0</v>
      </c>
      <c r="K358" s="124">
        <f>IFERROR(Versailles!C350*Versailles!D350,0)</f>
        <v>0</v>
      </c>
      <c r="L358" s="124">
        <f>IFERROR(Sellersburg!D353*Sellersburg!E353,0)</f>
        <v>0</v>
      </c>
      <c r="M358" s="124">
        <f>IFERROR(Pendleton!D326*Pendleton!E326,0)</f>
        <v>0</v>
      </c>
      <c r="N358" s="124">
        <f>IFERROR(#REF!*#REF!,0)</f>
        <v>0</v>
      </c>
      <c r="O358" s="124">
        <f>IFERROR(#REF!*#REF!,0)</f>
        <v>0</v>
      </c>
      <c r="P358" s="124">
        <f>IFERROR(Lafayette!D205*Lafayette!E205,0)</f>
        <v>0</v>
      </c>
      <c r="Q358" s="124">
        <f>IFERROR(Peru!C65*Peru!D65,0)</f>
        <v>0</v>
      </c>
      <c r="R358" s="124">
        <f>IFERROR(#REF!*#REF!,0)</f>
        <v>0</v>
      </c>
      <c r="S358" s="124">
        <f>IFERROR('Ft Wayne'!#REF!*'Ft Wayne'!#REF!,0)</f>
        <v>0</v>
      </c>
      <c r="T358" s="124">
        <f>IFERROR(#REF!*#REF!,0)</f>
        <v>0</v>
      </c>
      <c r="U358" s="124">
        <f>IFERROR(#REF!*#REF!,0)</f>
        <v>0</v>
      </c>
    </row>
    <row r="359" spans="1:21" ht="18" customHeight="1" x14ac:dyDescent="0.25">
      <c r="A359" s="1">
        <f>Totals!B359</f>
        <v>0</v>
      </c>
      <c r="B359" s="1">
        <f>Totals!C359</f>
        <v>0</v>
      </c>
      <c r="C359" s="1">
        <f>Totals!D359</f>
        <v>0</v>
      </c>
      <c r="D359" s="60">
        <f>Totals!E359</f>
        <v>0</v>
      </c>
      <c r="E359" s="52">
        <f>Totals!F359</f>
        <v>0</v>
      </c>
      <c r="F359" s="93" t="str">
        <f>Totals!H359</f>
        <v>NAPA</v>
      </c>
      <c r="G359" s="118">
        <f t="shared" si="43"/>
        <v>0</v>
      </c>
      <c r="H359" s="87"/>
      <c r="I359" s="124">
        <f>IFERROR(Jasper!$C350*Jasper!$D350,0)</f>
        <v>0</v>
      </c>
      <c r="J359" s="124">
        <f>IFERROR(#REF!*#REF!,0)</f>
        <v>0</v>
      </c>
      <c r="K359" s="124">
        <f>IFERROR(Versailles!C351*Versailles!D351,0)</f>
        <v>0</v>
      </c>
      <c r="L359" s="124">
        <f>IFERROR(Sellersburg!D354*Sellersburg!E354,0)</f>
        <v>0</v>
      </c>
      <c r="M359" s="124">
        <f>IFERROR(Pendleton!D327*Pendleton!E327,0)</f>
        <v>0</v>
      </c>
      <c r="N359" s="124">
        <f>IFERROR(#REF!*#REF!,0)</f>
        <v>0</v>
      </c>
      <c r="O359" s="124">
        <f>IFERROR(#REF!*#REF!,0)</f>
        <v>0</v>
      </c>
      <c r="P359" s="124">
        <f>IFERROR(Lafayette!D206*Lafayette!E206,0)</f>
        <v>0</v>
      </c>
      <c r="Q359" s="124">
        <f>IFERROR(Peru!C66*Peru!D66,0)</f>
        <v>0</v>
      </c>
      <c r="R359" s="124">
        <f>IFERROR(#REF!*#REF!,0)</f>
        <v>0</v>
      </c>
      <c r="S359" s="124">
        <f>IFERROR('Ft Wayne'!#REF!*'Ft Wayne'!#REF!,0)</f>
        <v>0</v>
      </c>
      <c r="T359" s="124">
        <f>IFERROR(#REF!*#REF!,0)</f>
        <v>0</v>
      </c>
      <c r="U359" s="124">
        <f>IFERROR(#REF!*#REF!,0)</f>
        <v>0</v>
      </c>
    </row>
    <row r="360" spans="1:21" ht="18" customHeight="1" x14ac:dyDescent="0.25">
      <c r="A360" s="1">
        <f>Totals!B360</f>
        <v>0</v>
      </c>
      <c r="B360" s="1">
        <f>Totals!C360</f>
        <v>0</v>
      </c>
      <c r="C360" s="1">
        <f>Totals!D360</f>
        <v>0</v>
      </c>
      <c r="D360" s="60">
        <f>Totals!E360</f>
        <v>0</v>
      </c>
      <c r="E360" s="52">
        <f>Totals!F360</f>
        <v>0</v>
      </c>
      <c r="F360" s="93" t="str">
        <f>Totals!H360</f>
        <v>NAPA</v>
      </c>
      <c r="G360" s="118">
        <f t="shared" si="43"/>
        <v>0</v>
      </c>
      <c r="H360" s="87"/>
      <c r="I360" s="124">
        <f>IFERROR(Jasper!$C351*Jasper!$D351,0)</f>
        <v>0</v>
      </c>
      <c r="J360" s="124">
        <f>IFERROR(#REF!*#REF!,0)</f>
        <v>0</v>
      </c>
      <c r="K360" s="124">
        <f>IFERROR(Versailles!C352*Versailles!D352,0)</f>
        <v>0</v>
      </c>
      <c r="L360" s="124">
        <f>IFERROR(Sellersburg!D355*Sellersburg!E355,0)</f>
        <v>0</v>
      </c>
      <c r="M360" s="124">
        <f>IFERROR(Pendleton!D328*Pendleton!E328,0)</f>
        <v>0</v>
      </c>
      <c r="N360" s="124">
        <f>IFERROR(#REF!*#REF!,0)</f>
        <v>0</v>
      </c>
      <c r="O360" s="124">
        <f>IFERROR(#REF!*#REF!,0)</f>
        <v>0</v>
      </c>
      <c r="P360" s="124">
        <f>IFERROR(Lafayette!D207*Lafayette!E207,0)</f>
        <v>0</v>
      </c>
      <c r="Q360" s="124">
        <f>IFERROR(Peru!C67*Peru!D67,0)</f>
        <v>0</v>
      </c>
      <c r="R360" s="124">
        <f>IFERROR(#REF!*#REF!,0)</f>
        <v>0</v>
      </c>
      <c r="S360" s="124">
        <f>IFERROR('Ft Wayne'!#REF!*'Ft Wayne'!#REF!,0)</f>
        <v>0</v>
      </c>
      <c r="T360" s="124">
        <f>IFERROR(#REF!*#REF!,0)</f>
        <v>0</v>
      </c>
      <c r="U360" s="124">
        <f>IFERROR(#REF!*#REF!,0)</f>
        <v>0</v>
      </c>
    </row>
    <row r="361" spans="1:21" ht="18" customHeight="1" x14ac:dyDescent="0.25">
      <c r="A361" s="1">
        <f>Totals!B361</f>
        <v>0</v>
      </c>
      <c r="B361" s="1">
        <f>Totals!C361</f>
        <v>0</v>
      </c>
      <c r="C361" s="1">
        <f>Totals!D361</f>
        <v>0</v>
      </c>
      <c r="D361" s="60">
        <f>Totals!E361</f>
        <v>0</v>
      </c>
      <c r="E361" s="52">
        <f>Totals!F361</f>
        <v>0</v>
      </c>
      <c r="F361" s="93" t="str">
        <f>Totals!H361</f>
        <v>NAPA</v>
      </c>
      <c r="G361" s="118">
        <f t="shared" si="43"/>
        <v>0</v>
      </c>
      <c r="H361" s="87"/>
      <c r="I361" s="124">
        <f>IFERROR(Jasper!$C352*Jasper!$D352,0)</f>
        <v>0</v>
      </c>
      <c r="J361" s="124">
        <f>IFERROR(#REF!*#REF!,0)</f>
        <v>0</v>
      </c>
      <c r="K361" s="124">
        <f>IFERROR(Versailles!C353*Versailles!D353,0)</f>
        <v>0</v>
      </c>
      <c r="L361" s="124">
        <f>IFERROR(Sellersburg!D356*Sellersburg!E356,0)</f>
        <v>0</v>
      </c>
      <c r="M361" s="124">
        <f>IFERROR(Pendleton!D329*Pendleton!E329,0)</f>
        <v>0</v>
      </c>
      <c r="N361" s="124">
        <f>IFERROR(#REF!*#REF!,0)</f>
        <v>0</v>
      </c>
      <c r="O361" s="124">
        <f>IFERROR(#REF!*#REF!,0)</f>
        <v>0</v>
      </c>
      <c r="P361" s="124">
        <f>IFERROR(Lafayette!D208*Lafayette!E208,0)</f>
        <v>0</v>
      </c>
      <c r="Q361" s="124">
        <f>IFERROR(Peru!C68*Peru!D68,0)</f>
        <v>0</v>
      </c>
      <c r="R361" s="124">
        <f>IFERROR(#REF!*#REF!,0)</f>
        <v>0</v>
      </c>
      <c r="S361" s="124">
        <f>IFERROR('Ft Wayne'!#REF!*'Ft Wayne'!#REF!,0)</f>
        <v>0</v>
      </c>
      <c r="T361" s="124">
        <f>IFERROR(#REF!*#REF!,0)</f>
        <v>0</v>
      </c>
      <c r="U361" s="124">
        <f>IFERROR(#REF!*#REF!,0)</f>
        <v>0</v>
      </c>
    </row>
    <row r="362" spans="1:21" ht="18" customHeight="1" x14ac:dyDescent="0.25">
      <c r="A362" s="1">
        <f>Totals!B362</f>
        <v>0</v>
      </c>
      <c r="B362" s="1">
        <f>Totals!C362</f>
        <v>0</v>
      </c>
      <c r="C362" s="1">
        <f>Totals!D362</f>
        <v>0</v>
      </c>
      <c r="D362" s="60">
        <f>Totals!E362</f>
        <v>0</v>
      </c>
      <c r="E362" s="52">
        <f>Totals!F362</f>
        <v>0</v>
      </c>
      <c r="F362" s="93" t="str">
        <f>Totals!H362</f>
        <v>NAPA</v>
      </c>
      <c r="G362" s="118">
        <f t="shared" si="43"/>
        <v>0</v>
      </c>
      <c r="H362" s="87"/>
      <c r="I362" s="124">
        <f>IFERROR(Jasper!$C353*Jasper!$D353,0)</f>
        <v>0</v>
      </c>
      <c r="J362" s="124">
        <f>IFERROR(#REF!*#REF!,0)</f>
        <v>0</v>
      </c>
      <c r="K362" s="124">
        <f>IFERROR(Versailles!C354*Versailles!D354,0)</f>
        <v>0</v>
      </c>
      <c r="L362" s="124">
        <f>IFERROR(Sellersburg!D357*Sellersburg!E357,0)</f>
        <v>0</v>
      </c>
      <c r="M362" s="124">
        <f>IFERROR(Pendleton!D330*Pendleton!E330,0)</f>
        <v>0</v>
      </c>
      <c r="N362" s="124">
        <f>IFERROR(#REF!*#REF!,0)</f>
        <v>0</v>
      </c>
      <c r="O362" s="124">
        <f>IFERROR(#REF!*#REF!,0)</f>
        <v>0</v>
      </c>
      <c r="P362" s="124">
        <f>IFERROR(Lafayette!D209*Lafayette!E209,0)</f>
        <v>0</v>
      </c>
      <c r="Q362" s="124">
        <f>IFERROR(Peru!C69*Peru!D69,0)</f>
        <v>0</v>
      </c>
      <c r="R362" s="124">
        <f>IFERROR(#REF!*#REF!,0)</f>
        <v>0</v>
      </c>
      <c r="S362" s="124">
        <f>IFERROR('Ft Wayne'!#REF!*'Ft Wayne'!#REF!,0)</f>
        <v>0</v>
      </c>
      <c r="T362" s="124">
        <f>IFERROR(#REF!*#REF!,0)</f>
        <v>0</v>
      </c>
      <c r="U362" s="124">
        <f>IFERROR(#REF!*#REF!,0)</f>
        <v>0</v>
      </c>
    </row>
    <row r="363" spans="1:21" ht="18" customHeight="1" x14ac:dyDescent="0.25">
      <c r="A363" s="1">
        <f>Totals!B363</f>
        <v>0</v>
      </c>
      <c r="B363" s="1">
        <f>Totals!C363</f>
        <v>0</v>
      </c>
      <c r="C363" s="1">
        <f>Totals!D363</f>
        <v>0</v>
      </c>
      <c r="D363" s="60">
        <f>Totals!E363</f>
        <v>0</v>
      </c>
      <c r="E363" s="52">
        <f>Totals!F363</f>
        <v>0</v>
      </c>
      <c r="F363" s="93" t="str">
        <f>Totals!H363</f>
        <v>NAPA</v>
      </c>
      <c r="G363" s="118">
        <f t="shared" si="43"/>
        <v>0</v>
      </c>
      <c r="H363" s="87"/>
      <c r="I363" s="124">
        <f>IFERROR(Jasper!$C354*Jasper!$D354,0)</f>
        <v>0</v>
      </c>
      <c r="J363" s="124">
        <f>IFERROR(#REF!*#REF!,0)</f>
        <v>0</v>
      </c>
      <c r="K363" s="124">
        <f>IFERROR(Versailles!C355*Versailles!D355,0)</f>
        <v>0</v>
      </c>
      <c r="L363" s="124">
        <f>IFERROR(Sellersburg!D358*Sellersburg!E358,0)</f>
        <v>0</v>
      </c>
      <c r="M363" s="124">
        <f>IFERROR(Pendleton!D331*Pendleton!E331,0)</f>
        <v>0</v>
      </c>
      <c r="N363" s="124">
        <f>IFERROR(#REF!*#REF!,0)</f>
        <v>0</v>
      </c>
      <c r="O363" s="124">
        <f>IFERROR(#REF!*#REF!,0)</f>
        <v>0</v>
      </c>
      <c r="P363" s="124">
        <f>IFERROR(Lafayette!D210*Lafayette!E210,0)</f>
        <v>0</v>
      </c>
      <c r="Q363" s="124">
        <f>IFERROR(Peru!C70*Peru!D70,0)</f>
        <v>0</v>
      </c>
      <c r="R363" s="124">
        <f>IFERROR(#REF!*#REF!,0)</f>
        <v>0</v>
      </c>
      <c r="S363" s="124">
        <f>IFERROR('Ft Wayne'!#REF!*'Ft Wayne'!#REF!,0)</f>
        <v>0</v>
      </c>
      <c r="T363" s="124">
        <f>IFERROR(#REF!*#REF!,0)</f>
        <v>0</v>
      </c>
      <c r="U363" s="124">
        <f>IFERROR(#REF!*#REF!,0)</f>
        <v>0</v>
      </c>
    </row>
    <row r="364" spans="1:21" ht="18" customHeight="1" x14ac:dyDescent="0.25">
      <c r="A364" s="1">
        <f>Totals!B364</f>
        <v>0</v>
      </c>
      <c r="B364" s="1">
        <f>Totals!C364</f>
        <v>0</v>
      </c>
      <c r="C364" s="1">
        <f>Totals!D364</f>
        <v>0</v>
      </c>
      <c r="D364" s="60">
        <f>Totals!E364</f>
        <v>0</v>
      </c>
      <c r="E364" s="52">
        <f>Totals!F364</f>
        <v>0</v>
      </c>
      <c r="F364" s="93" t="str">
        <f>Totals!H364</f>
        <v>NAPA</v>
      </c>
      <c r="G364" s="118">
        <f t="shared" si="43"/>
        <v>0</v>
      </c>
      <c r="H364" s="87"/>
      <c r="I364" s="124">
        <f>IFERROR(Jasper!$C355*Jasper!$D355,0)</f>
        <v>0</v>
      </c>
      <c r="J364" s="124">
        <f>IFERROR(#REF!*#REF!,0)</f>
        <v>0</v>
      </c>
      <c r="K364" s="124">
        <f>IFERROR(Versailles!C356*Versailles!D356,0)</f>
        <v>0</v>
      </c>
      <c r="L364" s="124">
        <f>IFERROR(Sellersburg!D359*Sellersburg!E359,0)</f>
        <v>0</v>
      </c>
      <c r="M364" s="124">
        <f>IFERROR(Pendleton!D332*Pendleton!E332,0)</f>
        <v>0</v>
      </c>
      <c r="N364" s="124">
        <f>IFERROR(#REF!*#REF!,0)</f>
        <v>0</v>
      </c>
      <c r="O364" s="124">
        <f>IFERROR(#REF!*#REF!,0)</f>
        <v>0</v>
      </c>
      <c r="P364" s="124">
        <f>IFERROR(Lafayette!D211*Lafayette!E211,0)</f>
        <v>0</v>
      </c>
      <c r="Q364" s="124">
        <f>IFERROR(Peru!C71*Peru!D71,0)</f>
        <v>0</v>
      </c>
      <c r="R364" s="124">
        <f>IFERROR(#REF!*#REF!,0)</f>
        <v>0</v>
      </c>
      <c r="S364" s="124">
        <f>IFERROR('Ft Wayne'!#REF!*'Ft Wayne'!#REF!,0)</f>
        <v>0</v>
      </c>
      <c r="T364" s="124">
        <f>IFERROR(#REF!*#REF!,0)</f>
        <v>0</v>
      </c>
      <c r="U364" s="124">
        <f>IFERROR(#REF!*#REF!,0)</f>
        <v>0</v>
      </c>
    </row>
    <row r="365" spans="1:21" ht="18" customHeight="1" x14ac:dyDescent="0.25">
      <c r="A365" s="1">
        <f>Totals!B365</f>
        <v>0</v>
      </c>
      <c r="B365" s="1">
        <f>Totals!C365</f>
        <v>0</v>
      </c>
      <c r="C365" s="1">
        <f>Totals!D365</f>
        <v>0</v>
      </c>
      <c r="D365" s="60">
        <f>Totals!E365</f>
        <v>0</v>
      </c>
      <c r="E365" s="52">
        <f>Totals!F365</f>
        <v>0</v>
      </c>
      <c r="F365" s="93" t="str">
        <f>Totals!H365</f>
        <v>NAPA</v>
      </c>
      <c r="G365" s="118">
        <f t="shared" si="43"/>
        <v>0</v>
      </c>
      <c r="H365" s="87"/>
      <c r="I365" s="124">
        <f>IFERROR(Jasper!$C356*Jasper!$D356,0)</f>
        <v>0</v>
      </c>
      <c r="J365" s="124">
        <f>IFERROR(#REF!*#REF!,0)</f>
        <v>0</v>
      </c>
      <c r="K365" s="124">
        <f>IFERROR(Versailles!C357*Versailles!D357,0)</f>
        <v>0</v>
      </c>
      <c r="L365" s="124">
        <f>IFERROR(Sellersburg!D360*Sellersburg!E360,0)</f>
        <v>0</v>
      </c>
      <c r="M365" s="124">
        <f>IFERROR(Pendleton!D333*Pendleton!E333,0)</f>
        <v>0</v>
      </c>
      <c r="N365" s="124">
        <f>IFERROR(#REF!*#REF!,0)</f>
        <v>0</v>
      </c>
      <c r="O365" s="124">
        <f>IFERROR(#REF!*#REF!,0)</f>
        <v>0</v>
      </c>
      <c r="P365" s="124">
        <f>IFERROR(Lafayette!D212*Lafayette!E212,0)</f>
        <v>0</v>
      </c>
      <c r="Q365" s="124">
        <f>IFERROR(Peru!C72*Peru!D72,0)</f>
        <v>0</v>
      </c>
      <c r="R365" s="124">
        <f>IFERROR(#REF!*#REF!,0)</f>
        <v>0</v>
      </c>
      <c r="S365" s="124">
        <f>IFERROR('Ft Wayne'!#REF!*'Ft Wayne'!#REF!,0)</f>
        <v>0</v>
      </c>
      <c r="T365" s="124">
        <f>IFERROR(#REF!*#REF!,0)</f>
        <v>0</v>
      </c>
      <c r="U365" s="124">
        <f>IFERROR(#REF!*#REF!,0)</f>
        <v>0</v>
      </c>
    </row>
    <row r="366" spans="1:21" ht="18" customHeight="1" x14ac:dyDescent="0.25">
      <c r="A366" s="1">
        <f>Totals!B366</f>
        <v>0</v>
      </c>
      <c r="B366" s="1">
        <f>Totals!C366</f>
        <v>0</v>
      </c>
      <c r="C366" s="1">
        <f>Totals!D366</f>
        <v>0</v>
      </c>
      <c r="D366" s="60">
        <f>Totals!E366</f>
        <v>0</v>
      </c>
      <c r="E366" s="52">
        <f>Totals!F366</f>
        <v>0</v>
      </c>
      <c r="F366" s="5" t="str">
        <f>Totals!H366</f>
        <v>NAPA</v>
      </c>
      <c r="G366" s="118">
        <f t="shared" si="43"/>
        <v>0</v>
      </c>
      <c r="H366" s="87"/>
      <c r="I366" s="124">
        <f>IFERROR(Jasper!$C357*Jasper!$D357,0)</f>
        <v>0</v>
      </c>
      <c r="J366" s="124">
        <f>IFERROR(#REF!*#REF!,0)</f>
        <v>0</v>
      </c>
      <c r="K366" s="124">
        <f>IFERROR(Versailles!C358*Versailles!D358,0)</f>
        <v>0</v>
      </c>
      <c r="L366" s="124">
        <f>IFERROR(Sellersburg!D361*Sellersburg!E361,0)</f>
        <v>0</v>
      </c>
      <c r="M366" s="124">
        <f>IFERROR(Pendleton!D334*Pendleton!E334,0)</f>
        <v>0</v>
      </c>
      <c r="N366" s="124">
        <f>IFERROR(#REF!*#REF!,0)</f>
        <v>0</v>
      </c>
      <c r="O366" s="124">
        <f>IFERROR(#REF!*#REF!,0)</f>
        <v>0</v>
      </c>
      <c r="P366" s="124">
        <f>IFERROR(Lafayette!D213*Lafayette!E213,0)</f>
        <v>0</v>
      </c>
      <c r="Q366" s="124">
        <f>IFERROR(Peru!C73*Peru!D73,0)</f>
        <v>0</v>
      </c>
      <c r="R366" s="124">
        <f>IFERROR(#REF!*#REF!,0)</f>
        <v>0</v>
      </c>
      <c r="S366" s="124">
        <f>IFERROR('Ft Wayne'!#REF!*'Ft Wayne'!#REF!,0)</f>
        <v>0</v>
      </c>
      <c r="T366" s="124">
        <f>IFERROR(#REF!*#REF!,0)</f>
        <v>0</v>
      </c>
      <c r="U366" s="124">
        <f>IFERROR(#REF!*#REF!,0)</f>
        <v>0</v>
      </c>
    </row>
    <row r="367" spans="1:21" ht="18" customHeight="1" x14ac:dyDescent="0.25">
      <c r="A367" s="1">
        <f>Totals!B367</f>
        <v>0</v>
      </c>
      <c r="B367" s="1">
        <f>Totals!C367</f>
        <v>0</v>
      </c>
      <c r="C367" s="1">
        <f>Totals!D367</f>
        <v>0</v>
      </c>
      <c r="D367" s="60">
        <f>Totals!E367</f>
        <v>0</v>
      </c>
      <c r="E367" s="52">
        <f>Totals!F367</f>
        <v>0</v>
      </c>
      <c r="F367" s="5" t="str">
        <f>Totals!H367</f>
        <v>NAPA</v>
      </c>
      <c r="G367" s="118">
        <f t="shared" si="43"/>
        <v>0</v>
      </c>
      <c r="H367" s="87"/>
      <c r="I367" s="124">
        <f>IFERROR(Jasper!$C358*Jasper!$D358,0)</f>
        <v>0</v>
      </c>
      <c r="J367" s="124">
        <f>IFERROR(#REF!*#REF!,0)</f>
        <v>0</v>
      </c>
      <c r="K367" s="124">
        <f>IFERROR(Versailles!C359*Versailles!D359,0)</f>
        <v>0</v>
      </c>
      <c r="L367" s="124">
        <f>IFERROR(Sellersburg!D362*Sellersburg!E362,0)</f>
        <v>0</v>
      </c>
      <c r="M367" s="124">
        <f>IFERROR(Pendleton!D335*Pendleton!E335,0)</f>
        <v>0</v>
      </c>
      <c r="N367" s="124">
        <f>IFERROR(#REF!*#REF!,0)</f>
        <v>0</v>
      </c>
      <c r="O367" s="124">
        <f>IFERROR(#REF!*#REF!,0)</f>
        <v>0</v>
      </c>
      <c r="P367" s="124">
        <f>IFERROR(Lafayette!D214*Lafayette!E214,0)</f>
        <v>0</v>
      </c>
      <c r="Q367" s="124">
        <f>IFERROR(Peru!C74*Peru!D74,0)</f>
        <v>0</v>
      </c>
      <c r="R367" s="124">
        <f>IFERROR(#REF!*#REF!,0)</f>
        <v>0</v>
      </c>
      <c r="S367" s="124">
        <f>IFERROR('Ft Wayne'!#REF!*'Ft Wayne'!#REF!,0)</f>
        <v>0</v>
      </c>
      <c r="T367" s="124">
        <f>IFERROR(#REF!*#REF!,0)</f>
        <v>0</v>
      </c>
      <c r="U367" s="124">
        <f>IFERROR(#REF!*#REF!,0)</f>
        <v>0</v>
      </c>
    </row>
    <row r="368" spans="1:21" ht="18" customHeight="1" x14ac:dyDescent="0.25">
      <c r="A368" s="1">
        <f>Totals!B368</f>
        <v>0</v>
      </c>
      <c r="B368" s="9">
        <f>Totals!C368</f>
        <v>0</v>
      </c>
      <c r="C368" s="1">
        <f>Totals!D368</f>
        <v>0</v>
      </c>
      <c r="D368" s="60">
        <f>Totals!E368</f>
        <v>0</v>
      </c>
      <c r="E368" s="52">
        <f>Totals!F368</f>
        <v>0</v>
      </c>
      <c r="F368" s="5" t="str">
        <f>Totals!H368</f>
        <v>NAPA</v>
      </c>
      <c r="G368" s="118">
        <f t="shared" si="43"/>
        <v>0</v>
      </c>
      <c r="H368" s="87"/>
      <c r="I368" s="124">
        <f>IFERROR(Jasper!$C359*Jasper!$D359,0)</f>
        <v>0</v>
      </c>
      <c r="J368" s="124">
        <f>IFERROR(#REF!*#REF!,0)</f>
        <v>0</v>
      </c>
      <c r="K368" s="124">
        <f>IFERROR(Versailles!C360*Versailles!D360,0)</f>
        <v>0</v>
      </c>
      <c r="L368" s="124">
        <f>IFERROR(Sellersburg!D363*Sellersburg!E363,0)</f>
        <v>0</v>
      </c>
      <c r="M368" s="124">
        <f>IFERROR(Pendleton!D336*Pendleton!E336,0)</f>
        <v>0</v>
      </c>
      <c r="N368" s="124">
        <f>IFERROR(#REF!*#REF!,0)</f>
        <v>0</v>
      </c>
      <c r="O368" s="124">
        <f>IFERROR(#REF!*#REF!,0)</f>
        <v>0</v>
      </c>
      <c r="P368" s="124">
        <f>IFERROR(Lafayette!D215*Lafayette!E215,0)</f>
        <v>0</v>
      </c>
      <c r="Q368" s="124">
        <f>IFERROR(Peru!C75*Peru!D75,0)</f>
        <v>0</v>
      </c>
      <c r="R368" s="124">
        <f>IFERROR(#REF!*#REF!,0)</f>
        <v>0</v>
      </c>
      <c r="S368" s="124">
        <f>IFERROR('Ft Wayne'!#REF!*'Ft Wayne'!#REF!,0)</f>
        <v>0</v>
      </c>
      <c r="T368" s="124">
        <f>IFERROR(#REF!*#REF!,0)</f>
        <v>0</v>
      </c>
      <c r="U368" s="124">
        <f>IFERROR(#REF!*#REF!,0)</f>
        <v>0</v>
      </c>
    </row>
    <row r="369" spans="1:21" ht="18" customHeight="1" x14ac:dyDescent="0.25">
      <c r="A369" s="1">
        <f>Totals!B369</f>
        <v>0</v>
      </c>
      <c r="B369" s="1">
        <f>Totals!C369</f>
        <v>0</v>
      </c>
      <c r="C369" s="1">
        <f>Totals!D369</f>
        <v>0</v>
      </c>
      <c r="D369" s="60">
        <f>Totals!E369</f>
        <v>0</v>
      </c>
      <c r="E369" s="52">
        <f>Totals!F369</f>
        <v>0</v>
      </c>
      <c r="F369" s="5" t="str">
        <f>Totals!H369</f>
        <v>NAPA</v>
      </c>
      <c r="G369" s="118">
        <f t="shared" si="43"/>
        <v>0</v>
      </c>
      <c r="H369" s="87"/>
      <c r="I369" s="124">
        <f>IFERROR(Jasper!$C360*Jasper!$D360,0)</f>
        <v>0</v>
      </c>
      <c r="J369" s="124">
        <f>IFERROR(#REF!*#REF!,0)</f>
        <v>0</v>
      </c>
      <c r="K369" s="124">
        <f>IFERROR(Versailles!C361*Versailles!D361,0)</f>
        <v>0</v>
      </c>
      <c r="L369" s="124">
        <f>IFERROR(Sellersburg!D364*Sellersburg!E364,0)</f>
        <v>0</v>
      </c>
      <c r="M369" s="124">
        <f>IFERROR(Pendleton!D337*Pendleton!E337,0)</f>
        <v>0</v>
      </c>
      <c r="N369" s="124">
        <f>IFERROR(#REF!*#REF!,0)</f>
        <v>0</v>
      </c>
      <c r="O369" s="124">
        <f>IFERROR(#REF!*#REF!,0)</f>
        <v>0</v>
      </c>
      <c r="P369" s="124">
        <f>IFERROR(Lafayette!D216*Lafayette!E216,0)</f>
        <v>0</v>
      </c>
      <c r="Q369" s="124">
        <f>IFERROR(Peru!C76*Peru!D76,0)</f>
        <v>0</v>
      </c>
      <c r="R369" s="124">
        <f>IFERROR(#REF!*#REF!,0)</f>
        <v>0</v>
      </c>
      <c r="S369" s="124">
        <f>IFERROR('Ft Wayne'!#REF!*'Ft Wayne'!#REF!,0)</f>
        <v>0</v>
      </c>
      <c r="T369" s="124">
        <f>IFERROR(#REF!*#REF!,0)</f>
        <v>0</v>
      </c>
      <c r="U369" s="124">
        <f>IFERROR(#REF!*#REF!,0)</f>
        <v>0</v>
      </c>
    </row>
    <row r="370" spans="1:21" ht="18" customHeight="1" x14ac:dyDescent="0.25">
      <c r="A370" s="1">
        <f>Totals!B370</f>
        <v>0</v>
      </c>
      <c r="B370" s="1">
        <f>Totals!C370</f>
        <v>0</v>
      </c>
      <c r="C370" s="1">
        <f>Totals!D370</f>
        <v>0</v>
      </c>
      <c r="D370" s="60">
        <f>Totals!E370</f>
        <v>0</v>
      </c>
      <c r="E370" s="52">
        <f>Totals!F370</f>
        <v>0</v>
      </c>
      <c r="F370" s="5" t="str">
        <f>Totals!H370</f>
        <v>NAPA</v>
      </c>
      <c r="G370" s="118">
        <f t="shared" si="43"/>
        <v>0</v>
      </c>
      <c r="H370" s="87"/>
      <c r="I370" s="124">
        <f>IFERROR(Jasper!$C361*Jasper!$D361,0)</f>
        <v>0</v>
      </c>
      <c r="J370" s="124">
        <f>IFERROR(#REF!*#REF!,0)</f>
        <v>0</v>
      </c>
      <c r="K370" s="124">
        <f>IFERROR(Versailles!C362*Versailles!D362,0)</f>
        <v>0</v>
      </c>
      <c r="L370" s="124">
        <f>IFERROR(Sellersburg!D365*Sellersburg!E365,0)</f>
        <v>0</v>
      </c>
      <c r="M370" s="124">
        <f>IFERROR(Pendleton!D338*Pendleton!E338,0)</f>
        <v>0</v>
      </c>
      <c r="N370" s="124">
        <f>IFERROR(#REF!*#REF!,0)</f>
        <v>0</v>
      </c>
      <c r="O370" s="124">
        <f>IFERROR(#REF!*#REF!,0)</f>
        <v>0</v>
      </c>
      <c r="P370" s="124">
        <f>IFERROR(Lafayette!D217*Lafayette!E217,0)</f>
        <v>0</v>
      </c>
      <c r="Q370" s="124">
        <f>IFERROR(Peru!C77*Peru!D77,0)</f>
        <v>0</v>
      </c>
      <c r="R370" s="124">
        <f>IFERROR(#REF!*#REF!,0)</f>
        <v>0</v>
      </c>
      <c r="S370" s="124">
        <f>IFERROR('Ft Wayne'!#REF!*'Ft Wayne'!#REF!,0)</f>
        <v>0</v>
      </c>
      <c r="T370" s="124">
        <f>IFERROR(#REF!*#REF!,0)</f>
        <v>0</v>
      </c>
      <c r="U370" s="124">
        <f>IFERROR(#REF!*#REF!,0)</f>
        <v>0</v>
      </c>
    </row>
    <row r="371" spans="1:21" ht="18" customHeight="1" x14ac:dyDescent="0.25">
      <c r="A371" s="22">
        <f>Totals!B371</f>
        <v>0</v>
      </c>
      <c r="B371" s="22">
        <f>Totals!C371</f>
        <v>0</v>
      </c>
      <c r="C371" s="22">
        <f>Totals!D371</f>
        <v>0</v>
      </c>
      <c r="D371" s="22">
        <f>Totals!E371</f>
        <v>0</v>
      </c>
      <c r="E371" s="52">
        <f>Totals!F371</f>
        <v>0</v>
      </c>
      <c r="F371" s="28" t="str">
        <f>Totals!H371</f>
        <v>NAPA</v>
      </c>
      <c r="G371" s="118">
        <f t="shared" si="43"/>
        <v>0</v>
      </c>
      <c r="H371" s="87"/>
      <c r="I371" s="124">
        <f>IFERROR(Jasper!$C362*Jasper!$D362,0)</f>
        <v>0</v>
      </c>
      <c r="J371" s="124">
        <f>IFERROR(#REF!*#REF!,0)</f>
        <v>0</v>
      </c>
      <c r="K371" s="124">
        <f>IFERROR(Versailles!C363*Versailles!D363,0)</f>
        <v>0</v>
      </c>
      <c r="L371" s="124">
        <f>IFERROR(Sellersburg!D366*Sellersburg!E366,0)</f>
        <v>0</v>
      </c>
      <c r="M371" s="124">
        <f>IFERROR(Pendleton!D339*Pendleton!E339,0)</f>
        <v>0</v>
      </c>
      <c r="N371" s="124">
        <f>IFERROR(#REF!*#REF!,0)</f>
        <v>0</v>
      </c>
      <c r="O371" s="124">
        <f>IFERROR(#REF!*#REF!,0)</f>
        <v>0</v>
      </c>
      <c r="P371" s="124">
        <f>IFERROR(Lafayette!D218*Lafayette!E218,0)</f>
        <v>0</v>
      </c>
      <c r="Q371" s="124">
        <f>IFERROR(Peru!C78*Peru!D78,0)</f>
        <v>0</v>
      </c>
      <c r="R371" s="124">
        <f>IFERROR(#REF!*#REF!,0)</f>
        <v>0</v>
      </c>
      <c r="S371" s="124">
        <f>IFERROR('Ft Wayne'!#REF!*'Ft Wayne'!#REF!,0)</f>
        <v>0</v>
      </c>
      <c r="T371" s="124">
        <f>IFERROR(#REF!*#REF!,0)</f>
        <v>0</v>
      </c>
      <c r="U371" s="124">
        <f>IFERROR(#REF!*#REF!,0)</f>
        <v>0</v>
      </c>
    </row>
    <row r="372" spans="1:21" ht="18" customHeight="1" x14ac:dyDescent="0.25">
      <c r="A372" s="22">
        <f>Totals!B372</f>
        <v>0</v>
      </c>
      <c r="B372" s="22">
        <f>Totals!C372</f>
        <v>0</v>
      </c>
      <c r="C372" s="22">
        <f>Totals!D372</f>
        <v>0</v>
      </c>
      <c r="D372" s="22">
        <f>Totals!E372</f>
        <v>0</v>
      </c>
      <c r="E372" s="52">
        <f>Totals!F372</f>
        <v>0</v>
      </c>
      <c r="F372" s="28" t="str">
        <f>Totals!H372</f>
        <v>NAPA</v>
      </c>
      <c r="G372" s="118">
        <f t="shared" si="43"/>
        <v>0</v>
      </c>
      <c r="H372" s="87"/>
      <c r="I372" s="124">
        <f>IFERROR(Jasper!$C363*Jasper!$D363,0)</f>
        <v>0</v>
      </c>
      <c r="J372" s="124">
        <f>IFERROR(#REF!*#REF!,0)</f>
        <v>0</v>
      </c>
      <c r="K372" s="124">
        <f>IFERROR(Versailles!C364*Versailles!D364,0)</f>
        <v>0</v>
      </c>
      <c r="L372" s="124">
        <f>IFERROR(Sellersburg!D367*Sellersburg!E367,0)</f>
        <v>0</v>
      </c>
      <c r="M372" s="124">
        <f>IFERROR(Pendleton!D340*Pendleton!E340,0)</f>
        <v>0</v>
      </c>
      <c r="N372" s="124">
        <f>IFERROR(#REF!*#REF!,0)</f>
        <v>0</v>
      </c>
      <c r="O372" s="124">
        <f>IFERROR(#REF!*#REF!,0)</f>
        <v>0</v>
      </c>
      <c r="P372" s="124">
        <f>IFERROR(Lafayette!D219*Lafayette!E219,0)</f>
        <v>0</v>
      </c>
      <c r="Q372" s="124">
        <f>IFERROR(Peru!C79*Peru!D79,0)</f>
        <v>0</v>
      </c>
      <c r="R372" s="124">
        <f>IFERROR(#REF!*#REF!,0)</f>
        <v>0</v>
      </c>
      <c r="S372" s="124">
        <f>IFERROR('Ft Wayne'!#REF!*'Ft Wayne'!#REF!,0)</f>
        <v>0</v>
      </c>
      <c r="T372" s="124">
        <f>IFERROR(#REF!*#REF!,0)</f>
        <v>0</v>
      </c>
      <c r="U372" s="124">
        <f>IFERROR(#REF!*#REF!,0)</f>
        <v>0</v>
      </c>
    </row>
    <row r="373" spans="1:21" ht="18" customHeight="1" x14ac:dyDescent="0.25">
      <c r="A373" s="1">
        <f>Totals!B373</f>
        <v>0</v>
      </c>
      <c r="B373" s="1">
        <f>Totals!C373</f>
        <v>0</v>
      </c>
      <c r="C373" s="22">
        <f>Totals!D373</f>
        <v>0</v>
      </c>
      <c r="D373" s="22">
        <f>Totals!E373</f>
        <v>0</v>
      </c>
      <c r="E373" s="52">
        <f>Totals!F373</f>
        <v>0</v>
      </c>
      <c r="F373" s="28" t="str">
        <f>Totals!H373</f>
        <v>NAPA</v>
      </c>
      <c r="G373" s="118">
        <f t="shared" si="43"/>
        <v>0</v>
      </c>
      <c r="H373" s="87"/>
      <c r="I373" s="124">
        <f>IFERROR(Jasper!$C364*Jasper!$D364,0)</f>
        <v>0</v>
      </c>
      <c r="J373" s="124">
        <f>IFERROR(#REF!*#REF!,0)</f>
        <v>0</v>
      </c>
      <c r="K373" s="124">
        <f>IFERROR(Versailles!C365*Versailles!D365,0)</f>
        <v>0</v>
      </c>
      <c r="L373" s="124">
        <f>IFERROR(Sellersburg!D368*Sellersburg!E368,0)</f>
        <v>0</v>
      </c>
      <c r="M373" s="124">
        <f>IFERROR(Pendleton!D341*Pendleton!E341,0)</f>
        <v>0</v>
      </c>
      <c r="N373" s="124">
        <f>IFERROR(#REF!*#REF!,0)</f>
        <v>0</v>
      </c>
      <c r="O373" s="124">
        <f>IFERROR(#REF!*#REF!,0)</f>
        <v>0</v>
      </c>
      <c r="P373" s="124">
        <f>IFERROR(Lafayette!D220*Lafayette!E220,0)</f>
        <v>0</v>
      </c>
      <c r="Q373" s="124">
        <f>IFERROR(Peru!C80*Peru!D80,0)</f>
        <v>0</v>
      </c>
      <c r="R373" s="124">
        <f>IFERROR(#REF!*#REF!,0)</f>
        <v>0</v>
      </c>
      <c r="S373" s="124">
        <f>IFERROR('Ft Wayne'!#REF!*'Ft Wayne'!#REF!,0)</f>
        <v>0</v>
      </c>
      <c r="T373" s="124">
        <f>IFERROR(#REF!*#REF!,0)</f>
        <v>0</v>
      </c>
      <c r="U373" s="124">
        <f>IFERROR(#REF!*#REF!,0)</f>
        <v>0</v>
      </c>
    </row>
    <row r="374" spans="1:21" ht="18" customHeight="1" x14ac:dyDescent="0.25">
      <c r="A374" s="1">
        <f>Totals!B374</f>
        <v>0</v>
      </c>
      <c r="B374" s="1">
        <f>Totals!C374</f>
        <v>0</v>
      </c>
      <c r="C374" s="22">
        <f>Totals!D374</f>
        <v>0</v>
      </c>
      <c r="D374" s="22">
        <f>Totals!E374</f>
        <v>0</v>
      </c>
      <c r="E374" s="52">
        <f>Totals!F374</f>
        <v>0</v>
      </c>
      <c r="F374" s="28" t="str">
        <f>Totals!H374</f>
        <v>NAPA</v>
      </c>
      <c r="G374" s="118">
        <f t="shared" si="43"/>
        <v>0</v>
      </c>
      <c r="H374" s="87"/>
      <c r="I374" s="124">
        <f>IFERROR(Jasper!$C365*Jasper!$D365,0)</f>
        <v>0</v>
      </c>
      <c r="J374" s="124">
        <f>IFERROR(#REF!*#REF!,0)</f>
        <v>0</v>
      </c>
      <c r="K374" s="124">
        <f>IFERROR(Versailles!C366*Versailles!D366,0)</f>
        <v>0</v>
      </c>
      <c r="L374" s="124">
        <f>IFERROR(Sellersburg!D369*Sellersburg!E369,0)</f>
        <v>0</v>
      </c>
      <c r="M374" s="124">
        <f>IFERROR(Pendleton!D342*Pendleton!E342,0)</f>
        <v>0</v>
      </c>
      <c r="N374" s="124">
        <f>IFERROR(#REF!*#REF!,0)</f>
        <v>0</v>
      </c>
      <c r="O374" s="124">
        <f>IFERROR(#REF!*#REF!,0)</f>
        <v>0</v>
      </c>
      <c r="P374" s="124">
        <f>IFERROR(Lafayette!D221*Lafayette!E221,0)</f>
        <v>0</v>
      </c>
      <c r="Q374" s="124">
        <f>IFERROR(Peru!C81*Peru!D81,0)</f>
        <v>0</v>
      </c>
      <c r="R374" s="124">
        <f>IFERROR(#REF!*#REF!,0)</f>
        <v>0</v>
      </c>
      <c r="S374" s="124">
        <f>IFERROR('Ft Wayne'!#REF!*'Ft Wayne'!#REF!,0)</f>
        <v>0</v>
      </c>
      <c r="T374" s="124">
        <f>IFERROR(#REF!*#REF!,0)</f>
        <v>0</v>
      </c>
      <c r="U374" s="124">
        <f>IFERROR(#REF!*#REF!,0)</f>
        <v>0</v>
      </c>
    </row>
    <row r="375" spans="1:21" ht="18" customHeight="1" x14ac:dyDescent="0.25">
      <c r="A375" s="1">
        <f>Totals!B375</f>
        <v>0</v>
      </c>
      <c r="B375" s="9">
        <f>Totals!C375</f>
        <v>0</v>
      </c>
      <c r="C375" s="22">
        <f>Totals!D375</f>
        <v>0</v>
      </c>
      <c r="D375" s="22">
        <f>Totals!E375</f>
        <v>0</v>
      </c>
      <c r="E375" s="52">
        <f>Totals!F375</f>
        <v>0</v>
      </c>
      <c r="F375" s="28" t="str">
        <f>Totals!H375</f>
        <v>NAPA</v>
      </c>
      <c r="G375" s="118">
        <f t="shared" si="43"/>
        <v>0</v>
      </c>
      <c r="H375" s="87"/>
      <c r="I375" s="124">
        <f>IFERROR(Jasper!$C366*Jasper!$D366,0)</f>
        <v>0</v>
      </c>
      <c r="J375" s="124">
        <f>IFERROR(#REF!*#REF!,0)</f>
        <v>0</v>
      </c>
      <c r="K375" s="124">
        <f>IFERROR(Versailles!C367*Versailles!D367,0)</f>
        <v>0</v>
      </c>
      <c r="L375" s="124">
        <f>IFERROR(Sellersburg!D370*Sellersburg!E370,0)</f>
        <v>0</v>
      </c>
      <c r="M375" s="124">
        <f>IFERROR(Pendleton!D343*Pendleton!E343,0)</f>
        <v>0</v>
      </c>
      <c r="N375" s="124">
        <f>IFERROR(#REF!*#REF!,0)</f>
        <v>0</v>
      </c>
      <c r="O375" s="124">
        <f>IFERROR(#REF!*#REF!,0)</f>
        <v>0</v>
      </c>
      <c r="P375" s="124">
        <f>IFERROR(Lafayette!D222*Lafayette!E222,0)</f>
        <v>0</v>
      </c>
      <c r="Q375" s="124">
        <f>IFERROR(Peru!C82*Peru!D82,0)</f>
        <v>0</v>
      </c>
      <c r="R375" s="124">
        <f>IFERROR(#REF!*#REF!,0)</f>
        <v>0</v>
      </c>
      <c r="S375" s="124">
        <f>IFERROR('Ft Wayne'!#REF!*'Ft Wayne'!#REF!,0)</f>
        <v>0</v>
      </c>
      <c r="T375" s="124">
        <f>IFERROR(#REF!*#REF!,0)</f>
        <v>0</v>
      </c>
      <c r="U375" s="124">
        <f>IFERROR(#REF!*#REF!,0)</f>
        <v>0</v>
      </c>
    </row>
    <row r="376" spans="1:21" ht="18" customHeight="1" x14ac:dyDescent="0.25">
      <c r="A376" s="22">
        <f>Totals!B376</f>
        <v>0</v>
      </c>
      <c r="B376" s="22">
        <f>Totals!C376</f>
        <v>0</v>
      </c>
      <c r="C376" s="22">
        <f>Totals!D376</f>
        <v>0</v>
      </c>
      <c r="D376" s="22">
        <f>Totals!E376</f>
        <v>0</v>
      </c>
      <c r="E376" s="52">
        <f>Totals!F376</f>
        <v>0</v>
      </c>
      <c r="F376" s="28" t="str">
        <f>Totals!H376</f>
        <v>NAPA</v>
      </c>
      <c r="G376" s="118">
        <f t="shared" si="43"/>
        <v>0</v>
      </c>
      <c r="H376" s="87"/>
      <c r="I376" s="124">
        <f>IFERROR(Jasper!$C367*Jasper!$D367,0)</f>
        <v>0</v>
      </c>
      <c r="J376" s="124">
        <f>IFERROR(#REF!*#REF!,0)</f>
        <v>0</v>
      </c>
      <c r="K376" s="124">
        <f>IFERROR(Versailles!C368*Versailles!D368,0)</f>
        <v>0</v>
      </c>
      <c r="L376" s="124">
        <f>IFERROR(Sellersburg!D371*Sellersburg!E371,0)</f>
        <v>0</v>
      </c>
      <c r="M376" s="124">
        <f>IFERROR(Pendleton!D344*Pendleton!E344,0)</f>
        <v>0</v>
      </c>
      <c r="N376" s="124">
        <f>IFERROR(#REF!*#REF!,0)</f>
        <v>0</v>
      </c>
      <c r="O376" s="124">
        <f>IFERROR(#REF!*#REF!,0)</f>
        <v>0</v>
      </c>
      <c r="P376" s="124">
        <f>IFERROR(Lafayette!D223*Lafayette!E223,0)</f>
        <v>0</v>
      </c>
      <c r="Q376" s="124">
        <f>IFERROR(Peru!C83*Peru!D83,0)</f>
        <v>0</v>
      </c>
      <c r="R376" s="124">
        <f>IFERROR(#REF!*#REF!,0)</f>
        <v>0</v>
      </c>
      <c r="S376" s="124">
        <f>IFERROR('Ft Wayne'!#REF!*'Ft Wayne'!#REF!,0)</f>
        <v>0</v>
      </c>
      <c r="T376" s="124">
        <f>IFERROR(#REF!*#REF!,0)</f>
        <v>0</v>
      </c>
      <c r="U376" s="124">
        <f>IFERROR(#REF!*#REF!,0)</f>
        <v>0</v>
      </c>
    </row>
    <row r="377" spans="1:21" ht="18" customHeight="1" x14ac:dyDescent="0.25">
      <c r="A377" s="46">
        <f>Totals!B377</f>
        <v>0</v>
      </c>
      <c r="B377" s="46">
        <f>Totals!C377</f>
        <v>0</v>
      </c>
      <c r="C377" s="46">
        <f>Totals!D377</f>
        <v>0</v>
      </c>
      <c r="D377" s="46">
        <f>Totals!E377</f>
        <v>0</v>
      </c>
      <c r="E377" s="66">
        <f>Totals!F377</f>
        <v>0</v>
      </c>
      <c r="F377" s="98" t="str">
        <f>Totals!H377</f>
        <v>NAPA</v>
      </c>
      <c r="G377" s="119">
        <f t="shared" si="43"/>
        <v>0</v>
      </c>
      <c r="H377" s="87"/>
      <c r="I377" s="124">
        <f>IFERROR(Jasper!$C368*Jasper!$D368,0)</f>
        <v>0</v>
      </c>
      <c r="J377" s="124">
        <f>IFERROR(#REF!*#REF!,0)</f>
        <v>0</v>
      </c>
      <c r="K377" s="124">
        <f>IFERROR(Versailles!C369*Versailles!D369,0)</f>
        <v>0</v>
      </c>
      <c r="L377" s="124">
        <f>IFERROR(Sellersburg!D372*Sellersburg!E372,0)</f>
        <v>0</v>
      </c>
      <c r="M377" s="124">
        <f>IFERROR(Pendleton!D345*Pendleton!E345,0)</f>
        <v>0</v>
      </c>
      <c r="N377" s="124">
        <f>IFERROR(#REF!*#REF!,0)</f>
        <v>0</v>
      </c>
      <c r="O377" s="124">
        <f>IFERROR(#REF!*#REF!,0)</f>
        <v>0</v>
      </c>
      <c r="P377" s="124">
        <f>IFERROR(Lafayette!D224*Lafayette!E224,0)</f>
        <v>0</v>
      </c>
      <c r="Q377" s="124">
        <f>IFERROR(Peru!C84*Peru!D84,0)</f>
        <v>0</v>
      </c>
      <c r="R377" s="124">
        <f>IFERROR(#REF!*#REF!,0)</f>
        <v>0</v>
      </c>
      <c r="S377" s="124">
        <f>IFERROR('Ft Wayne'!#REF!*'Ft Wayne'!#REF!,0)</f>
        <v>0</v>
      </c>
      <c r="T377" s="124">
        <f>IFERROR(#REF!*#REF!,0)</f>
        <v>0</v>
      </c>
      <c r="U377" s="124">
        <f>IFERROR(#REF!*#REF!,0)</f>
        <v>0</v>
      </c>
    </row>
    <row r="378" spans="1:21" ht="18" customHeight="1" x14ac:dyDescent="0.25">
      <c r="A378" s="46">
        <f>Totals!B378</f>
        <v>0</v>
      </c>
      <c r="B378" s="46">
        <f>Totals!C378</f>
        <v>0</v>
      </c>
      <c r="C378" s="46">
        <f>Totals!D378</f>
        <v>0</v>
      </c>
      <c r="D378" s="46">
        <f>Totals!E378</f>
        <v>0</v>
      </c>
      <c r="E378" s="66">
        <f>Totals!F378</f>
        <v>0</v>
      </c>
      <c r="F378" s="98" t="str">
        <f>Totals!H378</f>
        <v>NAPA</v>
      </c>
      <c r="G378" s="119">
        <f t="shared" si="43"/>
        <v>0</v>
      </c>
      <c r="H378" s="87"/>
      <c r="I378" s="124">
        <f>IFERROR(Jasper!$C369*Jasper!$D369,0)</f>
        <v>0</v>
      </c>
      <c r="J378" s="124">
        <f>IFERROR(#REF!*#REF!,0)</f>
        <v>0</v>
      </c>
      <c r="K378" s="124">
        <f>IFERROR(Versailles!C370*Versailles!D370,0)</f>
        <v>0</v>
      </c>
      <c r="L378" s="124">
        <f>IFERROR(Sellersburg!D373*Sellersburg!E373,0)</f>
        <v>0</v>
      </c>
      <c r="M378" s="124">
        <f>IFERROR(Pendleton!D346*Pendleton!E346,0)</f>
        <v>0</v>
      </c>
      <c r="N378" s="124">
        <f>IFERROR(#REF!*#REF!,0)</f>
        <v>0</v>
      </c>
      <c r="O378" s="124">
        <f>IFERROR(#REF!*#REF!,0)</f>
        <v>0</v>
      </c>
      <c r="P378" s="124">
        <f>IFERROR(Lafayette!D225*Lafayette!E225,0)</f>
        <v>0</v>
      </c>
      <c r="Q378" s="124">
        <f>IFERROR(Peru!C85*Peru!D85,0)</f>
        <v>0</v>
      </c>
      <c r="R378" s="124">
        <f>IFERROR(#REF!*#REF!,0)</f>
        <v>0</v>
      </c>
      <c r="S378" s="124">
        <f>IFERROR('Ft Wayne'!#REF!*'Ft Wayne'!#REF!,0)</f>
        <v>0</v>
      </c>
      <c r="T378" s="124">
        <f>IFERROR(#REF!*#REF!,0)</f>
        <v>0</v>
      </c>
      <c r="U378" s="124">
        <f>IFERROR(#REF!*#REF!,0)</f>
        <v>0</v>
      </c>
    </row>
    <row r="379" spans="1:21" ht="18" customHeight="1" x14ac:dyDescent="0.25">
      <c r="A379" s="46">
        <f>Totals!B379</f>
        <v>0</v>
      </c>
      <c r="B379" s="46">
        <f>Totals!C379</f>
        <v>0</v>
      </c>
      <c r="C379" s="46">
        <f>Totals!D379</f>
        <v>0</v>
      </c>
      <c r="D379" s="46">
        <f>Totals!E379</f>
        <v>0</v>
      </c>
      <c r="E379" s="66">
        <f>Totals!F379</f>
        <v>0</v>
      </c>
      <c r="F379" s="98" t="str">
        <f>Totals!H379</f>
        <v>NAPA</v>
      </c>
      <c r="G379" s="119">
        <f t="shared" si="43"/>
        <v>0</v>
      </c>
      <c r="H379" s="87"/>
      <c r="I379" s="124">
        <f>IFERROR(Jasper!$C370*Jasper!$D370,0)</f>
        <v>0</v>
      </c>
      <c r="J379" s="124">
        <f>IFERROR(#REF!*#REF!,0)</f>
        <v>0</v>
      </c>
      <c r="K379" s="124">
        <f>IFERROR(Versailles!C371*Versailles!D371,0)</f>
        <v>0</v>
      </c>
      <c r="L379" s="124">
        <f>IFERROR(Sellersburg!D374*Sellersburg!E374,0)</f>
        <v>0</v>
      </c>
      <c r="M379" s="124">
        <f>IFERROR(Pendleton!D347*Pendleton!E347,0)</f>
        <v>0</v>
      </c>
      <c r="N379" s="124">
        <f>IFERROR(#REF!*#REF!,0)</f>
        <v>0</v>
      </c>
      <c r="O379" s="124">
        <f>IFERROR(#REF!*#REF!,0)</f>
        <v>0</v>
      </c>
      <c r="P379" s="124">
        <f>IFERROR(Lafayette!D226*Lafayette!E226,0)</f>
        <v>0</v>
      </c>
      <c r="Q379" s="124">
        <f>IFERROR(Peru!C86*Peru!D86,0)</f>
        <v>0</v>
      </c>
      <c r="R379" s="124">
        <f>IFERROR(#REF!*#REF!,0)</f>
        <v>0</v>
      </c>
      <c r="S379" s="124">
        <f>IFERROR('Ft Wayne'!#REF!*'Ft Wayne'!#REF!,0)</f>
        <v>0</v>
      </c>
      <c r="T379" s="124">
        <f>IFERROR(#REF!*#REF!,0)</f>
        <v>0</v>
      </c>
      <c r="U379" s="124">
        <f>IFERROR(#REF!*#REF!,0)</f>
        <v>0</v>
      </c>
    </row>
    <row r="380" spans="1:21" ht="18" customHeight="1" x14ac:dyDescent="0.25">
      <c r="A380" s="22">
        <f>Totals!B380</f>
        <v>0</v>
      </c>
      <c r="B380" s="22">
        <f>Totals!C380</f>
        <v>0</v>
      </c>
      <c r="C380" s="22">
        <f>Totals!D380</f>
        <v>0</v>
      </c>
      <c r="D380" s="22">
        <f>Totals!E380</f>
        <v>0</v>
      </c>
      <c r="E380" s="52">
        <f>Totals!F380</f>
        <v>0</v>
      </c>
      <c r="F380" s="28" t="str">
        <f>Totals!H380</f>
        <v>NAPA</v>
      </c>
      <c r="G380" s="118">
        <f t="shared" ref="G380:G388" si="44">IFERROR(D380*E380,0)</f>
        <v>0</v>
      </c>
      <c r="H380" s="87"/>
      <c r="I380" s="124">
        <f>IFERROR(Jasper!$C371*Jasper!$D371,0)</f>
        <v>0</v>
      </c>
      <c r="J380" s="124">
        <f>IFERROR(#REF!*#REF!,0)</f>
        <v>0</v>
      </c>
      <c r="K380" s="124">
        <f>IFERROR(Versailles!C372*Versailles!D372,0)</f>
        <v>0</v>
      </c>
      <c r="L380" s="124">
        <f>IFERROR(Sellersburg!D375*Sellersburg!E375,0)</f>
        <v>0</v>
      </c>
      <c r="M380" s="124">
        <f>IFERROR(Pendleton!D348*Pendleton!E348,0)</f>
        <v>0</v>
      </c>
      <c r="N380" s="124">
        <f>IFERROR(#REF!*#REF!,0)</f>
        <v>0</v>
      </c>
      <c r="O380" s="124">
        <f>IFERROR(#REF!*#REF!,0)</f>
        <v>0</v>
      </c>
      <c r="P380" s="124">
        <f>IFERROR(Lafayette!D227*Lafayette!E227,0)</f>
        <v>0</v>
      </c>
      <c r="Q380" s="124">
        <f>IFERROR(Peru!C87*Peru!D87,0)</f>
        <v>0</v>
      </c>
      <c r="R380" s="124">
        <f>IFERROR(#REF!*#REF!,0)</f>
        <v>0</v>
      </c>
      <c r="S380" s="124">
        <f>IFERROR('Ft Wayne'!#REF!*'Ft Wayne'!#REF!,0)</f>
        <v>0</v>
      </c>
      <c r="T380" s="124">
        <f>IFERROR(#REF!*#REF!,0)</f>
        <v>0</v>
      </c>
      <c r="U380" s="124">
        <f>IFERROR(#REF!*#REF!,0)</f>
        <v>0</v>
      </c>
    </row>
    <row r="381" spans="1:21" ht="18" customHeight="1" x14ac:dyDescent="0.25">
      <c r="A381" s="22">
        <f>Totals!B381</f>
        <v>0</v>
      </c>
      <c r="B381" s="22">
        <f>Totals!C381</f>
        <v>0</v>
      </c>
      <c r="C381" s="22">
        <f>Totals!D381</f>
        <v>0</v>
      </c>
      <c r="D381" s="22">
        <f>Totals!E381</f>
        <v>0</v>
      </c>
      <c r="E381" s="52">
        <f>Totals!F381</f>
        <v>0</v>
      </c>
      <c r="F381" s="28" t="str">
        <f>Totals!H381</f>
        <v>NAPA</v>
      </c>
      <c r="G381" s="118">
        <f t="shared" si="44"/>
        <v>0</v>
      </c>
      <c r="H381" s="87"/>
      <c r="I381" s="124">
        <f>IFERROR(Jasper!$C372*Jasper!$D372,0)</f>
        <v>0</v>
      </c>
      <c r="J381" s="124">
        <f>IFERROR(#REF!*#REF!,0)</f>
        <v>0</v>
      </c>
      <c r="K381" s="124">
        <f>IFERROR(Versailles!C373*Versailles!D373,0)</f>
        <v>0</v>
      </c>
      <c r="L381" s="124">
        <f>IFERROR(Sellersburg!D376*Sellersburg!E376,0)</f>
        <v>0</v>
      </c>
      <c r="M381" s="124">
        <f>IFERROR(Pendleton!D349*Pendleton!E349,0)</f>
        <v>0</v>
      </c>
      <c r="N381" s="124">
        <f>IFERROR(#REF!*#REF!,0)</f>
        <v>0</v>
      </c>
      <c r="O381" s="124">
        <f>IFERROR(#REF!*#REF!,0)</f>
        <v>0</v>
      </c>
      <c r="P381" s="124">
        <f>IFERROR(Lafayette!D228*Lafayette!E228,0)</f>
        <v>0</v>
      </c>
      <c r="Q381" s="124">
        <f>IFERROR(Peru!C88*Peru!D88,0)</f>
        <v>0</v>
      </c>
      <c r="R381" s="124">
        <f>IFERROR(#REF!*#REF!,0)</f>
        <v>0</v>
      </c>
      <c r="S381" s="124">
        <f>IFERROR('Ft Wayne'!#REF!*'Ft Wayne'!#REF!,0)</f>
        <v>0</v>
      </c>
      <c r="T381" s="124">
        <f>IFERROR(#REF!*#REF!,0)</f>
        <v>0</v>
      </c>
      <c r="U381" s="124">
        <f>IFERROR(#REF!*#REF!,0)</f>
        <v>0</v>
      </c>
    </row>
    <row r="382" spans="1:21" ht="18" customHeight="1" x14ac:dyDescent="0.25">
      <c r="A382" s="22">
        <f>Totals!B382</f>
        <v>0</v>
      </c>
      <c r="B382" s="22">
        <f>Totals!C382</f>
        <v>0</v>
      </c>
      <c r="C382" s="22">
        <f>Totals!D382</f>
        <v>0</v>
      </c>
      <c r="D382" s="22">
        <f>Totals!E382</f>
        <v>0</v>
      </c>
      <c r="E382" s="52">
        <f>Totals!F382</f>
        <v>0</v>
      </c>
      <c r="F382" s="28" t="str">
        <f>Totals!H382</f>
        <v>NAPA</v>
      </c>
      <c r="G382" s="118">
        <f t="shared" si="44"/>
        <v>0</v>
      </c>
      <c r="H382" s="87"/>
      <c r="I382" s="124">
        <f>IFERROR(Jasper!$C373*Jasper!$D373,0)</f>
        <v>0</v>
      </c>
      <c r="J382" s="124">
        <f>IFERROR(#REF!*#REF!,0)</f>
        <v>0</v>
      </c>
      <c r="K382" s="124">
        <f>IFERROR(Versailles!C374*Versailles!D374,0)</f>
        <v>0</v>
      </c>
      <c r="L382" s="124">
        <f>IFERROR(Sellersburg!D377*Sellersburg!E377,0)</f>
        <v>0</v>
      </c>
      <c r="M382" s="124">
        <f>IFERROR(Pendleton!D350*Pendleton!E350,0)</f>
        <v>0</v>
      </c>
      <c r="N382" s="124">
        <f>IFERROR(#REF!*#REF!,0)</f>
        <v>0</v>
      </c>
      <c r="O382" s="124">
        <f>IFERROR(#REF!*#REF!,0)</f>
        <v>0</v>
      </c>
      <c r="P382" s="124">
        <f>IFERROR(Lafayette!D229*Lafayette!E229,0)</f>
        <v>0</v>
      </c>
      <c r="Q382" s="124">
        <f>IFERROR(Peru!C89*Peru!D89,0)</f>
        <v>0</v>
      </c>
      <c r="R382" s="124">
        <f>IFERROR(#REF!*#REF!,0)</f>
        <v>0</v>
      </c>
      <c r="S382" s="124">
        <f>IFERROR('Ft Wayne'!#REF!*'Ft Wayne'!#REF!,0)</f>
        <v>0</v>
      </c>
      <c r="T382" s="124">
        <f>IFERROR(#REF!*#REF!,0)</f>
        <v>0</v>
      </c>
      <c r="U382" s="124">
        <f>IFERROR(#REF!*#REF!,0)</f>
        <v>0</v>
      </c>
    </row>
    <row r="383" spans="1:21" ht="18" customHeight="1" x14ac:dyDescent="0.25">
      <c r="A383" s="22">
        <f>Totals!B383</f>
        <v>0</v>
      </c>
      <c r="B383" s="22">
        <f>Totals!C383</f>
        <v>0</v>
      </c>
      <c r="C383" s="22">
        <f>Totals!D383</f>
        <v>0</v>
      </c>
      <c r="D383" s="22">
        <f>Totals!E383</f>
        <v>0</v>
      </c>
      <c r="E383" s="52">
        <f>Totals!F383</f>
        <v>0</v>
      </c>
      <c r="F383" s="28" t="str">
        <f>Totals!H383</f>
        <v>NAPA</v>
      </c>
      <c r="G383" s="118">
        <f t="shared" si="44"/>
        <v>0</v>
      </c>
      <c r="H383" s="87"/>
      <c r="I383" s="124">
        <f>IFERROR(Jasper!$C374*Jasper!$D374,0)</f>
        <v>0</v>
      </c>
      <c r="J383" s="124">
        <f>IFERROR(#REF!*#REF!,0)</f>
        <v>0</v>
      </c>
      <c r="K383" s="124">
        <f>IFERROR(Versailles!C375*Versailles!D375,0)</f>
        <v>0</v>
      </c>
      <c r="L383" s="124">
        <f>IFERROR(Sellersburg!D378*Sellersburg!E378,0)</f>
        <v>0</v>
      </c>
      <c r="M383" s="124">
        <f>IFERROR(Pendleton!D351*Pendleton!E351,0)</f>
        <v>0</v>
      </c>
      <c r="N383" s="124">
        <f>IFERROR(#REF!*#REF!,0)</f>
        <v>0</v>
      </c>
      <c r="O383" s="124">
        <f>IFERROR(#REF!*#REF!,0)</f>
        <v>0</v>
      </c>
      <c r="P383" s="124">
        <f>IFERROR(Lafayette!D230*Lafayette!E230,0)</f>
        <v>0</v>
      </c>
      <c r="Q383" s="124">
        <f>IFERROR(Peru!C90*Peru!D90,0)</f>
        <v>0</v>
      </c>
      <c r="R383" s="124">
        <f>IFERROR(#REF!*#REF!,0)</f>
        <v>0</v>
      </c>
      <c r="S383" s="124">
        <f>IFERROR('Ft Wayne'!#REF!*'Ft Wayne'!#REF!,0)</f>
        <v>0</v>
      </c>
      <c r="T383" s="124">
        <f>IFERROR(#REF!*#REF!,0)</f>
        <v>0</v>
      </c>
      <c r="U383" s="124">
        <f>IFERROR(#REF!*#REF!,0)</f>
        <v>0</v>
      </c>
    </row>
    <row r="384" spans="1:21" ht="18" customHeight="1" x14ac:dyDescent="0.25">
      <c r="A384" s="22">
        <f>Totals!B384</f>
        <v>0</v>
      </c>
      <c r="B384" s="22">
        <f>Totals!C384</f>
        <v>0</v>
      </c>
      <c r="C384" s="22">
        <f>Totals!D384</f>
        <v>0</v>
      </c>
      <c r="D384" s="22">
        <f>Totals!E384</f>
        <v>0</v>
      </c>
      <c r="E384" s="52">
        <f>Totals!F384</f>
        <v>0</v>
      </c>
      <c r="F384" s="28" t="str">
        <f>Totals!H384</f>
        <v>NAPA</v>
      </c>
      <c r="G384" s="118">
        <f t="shared" si="44"/>
        <v>0</v>
      </c>
      <c r="H384" s="87"/>
      <c r="I384" s="124">
        <f>IFERROR(Jasper!$C375*Jasper!$D375,0)</f>
        <v>0</v>
      </c>
      <c r="J384" s="124">
        <f>IFERROR(#REF!*#REF!,0)</f>
        <v>0</v>
      </c>
      <c r="K384" s="124">
        <f>IFERROR(Versailles!C376*Versailles!D376,0)</f>
        <v>0</v>
      </c>
      <c r="L384" s="124">
        <f>IFERROR(Sellersburg!D379*Sellersburg!E379,0)</f>
        <v>0</v>
      </c>
      <c r="M384" s="124">
        <f>IFERROR(Pendleton!D352*Pendleton!E352,0)</f>
        <v>0</v>
      </c>
      <c r="N384" s="124">
        <f>IFERROR(#REF!*#REF!,0)</f>
        <v>0</v>
      </c>
      <c r="O384" s="124">
        <f>IFERROR(#REF!*#REF!,0)</f>
        <v>0</v>
      </c>
      <c r="P384" s="124">
        <f>IFERROR(Lafayette!D231*Lafayette!E231,0)</f>
        <v>0</v>
      </c>
      <c r="Q384" s="124">
        <f>IFERROR(Peru!C91*Peru!D91,0)</f>
        <v>0</v>
      </c>
      <c r="R384" s="124">
        <f>IFERROR(#REF!*#REF!,0)</f>
        <v>0</v>
      </c>
      <c r="S384" s="124">
        <f>IFERROR('Ft Wayne'!#REF!*'Ft Wayne'!#REF!,0)</f>
        <v>0</v>
      </c>
      <c r="T384" s="124">
        <f>IFERROR(#REF!*#REF!,0)</f>
        <v>0</v>
      </c>
      <c r="U384" s="124">
        <f>IFERROR(#REF!*#REF!,0)</f>
        <v>0</v>
      </c>
    </row>
    <row r="385" spans="1:21" ht="18" customHeight="1" x14ac:dyDescent="0.25">
      <c r="A385" s="22">
        <f>Totals!B385</f>
        <v>0</v>
      </c>
      <c r="B385" s="22">
        <f>Totals!C385</f>
        <v>0</v>
      </c>
      <c r="C385" s="22">
        <f>Totals!D385</f>
        <v>0</v>
      </c>
      <c r="D385" s="22">
        <f>Totals!E385</f>
        <v>0</v>
      </c>
      <c r="E385" s="52">
        <f>Totals!F385</f>
        <v>0</v>
      </c>
      <c r="F385" s="28" t="str">
        <f>Totals!H385</f>
        <v>NAPA</v>
      </c>
      <c r="G385" s="118">
        <f t="shared" si="44"/>
        <v>0</v>
      </c>
      <c r="H385" s="87"/>
      <c r="I385" s="124">
        <f>IFERROR(Jasper!$C376*Jasper!$D376,0)</f>
        <v>0</v>
      </c>
      <c r="J385" s="124">
        <f>IFERROR(#REF!*#REF!,0)</f>
        <v>0</v>
      </c>
      <c r="K385" s="124">
        <f>IFERROR(Versailles!C377*Versailles!D377,0)</f>
        <v>0</v>
      </c>
      <c r="L385" s="124">
        <f>IFERROR(Sellersburg!D380*Sellersburg!E380,0)</f>
        <v>0</v>
      </c>
      <c r="M385" s="124">
        <f>IFERROR(Pendleton!D353*Pendleton!E353,0)</f>
        <v>0</v>
      </c>
      <c r="N385" s="124">
        <f>IFERROR(#REF!*#REF!,0)</f>
        <v>0</v>
      </c>
      <c r="O385" s="124">
        <f>IFERROR(#REF!*#REF!,0)</f>
        <v>0</v>
      </c>
      <c r="P385" s="124">
        <f>IFERROR(Lafayette!D232*Lafayette!E232,0)</f>
        <v>0</v>
      </c>
      <c r="Q385" s="124">
        <f>IFERROR(Peru!C92*Peru!D92,0)</f>
        <v>0</v>
      </c>
      <c r="R385" s="124">
        <f>IFERROR(#REF!*#REF!,0)</f>
        <v>0</v>
      </c>
      <c r="S385" s="124">
        <f>IFERROR('Ft Wayne'!#REF!*'Ft Wayne'!#REF!,0)</f>
        <v>0</v>
      </c>
      <c r="T385" s="124">
        <f>IFERROR(#REF!*#REF!,0)</f>
        <v>0</v>
      </c>
      <c r="U385" s="124">
        <f>IFERROR(#REF!*#REF!,0)</f>
        <v>0</v>
      </c>
    </row>
    <row r="386" spans="1:21" ht="18" customHeight="1" x14ac:dyDescent="0.25">
      <c r="A386" s="22">
        <f>Totals!B386</f>
        <v>0</v>
      </c>
      <c r="B386" s="22">
        <f>Totals!C386</f>
        <v>0</v>
      </c>
      <c r="C386" s="22">
        <f>Totals!D386</f>
        <v>0</v>
      </c>
      <c r="D386" s="22">
        <f>Totals!E386</f>
        <v>0</v>
      </c>
      <c r="E386" s="52">
        <f>Totals!F386</f>
        <v>0</v>
      </c>
      <c r="F386" s="28" t="str">
        <f>Totals!H386</f>
        <v>NAPA</v>
      </c>
      <c r="G386" s="118">
        <f t="shared" si="44"/>
        <v>0</v>
      </c>
      <c r="H386" s="87"/>
      <c r="I386" s="124">
        <f>IFERROR(Jasper!$C377*Jasper!$D377,0)</f>
        <v>0</v>
      </c>
      <c r="J386" s="124">
        <f>IFERROR(#REF!*#REF!,0)</f>
        <v>0</v>
      </c>
      <c r="K386" s="124">
        <f>IFERROR(Versailles!C378*Versailles!D378,0)</f>
        <v>0</v>
      </c>
      <c r="L386" s="124">
        <f>IFERROR(Sellersburg!D381*Sellersburg!E381,0)</f>
        <v>0</v>
      </c>
      <c r="M386" s="124">
        <f>IFERROR(Pendleton!D354*Pendleton!E354,0)</f>
        <v>0</v>
      </c>
      <c r="N386" s="124">
        <f>IFERROR(#REF!*#REF!,0)</f>
        <v>0</v>
      </c>
      <c r="O386" s="124">
        <f>IFERROR(#REF!*#REF!,0)</f>
        <v>0</v>
      </c>
      <c r="P386" s="124">
        <f>IFERROR(Lafayette!D233*Lafayette!E233,0)</f>
        <v>0</v>
      </c>
      <c r="Q386" s="124">
        <f>IFERROR(Peru!C93*Peru!D93,0)</f>
        <v>0</v>
      </c>
      <c r="R386" s="124">
        <f>IFERROR(#REF!*#REF!,0)</f>
        <v>0</v>
      </c>
      <c r="S386" s="124">
        <f>IFERROR('Ft Wayne'!#REF!*'Ft Wayne'!#REF!,0)</f>
        <v>0</v>
      </c>
      <c r="T386" s="124">
        <f>IFERROR(#REF!*#REF!,0)</f>
        <v>0</v>
      </c>
      <c r="U386" s="124">
        <f>IFERROR(#REF!*#REF!,0)</f>
        <v>0</v>
      </c>
    </row>
    <row r="387" spans="1:21" ht="18" customHeight="1" x14ac:dyDescent="0.25">
      <c r="A387" s="22">
        <f>Totals!B387</f>
        <v>0</v>
      </c>
      <c r="B387" s="22">
        <f>Totals!C387</f>
        <v>0</v>
      </c>
      <c r="C387" s="22">
        <f>Totals!D387</f>
        <v>0</v>
      </c>
      <c r="D387" s="22">
        <f>Totals!E387</f>
        <v>0</v>
      </c>
      <c r="E387" s="52">
        <f>Totals!F387</f>
        <v>0</v>
      </c>
      <c r="F387" s="99" t="str">
        <f>Totals!H387</f>
        <v>NAPA</v>
      </c>
      <c r="G387" s="118">
        <f t="shared" si="44"/>
        <v>0</v>
      </c>
      <c r="H387" s="87"/>
      <c r="I387" s="124">
        <f>IFERROR(Jasper!$C378*Jasper!$D378,0)</f>
        <v>0</v>
      </c>
      <c r="J387" s="124">
        <f>IFERROR(#REF!*#REF!,0)</f>
        <v>0</v>
      </c>
      <c r="K387" s="124">
        <f>IFERROR(Versailles!C379*Versailles!D379,0)</f>
        <v>0</v>
      </c>
      <c r="L387" s="124">
        <f>IFERROR(Sellersburg!D382*Sellersburg!E382,0)</f>
        <v>0</v>
      </c>
      <c r="M387" s="124">
        <f>IFERROR(Pendleton!D355*Pendleton!E355,0)</f>
        <v>0</v>
      </c>
      <c r="N387" s="124">
        <f>IFERROR(#REF!*#REF!,0)</f>
        <v>0</v>
      </c>
      <c r="O387" s="124">
        <f>IFERROR(#REF!*#REF!,0)</f>
        <v>0</v>
      </c>
      <c r="P387" s="124">
        <f>IFERROR(Lafayette!D234*Lafayette!E234,0)</f>
        <v>0</v>
      </c>
      <c r="Q387" s="124">
        <f>IFERROR(Peru!C94*Peru!D94,0)</f>
        <v>0</v>
      </c>
      <c r="R387" s="124">
        <f>IFERROR(#REF!*#REF!,0)</f>
        <v>0</v>
      </c>
      <c r="S387" s="124">
        <f>IFERROR('Ft Wayne'!#REF!*'Ft Wayne'!#REF!,0)</f>
        <v>0</v>
      </c>
      <c r="T387" s="124">
        <f>IFERROR(#REF!*#REF!,0)</f>
        <v>0</v>
      </c>
      <c r="U387" s="124">
        <f>IFERROR(#REF!*#REF!,0)</f>
        <v>0</v>
      </c>
    </row>
    <row r="388" spans="1:21" ht="18" customHeight="1" x14ac:dyDescent="0.25">
      <c r="A388" s="22">
        <f>Totals!B388</f>
        <v>0</v>
      </c>
      <c r="B388" s="22">
        <f>Totals!C388</f>
        <v>0</v>
      </c>
      <c r="C388" s="22">
        <f>Totals!D388</f>
        <v>0</v>
      </c>
      <c r="D388" s="22">
        <f>Totals!E388</f>
        <v>0</v>
      </c>
      <c r="E388" s="52">
        <f>Totals!F388</f>
        <v>0</v>
      </c>
      <c r="F388" s="28" t="str">
        <f>Totals!H388</f>
        <v>NAPA</v>
      </c>
      <c r="G388" s="118">
        <f t="shared" si="44"/>
        <v>0</v>
      </c>
      <c r="H388" s="87"/>
      <c r="I388" s="124">
        <f>IFERROR(Jasper!$C379*Jasper!$D379,0)</f>
        <v>0</v>
      </c>
      <c r="J388" s="124">
        <f>IFERROR(#REF!*#REF!,0)</f>
        <v>0</v>
      </c>
      <c r="K388" s="124">
        <f>IFERROR(Versailles!C380*Versailles!D380,0)</f>
        <v>0</v>
      </c>
      <c r="L388" s="124">
        <f>IFERROR(Sellersburg!D383*Sellersburg!E383,0)</f>
        <v>0</v>
      </c>
      <c r="M388" s="124">
        <f>IFERROR(Pendleton!D356*Pendleton!E356,0)</f>
        <v>0</v>
      </c>
      <c r="N388" s="124">
        <f>IFERROR(#REF!*#REF!,0)</f>
        <v>0</v>
      </c>
      <c r="O388" s="124">
        <f>IFERROR(#REF!*#REF!,0)</f>
        <v>0</v>
      </c>
      <c r="P388" s="124">
        <f>IFERROR(Lafayette!D235*Lafayette!E235,0)</f>
        <v>0</v>
      </c>
      <c r="Q388" s="124">
        <f>IFERROR(Peru!C95*Peru!D95,0)</f>
        <v>0</v>
      </c>
      <c r="R388" s="124">
        <f>IFERROR(#REF!*#REF!,0)</f>
        <v>0</v>
      </c>
      <c r="S388" s="124">
        <f>IFERROR('Ft Wayne'!#REF!*'Ft Wayne'!#REF!,0)</f>
        <v>0</v>
      </c>
      <c r="T388" s="124">
        <f>IFERROR(#REF!*#REF!,0)</f>
        <v>0</v>
      </c>
      <c r="U388" s="124">
        <f>IFERROR(#REF!*#REF!,0)</f>
        <v>0</v>
      </c>
    </row>
    <row r="389" spans="1:21" ht="18" customHeight="1" x14ac:dyDescent="0.3">
      <c r="A389" s="100">
        <f>Totals!B389</f>
        <v>0</v>
      </c>
      <c r="B389" s="101">
        <f>Totals!C389</f>
        <v>0</v>
      </c>
      <c r="C389" s="102">
        <f>Totals!D389</f>
        <v>0</v>
      </c>
      <c r="D389" s="103">
        <f>Totals!E389</f>
        <v>0</v>
      </c>
      <c r="E389" s="70">
        <f>Totals!F389</f>
        <v>0</v>
      </c>
      <c r="F389" s="104" t="str">
        <f>Totals!H389</f>
        <v>NAPA</v>
      </c>
      <c r="G389" s="119">
        <f>IFERROR(D389*E389,0)</f>
        <v>0</v>
      </c>
      <c r="H389" s="87"/>
      <c r="I389" s="124">
        <f>IFERROR(Jasper!$C380*Jasper!$D380,0)</f>
        <v>0</v>
      </c>
      <c r="J389" s="124">
        <f>IFERROR(#REF!*#REF!,0)</f>
        <v>0</v>
      </c>
      <c r="K389" s="124">
        <f>IFERROR(Versailles!C381*Versailles!D381,0)</f>
        <v>0</v>
      </c>
      <c r="L389" s="124">
        <f>IFERROR(Sellersburg!D384*Sellersburg!E384,0)</f>
        <v>0</v>
      </c>
      <c r="M389" s="124">
        <f>IFERROR(Pendleton!D357*Pendleton!E357,0)</f>
        <v>0</v>
      </c>
      <c r="N389" s="124">
        <f>IFERROR(#REF!*#REF!,0)</f>
        <v>0</v>
      </c>
      <c r="O389" s="124">
        <f>IFERROR(#REF!*#REF!,0)</f>
        <v>0</v>
      </c>
      <c r="P389" s="124">
        <f>IFERROR(Lafayette!D236*Lafayette!E236,0)</f>
        <v>0</v>
      </c>
      <c r="Q389" s="124">
        <f>IFERROR(Peru!C96*Peru!D96,0)</f>
        <v>0</v>
      </c>
      <c r="R389" s="124">
        <f>IFERROR(#REF!*#REF!,0)</f>
        <v>0</v>
      </c>
      <c r="S389" s="124">
        <f>IFERROR('Ft Wayne'!#REF!*'Ft Wayne'!#REF!,0)</f>
        <v>0</v>
      </c>
      <c r="T389" s="124">
        <f>IFERROR(#REF!*#REF!,0)</f>
        <v>0</v>
      </c>
      <c r="U389" s="124">
        <f>IFERROR(#REF!*#REF!,0)</f>
        <v>0</v>
      </c>
    </row>
    <row r="390" spans="1:21" ht="18" customHeight="1" x14ac:dyDescent="0.25">
      <c r="A390" s="106">
        <f>Totals!B390</f>
        <v>0</v>
      </c>
      <c r="B390" s="106">
        <f>Totals!C390</f>
        <v>0</v>
      </c>
      <c r="C390" s="28">
        <f>Totals!D390</f>
        <v>0</v>
      </c>
      <c r="D390" s="28">
        <f>Totals!E390</f>
        <v>0</v>
      </c>
      <c r="E390" s="107">
        <f>Totals!F390</f>
        <v>0</v>
      </c>
      <c r="F390" s="28" t="str">
        <f>Totals!H390</f>
        <v>NAPA</v>
      </c>
      <c r="G390" s="117">
        <f t="shared" ref="G390:G450" si="45">D390*E390</f>
        <v>0</v>
      </c>
      <c r="H390" s="3"/>
      <c r="I390" s="124">
        <f>IFERROR(Jasper!$C381*Jasper!$D381,0)</f>
        <v>0</v>
      </c>
      <c r="J390" s="124">
        <f>IFERROR(#REF!*#REF!,0)</f>
        <v>0</v>
      </c>
      <c r="K390" s="124">
        <f>IFERROR(Versailles!C382*Versailles!D382,0)</f>
        <v>0</v>
      </c>
      <c r="L390" s="124">
        <f>IFERROR(Sellersburg!D385*Sellersburg!E385,0)</f>
        <v>0</v>
      </c>
      <c r="M390" s="124">
        <f>IFERROR(Pendleton!D358*Pendleton!E358,0)</f>
        <v>0</v>
      </c>
      <c r="N390" s="124">
        <f>IFERROR(#REF!*#REF!,0)</f>
        <v>0</v>
      </c>
      <c r="O390" s="124">
        <f>IFERROR(#REF!*#REF!,0)</f>
        <v>0</v>
      </c>
      <c r="P390" s="124">
        <f>IFERROR(Lafayette!D237*Lafayette!E237,0)</f>
        <v>0</v>
      </c>
      <c r="Q390" s="124">
        <f>IFERROR(Peru!C97*Peru!D97,0)</f>
        <v>0</v>
      </c>
      <c r="R390" s="124">
        <f>IFERROR(#REF!*#REF!,0)</f>
        <v>0</v>
      </c>
      <c r="S390" s="124">
        <f>IFERROR('Ft Wayne'!#REF!*'Ft Wayne'!#REF!,0)</f>
        <v>0</v>
      </c>
      <c r="T390" s="124">
        <f>IFERROR(#REF!*#REF!,0)</f>
        <v>0</v>
      </c>
      <c r="U390" s="124">
        <f>IFERROR(#REF!*#REF!,0)</f>
        <v>0</v>
      </c>
    </row>
    <row r="391" spans="1:21" ht="18" customHeight="1" x14ac:dyDescent="0.25">
      <c r="A391" s="108">
        <f>Totals!B391</f>
        <v>0</v>
      </c>
      <c r="B391" s="108">
        <f>Totals!C391</f>
        <v>0</v>
      </c>
      <c r="C391" s="5">
        <f>Totals!D391</f>
        <v>0</v>
      </c>
      <c r="D391" s="5">
        <f>Totals!E391</f>
        <v>0</v>
      </c>
      <c r="E391" s="52">
        <f>Totals!F391</f>
        <v>0</v>
      </c>
      <c r="F391" s="5" t="str">
        <f>Totals!H391</f>
        <v>NAPA</v>
      </c>
      <c r="G391" s="117">
        <f t="shared" si="45"/>
        <v>0</v>
      </c>
      <c r="H391" s="3"/>
      <c r="I391" s="124">
        <f>IFERROR(Jasper!$C382*Jasper!$D382,0)</f>
        <v>0</v>
      </c>
      <c r="J391" s="124">
        <f>IFERROR(#REF!*#REF!,0)</f>
        <v>0</v>
      </c>
      <c r="K391" s="124">
        <f>IFERROR(Versailles!C383*Versailles!D383,0)</f>
        <v>0</v>
      </c>
      <c r="L391" s="124">
        <f>IFERROR(Sellersburg!D386*Sellersburg!E386,0)</f>
        <v>0</v>
      </c>
      <c r="M391" s="124">
        <f>IFERROR(Pendleton!D359*Pendleton!E359,0)</f>
        <v>0</v>
      </c>
      <c r="N391" s="124">
        <f>IFERROR(#REF!*#REF!,0)</f>
        <v>0</v>
      </c>
      <c r="O391" s="124">
        <f>IFERROR(#REF!*#REF!,0)</f>
        <v>0</v>
      </c>
      <c r="P391" s="124">
        <f>IFERROR(Lafayette!D238*Lafayette!E238,0)</f>
        <v>0</v>
      </c>
      <c r="Q391" s="124">
        <f>IFERROR(Peru!C98*Peru!D98,0)</f>
        <v>0</v>
      </c>
      <c r="R391" s="124">
        <f>IFERROR(#REF!*#REF!,0)</f>
        <v>0</v>
      </c>
      <c r="S391" s="124">
        <f>IFERROR('Ft Wayne'!#REF!*'Ft Wayne'!#REF!,0)</f>
        <v>0</v>
      </c>
      <c r="T391" s="124">
        <f>IFERROR(#REF!*#REF!,0)</f>
        <v>0</v>
      </c>
      <c r="U391" s="124">
        <f>IFERROR(#REF!*#REF!,0)</f>
        <v>0</v>
      </c>
    </row>
    <row r="392" spans="1:21" ht="18" customHeight="1" x14ac:dyDescent="0.25">
      <c r="A392" s="106">
        <f>Totals!B392</f>
        <v>0</v>
      </c>
      <c r="B392" s="106">
        <f>Totals!C392</f>
        <v>0</v>
      </c>
      <c r="C392" s="28">
        <f>Totals!D392</f>
        <v>0</v>
      </c>
      <c r="D392" s="28">
        <f>Totals!E392</f>
        <v>0</v>
      </c>
      <c r="E392" s="107">
        <f>Totals!F392</f>
        <v>0</v>
      </c>
      <c r="F392" s="28" t="str">
        <f>Totals!H392</f>
        <v>NAPA</v>
      </c>
      <c r="G392" s="117">
        <f t="shared" si="45"/>
        <v>0</v>
      </c>
      <c r="H392" s="3"/>
      <c r="I392" s="124">
        <f>IFERROR(Jasper!$C383*Jasper!$D383,0)</f>
        <v>0</v>
      </c>
      <c r="J392" s="124">
        <f>IFERROR(#REF!*#REF!,0)</f>
        <v>0</v>
      </c>
      <c r="K392" s="124">
        <f>IFERROR(Versailles!C384*Versailles!D384,0)</f>
        <v>0</v>
      </c>
      <c r="L392" s="124">
        <f>IFERROR(Sellersburg!D387*Sellersburg!E387,0)</f>
        <v>0</v>
      </c>
      <c r="M392" s="124">
        <f>IFERROR(Pendleton!D360*Pendleton!E360,0)</f>
        <v>0</v>
      </c>
      <c r="N392" s="124">
        <f>IFERROR(#REF!*#REF!,0)</f>
        <v>0</v>
      </c>
      <c r="O392" s="124">
        <f>IFERROR(#REF!*#REF!,0)</f>
        <v>0</v>
      </c>
      <c r="P392" s="124">
        <f>IFERROR(Lafayette!D239*Lafayette!E239,0)</f>
        <v>0</v>
      </c>
      <c r="Q392" s="124">
        <f>IFERROR(Peru!C99*Peru!D99,0)</f>
        <v>0</v>
      </c>
      <c r="R392" s="124">
        <f>IFERROR(#REF!*#REF!,0)</f>
        <v>0</v>
      </c>
      <c r="S392" s="124">
        <f>IFERROR('Ft Wayne'!#REF!*'Ft Wayne'!#REF!,0)</f>
        <v>0</v>
      </c>
      <c r="T392" s="124">
        <f>IFERROR(#REF!*#REF!,0)</f>
        <v>0</v>
      </c>
      <c r="U392" s="124">
        <f>IFERROR(#REF!*#REF!,0)</f>
        <v>0</v>
      </c>
    </row>
    <row r="393" spans="1:21" ht="18" customHeight="1" x14ac:dyDescent="0.25">
      <c r="A393" s="106">
        <f>Totals!B393</f>
        <v>0</v>
      </c>
      <c r="B393" s="106">
        <f>Totals!C393</f>
        <v>0</v>
      </c>
      <c r="C393" s="28">
        <f>Totals!D393</f>
        <v>0</v>
      </c>
      <c r="D393" s="28">
        <f>Totals!E393</f>
        <v>0</v>
      </c>
      <c r="E393" s="107">
        <f>Totals!F393</f>
        <v>0</v>
      </c>
      <c r="F393" s="28" t="str">
        <f>Totals!H393</f>
        <v>NAPA</v>
      </c>
      <c r="G393" s="117">
        <f t="shared" si="45"/>
        <v>0</v>
      </c>
      <c r="H393" s="3"/>
      <c r="I393" s="124">
        <f>IFERROR(Jasper!$C384*Jasper!$D384,0)</f>
        <v>0</v>
      </c>
      <c r="J393" s="124">
        <f>IFERROR(#REF!*#REF!,0)</f>
        <v>0</v>
      </c>
      <c r="K393" s="124">
        <f>IFERROR(Versailles!C385*Versailles!D385,0)</f>
        <v>0</v>
      </c>
      <c r="L393" s="124">
        <f>IFERROR(Sellersburg!D388*Sellersburg!E388,0)</f>
        <v>0</v>
      </c>
      <c r="M393" s="124">
        <f>IFERROR(Pendleton!D361*Pendleton!E361,0)</f>
        <v>0</v>
      </c>
      <c r="N393" s="124">
        <f>IFERROR(#REF!*#REF!,0)</f>
        <v>0</v>
      </c>
      <c r="O393" s="124">
        <f>IFERROR(#REF!*#REF!,0)</f>
        <v>0</v>
      </c>
      <c r="P393" s="124">
        <f>IFERROR(Lafayette!D240*Lafayette!E240,0)</f>
        <v>0</v>
      </c>
      <c r="Q393" s="124">
        <f>IFERROR(Peru!C100*Peru!D100,0)</f>
        <v>0</v>
      </c>
      <c r="R393" s="124">
        <f>IFERROR(#REF!*#REF!,0)</f>
        <v>0</v>
      </c>
      <c r="S393" s="124">
        <f>IFERROR('Ft Wayne'!#REF!*'Ft Wayne'!#REF!,0)</f>
        <v>0</v>
      </c>
      <c r="T393" s="124">
        <f>IFERROR(#REF!*#REF!,0)</f>
        <v>0</v>
      </c>
      <c r="U393" s="124">
        <f>IFERROR(#REF!*#REF!,0)</f>
        <v>0</v>
      </c>
    </row>
    <row r="394" spans="1:21" ht="18" customHeight="1" x14ac:dyDescent="0.25">
      <c r="A394" s="109">
        <f>Totals!B394</f>
        <v>0</v>
      </c>
      <c r="B394" s="106">
        <f>Totals!C394</f>
        <v>0</v>
      </c>
      <c r="C394" s="110">
        <f>Totals!D394</f>
        <v>0</v>
      </c>
      <c r="D394" s="111">
        <f>Totals!E394</f>
        <v>0</v>
      </c>
      <c r="E394" s="112">
        <f>Totals!F394</f>
        <v>0</v>
      </c>
      <c r="F394" s="110" t="str">
        <f>Totals!H394</f>
        <v>NAPA</v>
      </c>
      <c r="G394" s="117">
        <f t="shared" si="45"/>
        <v>0</v>
      </c>
      <c r="H394" s="3"/>
      <c r="I394" s="124">
        <f>IFERROR(Jasper!$C385*Jasper!$D385,0)</f>
        <v>0</v>
      </c>
      <c r="J394" s="124">
        <f>IFERROR(#REF!*#REF!,0)</f>
        <v>0</v>
      </c>
      <c r="K394" s="124">
        <f>IFERROR(Versailles!C386*Versailles!D386,0)</f>
        <v>0</v>
      </c>
      <c r="L394" s="124">
        <f>IFERROR(Sellersburg!D389*Sellersburg!E389,0)</f>
        <v>0</v>
      </c>
      <c r="M394" s="124">
        <f>IFERROR(Pendleton!D362*Pendleton!E362,0)</f>
        <v>0</v>
      </c>
      <c r="N394" s="124">
        <f>IFERROR(#REF!*#REF!,0)</f>
        <v>0</v>
      </c>
      <c r="O394" s="124">
        <f>IFERROR(#REF!*#REF!,0)</f>
        <v>0</v>
      </c>
      <c r="P394" s="124">
        <f>IFERROR(Lafayette!D241*Lafayette!E241,0)</f>
        <v>0</v>
      </c>
      <c r="Q394" s="124">
        <f>IFERROR(Peru!C101*Peru!D101,0)</f>
        <v>0</v>
      </c>
      <c r="R394" s="124">
        <f>IFERROR(#REF!*#REF!,0)</f>
        <v>0</v>
      </c>
      <c r="S394" s="124">
        <f>IFERROR('Ft Wayne'!#REF!*'Ft Wayne'!#REF!,0)</f>
        <v>0</v>
      </c>
      <c r="T394" s="124">
        <f>IFERROR(#REF!*#REF!,0)</f>
        <v>0</v>
      </c>
      <c r="U394" s="124">
        <f>IFERROR(#REF!*#REF!,0)</f>
        <v>0</v>
      </c>
    </row>
    <row r="395" spans="1:21" ht="18" customHeight="1" x14ac:dyDescent="0.25">
      <c r="A395" s="113">
        <f>Totals!B395</f>
        <v>0</v>
      </c>
      <c r="B395" s="106">
        <f>Totals!C395</f>
        <v>0</v>
      </c>
      <c r="C395" s="28">
        <f>Totals!D395</f>
        <v>0</v>
      </c>
      <c r="D395" s="28">
        <f>Totals!E395</f>
        <v>0</v>
      </c>
      <c r="E395" s="114">
        <f>Totals!F395</f>
        <v>0</v>
      </c>
      <c r="F395" s="28" t="str">
        <f>Totals!H395</f>
        <v>NAPA</v>
      </c>
      <c r="G395" s="117">
        <f t="shared" si="45"/>
        <v>0</v>
      </c>
      <c r="H395" s="3"/>
      <c r="I395" s="124">
        <f>IFERROR(Jasper!$C386*Jasper!$D386,0)</f>
        <v>0</v>
      </c>
      <c r="J395" s="124">
        <f>IFERROR(#REF!*#REF!,0)</f>
        <v>0</v>
      </c>
      <c r="K395" s="124">
        <f>IFERROR(Versailles!C387*Versailles!D387,0)</f>
        <v>0</v>
      </c>
      <c r="L395" s="124">
        <f>IFERROR(Sellersburg!D390*Sellersburg!E390,0)</f>
        <v>0</v>
      </c>
      <c r="M395" s="124">
        <f>IFERROR(Pendleton!D363*Pendleton!E363,0)</f>
        <v>0</v>
      </c>
      <c r="N395" s="124">
        <f>IFERROR(#REF!*#REF!,0)</f>
        <v>0</v>
      </c>
      <c r="O395" s="124">
        <f>IFERROR(#REF!*#REF!,0)</f>
        <v>0</v>
      </c>
      <c r="P395" s="124">
        <f>IFERROR(Lafayette!D242*Lafayette!E242,0)</f>
        <v>0</v>
      </c>
      <c r="Q395" s="124">
        <f>IFERROR(Peru!C102*Peru!D102,0)</f>
        <v>0</v>
      </c>
      <c r="R395" s="124">
        <f>IFERROR(#REF!*#REF!,0)</f>
        <v>0</v>
      </c>
      <c r="S395" s="124">
        <f>IFERROR('Ft Wayne'!#REF!*'Ft Wayne'!#REF!,0)</f>
        <v>0</v>
      </c>
      <c r="T395" s="124">
        <f>IFERROR(#REF!*#REF!,0)</f>
        <v>0</v>
      </c>
      <c r="U395" s="124">
        <f>IFERROR(#REF!*#REF!,0)</f>
        <v>0</v>
      </c>
    </row>
    <row r="396" spans="1:21" ht="18" customHeight="1" x14ac:dyDescent="0.25">
      <c r="A396" s="108">
        <f>Totals!B396</f>
        <v>0</v>
      </c>
      <c r="B396" s="108">
        <f>Totals!C396</f>
        <v>0</v>
      </c>
      <c r="C396" s="5">
        <f>Totals!D396</f>
        <v>0</v>
      </c>
      <c r="D396" s="5">
        <f>Totals!E396</f>
        <v>0</v>
      </c>
      <c r="E396" s="52">
        <f>Totals!F396</f>
        <v>0</v>
      </c>
      <c r="F396" s="5" t="str">
        <f>Totals!H396</f>
        <v>NAPA</v>
      </c>
      <c r="G396" s="117">
        <f t="shared" si="45"/>
        <v>0</v>
      </c>
      <c r="H396" s="3"/>
      <c r="I396" s="124">
        <f>IFERROR(Jasper!$C387*Jasper!$D387,0)</f>
        <v>0</v>
      </c>
      <c r="J396" s="124">
        <f>IFERROR(#REF!*#REF!,0)</f>
        <v>0</v>
      </c>
      <c r="K396" s="124">
        <f>IFERROR(Versailles!C388*Versailles!D388,0)</f>
        <v>0</v>
      </c>
      <c r="L396" s="124">
        <f>IFERROR(Sellersburg!D391*Sellersburg!E391,0)</f>
        <v>0</v>
      </c>
      <c r="M396" s="124">
        <f>IFERROR(Pendleton!D364*Pendleton!E364,0)</f>
        <v>0</v>
      </c>
      <c r="N396" s="124">
        <f>IFERROR(#REF!*#REF!,0)</f>
        <v>0</v>
      </c>
      <c r="O396" s="124">
        <f>IFERROR(#REF!*#REF!,0)</f>
        <v>0</v>
      </c>
      <c r="P396" s="124">
        <f>IFERROR(Lafayette!D243*Lafayette!E243,0)</f>
        <v>0</v>
      </c>
      <c r="Q396" s="124">
        <f>IFERROR(Peru!C103*Peru!D103,0)</f>
        <v>0</v>
      </c>
      <c r="R396" s="124">
        <f>IFERROR(#REF!*#REF!,0)</f>
        <v>0</v>
      </c>
      <c r="S396" s="124">
        <f>IFERROR('Ft Wayne'!#REF!*'Ft Wayne'!#REF!,0)</f>
        <v>0</v>
      </c>
      <c r="T396" s="124">
        <f>IFERROR(#REF!*#REF!,0)</f>
        <v>0</v>
      </c>
      <c r="U396" s="124">
        <f>IFERROR(#REF!*#REF!,0)</f>
        <v>0</v>
      </c>
    </row>
    <row r="397" spans="1:21" ht="18" customHeight="1" x14ac:dyDescent="0.25">
      <c r="A397" s="109">
        <f>Totals!B397</f>
        <v>0</v>
      </c>
      <c r="B397" s="106">
        <f>Totals!C397</f>
        <v>0</v>
      </c>
      <c r="C397" s="110">
        <f>Totals!D397</f>
        <v>0</v>
      </c>
      <c r="D397" s="111">
        <f>Totals!E397</f>
        <v>0</v>
      </c>
      <c r="E397" s="112">
        <f>Totals!F397</f>
        <v>0</v>
      </c>
      <c r="F397" s="110" t="str">
        <f>Totals!H397</f>
        <v>NAPA</v>
      </c>
      <c r="G397" s="117">
        <f t="shared" si="45"/>
        <v>0</v>
      </c>
      <c r="H397" s="3"/>
      <c r="I397" s="124">
        <f>IFERROR(Jasper!$C388*Jasper!$D388,0)</f>
        <v>0</v>
      </c>
      <c r="J397" s="124">
        <f>IFERROR(#REF!*#REF!,0)</f>
        <v>0</v>
      </c>
      <c r="K397" s="124">
        <f>IFERROR(Versailles!C389*Versailles!D389,0)</f>
        <v>0</v>
      </c>
      <c r="L397" s="124">
        <f>IFERROR(Sellersburg!D392*Sellersburg!E392,0)</f>
        <v>0</v>
      </c>
      <c r="M397" s="124">
        <f>IFERROR(Pendleton!D365*Pendleton!E365,0)</f>
        <v>0</v>
      </c>
      <c r="N397" s="124">
        <f>IFERROR(#REF!*#REF!,0)</f>
        <v>0</v>
      </c>
      <c r="O397" s="124">
        <f>IFERROR(#REF!*#REF!,0)</f>
        <v>0</v>
      </c>
      <c r="P397" s="124">
        <f>IFERROR(Lafayette!D244*Lafayette!E244,0)</f>
        <v>0</v>
      </c>
      <c r="Q397" s="124">
        <f>IFERROR(Peru!C104*Peru!D104,0)</f>
        <v>0</v>
      </c>
      <c r="R397" s="124">
        <f>IFERROR(#REF!*#REF!,0)</f>
        <v>0</v>
      </c>
      <c r="S397" s="124">
        <f>IFERROR('Ft Wayne'!#REF!*'Ft Wayne'!#REF!,0)</f>
        <v>0</v>
      </c>
      <c r="T397" s="124">
        <f>IFERROR(#REF!*#REF!,0)</f>
        <v>0</v>
      </c>
      <c r="U397" s="124">
        <f>IFERROR(#REF!*#REF!,0)</f>
        <v>0</v>
      </c>
    </row>
    <row r="398" spans="1:21" ht="18" customHeight="1" x14ac:dyDescent="0.25">
      <c r="A398" s="113">
        <f>Totals!B398</f>
        <v>0</v>
      </c>
      <c r="B398" s="106">
        <f>Totals!C398</f>
        <v>0</v>
      </c>
      <c r="C398" s="28">
        <f>Totals!D398</f>
        <v>0</v>
      </c>
      <c r="D398" s="28">
        <f>Totals!E398</f>
        <v>0</v>
      </c>
      <c r="E398" s="114">
        <f>Totals!F398</f>
        <v>0</v>
      </c>
      <c r="F398" s="28" t="str">
        <f>Totals!H398</f>
        <v>NAPA</v>
      </c>
      <c r="G398" s="117">
        <f t="shared" si="45"/>
        <v>0</v>
      </c>
      <c r="H398" s="3"/>
      <c r="I398" s="124">
        <f>IFERROR(Jasper!$C389*Jasper!$D389,0)</f>
        <v>0</v>
      </c>
      <c r="J398" s="124">
        <f>IFERROR(#REF!*#REF!,0)</f>
        <v>0</v>
      </c>
      <c r="K398" s="124">
        <f>IFERROR(Versailles!C390*Versailles!D390,0)</f>
        <v>0</v>
      </c>
      <c r="L398" s="124">
        <f>IFERROR(Sellersburg!D393*Sellersburg!E393,0)</f>
        <v>0</v>
      </c>
      <c r="M398" s="124">
        <f>IFERROR(Pendleton!D366*Pendleton!E366,0)</f>
        <v>0</v>
      </c>
      <c r="N398" s="124">
        <f>IFERROR(#REF!*#REF!,0)</f>
        <v>0</v>
      </c>
      <c r="O398" s="124">
        <f>IFERROR(#REF!*#REF!,0)</f>
        <v>0</v>
      </c>
      <c r="P398" s="124">
        <f>IFERROR(Lafayette!D245*Lafayette!E245,0)</f>
        <v>0</v>
      </c>
      <c r="Q398" s="124">
        <f>IFERROR(Peru!C105*Peru!D105,0)</f>
        <v>0</v>
      </c>
      <c r="R398" s="124">
        <f>IFERROR(#REF!*#REF!,0)</f>
        <v>0</v>
      </c>
      <c r="S398" s="124">
        <f>IFERROR('Ft Wayne'!#REF!*'Ft Wayne'!#REF!,0)</f>
        <v>0</v>
      </c>
      <c r="T398" s="124">
        <f>IFERROR(#REF!*#REF!,0)</f>
        <v>0</v>
      </c>
      <c r="U398" s="124">
        <f>IFERROR(#REF!*#REF!,0)</f>
        <v>0</v>
      </c>
    </row>
    <row r="399" spans="1:21" ht="18" customHeight="1" x14ac:dyDescent="0.25">
      <c r="A399" s="108">
        <f>Totals!B399</f>
        <v>0</v>
      </c>
      <c r="B399" s="108">
        <f>Totals!C399</f>
        <v>0</v>
      </c>
      <c r="C399" s="5">
        <f>Totals!D399</f>
        <v>0</v>
      </c>
      <c r="D399" s="5">
        <f>Totals!E399</f>
        <v>0</v>
      </c>
      <c r="E399" s="52">
        <f>Totals!F399</f>
        <v>0</v>
      </c>
      <c r="F399" s="5" t="str">
        <f>Totals!H399</f>
        <v>NAPA</v>
      </c>
      <c r="G399" s="117">
        <f t="shared" si="45"/>
        <v>0</v>
      </c>
      <c r="H399" s="3"/>
      <c r="I399" s="124">
        <f>IFERROR(Jasper!$C390*Jasper!$D390,0)</f>
        <v>0</v>
      </c>
      <c r="J399" s="124">
        <f>IFERROR(#REF!*#REF!,0)</f>
        <v>0</v>
      </c>
      <c r="K399" s="124">
        <f>IFERROR(Versailles!C391*Versailles!D391,0)</f>
        <v>0</v>
      </c>
      <c r="L399" s="124">
        <f>IFERROR(Sellersburg!D394*Sellersburg!E394,0)</f>
        <v>0</v>
      </c>
      <c r="M399" s="124">
        <f>IFERROR(Pendleton!D367*Pendleton!E367,0)</f>
        <v>0</v>
      </c>
      <c r="N399" s="124">
        <f>IFERROR(#REF!*#REF!,0)</f>
        <v>0</v>
      </c>
      <c r="O399" s="124">
        <f>IFERROR(#REF!*#REF!,0)</f>
        <v>0</v>
      </c>
      <c r="P399" s="124">
        <f>IFERROR(Lafayette!D246*Lafayette!E246,0)</f>
        <v>0</v>
      </c>
      <c r="Q399" s="124">
        <f>IFERROR(Peru!C106*Peru!D106,0)</f>
        <v>0</v>
      </c>
      <c r="R399" s="124">
        <f>IFERROR(#REF!*#REF!,0)</f>
        <v>0</v>
      </c>
      <c r="S399" s="124">
        <f>IFERROR('Ft Wayne'!#REF!*'Ft Wayne'!#REF!,0)</f>
        <v>0</v>
      </c>
      <c r="T399" s="124">
        <f>IFERROR(#REF!*#REF!,0)</f>
        <v>0</v>
      </c>
      <c r="U399" s="124">
        <f>IFERROR(#REF!*#REF!,0)</f>
        <v>0</v>
      </c>
    </row>
    <row r="400" spans="1:21" ht="18" customHeight="1" x14ac:dyDescent="0.25">
      <c r="A400" s="108">
        <f>Totals!B400</f>
        <v>0</v>
      </c>
      <c r="B400" s="108">
        <f>Totals!C400</f>
        <v>0</v>
      </c>
      <c r="C400" s="5">
        <f>Totals!D400</f>
        <v>0</v>
      </c>
      <c r="D400" s="5">
        <f>Totals!E400</f>
        <v>0</v>
      </c>
      <c r="E400" s="52">
        <f>Totals!F400</f>
        <v>0</v>
      </c>
      <c r="F400" s="5" t="str">
        <f>Totals!H400</f>
        <v>NAPA</v>
      </c>
      <c r="G400" s="117">
        <f t="shared" si="45"/>
        <v>0</v>
      </c>
      <c r="H400" s="3"/>
      <c r="I400" s="124">
        <f>IFERROR(Jasper!$C391*Jasper!$D391,0)</f>
        <v>0</v>
      </c>
      <c r="J400" s="124">
        <f>IFERROR(#REF!*#REF!,0)</f>
        <v>0</v>
      </c>
      <c r="K400" s="124">
        <f>IFERROR(Versailles!C392*Versailles!D392,0)</f>
        <v>0</v>
      </c>
      <c r="L400" s="124">
        <f>IFERROR(Sellersburg!D395*Sellersburg!E395,0)</f>
        <v>0</v>
      </c>
      <c r="M400" s="124">
        <f>IFERROR(Pendleton!D368*Pendleton!E368,0)</f>
        <v>0</v>
      </c>
      <c r="N400" s="124">
        <f>IFERROR(#REF!*#REF!,0)</f>
        <v>0</v>
      </c>
      <c r="O400" s="124">
        <f>IFERROR(#REF!*#REF!,0)</f>
        <v>0</v>
      </c>
      <c r="P400" s="124">
        <f>IFERROR(Lafayette!D247*Lafayette!E247,0)</f>
        <v>0</v>
      </c>
      <c r="Q400" s="124">
        <f>IFERROR(Peru!C107*Peru!D107,0)</f>
        <v>0</v>
      </c>
      <c r="R400" s="124">
        <f>IFERROR(#REF!*#REF!,0)</f>
        <v>0</v>
      </c>
      <c r="S400" s="124">
        <f>IFERROR('Ft Wayne'!#REF!*'Ft Wayne'!#REF!,0)</f>
        <v>0</v>
      </c>
      <c r="T400" s="124">
        <f>IFERROR(#REF!*#REF!,0)</f>
        <v>0</v>
      </c>
      <c r="U400" s="124">
        <f>IFERROR(#REF!*#REF!,0)</f>
        <v>0</v>
      </c>
    </row>
    <row r="401" spans="1:21" ht="18" customHeight="1" x14ac:dyDescent="0.25">
      <c r="A401" s="108"/>
      <c r="B401" s="108"/>
      <c r="C401" s="5"/>
      <c r="D401" s="5"/>
      <c r="E401" s="52"/>
      <c r="F401" s="5"/>
      <c r="G401" s="117">
        <f t="shared" si="45"/>
        <v>0</v>
      </c>
      <c r="H401" s="3"/>
      <c r="I401" s="124">
        <f>IFERROR(Jasper!$C392*Jasper!$D392,0)</f>
        <v>0</v>
      </c>
      <c r="J401" s="124">
        <f>IFERROR(#REF!*#REF!,0)</f>
        <v>0</v>
      </c>
      <c r="K401" s="124">
        <f>IFERROR(Versailles!C393*Versailles!D393,0)</f>
        <v>0</v>
      </c>
      <c r="L401" s="124">
        <f>IFERROR(Sellersburg!D396*Sellersburg!E396,0)</f>
        <v>0</v>
      </c>
      <c r="M401" s="124">
        <f>IFERROR(Pendleton!D369*Pendleton!E369,0)</f>
        <v>0</v>
      </c>
      <c r="N401" s="124">
        <f>IFERROR(#REF!*#REF!,0)</f>
        <v>0</v>
      </c>
      <c r="O401" s="124">
        <f>IFERROR(#REF!*#REF!,0)</f>
        <v>0</v>
      </c>
      <c r="P401" s="124">
        <f>IFERROR(Lafayette!D248*Lafayette!E248,0)</f>
        <v>0</v>
      </c>
      <c r="Q401" s="124">
        <f>IFERROR(Peru!C108*Peru!D108,0)</f>
        <v>0</v>
      </c>
      <c r="R401" s="124">
        <f>IFERROR(#REF!*#REF!,0)</f>
        <v>0</v>
      </c>
      <c r="S401" s="124">
        <f>IFERROR('Ft Wayne'!#REF!*'Ft Wayne'!#REF!,0)</f>
        <v>0</v>
      </c>
      <c r="T401" s="124">
        <f>IFERROR(#REF!*#REF!,0)</f>
        <v>0</v>
      </c>
      <c r="U401" s="124">
        <f>IFERROR(#REF!*#REF!,0)</f>
        <v>0</v>
      </c>
    </row>
    <row r="402" spans="1:21" ht="18" customHeight="1" x14ac:dyDescent="0.25">
      <c r="A402" s="108"/>
      <c r="B402" s="108"/>
      <c r="C402" s="5"/>
      <c r="D402" s="5"/>
      <c r="E402" s="52"/>
      <c r="F402" s="5"/>
      <c r="G402" s="117">
        <f t="shared" si="45"/>
        <v>0</v>
      </c>
      <c r="H402" s="3"/>
      <c r="I402" s="124">
        <f>IFERROR(Jasper!$C393*Jasper!$D393,0)</f>
        <v>0</v>
      </c>
      <c r="J402" s="124">
        <f>IFERROR(#REF!*#REF!,0)</f>
        <v>0</v>
      </c>
      <c r="K402" s="124">
        <f>IFERROR(Versailles!C394*Versailles!D394,0)</f>
        <v>0</v>
      </c>
      <c r="L402" s="124">
        <f>IFERROR(Sellersburg!D397*Sellersburg!E397,0)</f>
        <v>0</v>
      </c>
      <c r="M402" s="124">
        <f>IFERROR(Pendleton!D370*Pendleton!E370,0)</f>
        <v>0</v>
      </c>
      <c r="N402" s="124">
        <f>IFERROR(#REF!*#REF!,0)</f>
        <v>0</v>
      </c>
      <c r="O402" s="124">
        <f>IFERROR(#REF!*#REF!,0)</f>
        <v>0</v>
      </c>
      <c r="P402" s="124">
        <f>IFERROR(Lafayette!D249*Lafayette!E249,0)</f>
        <v>0</v>
      </c>
      <c r="Q402" s="124">
        <f>IFERROR(Peru!C109*Peru!D109,0)</f>
        <v>0</v>
      </c>
      <c r="R402" s="124">
        <f>IFERROR(#REF!*#REF!,0)</f>
        <v>0</v>
      </c>
      <c r="S402" s="124">
        <f>IFERROR('Ft Wayne'!#REF!*'Ft Wayne'!#REF!,0)</f>
        <v>0</v>
      </c>
      <c r="T402" s="124">
        <f>IFERROR(#REF!*#REF!,0)</f>
        <v>0</v>
      </c>
      <c r="U402" s="124">
        <f>IFERROR(#REF!*#REF!,0)</f>
        <v>0</v>
      </c>
    </row>
    <row r="403" spans="1:21" ht="18" customHeight="1" x14ac:dyDescent="0.25">
      <c r="A403" s="108"/>
      <c r="B403" s="108"/>
      <c r="C403" s="5"/>
      <c r="D403" s="5"/>
      <c r="E403" s="52"/>
      <c r="F403" s="5"/>
      <c r="G403" s="117">
        <f t="shared" si="45"/>
        <v>0</v>
      </c>
      <c r="H403" s="3"/>
      <c r="I403" s="124">
        <f>IFERROR(Jasper!$C394*Jasper!$D394,0)</f>
        <v>0</v>
      </c>
      <c r="J403" s="124">
        <f>IFERROR(#REF!*#REF!,0)</f>
        <v>0</v>
      </c>
      <c r="K403" s="124">
        <f>IFERROR(Versailles!C395*Versailles!D395,0)</f>
        <v>0</v>
      </c>
      <c r="L403" s="124">
        <f>IFERROR(Sellersburg!D398*Sellersburg!E398,0)</f>
        <v>0</v>
      </c>
      <c r="M403" s="124">
        <f>IFERROR(Pendleton!D371*Pendleton!E371,0)</f>
        <v>0</v>
      </c>
      <c r="N403" s="124">
        <f>IFERROR(#REF!*#REF!,0)</f>
        <v>0</v>
      </c>
      <c r="O403" s="124">
        <f>IFERROR(#REF!*#REF!,0)</f>
        <v>0</v>
      </c>
      <c r="P403" s="124">
        <f>IFERROR(Lafayette!D250*Lafayette!E250,0)</f>
        <v>0</v>
      </c>
      <c r="Q403" s="124">
        <f>IFERROR(Peru!C110*Peru!D110,0)</f>
        <v>0</v>
      </c>
      <c r="R403" s="124">
        <f>IFERROR(#REF!*#REF!,0)</f>
        <v>0</v>
      </c>
      <c r="S403" s="124">
        <f>IFERROR('Ft Wayne'!#REF!*'Ft Wayne'!#REF!,0)</f>
        <v>0</v>
      </c>
      <c r="T403" s="124">
        <f>IFERROR(#REF!*#REF!,0)</f>
        <v>0</v>
      </c>
      <c r="U403" s="124">
        <f>IFERROR(#REF!*#REF!,0)</f>
        <v>0</v>
      </c>
    </row>
    <row r="404" spans="1:21" ht="18" customHeight="1" x14ac:dyDescent="0.25">
      <c r="A404" s="108"/>
      <c r="B404" s="108"/>
      <c r="C404" s="5"/>
      <c r="D404" s="5"/>
      <c r="E404" s="52"/>
      <c r="F404" s="5"/>
      <c r="G404" s="117">
        <f t="shared" si="45"/>
        <v>0</v>
      </c>
      <c r="H404" s="3"/>
      <c r="I404" s="124">
        <f>IFERROR(Jasper!$C395*Jasper!$D395,0)</f>
        <v>0</v>
      </c>
      <c r="J404" s="124">
        <f>IFERROR(#REF!*#REF!,0)</f>
        <v>0</v>
      </c>
      <c r="K404" s="124">
        <f>IFERROR(Versailles!C396*Versailles!D396,0)</f>
        <v>0</v>
      </c>
      <c r="L404" s="124">
        <f>IFERROR(Sellersburg!D399*Sellersburg!E399,0)</f>
        <v>0</v>
      </c>
      <c r="M404" s="124">
        <f>IFERROR(Pendleton!D372*Pendleton!E372,0)</f>
        <v>0</v>
      </c>
      <c r="N404" s="124">
        <f>IFERROR(#REF!*#REF!,0)</f>
        <v>0</v>
      </c>
      <c r="O404" s="124">
        <f>IFERROR(#REF!*#REF!,0)</f>
        <v>0</v>
      </c>
      <c r="P404" s="124">
        <f>IFERROR(Lafayette!D251*Lafayette!E251,0)</f>
        <v>0</v>
      </c>
      <c r="Q404" s="124">
        <f>IFERROR(Peru!C111*Peru!D111,0)</f>
        <v>0</v>
      </c>
      <c r="R404" s="124">
        <f>IFERROR(#REF!*#REF!,0)</f>
        <v>0</v>
      </c>
      <c r="S404" s="124">
        <f>IFERROR('Ft Wayne'!#REF!*'Ft Wayne'!#REF!,0)</f>
        <v>0</v>
      </c>
      <c r="T404" s="124">
        <f>IFERROR(#REF!*#REF!,0)</f>
        <v>0</v>
      </c>
      <c r="U404" s="124">
        <f>IFERROR(#REF!*#REF!,0)</f>
        <v>0</v>
      </c>
    </row>
    <row r="405" spans="1:21" ht="18" customHeight="1" x14ac:dyDescent="0.25">
      <c r="A405" s="108"/>
      <c r="B405" s="108"/>
      <c r="C405" s="5"/>
      <c r="D405" s="5"/>
      <c r="E405" s="52"/>
      <c r="F405" s="5"/>
      <c r="G405" s="117">
        <f t="shared" si="45"/>
        <v>0</v>
      </c>
      <c r="H405" s="3"/>
      <c r="I405" s="124">
        <f>IFERROR(Jasper!$C396*Jasper!$D396,0)</f>
        <v>0</v>
      </c>
      <c r="J405" s="124">
        <f>IFERROR(#REF!*#REF!,0)</f>
        <v>0</v>
      </c>
      <c r="K405" s="124">
        <f>IFERROR(Versailles!C397*Versailles!D397,0)</f>
        <v>0</v>
      </c>
      <c r="L405" s="124">
        <f>IFERROR(Sellersburg!D400*Sellersburg!E400,0)</f>
        <v>0</v>
      </c>
      <c r="M405" s="124">
        <f>IFERROR(Pendleton!D373*Pendleton!E373,0)</f>
        <v>0</v>
      </c>
      <c r="N405" s="124">
        <f>IFERROR(#REF!*#REF!,0)</f>
        <v>0</v>
      </c>
      <c r="O405" s="124">
        <f>IFERROR(#REF!*#REF!,0)</f>
        <v>0</v>
      </c>
      <c r="P405" s="124">
        <f>IFERROR(Lafayette!D252*Lafayette!E252,0)</f>
        <v>0</v>
      </c>
      <c r="Q405" s="124">
        <f>IFERROR(Peru!C112*Peru!D112,0)</f>
        <v>0</v>
      </c>
      <c r="R405" s="124">
        <f>IFERROR(#REF!*#REF!,0)</f>
        <v>0</v>
      </c>
      <c r="S405" s="124">
        <f>IFERROR('Ft Wayne'!#REF!*'Ft Wayne'!#REF!,0)</f>
        <v>0</v>
      </c>
      <c r="T405" s="124">
        <f>IFERROR(#REF!*#REF!,0)</f>
        <v>0</v>
      </c>
      <c r="U405" s="124">
        <f>IFERROR(#REF!*#REF!,0)</f>
        <v>0</v>
      </c>
    </row>
    <row r="406" spans="1:21" ht="18" customHeight="1" x14ac:dyDescent="0.25">
      <c r="A406" s="108"/>
      <c r="B406" s="108"/>
      <c r="C406" s="5"/>
      <c r="D406" s="5"/>
      <c r="E406" s="52"/>
      <c r="F406" s="5"/>
      <c r="G406" s="117">
        <f t="shared" si="45"/>
        <v>0</v>
      </c>
      <c r="H406" s="3"/>
      <c r="I406" s="124">
        <f>IFERROR(Jasper!$C397*Jasper!$D397,0)</f>
        <v>0</v>
      </c>
      <c r="J406" s="124">
        <f>IFERROR(#REF!*#REF!,0)</f>
        <v>0</v>
      </c>
      <c r="K406" s="124">
        <f>IFERROR(Versailles!C398*Versailles!D398,0)</f>
        <v>0</v>
      </c>
      <c r="L406" s="124">
        <f>IFERROR(Sellersburg!D401*Sellersburg!E401,0)</f>
        <v>0</v>
      </c>
      <c r="M406" s="124">
        <f>IFERROR(Pendleton!D374*Pendleton!E374,0)</f>
        <v>0</v>
      </c>
      <c r="N406" s="124">
        <f>IFERROR(#REF!*#REF!,0)</f>
        <v>0</v>
      </c>
      <c r="O406" s="124">
        <f>IFERROR(#REF!*#REF!,0)</f>
        <v>0</v>
      </c>
      <c r="P406" s="124">
        <f>IFERROR(Lafayette!D253*Lafayette!E253,0)</f>
        <v>0</v>
      </c>
      <c r="Q406" s="124">
        <f>IFERROR(Peru!C113*Peru!D113,0)</f>
        <v>0</v>
      </c>
      <c r="R406" s="124">
        <f>IFERROR(#REF!*#REF!,0)</f>
        <v>0</v>
      </c>
      <c r="S406" s="124">
        <f>IFERROR('Ft Wayne'!#REF!*'Ft Wayne'!#REF!,0)</f>
        <v>0</v>
      </c>
      <c r="T406" s="124">
        <f>IFERROR(#REF!*#REF!,0)</f>
        <v>0</v>
      </c>
      <c r="U406" s="124">
        <f>IFERROR(#REF!*#REF!,0)</f>
        <v>0</v>
      </c>
    </row>
    <row r="407" spans="1:21" ht="18" customHeight="1" x14ac:dyDescent="0.25">
      <c r="A407" s="108"/>
      <c r="B407" s="108"/>
      <c r="C407" s="5"/>
      <c r="D407" s="5"/>
      <c r="E407" s="52"/>
      <c r="F407" s="5"/>
      <c r="G407" s="117">
        <f t="shared" si="45"/>
        <v>0</v>
      </c>
      <c r="H407" s="3"/>
      <c r="I407" s="124">
        <f>IFERROR(Jasper!$C398*Jasper!$D398,0)</f>
        <v>0</v>
      </c>
      <c r="J407" s="124">
        <f>IFERROR(#REF!*#REF!,0)</f>
        <v>0</v>
      </c>
      <c r="K407" s="124">
        <f>IFERROR(Versailles!C399*Versailles!D399,0)</f>
        <v>0</v>
      </c>
      <c r="L407" s="124">
        <f>IFERROR(Sellersburg!D402*Sellersburg!E402,0)</f>
        <v>0</v>
      </c>
      <c r="M407" s="124">
        <f>IFERROR(Pendleton!D375*Pendleton!E375,0)</f>
        <v>0</v>
      </c>
      <c r="N407" s="124">
        <f>IFERROR(#REF!*#REF!,0)</f>
        <v>0</v>
      </c>
      <c r="O407" s="124">
        <f>IFERROR(#REF!*#REF!,0)</f>
        <v>0</v>
      </c>
      <c r="P407" s="124">
        <f>IFERROR(Lafayette!D254*Lafayette!E254,0)</f>
        <v>0</v>
      </c>
      <c r="Q407" s="124">
        <f>IFERROR(Peru!C114*Peru!D114,0)</f>
        <v>0</v>
      </c>
      <c r="R407" s="124">
        <f>IFERROR(#REF!*#REF!,0)</f>
        <v>0</v>
      </c>
      <c r="S407" s="124">
        <f>IFERROR('Ft Wayne'!#REF!*'Ft Wayne'!#REF!,0)</f>
        <v>0</v>
      </c>
      <c r="T407" s="124">
        <f>IFERROR(#REF!*#REF!,0)</f>
        <v>0</v>
      </c>
      <c r="U407" s="124">
        <f>IFERROR(#REF!*#REF!,0)</f>
        <v>0</v>
      </c>
    </row>
    <row r="408" spans="1:21" ht="18" customHeight="1" x14ac:dyDescent="0.25">
      <c r="A408" s="108"/>
      <c r="B408" s="108"/>
      <c r="C408" s="5"/>
      <c r="D408" s="5"/>
      <c r="E408" s="52"/>
      <c r="F408" s="5"/>
      <c r="G408" s="117">
        <f t="shared" si="45"/>
        <v>0</v>
      </c>
      <c r="H408" s="3"/>
      <c r="I408" s="124">
        <f>IFERROR(Jasper!$C399*Jasper!$D399,0)</f>
        <v>0</v>
      </c>
      <c r="J408" s="124">
        <f>IFERROR(#REF!*#REF!,0)</f>
        <v>0</v>
      </c>
      <c r="K408" s="124">
        <f>IFERROR(Versailles!C400*Versailles!D400,0)</f>
        <v>0</v>
      </c>
      <c r="L408" s="124">
        <f>IFERROR(Sellersburg!D403*Sellersburg!E403,0)</f>
        <v>0</v>
      </c>
      <c r="M408" s="124">
        <f>IFERROR(Pendleton!D376*Pendleton!E376,0)</f>
        <v>0</v>
      </c>
      <c r="N408" s="124">
        <f>IFERROR(#REF!*#REF!,0)</f>
        <v>0</v>
      </c>
      <c r="O408" s="124">
        <f>IFERROR(#REF!*#REF!,0)</f>
        <v>0</v>
      </c>
      <c r="P408" s="124">
        <f>IFERROR(Lafayette!D255*Lafayette!E255,0)</f>
        <v>0</v>
      </c>
      <c r="Q408" s="124">
        <f>IFERROR(Peru!C115*Peru!D115,0)</f>
        <v>0</v>
      </c>
      <c r="R408" s="124">
        <f>IFERROR(#REF!*#REF!,0)</f>
        <v>0</v>
      </c>
      <c r="S408" s="124">
        <f>IFERROR('Ft Wayne'!#REF!*'Ft Wayne'!#REF!,0)</f>
        <v>0</v>
      </c>
      <c r="T408" s="124">
        <f>IFERROR(#REF!*#REF!,0)</f>
        <v>0</v>
      </c>
      <c r="U408" s="124">
        <f>IFERROR(#REF!*#REF!,0)</f>
        <v>0</v>
      </c>
    </row>
    <row r="409" spans="1:21" ht="18" customHeight="1" x14ac:dyDescent="0.25">
      <c r="A409" s="108"/>
      <c r="B409" s="108"/>
      <c r="C409" s="5"/>
      <c r="D409" s="5"/>
      <c r="E409" s="52"/>
      <c r="F409" s="5"/>
      <c r="G409" s="117">
        <f t="shared" si="45"/>
        <v>0</v>
      </c>
      <c r="H409" s="3"/>
      <c r="I409" s="124">
        <f>IFERROR(Jasper!$C400*Jasper!$D400,0)</f>
        <v>0</v>
      </c>
      <c r="J409" s="124">
        <f>IFERROR(#REF!*#REF!,0)</f>
        <v>0</v>
      </c>
      <c r="K409" s="124">
        <f>IFERROR(Versailles!C401*Versailles!D401,0)</f>
        <v>0</v>
      </c>
      <c r="L409" s="124">
        <f>IFERROR(Sellersburg!D404*Sellersburg!E404,0)</f>
        <v>0</v>
      </c>
      <c r="M409" s="124">
        <f>IFERROR(Pendleton!D377*Pendleton!E377,0)</f>
        <v>0</v>
      </c>
      <c r="N409" s="124">
        <f>IFERROR(#REF!*#REF!,0)</f>
        <v>0</v>
      </c>
      <c r="O409" s="124">
        <f>IFERROR(#REF!*#REF!,0)</f>
        <v>0</v>
      </c>
      <c r="P409" s="124">
        <f>IFERROR(Lafayette!D256*Lafayette!E256,0)</f>
        <v>0</v>
      </c>
      <c r="Q409" s="124">
        <f>IFERROR(Peru!C116*Peru!D116,0)</f>
        <v>0</v>
      </c>
      <c r="R409" s="124">
        <f>IFERROR(#REF!*#REF!,0)</f>
        <v>0</v>
      </c>
      <c r="S409" s="124">
        <f>IFERROR('Ft Wayne'!#REF!*'Ft Wayne'!#REF!,0)</f>
        <v>0</v>
      </c>
      <c r="T409" s="124">
        <f>IFERROR(#REF!*#REF!,0)</f>
        <v>0</v>
      </c>
      <c r="U409" s="124">
        <f>IFERROR(#REF!*#REF!,0)</f>
        <v>0</v>
      </c>
    </row>
    <row r="410" spans="1:21" ht="18" customHeight="1" x14ac:dyDescent="0.25">
      <c r="A410" s="108"/>
      <c r="B410" s="108"/>
      <c r="C410" s="5"/>
      <c r="D410" s="5"/>
      <c r="E410" s="52"/>
      <c r="F410" s="5"/>
      <c r="G410" s="117">
        <f t="shared" si="45"/>
        <v>0</v>
      </c>
      <c r="H410" s="3"/>
      <c r="I410" s="124">
        <f>IFERROR(Jasper!$C401*Jasper!$D401,0)</f>
        <v>0</v>
      </c>
      <c r="J410" s="124">
        <f>IFERROR(#REF!*#REF!,0)</f>
        <v>0</v>
      </c>
      <c r="K410" s="124">
        <f>IFERROR(Versailles!C402*Versailles!D402,0)</f>
        <v>0</v>
      </c>
      <c r="L410" s="124">
        <f>IFERROR(Sellersburg!D405*Sellersburg!E405,0)</f>
        <v>0</v>
      </c>
      <c r="M410" s="124">
        <f>IFERROR(Pendleton!D378*Pendleton!E378,0)</f>
        <v>0</v>
      </c>
      <c r="N410" s="124">
        <f>IFERROR(#REF!*#REF!,0)</f>
        <v>0</v>
      </c>
      <c r="O410" s="124">
        <f>IFERROR(#REF!*#REF!,0)</f>
        <v>0</v>
      </c>
      <c r="P410" s="124">
        <f>IFERROR(Lafayette!D257*Lafayette!E257,0)</f>
        <v>0</v>
      </c>
      <c r="Q410" s="124">
        <f>IFERROR(Peru!C117*Peru!D117,0)</f>
        <v>0</v>
      </c>
      <c r="R410" s="124">
        <f>IFERROR(#REF!*#REF!,0)</f>
        <v>0</v>
      </c>
      <c r="S410" s="124">
        <f>IFERROR('Ft Wayne'!#REF!*'Ft Wayne'!#REF!,0)</f>
        <v>0</v>
      </c>
      <c r="T410" s="124">
        <f>IFERROR(#REF!*#REF!,0)</f>
        <v>0</v>
      </c>
      <c r="U410" s="124">
        <f>IFERROR(#REF!*#REF!,0)</f>
        <v>0</v>
      </c>
    </row>
    <row r="411" spans="1:21" ht="18" customHeight="1" x14ac:dyDescent="0.25">
      <c r="A411" s="108"/>
      <c r="B411" s="108"/>
      <c r="C411" s="5"/>
      <c r="D411" s="5"/>
      <c r="E411" s="52"/>
      <c r="F411" s="5"/>
      <c r="G411" s="117">
        <f t="shared" si="45"/>
        <v>0</v>
      </c>
      <c r="H411" s="3"/>
      <c r="I411" s="124">
        <f>IFERROR(Jasper!$C402*Jasper!$D402,0)</f>
        <v>0</v>
      </c>
      <c r="J411" s="124">
        <f>IFERROR(#REF!*#REF!,0)</f>
        <v>0</v>
      </c>
      <c r="K411" s="124">
        <f>IFERROR(Versailles!C403*Versailles!D403,0)</f>
        <v>0</v>
      </c>
      <c r="L411" s="124">
        <f>IFERROR(Sellersburg!D406*Sellersburg!E406,0)</f>
        <v>0</v>
      </c>
      <c r="M411" s="124">
        <f>IFERROR(Pendleton!D379*Pendleton!E379,0)</f>
        <v>0</v>
      </c>
      <c r="N411" s="124">
        <f>IFERROR(#REF!*#REF!,0)</f>
        <v>0</v>
      </c>
      <c r="O411" s="124">
        <f>IFERROR(#REF!*#REF!,0)</f>
        <v>0</v>
      </c>
      <c r="P411" s="124">
        <f>IFERROR(Lafayette!D258*Lafayette!E258,0)</f>
        <v>0</v>
      </c>
      <c r="Q411" s="124">
        <f>IFERROR(Peru!C118*Peru!D118,0)</f>
        <v>0</v>
      </c>
      <c r="R411" s="124">
        <f>IFERROR(#REF!*#REF!,0)</f>
        <v>0</v>
      </c>
      <c r="S411" s="124">
        <f>IFERROR('Ft Wayne'!#REF!*'Ft Wayne'!#REF!,0)</f>
        <v>0</v>
      </c>
      <c r="T411" s="124">
        <f>IFERROR(#REF!*#REF!,0)</f>
        <v>0</v>
      </c>
      <c r="U411" s="124">
        <f>IFERROR(#REF!*#REF!,0)</f>
        <v>0</v>
      </c>
    </row>
    <row r="412" spans="1:21" ht="18" customHeight="1" x14ac:dyDescent="0.25">
      <c r="A412" s="108"/>
      <c r="B412" s="108"/>
      <c r="C412" s="5"/>
      <c r="D412" s="5"/>
      <c r="E412" s="52"/>
      <c r="F412" s="5"/>
      <c r="G412" s="117">
        <f t="shared" si="45"/>
        <v>0</v>
      </c>
      <c r="H412" s="3"/>
      <c r="I412" s="124">
        <f>IFERROR(Jasper!$C403*Jasper!$D403,0)</f>
        <v>0</v>
      </c>
      <c r="J412" s="124">
        <f>IFERROR(#REF!*#REF!,0)</f>
        <v>0</v>
      </c>
      <c r="K412" s="124">
        <f>IFERROR(Versailles!C404*Versailles!D404,0)</f>
        <v>0</v>
      </c>
      <c r="L412" s="124">
        <f>IFERROR(Sellersburg!D407*Sellersburg!E407,0)</f>
        <v>0</v>
      </c>
      <c r="M412" s="124">
        <f>IFERROR(Pendleton!D380*Pendleton!E380,0)</f>
        <v>0</v>
      </c>
      <c r="N412" s="124">
        <f>IFERROR(#REF!*#REF!,0)</f>
        <v>0</v>
      </c>
      <c r="O412" s="124">
        <f>IFERROR(#REF!*#REF!,0)</f>
        <v>0</v>
      </c>
      <c r="P412" s="124">
        <f>IFERROR(Lafayette!D259*Lafayette!E259,0)</f>
        <v>0</v>
      </c>
      <c r="Q412" s="124">
        <f>IFERROR(Peru!C119*Peru!D119,0)</f>
        <v>0</v>
      </c>
      <c r="R412" s="124">
        <f>IFERROR(#REF!*#REF!,0)</f>
        <v>0</v>
      </c>
      <c r="S412" s="124">
        <f>IFERROR('Ft Wayne'!#REF!*'Ft Wayne'!#REF!,0)</f>
        <v>0</v>
      </c>
      <c r="T412" s="124">
        <f>IFERROR(#REF!*#REF!,0)</f>
        <v>0</v>
      </c>
      <c r="U412" s="124">
        <f>IFERROR(#REF!*#REF!,0)</f>
        <v>0</v>
      </c>
    </row>
    <row r="413" spans="1:21" ht="18" customHeight="1" x14ac:dyDescent="0.25">
      <c r="A413" s="108"/>
      <c r="B413" s="108"/>
      <c r="C413" s="5"/>
      <c r="D413" s="5"/>
      <c r="E413" s="52"/>
      <c r="F413" s="5"/>
      <c r="G413" s="117">
        <f t="shared" si="45"/>
        <v>0</v>
      </c>
      <c r="H413" s="3"/>
      <c r="I413" s="124">
        <f>IFERROR(Jasper!$C404*Jasper!$D404,0)</f>
        <v>0</v>
      </c>
      <c r="J413" s="124">
        <f>IFERROR(#REF!*#REF!,0)</f>
        <v>0</v>
      </c>
      <c r="K413" s="124">
        <f>IFERROR(Versailles!C405*Versailles!D405,0)</f>
        <v>0</v>
      </c>
      <c r="L413" s="124">
        <f>IFERROR(Sellersburg!D408*Sellersburg!E408,0)</f>
        <v>0</v>
      </c>
      <c r="M413" s="124">
        <f>IFERROR(Pendleton!D381*Pendleton!E381,0)</f>
        <v>0</v>
      </c>
      <c r="N413" s="124">
        <f>IFERROR(#REF!*#REF!,0)</f>
        <v>0</v>
      </c>
      <c r="O413" s="124">
        <f>IFERROR(#REF!*#REF!,0)</f>
        <v>0</v>
      </c>
      <c r="P413" s="124">
        <f>IFERROR(Lafayette!D260*Lafayette!E260,0)</f>
        <v>0</v>
      </c>
      <c r="Q413" s="124">
        <f>IFERROR(Peru!C120*Peru!D120,0)</f>
        <v>0</v>
      </c>
      <c r="R413" s="124">
        <f>IFERROR(#REF!*#REF!,0)</f>
        <v>0</v>
      </c>
      <c r="S413" s="124">
        <f>IFERROR('Ft Wayne'!#REF!*'Ft Wayne'!#REF!,0)</f>
        <v>0</v>
      </c>
      <c r="T413" s="124">
        <f>IFERROR(#REF!*#REF!,0)</f>
        <v>0</v>
      </c>
      <c r="U413" s="124">
        <f>IFERROR(#REF!*#REF!,0)</f>
        <v>0</v>
      </c>
    </row>
    <row r="414" spans="1:21" ht="18" customHeight="1" x14ac:dyDescent="0.25">
      <c r="A414" s="108"/>
      <c r="B414" s="108"/>
      <c r="C414" s="5"/>
      <c r="D414" s="5"/>
      <c r="E414" s="52"/>
      <c r="F414" s="5"/>
      <c r="G414" s="117">
        <f t="shared" si="45"/>
        <v>0</v>
      </c>
      <c r="H414" s="3"/>
      <c r="I414" s="124">
        <f>IFERROR(Jasper!$C405*Jasper!$D405,0)</f>
        <v>0</v>
      </c>
      <c r="J414" s="124">
        <f>IFERROR(#REF!*#REF!,0)</f>
        <v>0</v>
      </c>
      <c r="K414" s="124">
        <f>IFERROR(Versailles!C406*Versailles!D406,0)</f>
        <v>0</v>
      </c>
      <c r="L414" s="124">
        <f>IFERROR(Sellersburg!D409*Sellersburg!E409,0)</f>
        <v>0</v>
      </c>
      <c r="M414" s="124">
        <f>IFERROR(Pendleton!D382*Pendleton!E382,0)</f>
        <v>0</v>
      </c>
      <c r="N414" s="124">
        <f>IFERROR(#REF!*#REF!,0)</f>
        <v>0</v>
      </c>
      <c r="O414" s="124">
        <f>IFERROR(#REF!*#REF!,0)</f>
        <v>0</v>
      </c>
      <c r="P414" s="124">
        <f>IFERROR(Lafayette!D261*Lafayette!E261,0)</f>
        <v>0</v>
      </c>
      <c r="Q414" s="124">
        <f>IFERROR(Peru!C121*Peru!D121,0)</f>
        <v>0</v>
      </c>
      <c r="R414" s="124">
        <f>IFERROR(#REF!*#REF!,0)</f>
        <v>0</v>
      </c>
      <c r="S414" s="124">
        <f>IFERROR('Ft Wayne'!#REF!*'Ft Wayne'!#REF!,0)</f>
        <v>0</v>
      </c>
      <c r="T414" s="124">
        <f>IFERROR(#REF!*#REF!,0)</f>
        <v>0</v>
      </c>
      <c r="U414" s="124">
        <f>IFERROR(#REF!*#REF!,0)</f>
        <v>0</v>
      </c>
    </row>
    <row r="415" spans="1:21" ht="18" customHeight="1" x14ac:dyDescent="0.25">
      <c r="A415" s="108"/>
      <c r="B415" s="108"/>
      <c r="C415" s="5"/>
      <c r="D415" s="5"/>
      <c r="E415" s="52"/>
      <c r="F415" s="5"/>
      <c r="G415" s="117">
        <f t="shared" si="45"/>
        <v>0</v>
      </c>
      <c r="H415" s="3"/>
      <c r="I415" s="124">
        <f>IFERROR(Jasper!$C406*Jasper!$D406,0)</f>
        <v>0</v>
      </c>
      <c r="J415" s="124">
        <f>IFERROR(#REF!*#REF!,0)</f>
        <v>0</v>
      </c>
      <c r="K415" s="124">
        <f>IFERROR(Versailles!C407*Versailles!D407,0)</f>
        <v>0</v>
      </c>
      <c r="L415" s="124">
        <f>IFERROR(Sellersburg!D410*Sellersburg!E410,0)</f>
        <v>0</v>
      </c>
      <c r="M415" s="124">
        <f>IFERROR(Pendleton!D383*Pendleton!E383,0)</f>
        <v>0</v>
      </c>
      <c r="N415" s="124">
        <f>IFERROR(#REF!*#REF!,0)</f>
        <v>0</v>
      </c>
      <c r="O415" s="124">
        <f>IFERROR(#REF!*#REF!,0)</f>
        <v>0</v>
      </c>
      <c r="P415" s="124">
        <f>IFERROR(Lafayette!D262*Lafayette!E262,0)</f>
        <v>0</v>
      </c>
      <c r="Q415" s="124">
        <f>IFERROR(Peru!C122*Peru!D122,0)</f>
        <v>0</v>
      </c>
      <c r="R415" s="124">
        <f>IFERROR(#REF!*#REF!,0)</f>
        <v>0</v>
      </c>
      <c r="S415" s="124">
        <f>IFERROR('Ft Wayne'!#REF!*'Ft Wayne'!#REF!,0)</f>
        <v>0</v>
      </c>
      <c r="T415" s="124">
        <f>IFERROR(#REF!*#REF!,0)</f>
        <v>0</v>
      </c>
      <c r="U415" s="124">
        <f>IFERROR(#REF!*#REF!,0)</f>
        <v>0</v>
      </c>
    </row>
    <row r="416" spans="1:21" ht="18" customHeight="1" x14ac:dyDescent="0.25">
      <c r="A416" s="108"/>
      <c r="B416" s="108"/>
      <c r="C416" s="5"/>
      <c r="D416" s="5"/>
      <c r="E416" s="52"/>
      <c r="F416" s="5"/>
      <c r="G416" s="117">
        <f t="shared" si="45"/>
        <v>0</v>
      </c>
      <c r="H416" s="3"/>
      <c r="I416" s="124">
        <f>IFERROR(Jasper!$C407*Jasper!$D407,0)</f>
        <v>0</v>
      </c>
      <c r="J416" s="124">
        <f>IFERROR(#REF!*#REF!,0)</f>
        <v>0</v>
      </c>
      <c r="K416" s="124">
        <f>IFERROR(Versailles!C408*Versailles!D408,0)</f>
        <v>0</v>
      </c>
      <c r="L416" s="124">
        <f>IFERROR(Sellersburg!D411*Sellersburg!E411,0)</f>
        <v>0</v>
      </c>
      <c r="M416" s="124">
        <f>IFERROR(Pendleton!D384*Pendleton!E384,0)</f>
        <v>0</v>
      </c>
      <c r="N416" s="124">
        <f>IFERROR(#REF!*#REF!,0)</f>
        <v>0</v>
      </c>
      <c r="O416" s="124">
        <f>IFERROR(#REF!*#REF!,0)</f>
        <v>0</v>
      </c>
      <c r="P416" s="124">
        <f>IFERROR(Lafayette!D263*Lafayette!E263,0)</f>
        <v>0</v>
      </c>
      <c r="Q416" s="124">
        <f>IFERROR(Peru!C123*Peru!D123,0)</f>
        <v>0</v>
      </c>
      <c r="R416" s="124">
        <f>IFERROR(#REF!*#REF!,0)</f>
        <v>0</v>
      </c>
      <c r="S416" s="124">
        <f>IFERROR('Ft Wayne'!#REF!*'Ft Wayne'!#REF!,0)</f>
        <v>0</v>
      </c>
      <c r="T416" s="124">
        <f>IFERROR(#REF!*#REF!,0)</f>
        <v>0</v>
      </c>
      <c r="U416" s="124">
        <f>IFERROR(#REF!*#REF!,0)</f>
        <v>0</v>
      </c>
    </row>
    <row r="417" spans="1:21" ht="18" customHeight="1" x14ac:dyDescent="0.25">
      <c r="A417" s="108"/>
      <c r="B417" s="108"/>
      <c r="C417" s="5"/>
      <c r="D417" s="5"/>
      <c r="E417" s="52"/>
      <c r="F417" s="5"/>
      <c r="G417" s="117">
        <f t="shared" si="45"/>
        <v>0</v>
      </c>
      <c r="H417" s="3"/>
      <c r="I417" s="124">
        <f>IFERROR(Jasper!$C408*Jasper!$D408,0)</f>
        <v>0</v>
      </c>
      <c r="J417" s="124">
        <f>IFERROR(#REF!*#REF!,0)</f>
        <v>0</v>
      </c>
      <c r="K417" s="124">
        <f>IFERROR(Versailles!C409*Versailles!D409,0)</f>
        <v>0</v>
      </c>
      <c r="L417" s="124">
        <f>IFERROR(Sellersburg!D412*Sellersburg!E412,0)</f>
        <v>0</v>
      </c>
      <c r="M417" s="124">
        <f>IFERROR(Pendleton!D385*Pendleton!E385,0)</f>
        <v>0</v>
      </c>
      <c r="N417" s="124">
        <f>IFERROR(#REF!*#REF!,0)</f>
        <v>0</v>
      </c>
      <c r="O417" s="124">
        <f>IFERROR(#REF!*#REF!,0)</f>
        <v>0</v>
      </c>
      <c r="P417" s="124">
        <f>IFERROR(Lafayette!D264*Lafayette!E264,0)</f>
        <v>0</v>
      </c>
      <c r="Q417" s="124">
        <f>IFERROR(Peru!C124*Peru!D124,0)</f>
        <v>0</v>
      </c>
      <c r="R417" s="124">
        <f>IFERROR(#REF!*#REF!,0)</f>
        <v>0</v>
      </c>
      <c r="S417" s="124">
        <f>IFERROR('Ft Wayne'!#REF!*'Ft Wayne'!#REF!,0)</f>
        <v>0</v>
      </c>
      <c r="T417" s="124">
        <f>IFERROR(#REF!*#REF!,0)</f>
        <v>0</v>
      </c>
      <c r="U417" s="124">
        <f>IFERROR(#REF!*#REF!,0)</f>
        <v>0</v>
      </c>
    </row>
    <row r="418" spans="1:21" ht="18" customHeight="1" x14ac:dyDescent="0.25">
      <c r="A418" s="108"/>
      <c r="B418" s="108"/>
      <c r="C418" s="5"/>
      <c r="D418" s="5"/>
      <c r="E418" s="52"/>
      <c r="F418" s="5"/>
      <c r="G418" s="117">
        <f t="shared" si="45"/>
        <v>0</v>
      </c>
      <c r="I418" s="124">
        <f>IFERROR(Jasper!$C409*Jasper!$D409,0)</f>
        <v>0</v>
      </c>
      <c r="J418" s="124">
        <f>IFERROR(#REF!*#REF!,0)</f>
        <v>0</v>
      </c>
      <c r="K418" s="124">
        <f>IFERROR(Versailles!C410*Versailles!D410,0)</f>
        <v>0</v>
      </c>
      <c r="L418" s="124">
        <f>IFERROR(Sellersburg!D413*Sellersburg!E413,0)</f>
        <v>0</v>
      </c>
      <c r="M418" s="124">
        <f>IFERROR(Pendleton!D386*Pendleton!E386,0)</f>
        <v>0</v>
      </c>
      <c r="N418" s="124">
        <f>IFERROR(#REF!*#REF!,0)</f>
        <v>0</v>
      </c>
      <c r="O418" s="124">
        <f>IFERROR(#REF!*#REF!,0)</f>
        <v>0</v>
      </c>
      <c r="P418" s="124">
        <f>IFERROR(Lafayette!D265*Lafayette!E265,0)</f>
        <v>0</v>
      </c>
      <c r="Q418" s="124">
        <f>IFERROR(Peru!C125*Peru!D125,0)</f>
        <v>0</v>
      </c>
      <c r="R418" s="124">
        <f>IFERROR(#REF!*#REF!,0)</f>
        <v>0</v>
      </c>
      <c r="S418" s="124">
        <f>IFERROR('Ft Wayne'!#REF!*'Ft Wayne'!#REF!,0)</f>
        <v>0</v>
      </c>
      <c r="T418" s="124">
        <f>IFERROR(#REF!*#REF!,0)</f>
        <v>0</v>
      </c>
      <c r="U418" s="124">
        <f>IFERROR(#REF!*#REF!,0)</f>
        <v>0</v>
      </c>
    </row>
    <row r="419" spans="1:21" ht="18" customHeight="1" x14ac:dyDescent="0.25">
      <c r="A419" s="108"/>
      <c r="B419" s="108"/>
      <c r="C419" s="5"/>
      <c r="D419" s="5"/>
      <c r="E419" s="52"/>
      <c r="F419" s="5"/>
      <c r="G419" s="117">
        <f t="shared" si="45"/>
        <v>0</v>
      </c>
      <c r="I419" s="124">
        <f>IFERROR(Jasper!$C410*Jasper!$D410,0)</f>
        <v>0</v>
      </c>
      <c r="J419" s="124">
        <f>IFERROR(#REF!*#REF!,0)</f>
        <v>0</v>
      </c>
      <c r="K419" s="124">
        <f>IFERROR(Versailles!C411*Versailles!D411,0)</f>
        <v>0</v>
      </c>
      <c r="L419" s="124">
        <f>IFERROR(Sellersburg!D414*Sellersburg!E414,0)</f>
        <v>0</v>
      </c>
      <c r="M419" s="124">
        <f>IFERROR(Pendleton!D387*Pendleton!E387,0)</f>
        <v>0</v>
      </c>
      <c r="N419" s="124">
        <f>IFERROR(#REF!*#REF!,0)</f>
        <v>0</v>
      </c>
      <c r="O419" s="124">
        <f>IFERROR(#REF!*#REF!,0)</f>
        <v>0</v>
      </c>
      <c r="P419" s="124">
        <f>IFERROR(Lafayette!D266*Lafayette!E266,0)</f>
        <v>0</v>
      </c>
      <c r="Q419" s="124">
        <f>IFERROR(Peru!C126*Peru!D126,0)</f>
        <v>0</v>
      </c>
      <c r="R419" s="124">
        <f>IFERROR(#REF!*#REF!,0)</f>
        <v>0</v>
      </c>
      <c r="S419" s="124">
        <f>IFERROR('Ft Wayne'!#REF!*'Ft Wayne'!#REF!,0)</f>
        <v>0</v>
      </c>
      <c r="T419" s="124">
        <f>IFERROR(#REF!*#REF!,0)</f>
        <v>0</v>
      </c>
      <c r="U419" s="124">
        <f>IFERROR(#REF!*#REF!,0)</f>
        <v>0</v>
      </c>
    </row>
    <row r="420" spans="1:21" ht="18" customHeight="1" x14ac:dyDescent="0.25">
      <c r="A420" s="108"/>
      <c r="B420" s="108"/>
      <c r="C420" s="5"/>
      <c r="D420" s="5"/>
      <c r="E420" s="52"/>
      <c r="F420" s="5"/>
      <c r="G420" s="117">
        <f t="shared" si="45"/>
        <v>0</v>
      </c>
      <c r="I420" s="124">
        <f>IFERROR(Jasper!$C411*Jasper!$D411,0)</f>
        <v>0</v>
      </c>
      <c r="J420" s="124">
        <f>IFERROR(#REF!*#REF!,0)</f>
        <v>0</v>
      </c>
      <c r="K420" s="124">
        <f>IFERROR(Versailles!C412*Versailles!D412,0)</f>
        <v>0</v>
      </c>
      <c r="L420" s="124">
        <f>IFERROR(Sellersburg!D415*Sellersburg!E415,0)</f>
        <v>0</v>
      </c>
      <c r="M420" s="124">
        <f>IFERROR(Pendleton!D388*Pendleton!E388,0)</f>
        <v>0</v>
      </c>
      <c r="N420" s="124">
        <f>IFERROR(#REF!*#REF!,0)</f>
        <v>0</v>
      </c>
      <c r="O420" s="124">
        <f>IFERROR(#REF!*#REF!,0)</f>
        <v>0</v>
      </c>
      <c r="P420" s="124">
        <f>IFERROR(Lafayette!D267*Lafayette!E267,0)</f>
        <v>0</v>
      </c>
      <c r="Q420" s="124">
        <f>IFERROR(Peru!C127*Peru!D127,0)</f>
        <v>0</v>
      </c>
      <c r="R420" s="124">
        <f>IFERROR(#REF!*#REF!,0)</f>
        <v>0</v>
      </c>
      <c r="S420" s="124">
        <f>IFERROR('Ft Wayne'!#REF!*'Ft Wayne'!#REF!,0)</f>
        <v>0</v>
      </c>
      <c r="T420" s="124">
        <f>IFERROR(#REF!*#REF!,0)</f>
        <v>0</v>
      </c>
      <c r="U420" s="124">
        <f>IFERROR(#REF!*#REF!,0)</f>
        <v>0</v>
      </c>
    </row>
    <row r="421" spans="1:21" ht="18" customHeight="1" x14ac:dyDescent="0.25">
      <c r="A421" s="108"/>
      <c r="B421" s="108"/>
      <c r="C421" s="5"/>
      <c r="D421" s="5"/>
      <c r="E421" s="52"/>
      <c r="F421" s="5"/>
      <c r="G421" s="117">
        <f t="shared" si="45"/>
        <v>0</v>
      </c>
      <c r="I421" s="124">
        <f>IFERROR(Jasper!$C412*Jasper!$D412,0)</f>
        <v>0</v>
      </c>
      <c r="J421" s="124">
        <f>IFERROR(#REF!*#REF!,0)</f>
        <v>0</v>
      </c>
      <c r="K421" s="124">
        <f>IFERROR(Versailles!C413*Versailles!D413,0)</f>
        <v>0</v>
      </c>
      <c r="L421" s="124">
        <f>IFERROR(Sellersburg!D416*Sellersburg!E416,0)</f>
        <v>0</v>
      </c>
      <c r="M421" s="124">
        <f>IFERROR(Pendleton!D389*Pendleton!E389,0)</f>
        <v>0</v>
      </c>
      <c r="N421" s="124">
        <f>IFERROR(#REF!*#REF!,0)</f>
        <v>0</v>
      </c>
      <c r="O421" s="124">
        <f>IFERROR(#REF!*#REF!,0)</f>
        <v>0</v>
      </c>
      <c r="P421" s="124">
        <f>IFERROR(Lafayette!D268*Lafayette!E268,0)</f>
        <v>0</v>
      </c>
      <c r="Q421" s="124">
        <f>IFERROR(Peru!C128*Peru!D128,0)</f>
        <v>0</v>
      </c>
      <c r="R421" s="124">
        <f>IFERROR(#REF!*#REF!,0)</f>
        <v>0</v>
      </c>
      <c r="S421" s="124">
        <f>IFERROR('Ft Wayne'!#REF!*'Ft Wayne'!#REF!,0)</f>
        <v>0</v>
      </c>
      <c r="T421" s="124">
        <f>IFERROR(#REF!*#REF!,0)</f>
        <v>0</v>
      </c>
      <c r="U421" s="124">
        <f>IFERROR(#REF!*#REF!,0)</f>
        <v>0</v>
      </c>
    </row>
    <row r="422" spans="1:21" ht="18" customHeight="1" x14ac:dyDescent="0.25">
      <c r="A422" s="108"/>
      <c r="B422" s="108"/>
      <c r="C422" s="5"/>
      <c r="D422" s="5"/>
      <c r="E422" s="52"/>
      <c r="F422" s="5"/>
      <c r="G422" s="117">
        <f t="shared" si="45"/>
        <v>0</v>
      </c>
      <c r="I422" s="124">
        <f>IFERROR(Jasper!$C413*Jasper!$D413,0)</f>
        <v>0</v>
      </c>
      <c r="J422" s="124">
        <f>IFERROR(#REF!*#REF!,0)</f>
        <v>0</v>
      </c>
      <c r="K422" s="124">
        <f>IFERROR(Versailles!C414*Versailles!D414,0)</f>
        <v>0</v>
      </c>
      <c r="L422" s="124">
        <f>IFERROR(Sellersburg!D417*Sellersburg!E417,0)</f>
        <v>0</v>
      </c>
      <c r="M422" s="124">
        <f>IFERROR(Pendleton!D390*Pendleton!E390,0)</f>
        <v>0</v>
      </c>
      <c r="N422" s="124">
        <f>IFERROR(#REF!*#REF!,0)</f>
        <v>0</v>
      </c>
      <c r="O422" s="124">
        <f>IFERROR(#REF!*#REF!,0)</f>
        <v>0</v>
      </c>
      <c r="P422" s="124">
        <f>IFERROR(Lafayette!D269*Lafayette!E269,0)</f>
        <v>0</v>
      </c>
      <c r="Q422" s="124">
        <f>IFERROR(Peru!C129*Peru!D129,0)</f>
        <v>0</v>
      </c>
      <c r="R422" s="124">
        <f>IFERROR(#REF!*#REF!,0)</f>
        <v>0</v>
      </c>
      <c r="S422" s="124">
        <f>IFERROR('Ft Wayne'!#REF!*'Ft Wayne'!#REF!,0)</f>
        <v>0</v>
      </c>
      <c r="T422" s="124">
        <f>IFERROR(#REF!*#REF!,0)</f>
        <v>0</v>
      </c>
      <c r="U422" s="124">
        <f>IFERROR(#REF!*#REF!,0)</f>
        <v>0</v>
      </c>
    </row>
    <row r="423" spans="1:21" ht="18" customHeight="1" x14ac:dyDescent="0.25">
      <c r="A423" s="108"/>
      <c r="B423" s="108"/>
      <c r="C423" s="5"/>
      <c r="D423" s="5"/>
      <c r="E423" s="52"/>
      <c r="F423" s="5"/>
      <c r="G423" s="117">
        <f t="shared" si="45"/>
        <v>0</v>
      </c>
      <c r="I423" s="124">
        <f>IFERROR(Jasper!$C414*Jasper!$D414,0)</f>
        <v>0</v>
      </c>
      <c r="J423" s="124">
        <f>IFERROR(#REF!*#REF!,0)</f>
        <v>0</v>
      </c>
      <c r="K423" s="124">
        <f>IFERROR(Versailles!C415*Versailles!D415,0)</f>
        <v>0</v>
      </c>
      <c r="L423" s="124">
        <f>IFERROR(Sellersburg!D418*Sellersburg!E418,0)</f>
        <v>0</v>
      </c>
      <c r="M423" s="124">
        <f>IFERROR(Pendleton!D391*Pendleton!E391,0)</f>
        <v>0</v>
      </c>
      <c r="N423" s="124">
        <f>IFERROR(#REF!*#REF!,0)</f>
        <v>0</v>
      </c>
      <c r="O423" s="124">
        <f>IFERROR(#REF!*#REF!,0)</f>
        <v>0</v>
      </c>
      <c r="P423" s="124">
        <f>IFERROR(Lafayette!D270*Lafayette!E270,0)</f>
        <v>0</v>
      </c>
      <c r="Q423" s="124">
        <f>IFERROR(Peru!C130*Peru!D130,0)</f>
        <v>0</v>
      </c>
      <c r="R423" s="124">
        <f>IFERROR(#REF!*#REF!,0)</f>
        <v>0</v>
      </c>
      <c r="S423" s="124">
        <f>IFERROR('Ft Wayne'!#REF!*'Ft Wayne'!#REF!,0)</f>
        <v>0</v>
      </c>
      <c r="T423" s="124">
        <f>IFERROR(#REF!*#REF!,0)</f>
        <v>0</v>
      </c>
      <c r="U423" s="124">
        <f>IFERROR(#REF!*#REF!,0)</f>
        <v>0</v>
      </c>
    </row>
    <row r="424" spans="1:21" ht="18" customHeight="1" x14ac:dyDescent="0.25">
      <c r="A424" s="108"/>
      <c r="B424" s="108"/>
      <c r="C424" s="5"/>
      <c r="D424" s="5"/>
      <c r="E424" s="52"/>
      <c r="F424" s="5"/>
      <c r="G424" s="117">
        <f t="shared" si="45"/>
        <v>0</v>
      </c>
      <c r="I424" s="124">
        <f>IFERROR(Jasper!$C415*Jasper!$D415,0)</f>
        <v>0</v>
      </c>
      <c r="J424" s="124">
        <f>IFERROR(#REF!*#REF!,0)</f>
        <v>0</v>
      </c>
      <c r="K424" s="124">
        <f>IFERROR(Versailles!C416*Versailles!D416,0)</f>
        <v>0</v>
      </c>
      <c r="L424" s="124">
        <f>IFERROR(Sellersburg!D419*Sellersburg!E419,0)</f>
        <v>0</v>
      </c>
      <c r="M424" s="124">
        <f>IFERROR(Pendleton!D392*Pendleton!E392,0)</f>
        <v>0</v>
      </c>
      <c r="N424" s="124">
        <f>IFERROR(#REF!*#REF!,0)</f>
        <v>0</v>
      </c>
      <c r="O424" s="124">
        <f>IFERROR(#REF!*#REF!,0)</f>
        <v>0</v>
      </c>
      <c r="P424" s="124">
        <f>IFERROR(Lafayette!D271*Lafayette!E271,0)</f>
        <v>0</v>
      </c>
      <c r="Q424" s="124">
        <f>IFERROR(Peru!C131*Peru!D131,0)</f>
        <v>0</v>
      </c>
      <c r="R424" s="124">
        <f>IFERROR(#REF!*#REF!,0)</f>
        <v>0</v>
      </c>
      <c r="S424" s="124">
        <f>IFERROR('Ft Wayne'!#REF!*'Ft Wayne'!#REF!,0)</f>
        <v>0</v>
      </c>
      <c r="T424" s="124">
        <f>IFERROR(#REF!*#REF!,0)</f>
        <v>0</v>
      </c>
      <c r="U424" s="124">
        <f>IFERROR(#REF!*#REF!,0)</f>
        <v>0</v>
      </c>
    </row>
    <row r="425" spans="1:21" ht="18" customHeight="1" x14ac:dyDescent="0.25">
      <c r="A425" s="5"/>
      <c r="B425" s="5"/>
      <c r="C425" s="5"/>
      <c r="D425" s="5"/>
      <c r="E425" s="52"/>
      <c r="F425" s="5"/>
      <c r="G425" s="117">
        <f t="shared" si="45"/>
        <v>0</v>
      </c>
      <c r="I425" s="124">
        <f>IFERROR(Jasper!$C416*Jasper!$D416,0)</f>
        <v>0</v>
      </c>
      <c r="J425" s="124">
        <f>IFERROR(#REF!*#REF!,0)</f>
        <v>0</v>
      </c>
      <c r="K425" s="124">
        <f>IFERROR(Versailles!C417*Versailles!D417,0)</f>
        <v>0</v>
      </c>
      <c r="L425" s="124">
        <f>IFERROR(Sellersburg!D420*Sellersburg!E420,0)</f>
        <v>0</v>
      </c>
      <c r="M425" s="124">
        <f>IFERROR(Pendleton!D393*Pendleton!E393,0)</f>
        <v>0</v>
      </c>
      <c r="N425" s="124">
        <f>IFERROR(#REF!*#REF!,0)</f>
        <v>0</v>
      </c>
      <c r="O425" s="124">
        <f>IFERROR(#REF!*#REF!,0)</f>
        <v>0</v>
      </c>
      <c r="P425" s="124">
        <f>IFERROR(Lafayette!D272*Lafayette!E272,0)</f>
        <v>0</v>
      </c>
      <c r="Q425" s="124">
        <f>IFERROR(Peru!C132*Peru!D132,0)</f>
        <v>0</v>
      </c>
      <c r="R425" s="124">
        <f>IFERROR(#REF!*#REF!,0)</f>
        <v>0</v>
      </c>
      <c r="S425" s="124">
        <f>IFERROR('Ft Wayne'!#REF!*'Ft Wayne'!#REF!,0)</f>
        <v>0</v>
      </c>
      <c r="T425" s="124">
        <f>IFERROR(#REF!*#REF!,0)</f>
        <v>0</v>
      </c>
      <c r="U425" s="124">
        <f>IFERROR(#REF!*#REF!,0)</f>
        <v>0</v>
      </c>
    </row>
    <row r="426" spans="1:21" ht="18" customHeight="1" x14ac:dyDescent="0.25">
      <c r="A426" s="5"/>
      <c r="B426" s="5"/>
      <c r="C426" s="5"/>
      <c r="D426" s="5"/>
      <c r="E426" s="52"/>
      <c r="F426" s="5"/>
      <c r="G426" s="117">
        <f t="shared" si="45"/>
        <v>0</v>
      </c>
      <c r="I426" s="124">
        <f>IFERROR(Jasper!$C417*Jasper!$D417,0)</f>
        <v>0</v>
      </c>
      <c r="J426" s="124">
        <f>IFERROR(#REF!*#REF!,0)</f>
        <v>0</v>
      </c>
      <c r="K426" s="124">
        <f>IFERROR(Versailles!C418*Versailles!D418,0)</f>
        <v>0</v>
      </c>
      <c r="L426" s="124">
        <f>IFERROR(Sellersburg!D421*Sellersburg!E421,0)</f>
        <v>0</v>
      </c>
      <c r="M426" s="124">
        <f>IFERROR(Pendleton!D394*Pendleton!E394,0)</f>
        <v>0</v>
      </c>
      <c r="N426" s="124">
        <f>IFERROR(#REF!*#REF!,0)</f>
        <v>0</v>
      </c>
      <c r="O426" s="124">
        <f>IFERROR(#REF!*#REF!,0)</f>
        <v>0</v>
      </c>
      <c r="P426" s="124">
        <f>IFERROR(Lafayette!D273*Lafayette!E273,0)</f>
        <v>0</v>
      </c>
      <c r="Q426" s="124">
        <f>IFERROR(Peru!C133*Peru!D133,0)</f>
        <v>0</v>
      </c>
      <c r="R426" s="124">
        <f>IFERROR(#REF!*#REF!,0)</f>
        <v>0</v>
      </c>
      <c r="S426" s="124">
        <f>IFERROR('Ft Wayne'!#REF!*'Ft Wayne'!#REF!,0)</f>
        <v>0</v>
      </c>
      <c r="T426" s="124">
        <f>IFERROR(#REF!*#REF!,0)</f>
        <v>0</v>
      </c>
      <c r="U426" s="124">
        <f>IFERROR(#REF!*#REF!,0)</f>
        <v>0</v>
      </c>
    </row>
    <row r="427" spans="1:21" ht="18" customHeight="1" x14ac:dyDescent="0.25">
      <c r="A427" s="5"/>
      <c r="B427" s="5"/>
      <c r="C427" s="5"/>
      <c r="D427" s="5"/>
      <c r="E427" s="52"/>
      <c r="F427" s="5"/>
      <c r="G427" s="117">
        <f t="shared" si="45"/>
        <v>0</v>
      </c>
      <c r="I427" s="124">
        <f>IFERROR(Jasper!$C418*Jasper!$D418,0)</f>
        <v>0</v>
      </c>
      <c r="J427" s="124">
        <f>IFERROR(#REF!*#REF!,0)</f>
        <v>0</v>
      </c>
      <c r="K427" s="124">
        <f>IFERROR(Versailles!C419*Versailles!D419,0)</f>
        <v>0</v>
      </c>
      <c r="L427" s="124">
        <f>IFERROR(Sellersburg!D422*Sellersburg!E422,0)</f>
        <v>0</v>
      </c>
      <c r="M427" s="124">
        <f>IFERROR(Pendleton!D395*Pendleton!E395,0)</f>
        <v>0</v>
      </c>
      <c r="N427" s="124">
        <f>IFERROR(#REF!*#REF!,0)</f>
        <v>0</v>
      </c>
      <c r="O427" s="124">
        <f>IFERROR(#REF!*#REF!,0)</f>
        <v>0</v>
      </c>
      <c r="P427" s="124">
        <f>IFERROR(Lafayette!D274*Lafayette!E274,0)</f>
        <v>0</v>
      </c>
      <c r="Q427" s="124">
        <f>IFERROR(Peru!C134*Peru!D134,0)</f>
        <v>0</v>
      </c>
      <c r="R427" s="124">
        <f>IFERROR(#REF!*#REF!,0)</f>
        <v>0</v>
      </c>
      <c r="S427" s="124">
        <f>IFERROR('Ft Wayne'!#REF!*'Ft Wayne'!#REF!,0)</f>
        <v>0</v>
      </c>
      <c r="T427" s="124">
        <f>IFERROR(#REF!*#REF!,0)</f>
        <v>0</v>
      </c>
      <c r="U427" s="124">
        <f>IFERROR(#REF!*#REF!,0)</f>
        <v>0</v>
      </c>
    </row>
    <row r="428" spans="1:21" ht="18" customHeight="1" x14ac:dyDescent="0.25">
      <c r="A428" s="5"/>
      <c r="B428" s="5"/>
      <c r="C428" s="5"/>
      <c r="D428" s="5"/>
      <c r="E428" s="52"/>
      <c r="F428" s="5"/>
      <c r="G428" s="117">
        <f t="shared" si="45"/>
        <v>0</v>
      </c>
      <c r="I428" s="124">
        <f>IFERROR(Jasper!$C419*Jasper!$D419,0)</f>
        <v>0</v>
      </c>
      <c r="J428" s="124">
        <f>IFERROR(#REF!*#REF!,0)</f>
        <v>0</v>
      </c>
      <c r="K428" s="124">
        <f>IFERROR(Versailles!C420*Versailles!D420,0)</f>
        <v>0</v>
      </c>
      <c r="L428" s="124">
        <f>IFERROR(Sellersburg!D423*Sellersburg!E423,0)</f>
        <v>0</v>
      </c>
      <c r="M428" s="124">
        <f>IFERROR(Pendleton!D396*Pendleton!E396,0)</f>
        <v>0</v>
      </c>
      <c r="N428" s="124">
        <f>IFERROR(#REF!*#REF!,0)</f>
        <v>0</v>
      </c>
      <c r="O428" s="124">
        <f>IFERROR(#REF!*#REF!,0)</f>
        <v>0</v>
      </c>
      <c r="P428" s="124">
        <f>IFERROR(Lafayette!D275*Lafayette!E275,0)</f>
        <v>0</v>
      </c>
      <c r="Q428" s="124">
        <f>IFERROR(Peru!C135*Peru!D135,0)</f>
        <v>0</v>
      </c>
      <c r="R428" s="124">
        <f>IFERROR(#REF!*#REF!,0)</f>
        <v>0</v>
      </c>
      <c r="S428" s="124">
        <f>IFERROR('Ft Wayne'!#REF!*'Ft Wayne'!#REF!,0)</f>
        <v>0</v>
      </c>
      <c r="T428" s="124">
        <f>IFERROR(#REF!*#REF!,0)</f>
        <v>0</v>
      </c>
      <c r="U428" s="124">
        <f>IFERROR(#REF!*#REF!,0)</f>
        <v>0</v>
      </c>
    </row>
    <row r="429" spans="1:21" ht="18" customHeight="1" x14ac:dyDescent="0.25">
      <c r="A429" s="5"/>
      <c r="B429" s="5"/>
      <c r="C429" s="5"/>
      <c r="D429" s="5"/>
      <c r="E429" s="52"/>
      <c r="F429" s="5"/>
      <c r="G429" s="117">
        <f t="shared" si="45"/>
        <v>0</v>
      </c>
      <c r="I429" s="124">
        <f>IFERROR(Jasper!$C420*Jasper!$D420,0)</f>
        <v>0</v>
      </c>
      <c r="J429" s="124">
        <f>IFERROR(#REF!*#REF!,0)</f>
        <v>0</v>
      </c>
      <c r="K429" s="124">
        <f>IFERROR(Versailles!C421*Versailles!D421,0)</f>
        <v>0</v>
      </c>
      <c r="L429" s="124">
        <f>IFERROR(Sellersburg!D424*Sellersburg!E424,0)</f>
        <v>0</v>
      </c>
      <c r="M429" s="124">
        <f>IFERROR(Pendleton!D397*Pendleton!E397,0)</f>
        <v>0</v>
      </c>
      <c r="N429" s="124">
        <f>IFERROR(#REF!*#REF!,0)</f>
        <v>0</v>
      </c>
      <c r="O429" s="124">
        <f>IFERROR(#REF!*#REF!,0)</f>
        <v>0</v>
      </c>
      <c r="P429" s="124">
        <f>IFERROR(Lafayette!D276*Lafayette!E276,0)</f>
        <v>0</v>
      </c>
      <c r="Q429" s="124">
        <f>IFERROR(Peru!C136*Peru!D136,0)</f>
        <v>0</v>
      </c>
      <c r="R429" s="124">
        <f>IFERROR(#REF!*#REF!,0)</f>
        <v>0</v>
      </c>
      <c r="S429" s="124">
        <f>IFERROR('Ft Wayne'!#REF!*'Ft Wayne'!#REF!,0)</f>
        <v>0</v>
      </c>
      <c r="T429" s="124">
        <f>IFERROR(#REF!*#REF!,0)</f>
        <v>0</v>
      </c>
      <c r="U429" s="124">
        <f>IFERROR(#REF!*#REF!,0)</f>
        <v>0</v>
      </c>
    </row>
    <row r="430" spans="1:21" ht="18" customHeight="1" x14ac:dyDescent="0.25">
      <c r="A430" s="5"/>
      <c r="B430" s="5"/>
      <c r="C430" s="5"/>
      <c r="D430" s="5"/>
      <c r="E430" s="52"/>
      <c r="F430" s="5"/>
      <c r="G430" s="117">
        <f t="shared" si="45"/>
        <v>0</v>
      </c>
      <c r="I430" s="124">
        <f>IFERROR(Jasper!$C421*Jasper!$D421,0)</f>
        <v>0</v>
      </c>
      <c r="J430" s="124">
        <f>IFERROR(#REF!*#REF!,0)</f>
        <v>0</v>
      </c>
      <c r="K430" s="124">
        <f>IFERROR(Versailles!C422*Versailles!D422,0)</f>
        <v>0</v>
      </c>
      <c r="L430" s="124">
        <f>IFERROR(Sellersburg!D425*Sellersburg!E425,0)</f>
        <v>0</v>
      </c>
      <c r="M430" s="124">
        <f>IFERROR(Pendleton!D398*Pendleton!E398,0)</f>
        <v>0</v>
      </c>
      <c r="N430" s="124">
        <f>IFERROR(#REF!*#REF!,0)</f>
        <v>0</v>
      </c>
      <c r="O430" s="124">
        <f>IFERROR(#REF!*#REF!,0)</f>
        <v>0</v>
      </c>
      <c r="P430" s="124">
        <f>IFERROR(Lafayette!D277*Lafayette!E277,0)</f>
        <v>0</v>
      </c>
      <c r="Q430" s="124">
        <f>IFERROR(Peru!C137*Peru!D137,0)</f>
        <v>0</v>
      </c>
      <c r="R430" s="124">
        <f>IFERROR(#REF!*#REF!,0)</f>
        <v>0</v>
      </c>
      <c r="S430" s="124">
        <f>IFERROR('Ft Wayne'!#REF!*'Ft Wayne'!#REF!,0)</f>
        <v>0</v>
      </c>
      <c r="T430" s="124">
        <f>IFERROR(#REF!*#REF!,0)</f>
        <v>0</v>
      </c>
      <c r="U430" s="124">
        <f>IFERROR(#REF!*#REF!,0)</f>
        <v>0</v>
      </c>
    </row>
    <row r="431" spans="1:21" ht="18" customHeight="1" x14ac:dyDescent="0.25">
      <c r="A431" s="5"/>
      <c r="B431" s="5"/>
      <c r="C431" s="5"/>
      <c r="D431" s="5"/>
      <c r="E431" s="52"/>
      <c r="F431" s="5"/>
      <c r="G431" s="117">
        <f t="shared" si="45"/>
        <v>0</v>
      </c>
      <c r="I431" s="124">
        <f>IFERROR(Jasper!$C422*Jasper!$D422,0)</f>
        <v>0</v>
      </c>
      <c r="J431" s="124">
        <f>IFERROR(#REF!*#REF!,0)</f>
        <v>0</v>
      </c>
      <c r="K431" s="124">
        <f>IFERROR(Versailles!C423*Versailles!D423,0)</f>
        <v>0</v>
      </c>
      <c r="L431" s="124">
        <f>IFERROR(Sellersburg!D426*Sellersburg!E426,0)</f>
        <v>0</v>
      </c>
      <c r="M431" s="124">
        <f>IFERROR(Pendleton!D399*Pendleton!E399,0)</f>
        <v>0</v>
      </c>
      <c r="N431" s="124">
        <f>IFERROR(#REF!*#REF!,0)</f>
        <v>0</v>
      </c>
      <c r="O431" s="124">
        <f>IFERROR(#REF!*#REF!,0)</f>
        <v>0</v>
      </c>
      <c r="P431" s="124">
        <f>IFERROR(Lafayette!D278*Lafayette!E278,0)</f>
        <v>0</v>
      </c>
      <c r="Q431" s="124">
        <f>IFERROR(Peru!C138*Peru!D138,0)</f>
        <v>0</v>
      </c>
      <c r="R431" s="124">
        <f>IFERROR(#REF!*#REF!,0)</f>
        <v>0</v>
      </c>
      <c r="S431" s="124">
        <f>IFERROR('Ft Wayne'!#REF!*'Ft Wayne'!#REF!,0)</f>
        <v>0</v>
      </c>
      <c r="T431" s="124">
        <f>IFERROR(#REF!*#REF!,0)</f>
        <v>0</v>
      </c>
      <c r="U431" s="124">
        <f>IFERROR(#REF!*#REF!,0)</f>
        <v>0</v>
      </c>
    </row>
    <row r="432" spans="1:21" ht="18" customHeight="1" x14ac:dyDescent="0.25">
      <c r="A432" s="5"/>
      <c r="B432" s="5"/>
      <c r="C432" s="5"/>
      <c r="D432" s="5"/>
      <c r="E432" s="52"/>
      <c r="F432" s="5"/>
      <c r="G432" s="117">
        <f t="shared" si="45"/>
        <v>0</v>
      </c>
      <c r="I432" s="124">
        <f>IFERROR(Jasper!$C423*Jasper!$D423,0)</f>
        <v>0</v>
      </c>
      <c r="J432" s="124">
        <f>IFERROR(#REF!*#REF!,0)</f>
        <v>0</v>
      </c>
      <c r="K432" s="124">
        <f>IFERROR(Versailles!C424*Versailles!D424,0)</f>
        <v>0</v>
      </c>
      <c r="L432" s="124">
        <f>IFERROR(Sellersburg!D427*Sellersburg!E427,0)</f>
        <v>0</v>
      </c>
      <c r="M432" s="124">
        <f>IFERROR(Pendleton!D400*Pendleton!E400,0)</f>
        <v>0</v>
      </c>
      <c r="N432" s="124">
        <f>IFERROR(#REF!*#REF!,0)</f>
        <v>0</v>
      </c>
      <c r="O432" s="124">
        <f>IFERROR(#REF!*#REF!,0)</f>
        <v>0</v>
      </c>
      <c r="P432" s="124">
        <f>IFERROR(Lafayette!D279*Lafayette!E279,0)</f>
        <v>0</v>
      </c>
      <c r="Q432" s="124">
        <f>IFERROR(Peru!C139*Peru!D139,0)</f>
        <v>0</v>
      </c>
      <c r="R432" s="124">
        <f>IFERROR(#REF!*#REF!,0)</f>
        <v>0</v>
      </c>
      <c r="S432" s="124">
        <f>IFERROR('Ft Wayne'!#REF!*'Ft Wayne'!#REF!,0)</f>
        <v>0</v>
      </c>
      <c r="T432" s="124">
        <f>IFERROR(#REF!*#REF!,0)</f>
        <v>0</v>
      </c>
      <c r="U432" s="124">
        <f>IFERROR(#REF!*#REF!,0)</f>
        <v>0</v>
      </c>
    </row>
    <row r="433" spans="1:21" ht="18" customHeight="1" x14ac:dyDescent="0.25">
      <c r="A433" s="5"/>
      <c r="B433" s="5"/>
      <c r="C433" s="5"/>
      <c r="D433" s="5"/>
      <c r="E433" s="52"/>
      <c r="F433" s="5"/>
      <c r="G433" s="117">
        <f t="shared" si="45"/>
        <v>0</v>
      </c>
      <c r="I433" s="124">
        <f>IFERROR(Jasper!$C424*Jasper!$D424,0)</f>
        <v>0</v>
      </c>
      <c r="J433" s="124">
        <f>IFERROR(#REF!*#REF!,0)</f>
        <v>0</v>
      </c>
      <c r="K433" s="124">
        <f>IFERROR(Versailles!C425*Versailles!D425,0)</f>
        <v>0</v>
      </c>
      <c r="L433" s="124">
        <f>IFERROR(Sellersburg!D428*Sellersburg!E428,0)</f>
        <v>0</v>
      </c>
      <c r="M433" s="124">
        <f>IFERROR(Pendleton!D401*Pendleton!E401,0)</f>
        <v>0</v>
      </c>
      <c r="N433" s="124">
        <f>IFERROR(#REF!*#REF!,0)</f>
        <v>0</v>
      </c>
      <c r="O433" s="124">
        <f>IFERROR(#REF!*#REF!,0)</f>
        <v>0</v>
      </c>
      <c r="P433" s="124">
        <f>IFERROR(Lafayette!D280*Lafayette!E280,0)</f>
        <v>0</v>
      </c>
      <c r="Q433" s="124">
        <f>IFERROR(Peru!C140*Peru!D140,0)</f>
        <v>0</v>
      </c>
      <c r="R433" s="124">
        <f>IFERROR(#REF!*#REF!,0)</f>
        <v>0</v>
      </c>
      <c r="S433" s="124">
        <f>IFERROR('Ft Wayne'!#REF!*'Ft Wayne'!#REF!,0)</f>
        <v>0</v>
      </c>
      <c r="T433" s="124">
        <f>IFERROR(#REF!*#REF!,0)</f>
        <v>0</v>
      </c>
      <c r="U433" s="124">
        <f>IFERROR(#REF!*#REF!,0)</f>
        <v>0</v>
      </c>
    </row>
    <row r="434" spans="1:21" ht="18" customHeight="1" x14ac:dyDescent="0.25">
      <c r="A434" s="5"/>
      <c r="B434" s="5"/>
      <c r="C434" s="5"/>
      <c r="D434" s="5"/>
      <c r="E434" s="52"/>
      <c r="F434" s="5"/>
      <c r="G434" s="117">
        <f t="shared" si="45"/>
        <v>0</v>
      </c>
      <c r="I434" s="124">
        <f>IFERROR(Jasper!$C425*Jasper!$D425,0)</f>
        <v>0</v>
      </c>
      <c r="J434" s="124">
        <f>IFERROR(#REF!*#REF!,0)</f>
        <v>0</v>
      </c>
      <c r="K434" s="124">
        <f>IFERROR(Versailles!C426*Versailles!D426,0)</f>
        <v>0</v>
      </c>
      <c r="L434" s="124">
        <f>IFERROR(Sellersburg!D429*Sellersburg!E429,0)</f>
        <v>0</v>
      </c>
      <c r="M434" s="124">
        <f>IFERROR(Pendleton!D402*Pendleton!E402,0)</f>
        <v>0</v>
      </c>
      <c r="N434" s="124">
        <f>IFERROR(#REF!*#REF!,0)</f>
        <v>0</v>
      </c>
      <c r="O434" s="124">
        <f>IFERROR(#REF!*#REF!,0)</f>
        <v>0</v>
      </c>
      <c r="P434" s="124">
        <f>IFERROR(Lafayette!D281*Lafayette!E281,0)</f>
        <v>0</v>
      </c>
      <c r="Q434" s="124">
        <f>IFERROR(Peru!C141*Peru!D141,0)</f>
        <v>0</v>
      </c>
      <c r="R434" s="124">
        <f>IFERROR(#REF!*#REF!,0)</f>
        <v>0</v>
      </c>
      <c r="S434" s="124">
        <f>IFERROR('Ft Wayne'!#REF!*'Ft Wayne'!#REF!,0)</f>
        <v>0</v>
      </c>
      <c r="T434" s="124">
        <f>IFERROR(#REF!*#REF!,0)</f>
        <v>0</v>
      </c>
      <c r="U434" s="124">
        <f>IFERROR(#REF!*#REF!,0)</f>
        <v>0</v>
      </c>
    </row>
    <row r="435" spans="1:21" ht="18" customHeight="1" x14ac:dyDescent="0.25">
      <c r="A435" s="5"/>
      <c r="B435" s="5"/>
      <c r="C435" s="5"/>
      <c r="D435" s="5"/>
      <c r="E435" s="52"/>
      <c r="F435" s="5"/>
      <c r="G435" s="117">
        <f t="shared" si="45"/>
        <v>0</v>
      </c>
      <c r="I435" s="124">
        <f>IFERROR(Jasper!$C426*Jasper!$D426,0)</f>
        <v>0</v>
      </c>
      <c r="J435" s="124">
        <f>IFERROR(#REF!*#REF!,0)</f>
        <v>0</v>
      </c>
      <c r="K435" s="124">
        <f>IFERROR(Versailles!C427*Versailles!D427,0)</f>
        <v>0</v>
      </c>
      <c r="L435" s="124">
        <f>IFERROR(Sellersburg!D430*Sellersburg!E430,0)</f>
        <v>0</v>
      </c>
      <c r="M435" s="124">
        <f>IFERROR(Pendleton!D403*Pendleton!E403,0)</f>
        <v>0</v>
      </c>
      <c r="N435" s="124">
        <f>IFERROR(#REF!*#REF!,0)</f>
        <v>0</v>
      </c>
      <c r="O435" s="124">
        <f>IFERROR(#REF!*#REF!,0)</f>
        <v>0</v>
      </c>
      <c r="P435" s="124">
        <f>IFERROR(Lafayette!D282*Lafayette!E282,0)</f>
        <v>0</v>
      </c>
      <c r="Q435" s="124">
        <f>IFERROR(Peru!C142*Peru!D142,0)</f>
        <v>0</v>
      </c>
      <c r="R435" s="124">
        <f>IFERROR(#REF!*#REF!,0)</f>
        <v>0</v>
      </c>
      <c r="S435" s="124">
        <f>IFERROR('Ft Wayne'!#REF!*'Ft Wayne'!#REF!,0)</f>
        <v>0</v>
      </c>
      <c r="T435" s="124">
        <f>IFERROR(#REF!*#REF!,0)</f>
        <v>0</v>
      </c>
      <c r="U435" s="124">
        <f>IFERROR(#REF!*#REF!,0)</f>
        <v>0</v>
      </c>
    </row>
    <row r="436" spans="1:21" ht="18" customHeight="1" x14ac:dyDescent="0.25">
      <c r="A436" s="5"/>
      <c r="B436" s="5"/>
      <c r="C436" s="5"/>
      <c r="D436" s="5"/>
      <c r="E436" s="52"/>
      <c r="F436" s="5"/>
      <c r="G436" s="117">
        <f t="shared" si="45"/>
        <v>0</v>
      </c>
      <c r="I436" s="124">
        <f>IFERROR(Jasper!$C427*Jasper!$D427,0)</f>
        <v>0</v>
      </c>
      <c r="J436" s="124">
        <f>IFERROR(#REF!*#REF!,0)</f>
        <v>0</v>
      </c>
      <c r="K436" s="124">
        <f>IFERROR(Versailles!C428*Versailles!D428,0)</f>
        <v>0</v>
      </c>
      <c r="L436" s="124">
        <f>IFERROR(Sellersburg!D431*Sellersburg!E431,0)</f>
        <v>0</v>
      </c>
      <c r="M436" s="124">
        <f>IFERROR(Pendleton!D404*Pendleton!E404,0)</f>
        <v>0</v>
      </c>
      <c r="N436" s="124">
        <f>IFERROR(#REF!*#REF!,0)</f>
        <v>0</v>
      </c>
      <c r="O436" s="124">
        <f>IFERROR(#REF!*#REF!,0)</f>
        <v>0</v>
      </c>
      <c r="P436" s="124">
        <f>IFERROR(Lafayette!D283*Lafayette!E283,0)</f>
        <v>0</v>
      </c>
      <c r="Q436" s="124">
        <f>IFERROR(Peru!C143*Peru!D143,0)</f>
        <v>0</v>
      </c>
      <c r="R436" s="124">
        <f>IFERROR(#REF!*#REF!,0)</f>
        <v>0</v>
      </c>
      <c r="S436" s="124">
        <f>IFERROR('Ft Wayne'!#REF!*'Ft Wayne'!#REF!,0)</f>
        <v>0</v>
      </c>
      <c r="T436" s="124">
        <f>IFERROR(#REF!*#REF!,0)</f>
        <v>0</v>
      </c>
      <c r="U436" s="124">
        <f>IFERROR(#REF!*#REF!,0)</f>
        <v>0</v>
      </c>
    </row>
    <row r="437" spans="1:21" ht="18" customHeight="1" x14ac:dyDescent="0.25">
      <c r="A437" s="5"/>
      <c r="B437" s="5"/>
      <c r="C437" s="5"/>
      <c r="D437" s="5"/>
      <c r="E437" s="52"/>
      <c r="F437" s="5"/>
      <c r="G437" s="117">
        <f t="shared" si="45"/>
        <v>0</v>
      </c>
      <c r="I437" s="124">
        <f>IFERROR(Jasper!$C428*Jasper!$D428,0)</f>
        <v>0</v>
      </c>
      <c r="J437" s="124">
        <f>IFERROR(#REF!*#REF!,0)</f>
        <v>0</v>
      </c>
      <c r="K437" s="124">
        <f>IFERROR(Versailles!C429*Versailles!D429,0)</f>
        <v>0</v>
      </c>
      <c r="L437" s="124">
        <f>IFERROR(Sellersburg!D432*Sellersburg!E432,0)</f>
        <v>0</v>
      </c>
      <c r="M437" s="124">
        <f>IFERROR(Pendleton!D405*Pendleton!E405,0)</f>
        <v>0</v>
      </c>
      <c r="N437" s="124">
        <f>IFERROR(#REF!*#REF!,0)</f>
        <v>0</v>
      </c>
      <c r="O437" s="124">
        <f>IFERROR(#REF!*#REF!,0)</f>
        <v>0</v>
      </c>
      <c r="P437" s="124">
        <f>IFERROR(Lafayette!D284*Lafayette!E284,0)</f>
        <v>0</v>
      </c>
      <c r="Q437" s="124">
        <f>IFERROR(Peru!C144*Peru!D144,0)</f>
        <v>0</v>
      </c>
      <c r="R437" s="124">
        <f>IFERROR(#REF!*#REF!,0)</f>
        <v>0</v>
      </c>
      <c r="S437" s="124">
        <f>IFERROR('Ft Wayne'!#REF!*'Ft Wayne'!#REF!,0)</f>
        <v>0</v>
      </c>
      <c r="T437" s="124">
        <f>IFERROR(#REF!*#REF!,0)</f>
        <v>0</v>
      </c>
      <c r="U437" s="124">
        <f>IFERROR(#REF!*#REF!,0)</f>
        <v>0</v>
      </c>
    </row>
    <row r="438" spans="1:21" ht="18" customHeight="1" x14ac:dyDescent="0.25">
      <c r="A438" s="5"/>
      <c r="B438" s="5"/>
      <c r="C438" s="5"/>
      <c r="D438" s="5"/>
      <c r="E438" s="52"/>
      <c r="F438" s="5"/>
      <c r="G438" s="117">
        <f t="shared" si="45"/>
        <v>0</v>
      </c>
      <c r="I438" s="124">
        <f>IFERROR(Jasper!$C429*Jasper!$D429,0)</f>
        <v>0</v>
      </c>
      <c r="J438" s="124">
        <f>IFERROR(#REF!*#REF!,0)</f>
        <v>0</v>
      </c>
      <c r="K438" s="124">
        <f>IFERROR(Versailles!C430*Versailles!D430,0)</f>
        <v>0</v>
      </c>
      <c r="L438" s="124">
        <f>IFERROR(Sellersburg!D433*Sellersburg!E433,0)</f>
        <v>0</v>
      </c>
      <c r="M438" s="124">
        <f>IFERROR(Pendleton!D406*Pendleton!E406,0)</f>
        <v>0</v>
      </c>
      <c r="N438" s="124">
        <f>IFERROR(#REF!*#REF!,0)</f>
        <v>0</v>
      </c>
      <c r="O438" s="124">
        <f>IFERROR(#REF!*#REF!,0)</f>
        <v>0</v>
      </c>
      <c r="P438" s="124">
        <f>IFERROR(Lafayette!D285*Lafayette!E285,0)</f>
        <v>0</v>
      </c>
      <c r="Q438" s="124">
        <f>IFERROR(Peru!C145*Peru!D145,0)</f>
        <v>0</v>
      </c>
      <c r="R438" s="124">
        <f>IFERROR(#REF!*#REF!,0)</f>
        <v>0</v>
      </c>
      <c r="S438" s="124">
        <f>IFERROR('Ft Wayne'!#REF!*'Ft Wayne'!#REF!,0)</f>
        <v>0</v>
      </c>
      <c r="T438" s="124">
        <f>IFERROR(#REF!*#REF!,0)</f>
        <v>0</v>
      </c>
      <c r="U438" s="124">
        <f>IFERROR(#REF!*#REF!,0)</f>
        <v>0</v>
      </c>
    </row>
    <row r="439" spans="1:21" ht="18" customHeight="1" x14ac:dyDescent="0.25">
      <c r="A439" s="5"/>
      <c r="B439" s="5"/>
      <c r="C439" s="5"/>
      <c r="D439" s="5"/>
      <c r="E439" s="52"/>
      <c r="F439" s="5"/>
      <c r="G439" s="117">
        <f t="shared" si="45"/>
        <v>0</v>
      </c>
      <c r="I439" s="124">
        <f>IFERROR(Jasper!$C430*Jasper!$D430,0)</f>
        <v>0</v>
      </c>
      <c r="J439" s="124">
        <f>IFERROR(#REF!*#REF!,0)</f>
        <v>0</v>
      </c>
      <c r="K439" s="124">
        <f>IFERROR(Versailles!C431*Versailles!D431,0)</f>
        <v>0</v>
      </c>
      <c r="L439" s="124">
        <f>IFERROR(Sellersburg!D434*Sellersburg!E434,0)</f>
        <v>0</v>
      </c>
      <c r="M439" s="124">
        <f>IFERROR(Pendleton!D407*Pendleton!E407,0)</f>
        <v>0</v>
      </c>
      <c r="N439" s="124">
        <f>IFERROR(#REF!*#REF!,0)</f>
        <v>0</v>
      </c>
      <c r="O439" s="124">
        <f>IFERROR(#REF!*#REF!,0)</f>
        <v>0</v>
      </c>
      <c r="P439" s="124">
        <f>IFERROR(Lafayette!D286*Lafayette!E286,0)</f>
        <v>0</v>
      </c>
      <c r="Q439" s="124">
        <f>IFERROR(Peru!C146*Peru!D146,0)</f>
        <v>0</v>
      </c>
      <c r="R439" s="124">
        <f>IFERROR(#REF!*#REF!,0)</f>
        <v>0</v>
      </c>
      <c r="S439" s="124">
        <f>IFERROR('Ft Wayne'!#REF!*'Ft Wayne'!#REF!,0)</f>
        <v>0</v>
      </c>
      <c r="T439" s="124">
        <f>IFERROR(#REF!*#REF!,0)</f>
        <v>0</v>
      </c>
      <c r="U439" s="124">
        <f>IFERROR(#REF!*#REF!,0)</f>
        <v>0</v>
      </c>
    </row>
    <row r="440" spans="1:21" ht="18" customHeight="1" x14ac:dyDescent="0.25">
      <c r="A440" s="5"/>
      <c r="B440" s="5"/>
      <c r="C440" s="5"/>
      <c r="D440" s="5"/>
      <c r="E440" s="52"/>
      <c r="F440" s="5"/>
      <c r="G440" s="117">
        <f t="shared" si="45"/>
        <v>0</v>
      </c>
      <c r="I440" s="124">
        <f>IFERROR(Jasper!$C431*Jasper!$D431,0)</f>
        <v>0</v>
      </c>
      <c r="J440" s="124">
        <f>IFERROR(#REF!*#REF!,0)</f>
        <v>0</v>
      </c>
      <c r="K440" s="124">
        <f>IFERROR(Versailles!C432*Versailles!D432,0)</f>
        <v>0</v>
      </c>
      <c r="L440" s="124">
        <f>IFERROR(Sellersburg!D435*Sellersburg!E435,0)</f>
        <v>0</v>
      </c>
      <c r="M440" s="124">
        <f>IFERROR(Pendleton!D408*Pendleton!E408,0)</f>
        <v>0</v>
      </c>
      <c r="N440" s="124">
        <f>IFERROR(#REF!*#REF!,0)</f>
        <v>0</v>
      </c>
      <c r="O440" s="124">
        <f>IFERROR(#REF!*#REF!,0)</f>
        <v>0</v>
      </c>
      <c r="P440" s="124">
        <f>IFERROR(Lafayette!D287*Lafayette!E287,0)</f>
        <v>0</v>
      </c>
      <c r="Q440" s="124">
        <f>IFERROR(Peru!C147*Peru!D147,0)</f>
        <v>0</v>
      </c>
      <c r="R440" s="124">
        <f>IFERROR(#REF!*#REF!,0)</f>
        <v>0</v>
      </c>
      <c r="S440" s="124">
        <f>IFERROR('Ft Wayne'!#REF!*'Ft Wayne'!#REF!,0)</f>
        <v>0</v>
      </c>
      <c r="T440" s="124">
        <f>IFERROR(#REF!*#REF!,0)</f>
        <v>0</v>
      </c>
      <c r="U440" s="124">
        <f>IFERROR(#REF!*#REF!,0)</f>
        <v>0</v>
      </c>
    </row>
    <row r="441" spans="1:21" ht="18" customHeight="1" x14ac:dyDescent="0.25">
      <c r="A441" s="5"/>
      <c r="B441" s="5"/>
      <c r="C441" s="5"/>
      <c r="D441" s="5"/>
      <c r="E441" s="52"/>
      <c r="F441" s="5"/>
      <c r="G441" s="117">
        <f t="shared" si="45"/>
        <v>0</v>
      </c>
      <c r="I441" s="124">
        <f>IFERROR(Jasper!$C432*Jasper!$D432,0)</f>
        <v>0</v>
      </c>
      <c r="J441" s="124">
        <f>IFERROR(#REF!*#REF!,0)</f>
        <v>0</v>
      </c>
      <c r="K441" s="124">
        <f>IFERROR(Versailles!C433*Versailles!D433,0)</f>
        <v>0</v>
      </c>
      <c r="L441" s="124">
        <f>IFERROR(Sellersburg!D436*Sellersburg!E436,0)</f>
        <v>0</v>
      </c>
      <c r="M441" s="124">
        <f>IFERROR(Pendleton!D409*Pendleton!E409,0)</f>
        <v>0</v>
      </c>
      <c r="N441" s="124">
        <f>IFERROR(#REF!*#REF!,0)</f>
        <v>0</v>
      </c>
      <c r="O441" s="124">
        <f>IFERROR(#REF!*#REF!,0)</f>
        <v>0</v>
      </c>
      <c r="P441" s="124">
        <f>IFERROR(Lafayette!D288*Lafayette!E288,0)</f>
        <v>0</v>
      </c>
      <c r="Q441" s="124">
        <f>IFERROR(Peru!C148*Peru!D148,0)</f>
        <v>0</v>
      </c>
      <c r="R441" s="124">
        <f>IFERROR(#REF!*#REF!,0)</f>
        <v>0</v>
      </c>
      <c r="S441" s="124">
        <f>IFERROR('Ft Wayne'!#REF!*'Ft Wayne'!#REF!,0)</f>
        <v>0</v>
      </c>
      <c r="T441" s="124">
        <f>IFERROR(#REF!*#REF!,0)</f>
        <v>0</v>
      </c>
      <c r="U441" s="124">
        <f>IFERROR(#REF!*#REF!,0)</f>
        <v>0</v>
      </c>
    </row>
    <row r="442" spans="1:21" ht="18" customHeight="1" x14ac:dyDescent="0.25">
      <c r="A442" s="5"/>
      <c r="B442" s="5"/>
      <c r="C442" s="5"/>
      <c r="D442" s="5"/>
      <c r="E442" s="52"/>
      <c r="F442" s="5"/>
      <c r="G442" s="117">
        <f t="shared" si="45"/>
        <v>0</v>
      </c>
      <c r="I442" s="124">
        <f>IFERROR(Jasper!$C433*Jasper!$D433,0)</f>
        <v>0</v>
      </c>
      <c r="J442" s="124">
        <f>IFERROR(#REF!*#REF!,0)</f>
        <v>0</v>
      </c>
      <c r="K442" s="124">
        <f>IFERROR(Versailles!C434*Versailles!D434,0)</f>
        <v>0</v>
      </c>
      <c r="L442" s="124">
        <f>IFERROR(Sellersburg!D437*Sellersburg!E437,0)</f>
        <v>0</v>
      </c>
      <c r="M442" s="124">
        <f>IFERROR(Pendleton!D410*Pendleton!E410,0)</f>
        <v>0</v>
      </c>
      <c r="N442" s="124">
        <f>IFERROR(#REF!*#REF!,0)</f>
        <v>0</v>
      </c>
      <c r="O442" s="124">
        <f>IFERROR(#REF!*#REF!,0)</f>
        <v>0</v>
      </c>
      <c r="P442" s="124">
        <f>IFERROR(Lafayette!D289*Lafayette!E289,0)</f>
        <v>0</v>
      </c>
      <c r="Q442" s="124">
        <f>IFERROR(Peru!C149*Peru!D149,0)</f>
        <v>0</v>
      </c>
      <c r="R442" s="124">
        <f>IFERROR(#REF!*#REF!,0)</f>
        <v>0</v>
      </c>
      <c r="S442" s="124">
        <f>IFERROR('Ft Wayne'!#REF!*'Ft Wayne'!#REF!,0)</f>
        <v>0</v>
      </c>
      <c r="T442" s="124">
        <f>IFERROR(#REF!*#REF!,0)</f>
        <v>0</v>
      </c>
      <c r="U442" s="124">
        <f>IFERROR(#REF!*#REF!,0)</f>
        <v>0</v>
      </c>
    </row>
    <row r="443" spans="1:21" ht="18" customHeight="1" x14ac:dyDescent="0.25">
      <c r="A443" s="5"/>
      <c r="B443" s="5"/>
      <c r="C443" s="5"/>
      <c r="D443" s="5"/>
      <c r="E443" s="52"/>
      <c r="F443" s="5"/>
      <c r="G443" s="117">
        <f t="shared" si="45"/>
        <v>0</v>
      </c>
      <c r="I443" s="124">
        <f>IFERROR(Jasper!$C434*Jasper!$D434,0)</f>
        <v>0</v>
      </c>
      <c r="J443" s="124">
        <f>IFERROR(#REF!*#REF!,0)</f>
        <v>0</v>
      </c>
      <c r="K443" s="124">
        <f>IFERROR(Versailles!C435*Versailles!D435,0)</f>
        <v>0</v>
      </c>
      <c r="L443" s="124">
        <f>IFERROR(Sellersburg!D438*Sellersburg!E438,0)</f>
        <v>0</v>
      </c>
      <c r="M443" s="124">
        <f>IFERROR(Pendleton!D411*Pendleton!E411,0)</f>
        <v>0</v>
      </c>
      <c r="N443" s="124">
        <f>IFERROR(#REF!*#REF!,0)</f>
        <v>0</v>
      </c>
      <c r="O443" s="124">
        <f>IFERROR(#REF!*#REF!,0)</f>
        <v>0</v>
      </c>
      <c r="P443" s="124">
        <f>IFERROR(Lafayette!D290*Lafayette!E290,0)</f>
        <v>0</v>
      </c>
      <c r="Q443" s="124">
        <f>IFERROR(Peru!C150*Peru!D150,0)</f>
        <v>0</v>
      </c>
      <c r="R443" s="124">
        <f>IFERROR(#REF!*#REF!,0)</f>
        <v>0</v>
      </c>
      <c r="S443" s="124">
        <f>IFERROR('Ft Wayne'!#REF!*'Ft Wayne'!#REF!,0)</f>
        <v>0</v>
      </c>
      <c r="T443" s="124">
        <f>IFERROR(#REF!*#REF!,0)</f>
        <v>0</v>
      </c>
      <c r="U443" s="124">
        <f>IFERROR(#REF!*#REF!,0)</f>
        <v>0</v>
      </c>
    </row>
    <row r="444" spans="1:21" ht="18" customHeight="1" x14ac:dyDescent="0.25">
      <c r="A444" s="5"/>
      <c r="B444" s="5"/>
      <c r="C444" s="5"/>
      <c r="D444" s="5"/>
      <c r="E444" s="52"/>
      <c r="F444" s="5"/>
      <c r="G444" s="117">
        <f t="shared" si="45"/>
        <v>0</v>
      </c>
      <c r="I444" s="124">
        <f>IFERROR(Jasper!$C435*Jasper!$D435,0)</f>
        <v>0</v>
      </c>
      <c r="J444" s="124">
        <f>IFERROR(#REF!*#REF!,0)</f>
        <v>0</v>
      </c>
      <c r="K444" s="124">
        <f>IFERROR(Versailles!C436*Versailles!D436,0)</f>
        <v>0</v>
      </c>
      <c r="L444" s="124">
        <f>IFERROR(Sellersburg!D439*Sellersburg!E439,0)</f>
        <v>0</v>
      </c>
      <c r="M444" s="124">
        <f>IFERROR(Pendleton!D412*Pendleton!E412,0)</f>
        <v>0</v>
      </c>
      <c r="N444" s="124">
        <f>IFERROR(#REF!*#REF!,0)</f>
        <v>0</v>
      </c>
      <c r="O444" s="124">
        <f>IFERROR(#REF!*#REF!,0)</f>
        <v>0</v>
      </c>
      <c r="P444" s="124">
        <f>IFERROR(Lafayette!D291*Lafayette!E291,0)</f>
        <v>0</v>
      </c>
      <c r="Q444" s="124">
        <f>IFERROR(Peru!C151*Peru!D151,0)</f>
        <v>0</v>
      </c>
      <c r="R444" s="124">
        <f>IFERROR(#REF!*#REF!,0)</f>
        <v>0</v>
      </c>
      <c r="S444" s="124">
        <f>IFERROR('Ft Wayne'!#REF!*'Ft Wayne'!#REF!,0)</f>
        <v>0</v>
      </c>
      <c r="T444" s="124">
        <f>IFERROR(#REF!*#REF!,0)</f>
        <v>0</v>
      </c>
      <c r="U444" s="124">
        <f>IFERROR(#REF!*#REF!,0)</f>
        <v>0</v>
      </c>
    </row>
    <row r="445" spans="1:21" ht="18" customHeight="1" x14ac:dyDescent="0.25">
      <c r="A445" s="5"/>
      <c r="B445" s="5"/>
      <c r="C445" s="5"/>
      <c r="D445" s="5"/>
      <c r="E445" s="52"/>
      <c r="F445" s="5"/>
      <c r="G445" s="117">
        <f t="shared" si="45"/>
        <v>0</v>
      </c>
      <c r="I445" s="124">
        <f>IFERROR(Jasper!$C436*Jasper!$D436,0)</f>
        <v>0</v>
      </c>
      <c r="J445" s="124">
        <f>IFERROR(#REF!*#REF!,0)</f>
        <v>0</v>
      </c>
      <c r="K445" s="124">
        <f>IFERROR(Versailles!C437*Versailles!D437,0)</f>
        <v>0</v>
      </c>
      <c r="L445" s="124">
        <f>IFERROR(Sellersburg!D440*Sellersburg!E440,0)</f>
        <v>0</v>
      </c>
      <c r="M445" s="124">
        <f>IFERROR(Pendleton!D413*Pendleton!E413,0)</f>
        <v>0</v>
      </c>
      <c r="N445" s="124">
        <f>IFERROR(#REF!*#REF!,0)</f>
        <v>0</v>
      </c>
      <c r="O445" s="124">
        <f>IFERROR(#REF!*#REF!,0)</f>
        <v>0</v>
      </c>
      <c r="P445" s="124">
        <f>IFERROR(Lafayette!D292*Lafayette!E292,0)</f>
        <v>0</v>
      </c>
      <c r="Q445" s="124">
        <f>IFERROR(Peru!C152*Peru!D152,0)</f>
        <v>0</v>
      </c>
      <c r="R445" s="124">
        <f>IFERROR(#REF!*#REF!,0)</f>
        <v>0</v>
      </c>
      <c r="S445" s="124">
        <f>IFERROR('Ft Wayne'!#REF!*'Ft Wayne'!#REF!,0)</f>
        <v>0</v>
      </c>
      <c r="T445" s="124">
        <f>IFERROR(#REF!*#REF!,0)</f>
        <v>0</v>
      </c>
      <c r="U445" s="124">
        <f>IFERROR(#REF!*#REF!,0)</f>
        <v>0</v>
      </c>
    </row>
    <row r="446" spans="1:21" ht="18" customHeight="1" x14ac:dyDescent="0.25">
      <c r="A446" s="5"/>
      <c r="B446" s="5"/>
      <c r="C446" s="5"/>
      <c r="D446" s="5"/>
      <c r="E446" s="52"/>
      <c r="F446" s="5"/>
      <c r="G446" s="117">
        <f t="shared" si="45"/>
        <v>0</v>
      </c>
      <c r="I446" s="124">
        <f>IFERROR(Jasper!$C437*Jasper!$D437,0)</f>
        <v>0</v>
      </c>
      <c r="J446" s="124">
        <f>IFERROR(#REF!*#REF!,0)</f>
        <v>0</v>
      </c>
      <c r="K446" s="124">
        <f>IFERROR(Versailles!C438*Versailles!D438,0)</f>
        <v>0</v>
      </c>
      <c r="L446" s="124">
        <f>IFERROR(Sellersburg!D441*Sellersburg!E441,0)</f>
        <v>0</v>
      </c>
      <c r="M446" s="124">
        <f>IFERROR(Pendleton!D414*Pendleton!E414,0)</f>
        <v>0</v>
      </c>
      <c r="N446" s="124">
        <f>IFERROR(#REF!*#REF!,0)</f>
        <v>0</v>
      </c>
      <c r="O446" s="124">
        <f>IFERROR(#REF!*#REF!,0)</f>
        <v>0</v>
      </c>
      <c r="P446" s="124">
        <f>IFERROR(Lafayette!D293*Lafayette!E293,0)</f>
        <v>0</v>
      </c>
      <c r="Q446" s="124">
        <f>IFERROR(Peru!C153*Peru!D153,0)</f>
        <v>0</v>
      </c>
      <c r="R446" s="124">
        <f>IFERROR(#REF!*#REF!,0)</f>
        <v>0</v>
      </c>
      <c r="S446" s="124">
        <f>IFERROR('Ft Wayne'!#REF!*'Ft Wayne'!#REF!,0)</f>
        <v>0</v>
      </c>
      <c r="T446" s="124">
        <f>IFERROR(#REF!*#REF!,0)</f>
        <v>0</v>
      </c>
      <c r="U446" s="124">
        <f>IFERROR(#REF!*#REF!,0)</f>
        <v>0</v>
      </c>
    </row>
    <row r="447" spans="1:21" ht="18" customHeight="1" x14ac:dyDescent="0.25">
      <c r="A447" s="5"/>
      <c r="B447" s="5"/>
      <c r="C447" s="5"/>
      <c r="D447" s="5"/>
      <c r="E447" s="52"/>
      <c r="F447" s="5"/>
      <c r="G447" s="117">
        <f t="shared" si="45"/>
        <v>0</v>
      </c>
      <c r="I447" s="124">
        <f>IFERROR(Jasper!$C438*Jasper!$D438,0)</f>
        <v>0</v>
      </c>
      <c r="J447" s="124">
        <f>IFERROR(#REF!*#REF!,0)</f>
        <v>0</v>
      </c>
      <c r="K447" s="124">
        <f>IFERROR(Versailles!C439*Versailles!D439,0)</f>
        <v>0</v>
      </c>
      <c r="L447" s="124">
        <f>IFERROR(Sellersburg!D442*Sellersburg!E442,0)</f>
        <v>0</v>
      </c>
      <c r="M447" s="124">
        <f>IFERROR(Pendleton!D415*Pendleton!E415,0)</f>
        <v>0</v>
      </c>
      <c r="N447" s="124">
        <f>IFERROR(#REF!*#REF!,0)</f>
        <v>0</v>
      </c>
      <c r="O447" s="124">
        <f>IFERROR(#REF!*#REF!,0)</f>
        <v>0</v>
      </c>
      <c r="P447" s="124">
        <f>IFERROR(Lafayette!D294*Lafayette!E294,0)</f>
        <v>0</v>
      </c>
      <c r="Q447" s="124">
        <f>IFERROR(Peru!C154*Peru!D154,0)</f>
        <v>0</v>
      </c>
      <c r="R447" s="124">
        <f>IFERROR(#REF!*#REF!,0)</f>
        <v>0</v>
      </c>
      <c r="S447" s="124">
        <f>IFERROR('Ft Wayne'!#REF!*'Ft Wayne'!#REF!,0)</f>
        <v>0</v>
      </c>
      <c r="T447" s="124">
        <f>IFERROR(#REF!*#REF!,0)</f>
        <v>0</v>
      </c>
      <c r="U447" s="124">
        <f>IFERROR(#REF!*#REF!,0)</f>
        <v>0</v>
      </c>
    </row>
    <row r="448" spans="1:21" ht="18" customHeight="1" x14ac:dyDescent="0.25">
      <c r="A448" s="5"/>
      <c r="B448" s="5"/>
      <c r="C448" s="5"/>
      <c r="D448" s="5"/>
      <c r="E448" s="52"/>
      <c r="F448" s="5"/>
      <c r="G448" s="117">
        <f t="shared" si="45"/>
        <v>0</v>
      </c>
      <c r="I448" s="124">
        <f>IFERROR(Jasper!$C439*Jasper!$D439,0)</f>
        <v>0</v>
      </c>
      <c r="J448" s="124">
        <f>IFERROR(#REF!*#REF!,0)</f>
        <v>0</v>
      </c>
      <c r="K448" s="124">
        <f>IFERROR(Versailles!C440*Versailles!D440,0)</f>
        <v>0</v>
      </c>
      <c r="L448" s="124">
        <f>IFERROR(Sellersburg!D443*Sellersburg!E443,0)</f>
        <v>0</v>
      </c>
      <c r="M448" s="124">
        <f>IFERROR(Pendleton!D416*Pendleton!E416,0)</f>
        <v>0</v>
      </c>
      <c r="N448" s="124">
        <f>IFERROR(#REF!*#REF!,0)</f>
        <v>0</v>
      </c>
      <c r="O448" s="124">
        <f>IFERROR(#REF!*#REF!,0)</f>
        <v>0</v>
      </c>
      <c r="P448" s="124">
        <f>IFERROR(Lafayette!D295*Lafayette!E295,0)</f>
        <v>0</v>
      </c>
      <c r="Q448" s="124">
        <f>IFERROR(Peru!C155*Peru!D155,0)</f>
        <v>0</v>
      </c>
      <c r="R448" s="124">
        <f>IFERROR(#REF!*#REF!,0)</f>
        <v>0</v>
      </c>
      <c r="S448" s="124">
        <f>IFERROR('Ft Wayne'!#REF!*'Ft Wayne'!#REF!,0)</f>
        <v>0</v>
      </c>
      <c r="T448" s="124">
        <f>IFERROR(#REF!*#REF!,0)</f>
        <v>0</v>
      </c>
      <c r="U448" s="124">
        <f>IFERROR(#REF!*#REF!,0)</f>
        <v>0</v>
      </c>
    </row>
    <row r="449" spans="1:21" ht="18" customHeight="1" x14ac:dyDescent="0.25">
      <c r="A449" s="5"/>
      <c r="B449" s="5"/>
      <c r="C449" s="5"/>
      <c r="D449" s="5"/>
      <c r="E449" s="52"/>
      <c r="F449" s="5"/>
      <c r="G449" s="117">
        <f t="shared" si="45"/>
        <v>0</v>
      </c>
      <c r="I449" s="124">
        <f>IFERROR(Jasper!$C440*Jasper!$D440,0)</f>
        <v>0</v>
      </c>
      <c r="J449" s="124">
        <f>IFERROR(#REF!*#REF!,0)</f>
        <v>0</v>
      </c>
      <c r="K449" s="124">
        <f>IFERROR(Versailles!C441*Versailles!D441,0)</f>
        <v>0</v>
      </c>
      <c r="L449" s="124">
        <f>IFERROR(Sellersburg!D444*Sellersburg!E444,0)</f>
        <v>0</v>
      </c>
      <c r="M449" s="124">
        <f>IFERROR(Pendleton!D417*Pendleton!E417,0)</f>
        <v>0</v>
      </c>
      <c r="N449" s="124">
        <f>IFERROR(#REF!*#REF!,0)</f>
        <v>0</v>
      </c>
      <c r="O449" s="124">
        <f>IFERROR(#REF!*#REF!,0)</f>
        <v>0</v>
      </c>
      <c r="P449" s="124">
        <f>IFERROR(Lafayette!D296*Lafayette!E296,0)</f>
        <v>0</v>
      </c>
      <c r="Q449" s="124">
        <f>IFERROR(Peru!C156*Peru!D156,0)</f>
        <v>0</v>
      </c>
      <c r="R449" s="124">
        <f>IFERROR(#REF!*#REF!,0)</f>
        <v>0</v>
      </c>
      <c r="S449" s="124">
        <f>IFERROR('Ft Wayne'!#REF!*'Ft Wayne'!#REF!,0)</f>
        <v>0</v>
      </c>
      <c r="T449" s="124">
        <f>IFERROR(#REF!*#REF!,0)</f>
        <v>0</v>
      </c>
      <c r="U449" s="124">
        <f>IFERROR(#REF!*#REF!,0)</f>
        <v>0</v>
      </c>
    </row>
    <row r="450" spans="1:21" ht="18" customHeight="1" x14ac:dyDescent="0.25">
      <c r="A450" s="5"/>
      <c r="B450" s="5"/>
      <c r="C450" s="5"/>
      <c r="D450" s="5"/>
      <c r="E450" s="52"/>
      <c r="F450" s="5"/>
      <c r="G450" s="117">
        <f t="shared" si="45"/>
        <v>0</v>
      </c>
      <c r="I450" s="124">
        <f>IFERROR(Jasper!$C441*Jasper!$D441,0)</f>
        <v>0</v>
      </c>
      <c r="J450" s="124">
        <f>IFERROR(#REF!*#REF!,0)</f>
        <v>0</v>
      </c>
      <c r="K450" s="124">
        <f>IFERROR(Versailles!C442*Versailles!D442,0)</f>
        <v>0</v>
      </c>
      <c r="L450" s="124">
        <f>IFERROR(Sellersburg!D445*Sellersburg!E445,0)</f>
        <v>0</v>
      </c>
      <c r="M450" s="124">
        <f>IFERROR(Pendleton!D418*Pendleton!E418,0)</f>
        <v>0</v>
      </c>
      <c r="N450" s="124">
        <f>IFERROR(#REF!*#REF!,0)</f>
        <v>0</v>
      </c>
      <c r="O450" s="124">
        <f>IFERROR(#REF!*#REF!,0)</f>
        <v>0</v>
      </c>
      <c r="P450" s="124">
        <f>IFERROR(Lafayette!D297*Lafayette!E297,0)</f>
        <v>0</v>
      </c>
      <c r="Q450" s="124">
        <f>IFERROR(Peru!C157*Peru!D157,0)</f>
        <v>0</v>
      </c>
      <c r="R450" s="124">
        <f>IFERROR(#REF!*#REF!,0)</f>
        <v>0</v>
      </c>
      <c r="S450" s="124">
        <f>IFERROR('Ft Wayne'!#REF!*'Ft Wayne'!#REF!,0)</f>
        <v>0</v>
      </c>
      <c r="T450" s="124">
        <f>IFERROR(#REF!*#REF!,0)</f>
        <v>0</v>
      </c>
      <c r="U450" s="124">
        <f>IFERROR(#REF!*#REF!,0)</f>
        <v>0</v>
      </c>
    </row>
    <row r="456" spans="1:21" ht="18" customHeight="1" x14ac:dyDescent="0.25"/>
    <row r="457" spans="1:21" ht="18" customHeight="1" x14ac:dyDescent="0.25"/>
    <row r="458" spans="1:21" ht="18" customHeight="1" x14ac:dyDescent="0.25"/>
  </sheetData>
  <conditionalFormatting sqref="A3:A11 A13:A31 A48:A50 A33:A36 A64:A68 A74:A78 A53:A59 A91:A105 A80:A87 A110:A224 A227:A228">
    <cfRule type="duplicateValues" dxfId="693" priority="278"/>
  </conditionalFormatting>
  <conditionalFormatting sqref="A3:A11 A13:A31 A48:A50 A33:A36 A64:A68 A74:A78 A53:A59 A91:A105 A80:A87 A183:A203 A205:A224 A111:A181 A227:A228">
    <cfRule type="duplicateValues" dxfId="692" priority="277" stopIfTrue="1"/>
  </conditionalFormatting>
  <conditionalFormatting sqref="A32">
    <cfRule type="duplicateValues" dxfId="691" priority="237"/>
    <cfRule type="duplicateValues" dxfId="690" priority="236" stopIfTrue="1"/>
  </conditionalFormatting>
  <conditionalFormatting sqref="A49:A52">
    <cfRule type="duplicateValues" dxfId="689" priority="262" stopIfTrue="1"/>
    <cfRule type="duplicateValues" dxfId="688" priority="263"/>
  </conditionalFormatting>
  <conditionalFormatting sqref="A59">
    <cfRule type="duplicateValues" dxfId="687" priority="228" stopIfTrue="1"/>
    <cfRule type="duplicateValues" dxfId="686" priority="229"/>
  </conditionalFormatting>
  <conditionalFormatting sqref="A60">
    <cfRule type="duplicateValues" dxfId="685" priority="276"/>
    <cfRule type="duplicateValues" dxfId="684" priority="275" stopIfTrue="1"/>
  </conditionalFormatting>
  <conditionalFormatting sqref="A63">
    <cfRule type="duplicateValues" dxfId="683" priority="199"/>
    <cfRule type="duplicateValues" dxfId="682" priority="198" stopIfTrue="1"/>
  </conditionalFormatting>
  <conditionalFormatting sqref="A64">
    <cfRule type="duplicateValues" dxfId="681" priority="232" stopIfTrue="1"/>
    <cfRule type="duplicateValues" dxfId="680" priority="233"/>
  </conditionalFormatting>
  <conditionalFormatting sqref="A73">
    <cfRule type="duplicateValues" dxfId="679" priority="202" stopIfTrue="1"/>
    <cfRule type="duplicateValues" dxfId="678" priority="203"/>
  </conditionalFormatting>
  <conditionalFormatting sqref="A74">
    <cfRule type="duplicateValues" dxfId="677" priority="238" stopIfTrue="1"/>
    <cfRule type="duplicateValues" dxfId="676" priority="239"/>
  </conditionalFormatting>
  <conditionalFormatting sqref="A81">
    <cfRule type="duplicateValues" dxfId="675" priority="214" stopIfTrue="1"/>
    <cfRule type="duplicateValues" dxfId="674" priority="215"/>
  </conditionalFormatting>
  <conditionalFormatting sqref="A82">
    <cfRule type="duplicateValues" dxfId="673" priority="252" stopIfTrue="1"/>
    <cfRule type="duplicateValues" dxfId="672" priority="253"/>
  </conditionalFormatting>
  <conditionalFormatting sqref="A83">
    <cfRule type="duplicateValues" dxfId="671" priority="200" stopIfTrue="1"/>
    <cfRule type="duplicateValues" dxfId="670" priority="201"/>
  </conditionalFormatting>
  <conditionalFormatting sqref="A84">
    <cfRule type="duplicateValues" dxfId="669" priority="234" stopIfTrue="1"/>
    <cfRule type="duplicateValues" dxfId="668" priority="235"/>
  </conditionalFormatting>
  <conditionalFormatting sqref="A85">
    <cfRule type="duplicateValues" dxfId="667" priority="231"/>
    <cfRule type="duplicateValues" dxfId="666" priority="230" stopIfTrue="1"/>
  </conditionalFormatting>
  <conditionalFormatting sqref="A86">
    <cfRule type="duplicateValues" dxfId="665" priority="282"/>
    <cfRule type="duplicateValues" dxfId="664" priority="281" stopIfTrue="1"/>
  </conditionalFormatting>
  <conditionalFormatting sqref="A87 A89:A91">
    <cfRule type="duplicateValues" dxfId="663" priority="255"/>
  </conditionalFormatting>
  <conditionalFormatting sqref="A87">
    <cfRule type="duplicateValues" dxfId="662" priority="227"/>
    <cfRule type="duplicateValues" dxfId="661" priority="226" stopIfTrue="1"/>
  </conditionalFormatting>
  <conditionalFormatting sqref="A88">
    <cfRule type="duplicateValues" dxfId="660" priority="142" stopIfTrue="1"/>
    <cfRule type="duplicateValues" dxfId="659" priority="145"/>
    <cfRule type="duplicateValues" dxfId="658" priority="143"/>
    <cfRule type="duplicateValues" dxfId="657" priority="144" stopIfTrue="1"/>
  </conditionalFormatting>
  <conditionalFormatting sqref="A89">
    <cfRule type="duplicateValues" dxfId="656" priority="274"/>
    <cfRule type="duplicateValues" dxfId="655" priority="273" stopIfTrue="1"/>
  </conditionalFormatting>
  <conditionalFormatting sqref="A89:A91">
    <cfRule type="duplicateValues" dxfId="654" priority="254" stopIfTrue="1"/>
  </conditionalFormatting>
  <conditionalFormatting sqref="A102:A111">
    <cfRule type="duplicateValues" dxfId="653" priority="284"/>
  </conditionalFormatting>
  <conditionalFormatting sqref="A103:A111">
    <cfRule type="duplicateValues" dxfId="652" priority="283" stopIfTrue="1"/>
  </conditionalFormatting>
  <conditionalFormatting sqref="A105">
    <cfRule type="duplicateValues" dxfId="651" priority="153"/>
    <cfRule type="duplicateValues" dxfId="650" priority="152" stopIfTrue="1"/>
  </conditionalFormatting>
  <conditionalFormatting sqref="A106">
    <cfRule type="duplicateValues" dxfId="649" priority="191"/>
    <cfRule type="duplicateValues" dxfId="648" priority="190" stopIfTrue="1"/>
  </conditionalFormatting>
  <conditionalFormatting sqref="A110">
    <cfRule type="duplicateValues" dxfId="647" priority="167" stopIfTrue="1"/>
    <cfRule type="duplicateValues" dxfId="646" priority="168"/>
  </conditionalFormatting>
  <conditionalFormatting sqref="A111">
    <cfRule type="duplicateValues" dxfId="645" priority="187"/>
    <cfRule type="duplicateValues" dxfId="644" priority="186" stopIfTrue="1"/>
    <cfRule type="duplicateValues" dxfId="643" priority="222" stopIfTrue="1"/>
    <cfRule type="duplicateValues" dxfId="642" priority="223"/>
  </conditionalFormatting>
  <conditionalFormatting sqref="A112">
    <cfRule type="duplicateValues" dxfId="641" priority="265"/>
    <cfRule type="duplicateValues" dxfId="640" priority="264" stopIfTrue="1"/>
  </conditionalFormatting>
  <conditionalFormatting sqref="A217:A224 A227:A228">
    <cfRule type="duplicateValues" dxfId="639" priority="279" stopIfTrue="1"/>
  </conditionalFormatting>
  <conditionalFormatting sqref="A225">
    <cfRule type="duplicateValues" dxfId="638" priority="54" stopIfTrue="1"/>
    <cfRule type="duplicateValues" dxfId="637" priority="55"/>
    <cfRule type="duplicateValues" dxfId="636" priority="56" stopIfTrue="1"/>
  </conditionalFormatting>
  <conditionalFormatting sqref="A226">
    <cfRule type="duplicateValues" dxfId="635" priority="57" stopIfTrue="1"/>
    <cfRule type="duplicateValues" dxfId="634" priority="58"/>
    <cfRule type="duplicateValues" dxfId="633" priority="59" stopIfTrue="1"/>
  </conditionalFormatting>
  <conditionalFormatting sqref="A299:A312 A314:A319">
    <cfRule type="duplicateValues" dxfId="632" priority="280" stopIfTrue="1"/>
  </conditionalFormatting>
  <conditionalFormatting sqref="A299:A312 A314:A330">
    <cfRule type="duplicateValues" dxfId="631" priority="271"/>
  </conditionalFormatting>
  <conditionalFormatting sqref="A307">
    <cfRule type="duplicateValues" dxfId="630" priority="60"/>
    <cfRule type="duplicateValues" dxfId="629" priority="61" stopIfTrue="1"/>
  </conditionalFormatting>
  <conditionalFormatting sqref="A308">
    <cfRule type="duplicateValues" dxfId="628" priority="69" stopIfTrue="1"/>
    <cfRule type="duplicateValues" dxfId="627" priority="68"/>
    <cfRule type="duplicateValues" dxfId="626" priority="77"/>
    <cfRule type="duplicateValues" dxfId="625" priority="97" stopIfTrue="1"/>
    <cfRule type="duplicateValues" dxfId="624" priority="96"/>
    <cfRule type="duplicateValues" dxfId="623" priority="78" stopIfTrue="1"/>
  </conditionalFormatting>
  <conditionalFormatting sqref="A309">
    <cfRule type="duplicateValues" dxfId="622" priority="117" stopIfTrue="1"/>
    <cfRule type="duplicateValues" dxfId="621" priority="116"/>
    <cfRule type="duplicateValues" dxfId="620" priority="106"/>
    <cfRule type="duplicateValues" dxfId="619" priority="86"/>
    <cfRule type="duplicateValues" dxfId="618" priority="87" stopIfTrue="1"/>
    <cfRule type="duplicateValues" dxfId="617" priority="107" stopIfTrue="1"/>
  </conditionalFormatting>
  <conditionalFormatting sqref="A310">
    <cfRule type="duplicateValues" dxfId="616" priority="126"/>
    <cfRule type="duplicateValues" dxfId="615" priority="127" stopIfTrue="1"/>
  </conditionalFormatting>
  <conditionalFormatting sqref="A311:A312 A314:A325">
    <cfRule type="duplicateValues" dxfId="614" priority="272"/>
  </conditionalFormatting>
  <conditionalFormatting sqref="A311:A312 A314:A330">
    <cfRule type="duplicateValues" dxfId="613" priority="270"/>
  </conditionalFormatting>
  <conditionalFormatting sqref="A312">
    <cfRule type="duplicateValues" dxfId="612" priority="155" stopIfTrue="1"/>
    <cfRule type="duplicateValues" dxfId="611" priority="154"/>
  </conditionalFormatting>
  <conditionalFormatting sqref="A313">
    <cfRule type="duplicateValues" dxfId="610" priority="4"/>
    <cfRule type="duplicateValues" dxfId="609" priority="3"/>
    <cfRule type="duplicateValues" dxfId="608" priority="2" stopIfTrue="1"/>
    <cfRule type="duplicateValues" dxfId="607" priority="1"/>
    <cfRule type="duplicateValues" dxfId="606" priority="6" stopIfTrue="1"/>
    <cfRule type="duplicateValues" dxfId="605" priority="5"/>
  </conditionalFormatting>
  <conditionalFormatting sqref="A314">
    <cfRule type="duplicateValues" dxfId="604" priority="179" stopIfTrue="1"/>
    <cfRule type="duplicateValues" dxfId="603" priority="212"/>
    <cfRule type="duplicateValues" dxfId="602" priority="213" stopIfTrue="1"/>
    <cfRule type="duplicateValues" dxfId="601" priority="240"/>
    <cfRule type="duplicateValues" dxfId="600" priority="241" stopIfTrue="1"/>
    <cfRule type="duplicateValues" dxfId="599" priority="178"/>
  </conditionalFormatting>
  <conditionalFormatting sqref="A315">
    <cfRule type="duplicateValues" dxfId="598" priority="250"/>
    <cfRule type="duplicateValues" dxfId="597" priority="251" stopIfTrue="1"/>
  </conditionalFormatting>
  <conditionalFormatting sqref="A319">
    <cfRule type="duplicateValues" dxfId="596" priority="64" stopIfTrue="1"/>
  </conditionalFormatting>
  <conditionalFormatting sqref="A320">
    <cfRule type="duplicateValues" dxfId="595" priority="101" stopIfTrue="1"/>
  </conditionalFormatting>
  <conditionalFormatting sqref="A320:A322">
    <cfRule type="duplicateValues" dxfId="594" priority="121" stopIfTrue="1"/>
    <cfRule type="duplicateValues" dxfId="593" priority="100" stopIfTrue="1"/>
    <cfRule type="duplicateValues" dxfId="592" priority="105" stopIfTrue="1"/>
    <cfRule type="duplicateValues" dxfId="591" priority="111" stopIfTrue="1"/>
  </conditionalFormatting>
  <conditionalFormatting sqref="A322">
    <cfRule type="duplicateValues" dxfId="590" priority="81" stopIfTrue="1"/>
    <cfRule type="duplicateValues" dxfId="589" priority="76" stopIfTrue="1"/>
    <cfRule type="duplicateValues" dxfId="588" priority="72" stopIfTrue="1"/>
    <cfRule type="duplicateValues" dxfId="587" priority="91" stopIfTrue="1"/>
    <cfRule type="duplicateValues" dxfId="586" priority="85" stopIfTrue="1"/>
    <cfRule type="duplicateValues" dxfId="585" priority="67" stopIfTrue="1"/>
  </conditionalFormatting>
  <conditionalFormatting sqref="A323">
    <cfRule type="duplicateValues" dxfId="584" priority="131" stopIfTrue="1"/>
    <cfRule type="duplicateValues" dxfId="583" priority="95" stopIfTrue="1"/>
    <cfRule type="duplicateValues" dxfId="582" priority="75" stopIfTrue="1"/>
    <cfRule type="duplicateValues" dxfId="581" priority="84" stopIfTrue="1"/>
    <cfRule type="duplicateValues" dxfId="580" priority="90" stopIfTrue="1"/>
    <cfRule type="duplicateValues" dxfId="579" priority="115" stopIfTrue="1"/>
    <cfRule type="duplicateValues" dxfId="578" priority="104" stopIfTrue="1"/>
    <cfRule type="duplicateValues" dxfId="577" priority="120" stopIfTrue="1"/>
    <cfRule type="duplicateValues" dxfId="576" priority="110" stopIfTrue="1"/>
    <cfRule type="duplicateValues" dxfId="575" priority="125" stopIfTrue="1"/>
  </conditionalFormatting>
  <conditionalFormatting sqref="A324">
    <cfRule type="duplicateValues" dxfId="574" priority="94" stopIfTrue="1"/>
    <cfRule type="duplicateValues" dxfId="573" priority="137" stopIfTrue="1"/>
    <cfRule type="duplicateValues" dxfId="572" priority="124" stopIfTrue="1"/>
    <cfRule type="duplicateValues" dxfId="571" priority="63"/>
    <cfRule type="duplicateValues" dxfId="570" priority="114" stopIfTrue="1"/>
    <cfRule type="duplicateValues" dxfId="569" priority="62" stopIfTrue="1"/>
    <cfRule type="duplicateValues" dxfId="568" priority="158" stopIfTrue="1"/>
    <cfRule type="duplicateValues" dxfId="567" priority="130" stopIfTrue="1"/>
  </conditionalFormatting>
  <conditionalFormatting sqref="A325">
    <cfRule type="duplicateValues" dxfId="566" priority="66"/>
    <cfRule type="duplicateValues" dxfId="565" priority="65" stopIfTrue="1"/>
    <cfRule type="duplicateValues" dxfId="564" priority="98" stopIfTrue="1"/>
    <cfRule type="duplicateValues" dxfId="563" priority="99"/>
    <cfRule type="duplicateValues" dxfId="562" priority="70" stopIfTrue="1"/>
    <cfRule type="duplicateValues" dxfId="561" priority="207" stopIfTrue="1"/>
    <cfRule type="duplicateValues" dxfId="560" priority="80"/>
    <cfRule type="duplicateValues" dxfId="559" priority="79" stopIfTrue="1"/>
    <cfRule type="duplicateValues" dxfId="558" priority="71"/>
    <cfRule type="duplicateValues" dxfId="557" priority="136" stopIfTrue="1"/>
  </conditionalFormatting>
  <conditionalFormatting sqref="A325:A327">
    <cfRule type="duplicateValues" dxfId="556" priority="219" stopIfTrue="1"/>
    <cfRule type="duplicateValues" dxfId="555" priority="206" stopIfTrue="1"/>
    <cfRule type="duplicateValues" dxfId="554" priority="211" stopIfTrue="1"/>
    <cfRule type="duplicateValues" dxfId="553" priority="245" stopIfTrue="1"/>
  </conditionalFormatting>
  <conditionalFormatting sqref="A326">
    <cfRule type="duplicateValues" dxfId="552" priority="108" stopIfTrue="1"/>
    <cfRule type="duplicateValues" dxfId="551" priority="118" stopIfTrue="1"/>
    <cfRule type="duplicateValues" dxfId="550" priority="109"/>
    <cfRule type="duplicateValues" dxfId="549" priority="103"/>
    <cfRule type="duplicateValues" dxfId="548" priority="102" stopIfTrue="1"/>
    <cfRule type="duplicateValues" dxfId="547" priority="119"/>
    <cfRule type="duplicateValues" dxfId="546" priority="89"/>
    <cfRule type="duplicateValues" dxfId="545" priority="88" stopIfTrue="1"/>
    <cfRule type="duplicateValues" dxfId="544" priority="83"/>
    <cfRule type="duplicateValues" dxfId="543" priority="82" stopIfTrue="1"/>
    <cfRule type="duplicateValues" dxfId="542" priority="74"/>
    <cfRule type="duplicateValues" dxfId="541" priority="73" stopIfTrue="1"/>
  </conditionalFormatting>
  <conditionalFormatting sqref="A327">
    <cfRule type="duplicateValues" dxfId="540" priority="161" stopIfTrue="1"/>
    <cfRule type="duplicateValues" dxfId="539" priority="170" stopIfTrue="1"/>
    <cfRule type="duplicateValues" dxfId="538" priority="122" stopIfTrue="1"/>
    <cfRule type="duplicateValues" dxfId="537" priority="123"/>
    <cfRule type="duplicateValues" dxfId="536" priority="128" stopIfTrue="1"/>
    <cfRule type="duplicateValues" dxfId="535" priority="177" stopIfTrue="1"/>
    <cfRule type="duplicateValues" dxfId="534" priority="183" stopIfTrue="1"/>
    <cfRule type="duplicateValues" dxfId="533" priority="173" stopIfTrue="1"/>
    <cfRule type="duplicateValues" dxfId="532" priority="112" stopIfTrue="1"/>
    <cfRule type="duplicateValues" dxfId="531" priority="113"/>
    <cfRule type="duplicateValues" dxfId="530" priority="129"/>
    <cfRule type="duplicateValues" dxfId="529" priority="93"/>
    <cfRule type="duplicateValues" dxfId="528" priority="92" stopIfTrue="1"/>
    <cfRule type="duplicateValues" dxfId="527" priority="164" stopIfTrue="1"/>
  </conditionalFormatting>
  <conditionalFormatting sqref="A328">
    <cfRule type="duplicateValues" dxfId="526" priority="259" stopIfTrue="1"/>
    <cfRule type="duplicateValues" dxfId="525" priority="169" stopIfTrue="1"/>
    <cfRule type="duplicateValues" dxfId="524" priority="189" stopIfTrue="1"/>
    <cfRule type="duplicateValues" dxfId="523" priority="218" stopIfTrue="1"/>
    <cfRule type="duplicateValues" dxfId="522" priority="182" stopIfTrue="1"/>
    <cfRule type="duplicateValues" dxfId="521" priority="225" stopIfTrue="1"/>
    <cfRule type="duplicateValues" dxfId="520" priority="133"/>
    <cfRule type="duplicateValues" dxfId="519" priority="132" stopIfTrue="1"/>
    <cfRule type="duplicateValues" dxfId="518" priority="249" stopIfTrue="1"/>
    <cfRule type="duplicateValues" dxfId="517" priority="244" stopIfTrue="1"/>
    <cfRule type="duplicateValues" dxfId="516" priority="210" stopIfTrue="1"/>
    <cfRule type="duplicateValues" dxfId="515" priority="176" stopIfTrue="1"/>
  </conditionalFormatting>
  <conditionalFormatting sqref="A329">
    <cfRule type="duplicateValues" dxfId="514" priority="156" stopIfTrue="1"/>
    <cfRule type="duplicateValues" dxfId="513" priority="248" stopIfTrue="1"/>
    <cfRule type="duplicateValues" dxfId="512" priority="269" stopIfTrue="1"/>
    <cfRule type="duplicateValues" dxfId="511" priority="188" stopIfTrue="1"/>
    <cfRule type="duplicateValues" dxfId="510" priority="224" stopIfTrue="1"/>
    <cfRule type="duplicateValues" dxfId="509" priority="157"/>
    <cfRule type="duplicateValues" dxfId="508" priority="258" stopIfTrue="1"/>
  </conditionalFormatting>
  <conditionalFormatting sqref="A330">
    <cfRule type="duplicateValues" dxfId="507" priority="171" stopIfTrue="1"/>
    <cfRule type="duplicateValues" dxfId="506" priority="172"/>
    <cfRule type="duplicateValues" dxfId="505" priority="205"/>
    <cfRule type="duplicateValues" dxfId="504" priority="268" stopIfTrue="1"/>
    <cfRule type="duplicateValues" dxfId="503" priority="204" stopIfTrue="1"/>
    <cfRule type="duplicateValues" dxfId="502" priority="159" stopIfTrue="1"/>
    <cfRule type="duplicateValues" dxfId="501" priority="160"/>
    <cfRule type="duplicateValues" dxfId="500" priority="162" stopIfTrue="1"/>
    <cfRule type="duplicateValues" dxfId="499" priority="163"/>
  </conditionalFormatting>
  <conditionalFormatting sqref="A331">
    <cfRule type="duplicateValues" dxfId="498" priority="216" stopIfTrue="1"/>
    <cfRule type="duplicateValues" dxfId="497" priority="165" stopIfTrue="1"/>
    <cfRule type="duplicateValues" dxfId="496" priority="180" stopIfTrue="1"/>
    <cfRule type="duplicateValues" dxfId="495" priority="181"/>
    <cfRule type="duplicateValues" dxfId="494" priority="166"/>
    <cfRule type="duplicateValues" dxfId="493" priority="217"/>
    <cfRule type="duplicateValues" dxfId="492" priority="242" stopIfTrue="1"/>
    <cfRule type="duplicateValues" dxfId="491" priority="208" stopIfTrue="1"/>
    <cfRule type="duplicateValues" dxfId="490" priority="209"/>
    <cfRule type="duplicateValues" dxfId="489" priority="243"/>
    <cfRule type="duplicateValues" dxfId="488" priority="174" stopIfTrue="1"/>
    <cfRule type="duplicateValues" dxfId="487" priority="175"/>
  </conditionalFormatting>
  <conditionalFormatting sqref="A332">
    <cfRule type="duplicateValues" dxfId="486" priority="246" stopIfTrue="1"/>
    <cfRule type="duplicateValues" dxfId="485" priority="247"/>
    <cfRule type="duplicateValues" dxfId="484" priority="184" stopIfTrue="1"/>
    <cfRule type="duplicateValues" dxfId="483" priority="185"/>
    <cfRule type="duplicateValues" dxfId="482" priority="220" stopIfTrue="1"/>
    <cfRule type="duplicateValues" dxfId="481" priority="221"/>
    <cfRule type="duplicateValues" dxfId="480" priority="256" stopIfTrue="1"/>
    <cfRule type="duplicateValues" dxfId="479" priority="257"/>
  </conditionalFormatting>
  <conditionalFormatting sqref="A333">
    <cfRule type="duplicateValues" dxfId="478" priority="260" stopIfTrue="1"/>
    <cfRule type="duplicateValues" dxfId="477" priority="261"/>
  </conditionalFormatting>
  <conditionalFormatting sqref="A391">
    <cfRule type="duplicateValues" dxfId="476" priority="8"/>
    <cfRule type="duplicateValues" dxfId="475" priority="9" stopIfTrue="1"/>
    <cfRule type="duplicateValues" dxfId="474" priority="7" stopIfTrue="1"/>
  </conditionalFormatting>
  <conditionalFormatting sqref="B25">
    <cfRule type="duplicateValues" dxfId="473" priority="197"/>
    <cfRule type="duplicateValues" dxfId="472" priority="196" stopIfTrue="1"/>
  </conditionalFormatting>
  <conditionalFormatting sqref="B26">
    <cfRule type="duplicateValues" dxfId="471" priority="195"/>
    <cfRule type="duplicateValues" dxfId="470" priority="194" stopIfTrue="1"/>
  </conditionalFormatting>
  <conditionalFormatting sqref="B27">
    <cfRule type="duplicateValues" dxfId="469" priority="193"/>
    <cfRule type="duplicateValues" dxfId="468" priority="192" stopIfTrue="1"/>
  </conditionalFormatting>
  <conditionalFormatting sqref="B89">
    <cfRule type="duplicateValues" dxfId="467" priority="139"/>
    <cfRule type="duplicateValues" dxfId="466" priority="138" stopIfTrue="1"/>
    <cfRule type="duplicateValues" dxfId="465" priority="141"/>
    <cfRule type="duplicateValues" dxfId="464" priority="140" stopIfTrue="1"/>
  </conditionalFormatting>
  <conditionalFormatting sqref="B105">
    <cfRule type="duplicateValues" dxfId="463" priority="148" stopIfTrue="1"/>
    <cfRule type="duplicateValues" dxfId="462" priority="151"/>
    <cfRule type="duplicateValues" dxfId="461" priority="146" stopIfTrue="1"/>
    <cfRule type="duplicateValues" dxfId="460" priority="149"/>
    <cfRule type="duplicateValues" dxfId="459" priority="150" stopIfTrue="1"/>
    <cfRule type="duplicateValues" dxfId="458" priority="147"/>
  </conditionalFormatting>
  <conditionalFormatting sqref="C302">
    <cfRule type="duplicateValues" dxfId="457" priority="134" stopIfTrue="1"/>
  </conditionalFormatting>
  <conditionalFormatting sqref="C304">
    <cfRule type="duplicateValues" dxfId="456" priority="135" stopIfTrue="1"/>
  </conditionalFormatting>
  <conditionalFormatting sqref="C307">
    <cfRule type="duplicateValues" dxfId="455" priority="266" stopIfTrue="1"/>
  </conditionalFormatting>
  <conditionalFormatting sqref="C309">
    <cfRule type="duplicateValues" dxfId="454" priority="267" stopIfTrue="1"/>
  </conditionalFormatting>
  <conditionalFormatting sqref="E3:E10">
    <cfRule type="expression" dxfId="453" priority="53">
      <formula>AND(D3&lt;&gt;"",E3&lt;0.01)</formula>
    </cfRule>
  </conditionalFormatting>
  <conditionalFormatting sqref="E12">
    <cfRule type="expression" dxfId="452" priority="52">
      <formula>AND(D12&lt;&gt;"",E12&lt;0.01)</formula>
    </cfRule>
  </conditionalFormatting>
  <conditionalFormatting sqref="E14">
    <cfRule type="expression" dxfId="451" priority="51">
      <formula>AND(D14&lt;&gt;"",E14&lt;0.01)</formula>
    </cfRule>
  </conditionalFormatting>
  <conditionalFormatting sqref="E16">
    <cfRule type="expression" dxfId="450" priority="50">
      <formula>AND(D16&lt;&gt;"",E16&lt;0.01)</formula>
    </cfRule>
  </conditionalFormatting>
  <conditionalFormatting sqref="E18">
    <cfRule type="expression" dxfId="449" priority="49">
      <formula>AND(D18&lt;&gt;"",E18&lt;0.01)</formula>
    </cfRule>
  </conditionalFormatting>
  <conditionalFormatting sqref="E21:E24">
    <cfRule type="expression" dxfId="448" priority="48">
      <formula>AND(D21&lt;&gt;"",E21&lt;0.01)</formula>
    </cfRule>
  </conditionalFormatting>
  <conditionalFormatting sqref="E28:E32">
    <cfRule type="expression" dxfId="447" priority="47">
      <formula>AND(D28&lt;&gt;"",E28&lt;0.01)</formula>
    </cfRule>
  </conditionalFormatting>
  <conditionalFormatting sqref="E37">
    <cfRule type="expression" dxfId="446" priority="46">
      <formula>AND(D37&lt;&gt;"",E37&lt;0.01)</formula>
    </cfRule>
  </conditionalFormatting>
  <conditionalFormatting sqref="E40:E41">
    <cfRule type="expression" dxfId="445" priority="45">
      <formula>AND(D40&lt;&gt;"",E40&lt;0.01)</formula>
    </cfRule>
  </conditionalFormatting>
  <conditionalFormatting sqref="E43">
    <cfRule type="expression" dxfId="444" priority="44">
      <formula>AND(D43&lt;&gt;"",E43&lt;0.01)</formula>
    </cfRule>
  </conditionalFormatting>
  <conditionalFormatting sqref="E46">
    <cfRule type="expression" dxfId="443" priority="43">
      <formula>AND(D46&lt;&gt;"",E46&lt;0.01)</formula>
    </cfRule>
  </conditionalFormatting>
  <conditionalFormatting sqref="E48:E50">
    <cfRule type="expression" dxfId="442" priority="42">
      <formula>AND(D48&lt;&gt;"",E48&lt;0.01)</formula>
    </cfRule>
  </conditionalFormatting>
  <conditionalFormatting sqref="E53:E54">
    <cfRule type="expression" dxfId="441" priority="41">
      <formula>AND(D53&lt;&gt;"",E53&lt;0.01)</formula>
    </cfRule>
  </conditionalFormatting>
  <conditionalFormatting sqref="E57:E59">
    <cfRule type="expression" dxfId="440" priority="40">
      <formula>AND(D57&lt;&gt;"",E57&lt;0.01)</formula>
    </cfRule>
  </conditionalFormatting>
  <conditionalFormatting sqref="E62">
    <cfRule type="expression" dxfId="439" priority="39">
      <formula>AND(D62&lt;&gt;"",E62&lt;0.01)</formula>
    </cfRule>
  </conditionalFormatting>
  <conditionalFormatting sqref="E68:E73">
    <cfRule type="expression" dxfId="438" priority="38">
      <formula>AND(D68&lt;&gt;"",E68&lt;0.01)</formula>
    </cfRule>
  </conditionalFormatting>
  <conditionalFormatting sqref="E75:E79">
    <cfRule type="expression" dxfId="437" priority="37">
      <formula>AND(D75&lt;&gt;"",E75&lt;0.01)</formula>
    </cfRule>
  </conditionalFormatting>
  <conditionalFormatting sqref="E83">
    <cfRule type="expression" dxfId="436" priority="36">
      <formula>AND(D83&lt;&gt;"",E83&lt;0.01)</formula>
    </cfRule>
  </conditionalFormatting>
  <conditionalFormatting sqref="E85:E87">
    <cfRule type="expression" dxfId="435" priority="35">
      <formula>AND(D85&lt;&gt;"",E85&lt;0.01)</formula>
    </cfRule>
  </conditionalFormatting>
  <conditionalFormatting sqref="E90:E91">
    <cfRule type="expression" dxfId="434" priority="34">
      <formula>AND(D90&lt;&gt;"",E90&lt;0.01)</formula>
    </cfRule>
  </conditionalFormatting>
  <conditionalFormatting sqref="E97:E98">
    <cfRule type="expression" dxfId="433" priority="33">
      <formula>AND(D97&lt;&gt;"",E97&lt;0.01)</formula>
    </cfRule>
  </conditionalFormatting>
  <conditionalFormatting sqref="E111">
    <cfRule type="expression" dxfId="432" priority="32">
      <formula>AND(D111&lt;&gt;"",E111&lt;0.01)</formula>
    </cfRule>
  </conditionalFormatting>
  <conditionalFormatting sqref="E115:E117">
    <cfRule type="expression" dxfId="431" priority="31">
      <formula>AND(D115&lt;&gt;"",E115&lt;0.01)</formula>
    </cfRule>
  </conditionalFormatting>
  <conditionalFormatting sqref="E119:E126">
    <cfRule type="expression" dxfId="430" priority="30">
      <formula>AND(D119&lt;&gt;"",E119&lt;0.01)</formula>
    </cfRule>
  </conditionalFormatting>
  <conditionalFormatting sqref="E128:E140">
    <cfRule type="expression" dxfId="429" priority="29">
      <formula>AND(D128&lt;&gt;"",E128&lt;0.01)</formula>
    </cfRule>
  </conditionalFormatting>
  <conditionalFormatting sqref="E142">
    <cfRule type="expression" dxfId="428" priority="28">
      <formula>AND(D142&lt;&gt;"",E142&lt;0.01)</formula>
    </cfRule>
  </conditionalFormatting>
  <conditionalFormatting sqref="E144">
    <cfRule type="expression" dxfId="427" priority="27">
      <formula>AND(D144&lt;&gt;"",E144&lt;0.01)</formula>
    </cfRule>
  </conditionalFormatting>
  <conditionalFormatting sqref="E146">
    <cfRule type="expression" dxfId="426" priority="26">
      <formula>AND(D146&lt;&gt;"",E146&lt;0.01)</formula>
    </cfRule>
  </conditionalFormatting>
  <conditionalFormatting sqref="E149:E154">
    <cfRule type="expression" dxfId="425" priority="25">
      <formula>AND(D149&lt;&gt;"",E149&lt;0.01)</formula>
    </cfRule>
  </conditionalFormatting>
  <conditionalFormatting sqref="E156:E161">
    <cfRule type="expression" dxfId="424" priority="24">
      <formula>AND(D156&lt;&gt;"",E156&lt;0.01)</formula>
    </cfRule>
  </conditionalFormatting>
  <conditionalFormatting sqref="E163:E190">
    <cfRule type="expression" dxfId="423" priority="23">
      <formula>AND(D163&lt;&gt;"",E163&lt;0.01)</formula>
    </cfRule>
  </conditionalFormatting>
  <conditionalFormatting sqref="E192">
    <cfRule type="expression" dxfId="422" priority="22">
      <formula>AND(D192&lt;&gt;"",E192&lt;0.01)</formula>
    </cfRule>
  </conditionalFormatting>
  <conditionalFormatting sqref="E194:E195">
    <cfRule type="expression" dxfId="421" priority="21">
      <formula>AND(D194&lt;&gt;"",E194&lt;0.01)</formula>
    </cfRule>
  </conditionalFormatting>
  <conditionalFormatting sqref="E197:E231">
    <cfRule type="expression" dxfId="420" priority="20">
      <formula>AND(D197&lt;&gt;"",E197&lt;0.01)</formula>
    </cfRule>
  </conditionalFormatting>
  <conditionalFormatting sqref="E263:E267">
    <cfRule type="expression" dxfId="419" priority="19">
      <formula>AND(D263&lt;&gt;"",E263&lt;0.01)</formula>
    </cfRule>
  </conditionalFormatting>
  <conditionalFormatting sqref="E276:E278">
    <cfRule type="expression" dxfId="418" priority="18">
      <formula>AND(D276&lt;&gt;"",E276&lt;0.01)</formula>
    </cfRule>
  </conditionalFormatting>
  <conditionalFormatting sqref="E281:E295">
    <cfRule type="expression" dxfId="417" priority="17">
      <formula>AND(D281&lt;&gt;"",E281&lt;0.01)</formula>
    </cfRule>
  </conditionalFormatting>
  <conditionalFormatting sqref="E298">
    <cfRule type="expression" dxfId="416" priority="16">
      <formula>AND(D298&lt;&gt;"",E298&lt;0.01)</formula>
    </cfRule>
  </conditionalFormatting>
  <conditionalFormatting sqref="E300:E311">
    <cfRule type="expression" dxfId="415" priority="15">
      <formula>AND(D300&lt;&gt;"",E300&lt;0.01)</formula>
    </cfRule>
  </conditionalFormatting>
  <conditionalFormatting sqref="E314:E316">
    <cfRule type="expression" dxfId="414" priority="14">
      <formula>AND(D314&lt;&gt;"",E314&lt;0.01)</formula>
    </cfRule>
  </conditionalFormatting>
  <conditionalFormatting sqref="E318:E322">
    <cfRule type="expression" dxfId="413" priority="13">
      <formula>AND(D318&lt;&gt;"",E318&lt;0.01)</formula>
    </cfRule>
  </conditionalFormatting>
  <conditionalFormatting sqref="E324:E327">
    <cfRule type="expression" dxfId="412" priority="12">
      <formula>AND(D324&lt;&gt;"",E324&lt;0.01)</formula>
    </cfRule>
  </conditionalFormatting>
  <conditionalFormatting sqref="E330:E376">
    <cfRule type="expression" dxfId="411" priority="11">
      <formula>AND(D330&lt;&gt;"",E330&lt;0.01)</formula>
    </cfRule>
  </conditionalFormatting>
  <conditionalFormatting sqref="E380:E388">
    <cfRule type="expression" dxfId="410" priority="10">
      <formula>AND(D380&lt;&gt;"",E380&lt;0.01)</formula>
    </cfRule>
  </conditionalFormatting>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XBV550"/>
  <sheetViews>
    <sheetView topLeftCell="B1" workbookViewId="0">
      <pane ySplit="2" topLeftCell="A487" activePane="bottomLeft" state="frozen"/>
      <selection pane="bottomLeft" activeCell="B3" sqref="B3"/>
    </sheetView>
  </sheetViews>
  <sheetFormatPr defaultColWidth="9.140625" defaultRowHeight="15" x14ac:dyDescent="0.25"/>
  <cols>
    <col min="1" max="1" width="6.7109375" style="148" hidden="1" customWidth="1"/>
    <col min="2" max="2" width="19.140625" style="148" customWidth="1"/>
    <col min="3" max="3" width="15.85546875" style="148" customWidth="1"/>
    <col min="4" max="4" width="37.28515625" style="148" customWidth="1"/>
    <col min="5" max="5" width="9.85546875" style="76" customWidth="1"/>
    <col min="6" max="7" width="12.5703125" style="174" customWidth="1"/>
    <col min="8" max="8" width="12.5703125" style="351" customWidth="1"/>
    <col min="9" max="9" width="9.42578125" style="148" customWidth="1"/>
    <col min="10" max="10" width="14.85546875" style="263" customWidth="1"/>
    <col min="11" max="11" width="12.42578125" style="148" customWidth="1"/>
    <col min="12" max="15" width="9.140625" style="148"/>
    <col min="16" max="28" width="0" style="148" hidden="1" customWidth="1"/>
    <col min="29" max="32" width="9.140625" style="148"/>
    <col min="33" max="33" width="12.7109375" style="148" customWidth="1"/>
    <col min="34" max="16384" width="9.140625" style="148"/>
  </cols>
  <sheetData>
    <row r="1" spans="1:33" ht="21.75" customHeight="1" x14ac:dyDescent="0.3">
      <c r="A1" s="281" t="s">
        <v>1028</v>
      </c>
      <c r="B1" s="317" t="s">
        <v>1035</v>
      </c>
      <c r="C1" s="318"/>
      <c r="D1" s="319" t="s">
        <v>977</v>
      </c>
      <c r="E1" s="320"/>
      <c r="F1" s="321"/>
      <c r="G1" s="321"/>
      <c r="H1" s="321" t="s">
        <v>1029</v>
      </c>
      <c r="I1" s="322"/>
      <c r="J1" s="323" t="s">
        <v>953</v>
      </c>
      <c r="K1" s="324" t="s">
        <v>9</v>
      </c>
      <c r="L1" s="146" t="s">
        <v>7</v>
      </c>
      <c r="M1" s="623" t="s">
        <v>954</v>
      </c>
      <c r="N1" s="361"/>
      <c r="O1" s="361"/>
      <c r="P1" s="27"/>
      <c r="Q1" s="27"/>
      <c r="R1" s="27"/>
      <c r="S1" s="27"/>
      <c r="T1" s="27"/>
      <c r="AF1" s="317"/>
      <c r="AG1" s="318"/>
    </row>
    <row r="2" spans="1:33" ht="15" customHeight="1" x14ac:dyDescent="0.25">
      <c r="A2" s="281" t="s">
        <v>1024</v>
      </c>
      <c r="B2" s="1" t="s">
        <v>0</v>
      </c>
      <c r="C2" s="9" t="s">
        <v>1</v>
      </c>
      <c r="D2" s="1" t="s">
        <v>2</v>
      </c>
      <c r="E2" s="150" t="s">
        <v>3</v>
      </c>
      <c r="F2" s="193" t="s">
        <v>4</v>
      </c>
      <c r="G2" s="193" t="s">
        <v>1026</v>
      </c>
      <c r="H2" s="332" t="s">
        <v>5</v>
      </c>
      <c r="I2" s="149" t="s">
        <v>6</v>
      </c>
      <c r="J2" s="233"/>
      <c r="K2" s="175">
        <f>COUNTIFS($E$3:$E$489,"&gt;0",$H$3:$H$489,"NAPA")</f>
        <v>0</v>
      </c>
      <c r="L2" s="620">
        <f>COUNTIFS($E$3:$E$489,"&gt;0",$H$3:$H$489,"OEM")</f>
        <v>0</v>
      </c>
      <c r="M2" s="624">
        <f>COUNTIFS($E$3:$E$489,"&gt;0",$H$3:$H$489,"BID")</f>
        <v>0</v>
      </c>
      <c r="N2" s="625"/>
      <c r="O2" s="625"/>
      <c r="P2" s="27"/>
      <c r="Q2" s="27"/>
      <c r="R2" s="27"/>
      <c r="S2" s="27"/>
      <c r="T2" s="27"/>
    </row>
    <row r="3" spans="1:33" ht="15.75" customHeight="1" x14ac:dyDescent="0.25">
      <c r="B3" s="1" t="s">
        <v>865</v>
      </c>
      <c r="C3" s="9">
        <v>50792782</v>
      </c>
      <c r="D3" s="1" t="s">
        <v>866</v>
      </c>
      <c r="E3" s="6"/>
      <c r="F3" s="194"/>
      <c r="G3" s="194"/>
      <c r="H3" s="333" t="s">
        <v>9</v>
      </c>
      <c r="I3" s="1" t="s">
        <v>978</v>
      </c>
      <c r="J3" s="233"/>
      <c r="K3" s="276"/>
      <c r="L3" s="27"/>
      <c r="M3" s="361"/>
      <c r="N3" s="361"/>
      <c r="O3" s="361"/>
      <c r="P3" s="27"/>
      <c r="Q3" s="27"/>
      <c r="R3" s="27"/>
      <c r="S3" s="27"/>
      <c r="T3" s="27"/>
    </row>
    <row r="4" spans="1:33" ht="15.75" customHeight="1" x14ac:dyDescent="0.25">
      <c r="B4" s="1" t="s">
        <v>867</v>
      </c>
      <c r="C4" s="9">
        <v>50792802</v>
      </c>
      <c r="D4" s="1" t="s">
        <v>868</v>
      </c>
      <c r="E4" s="5"/>
      <c r="F4" s="195"/>
      <c r="G4" s="195"/>
      <c r="H4" s="333" t="s">
        <v>9</v>
      </c>
      <c r="I4" s="1" t="s">
        <v>979</v>
      </c>
      <c r="J4" s="233"/>
      <c r="K4" s="276"/>
      <c r="L4" s="27"/>
      <c r="M4" s="361"/>
      <c r="N4" s="361"/>
      <c r="O4" s="361"/>
      <c r="P4" s="27"/>
      <c r="Q4" s="27"/>
      <c r="R4" s="27"/>
      <c r="S4" s="27"/>
      <c r="T4" s="27"/>
      <c r="U4" s="27"/>
      <c r="V4" s="27"/>
    </row>
    <row r="5" spans="1:33" ht="15.75" customHeight="1" x14ac:dyDescent="0.25">
      <c r="B5" s="1" t="s">
        <v>980</v>
      </c>
      <c r="C5" s="9" t="s">
        <v>78</v>
      </c>
      <c r="D5" s="1" t="s">
        <v>981</v>
      </c>
      <c r="E5" s="5"/>
      <c r="F5" s="195"/>
      <c r="G5" s="195"/>
      <c r="H5" s="333" t="s">
        <v>9</v>
      </c>
      <c r="I5" s="1" t="s">
        <v>982</v>
      </c>
      <c r="J5" s="233"/>
      <c r="K5" s="276"/>
      <c r="L5" s="27"/>
      <c r="M5" s="27"/>
      <c r="N5" s="27"/>
      <c r="O5" s="27"/>
      <c r="P5" s="27"/>
      <c r="Q5" s="27"/>
      <c r="R5" s="27"/>
      <c r="S5" s="27"/>
      <c r="T5" s="27"/>
      <c r="U5" s="27"/>
      <c r="V5" s="27"/>
    </row>
    <row r="6" spans="1:33" ht="16.5" customHeight="1" x14ac:dyDescent="0.25">
      <c r="B6" s="1" t="s">
        <v>479</v>
      </c>
      <c r="C6" s="9" t="s">
        <v>79</v>
      </c>
      <c r="D6" s="1" t="s">
        <v>864</v>
      </c>
      <c r="E6" s="5"/>
      <c r="F6" s="194"/>
      <c r="G6" s="194"/>
      <c r="H6" s="333" t="s">
        <v>9</v>
      </c>
      <c r="I6" s="1"/>
      <c r="J6" s="233"/>
      <c r="K6" s="276"/>
      <c r="L6" s="27"/>
      <c r="M6" s="27"/>
      <c r="N6" s="27"/>
      <c r="O6" s="27"/>
      <c r="P6" s="27"/>
      <c r="Q6" s="27"/>
      <c r="R6" s="27"/>
      <c r="S6" s="27"/>
      <c r="T6" s="27"/>
      <c r="U6" s="27"/>
      <c r="V6" s="27"/>
    </row>
    <row r="7" spans="1:33" ht="16.5" customHeight="1" x14ac:dyDescent="0.25">
      <c r="B7" s="1" t="s">
        <v>457</v>
      </c>
      <c r="C7" s="9" t="s">
        <v>157</v>
      </c>
      <c r="D7" s="1" t="s">
        <v>158</v>
      </c>
      <c r="E7" s="5"/>
      <c r="F7" s="194"/>
      <c r="G7" s="194"/>
      <c r="H7" s="333" t="s">
        <v>9</v>
      </c>
      <c r="I7" s="1" t="s">
        <v>224</v>
      </c>
      <c r="J7" s="233"/>
      <c r="K7" s="276"/>
      <c r="L7" s="27"/>
      <c r="M7" s="27"/>
      <c r="N7" s="27"/>
      <c r="O7" s="27"/>
      <c r="P7" s="27"/>
      <c r="Q7" s="27"/>
      <c r="R7" s="27"/>
      <c r="S7" s="27"/>
      <c r="T7" s="27"/>
      <c r="U7" s="27"/>
      <c r="V7" s="27"/>
    </row>
    <row r="8" spans="1:33" ht="16.5" customHeight="1" x14ac:dyDescent="0.25">
      <c r="B8" s="22" t="s">
        <v>458</v>
      </c>
      <c r="C8" s="72" t="s">
        <v>515</v>
      </c>
      <c r="D8" s="22" t="s">
        <v>352</v>
      </c>
      <c r="E8" s="5"/>
      <c r="F8" s="129"/>
      <c r="G8" s="129"/>
      <c r="H8" s="334" t="s">
        <v>9</v>
      </c>
      <c r="I8" s="22"/>
      <c r="J8" s="233"/>
      <c r="K8" s="276"/>
      <c r="L8" s="27"/>
      <c r="M8" s="27"/>
      <c r="N8" s="27"/>
      <c r="O8" s="27"/>
      <c r="P8" s="27"/>
      <c r="Q8" s="27"/>
      <c r="R8" s="27"/>
      <c r="S8" s="27"/>
      <c r="T8" s="27"/>
      <c r="U8" s="27"/>
      <c r="V8" s="27"/>
    </row>
    <row r="9" spans="1:33" ht="16.5" customHeight="1" x14ac:dyDescent="0.25">
      <c r="B9" s="22" t="s">
        <v>516</v>
      </c>
      <c r="C9" s="72" t="s">
        <v>353</v>
      </c>
      <c r="D9" s="22" t="s">
        <v>354</v>
      </c>
      <c r="E9" s="5"/>
      <c r="F9" s="129"/>
      <c r="G9" s="129"/>
      <c r="H9" s="334" t="s">
        <v>9</v>
      </c>
      <c r="I9" s="22"/>
      <c r="J9" s="233"/>
      <c r="K9" s="276"/>
      <c r="L9" s="27"/>
      <c r="M9" s="27"/>
      <c r="N9" s="27"/>
      <c r="O9" s="27"/>
      <c r="P9" s="27"/>
      <c r="Q9" s="27"/>
      <c r="R9" s="27"/>
      <c r="S9" s="27"/>
      <c r="T9" s="27"/>
      <c r="U9" s="27"/>
      <c r="V9" s="27"/>
    </row>
    <row r="10" spans="1:33" ht="16.5" customHeight="1" x14ac:dyDescent="0.25">
      <c r="B10" s="22" t="s">
        <v>459</v>
      </c>
      <c r="C10" s="72" t="s">
        <v>517</v>
      </c>
      <c r="D10" s="22" t="s">
        <v>355</v>
      </c>
      <c r="E10" s="5"/>
      <c r="F10" s="129"/>
      <c r="G10" s="129"/>
      <c r="H10" s="334" t="s">
        <v>9</v>
      </c>
      <c r="I10" s="22"/>
      <c r="J10" s="233"/>
      <c r="K10" s="276"/>
      <c r="L10" s="27"/>
      <c r="M10" s="27"/>
      <c r="N10" s="27"/>
      <c r="O10" s="27"/>
      <c r="P10" s="27"/>
      <c r="Q10" s="27"/>
      <c r="R10" s="27"/>
      <c r="S10" s="27"/>
      <c r="T10" s="27"/>
      <c r="U10" s="27"/>
      <c r="V10" s="27"/>
    </row>
    <row r="11" spans="1:33" ht="16.5" customHeight="1" x14ac:dyDescent="0.25">
      <c r="B11" s="297" t="s">
        <v>54</v>
      </c>
      <c r="C11" s="298" t="s">
        <v>55</v>
      </c>
      <c r="D11" s="297" t="s">
        <v>879</v>
      </c>
      <c r="E11" s="299"/>
      <c r="F11" s="300"/>
      <c r="G11" s="300"/>
      <c r="H11" s="335" t="s">
        <v>9</v>
      </c>
      <c r="I11" s="297" t="s">
        <v>13</v>
      </c>
      <c r="J11" s="301"/>
      <c r="K11" s="302"/>
      <c r="L11" s="27"/>
      <c r="M11" s="27"/>
      <c r="N11" s="27"/>
      <c r="O11" s="27"/>
      <c r="P11" s="27"/>
      <c r="Q11" s="27"/>
      <c r="R11" s="27"/>
      <c r="S11" s="27"/>
      <c r="T11" s="27"/>
      <c r="U11" s="27"/>
      <c r="V11" s="27"/>
    </row>
    <row r="12" spans="1:33" ht="16.5" customHeight="1" x14ac:dyDescent="0.25">
      <c r="B12" s="297" t="s">
        <v>772</v>
      </c>
      <c r="C12" s="298" t="s">
        <v>57</v>
      </c>
      <c r="D12" s="297" t="s">
        <v>983</v>
      </c>
      <c r="E12" s="299"/>
      <c r="F12" s="300"/>
      <c r="G12" s="300"/>
      <c r="H12" s="335" t="s">
        <v>9</v>
      </c>
      <c r="I12" s="297" t="s">
        <v>984</v>
      </c>
      <c r="J12" s="301"/>
      <c r="K12" s="302"/>
      <c r="L12" s="27"/>
      <c r="M12" s="27"/>
      <c r="N12" s="27"/>
      <c r="O12" s="27"/>
      <c r="P12" s="27"/>
      <c r="Q12" s="27"/>
      <c r="R12" s="27"/>
      <c r="S12" s="27"/>
      <c r="T12" s="27"/>
      <c r="U12" s="27"/>
      <c r="V12" s="27"/>
    </row>
    <row r="13" spans="1:33" ht="16.5" customHeight="1" x14ac:dyDescent="0.25">
      <c r="B13" s="1" t="s">
        <v>36</v>
      </c>
      <c r="C13" s="9" t="s">
        <v>37</v>
      </c>
      <c r="D13" s="1" t="s">
        <v>38</v>
      </c>
      <c r="E13" s="5"/>
      <c r="F13" s="194"/>
      <c r="G13" s="194"/>
      <c r="H13" s="333" t="s">
        <v>9</v>
      </c>
      <c r="I13" s="1" t="s">
        <v>13</v>
      </c>
      <c r="J13" s="233"/>
      <c r="K13" s="276"/>
      <c r="L13" s="27"/>
      <c r="M13" s="27"/>
      <c r="N13" s="27"/>
      <c r="O13" s="27"/>
      <c r="P13" s="27"/>
      <c r="Q13" s="27"/>
      <c r="R13" s="27"/>
      <c r="S13" s="27"/>
      <c r="T13" s="27"/>
      <c r="U13" s="27"/>
      <c r="V13" s="27"/>
    </row>
    <row r="14" spans="1:33" ht="16.5" customHeight="1" x14ac:dyDescent="0.25">
      <c r="B14" s="1" t="s">
        <v>14</v>
      </c>
      <c r="C14" s="9" t="s">
        <v>15</v>
      </c>
      <c r="D14" s="1" t="s">
        <v>16</v>
      </c>
      <c r="E14" s="5"/>
      <c r="F14" s="194"/>
      <c r="G14" s="194"/>
      <c r="H14" s="333" t="s">
        <v>9</v>
      </c>
      <c r="I14" s="1" t="s">
        <v>13</v>
      </c>
      <c r="J14" s="233"/>
      <c r="K14" s="276"/>
      <c r="L14" s="27"/>
      <c r="M14" s="27"/>
      <c r="N14" s="27"/>
      <c r="O14" s="27"/>
      <c r="P14" s="27"/>
      <c r="Q14" s="27"/>
      <c r="R14" s="27"/>
      <c r="S14" s="27"/>
      <c r="T14" s="27"/>
      <c r="U14" s="27"/>
      <c r="V14" s="27"/>
    </row>
    <row r="15" spans="1:33" ht="16.5" customHeight="1" x14ac:dyDescent="0.25">
      <c r="B15" s="22" t="s">
        <v>967</v>
      </c>
      <c r="C15" s="72" t="s">
        <v>967</v>
      </c>
      <c r="D15" s="22" t="s">
        <v>968</v>
      </c>
      <c r="E15" s="5"/>
      <c r="F15" s="194"/>
      <c r="G15" s="194"/>
      <c r="H15" s="333" t="s">
        <v>9</v>
      </c>
      <c r="I15" s="1" t="s">
        <v>252</v>
      </c>
      <c r="J15" s="233"/>
      <c r="K15" s="276"/>
      <c r="L15" s="27"/>
      <c r="M15" s="27"/>
      <c r="N15" s="27"/>
      <c r="O15" s="27"/>
      <c r="P15" s="27"/>
      <c r="Q15" s="27"/>
      <c r="R15" s="27"/>
      <c r="S15" s="27"/>
      <c r="T15" s="27"/>
      <c r="U15" s="27"/>
      <c r="V15" s="27"/>
    </row>
    <row r="16" spans="1:33" ht="16.5" customHeight="1" x14ac:dyDescent="0.25">
      <c r="B16" s="12" t="s">
        <v>528</v>
      </c>
      <c r="C16" s="9" t="s">
        <v>529</v>
      </c>
      <c r="D16" s="1" t="s">
        <v>11</v>
      </c>
      <c r="E16" s="5"/>
      <c r="F16" s="194"/>
      <c r="G16" s="194"/>
      <c r="H16" s="333" t="s">
        <v>9</v>
      </c>
      <c r="I16" s="1" t="s">
        <v>252</v>
      </c>
      <c r="J16" s="233"/>
      <c r="K16" s="276"/>
      <c r="L16" s="27"/>
      <c r="M16" s="27"/>
      <c r="N16" s="27"/>
      <c r="O16" s="27"/>
      <c r="P16" s="27"/>
      <c r="Q16" s="27"/>
      <c r="R16" s="27"/>
      <c r="S16" s="27"/>
      <c r="T16" s="27"/>
      <c r="U16" s="27"/>
      <c r="V16" s="27"/>
    </row>
    <row r="17" spans="2:22" ht="16.5" customHeight="1" x14ac:dyDescent="0.25">
      <c r="B17" s="1" t="s">
        <v>265</v>
      </c>
      <c r="C17" s="9" t="s">
        <v>266</v>
      </c>
      <c r="D17" s="1" t="s">
        <v>869</v>
      </c>
      <c r="E17" s="5"/>
      <c r="F17" s="194"/>
      <c r="G17" s="194"/>
      <c r="H17" s="333" t="s">
        <v>9</v>
      </c>
      <c r="I17" s="1" t="s">
        <v>13</v>
      </c>
      <c r="J17" s="233"/>
      <c r="K17" s="276"/>
      <c r="L17" s="27"/>
      <c r="M17" s="27"/>
      <c r="N17" s="27"/>
      <c r="O17" s="27"/>
      <c r="P17" s="27"/>
      <c r="Q17" s="27"/>
      <c r="R17" s="27"/>
      <c r="S17" s="27"/>
      <c r="T17" s="27"/>
      <c r="U17" s="27"/>
      <c r="V17" s="27"/>
    </row>
    <row r="18" spans="2:22" ht="16.5" customHeight="1" x14ac:dyDescent="0.25">
      <c r="B18" s="290" t="s">
        <v>730</v>
      </c>
      <c r="C18" s="291" t="s">
        <v>17</v>
      </c>
      <c r="D18" s="290" t="s">
        <v>18</v>
      </c>
      <c r="E18" s="292"/>
      <c r="F18" s="293"/>
      <c r="G18" s="293"/>
      <c r="H18" s="336" t="s">
        <v>7</v>
      </c>
      <c r="I18" s="289" t="s">
        <v>13</v>
      </c>
      <c r="J18" s="294"/>
      <c r="K18" s="295"/>
      <c r="L18" s="27"/>
      <c r="M18" s="27"/>
      <c r="N18" s="27"/>
      <c r="O18" s="27"/>
      <c r="P18" s="27"/>
      <c r="Q18" s="27"/>
      <c r="R18" s="27"/>
      <c r="S18" s="27"/>
      <c r="T18" s="27"/>
      <c r="U18" s="27"/>
      <c r="V18" s="27"/>
    </row>
    <row r="19" spans="2:22" ht="16.5" customHeight="1" x14ac:dyDescent="0.25">
      <c r="B19" s="232" t="s">
        <v>216</v>
      </c>
      <c r="C19" s="229" t="s">
        <v>19</v>
      </c>
      <c r="D19" s="232" t="s">
        <v>213</v>
      </c>
      <c r="E19" s="230"/>
      <c r="F19" s="231"/>
      <c r="G19" s="231"/>
      <c r="H19" s="337" t="s">
        <v>9</v>
      </c>
      <c r="I19" s="232" t="s">
        <v>13</v>
      </c>
      <c r="J19" s="303"/>
      <c r="K19" s="304"/>
      <c r="L19" s="362"/>
      <c r="M19" s="27"/>
      <c r="N19" s="27"/>
      <c r="O19" s="27"/>
      <c r="P19" s="27"/>
      <c r="Q19" s="27"/>
      <c r="R19" s="27"/>
      <c r="S19" s="27"/>
      <c r="T19" s="27"/>
      <c r="U19" s="27"/>
      <c r="V19" s="27"/>
    </row>
    <row r="20" spans="2:22" ht="16.5" customHeight="1" x14ac:dyDescent="0.25">
      <c r="B20" s="290" t="s">
        <v>257</v>
      </c>
      <c r="C20" s="291" t="s">
        <v>518</v>
      </c>
      <c r="D20" s="290" t="s">
        <v>23</v>
      </c>
      <c r="E20" s="292"/>
      <c r="F20" s="293"/>
      <c r="G20" s="293"/>
      <c r="H20" s="336" t="s">
        <v>7</v>
      </c>
      <c r="I20" s="289" t="s">
        <v>13</v>
      </c>
      <c r="J20" s="294"/>
      <c r="K20" s="295"/>
      <c r="L20" s="362"/>
      <c r="M20" s="362"/>
      <c r="N20" s="362"/>
      <c r="O20" s="362"/>
      <c r="P20" s="27"/>
      <c r="Q20" s="27"/>
      <c r="R20" s="27"/>
      <c r="S20" s="27"/>
      <c r="T20" s="27"/>
      <c r="U20" s="27"/>
      <c r="V20" s="27"/>
    </row>
    <row r="21" spans="2:22" ht="16.5" customHeight="1" x14ac:dyDescent="0.25">
      <c r="B21" s="1" t="s">
        <v>267</v>
      </c>
      <c r="C21" s="9" t="s">
        <v>24</v>
      </c>
      <c r="D21" s="1" t="s">
        <v>25</v>
      </c>
      <c r="E21" s="5"/>
      <c r="F21" s="194"/>
      <c r="G21" s="194"/>
      <c r="H21" s="333" t="s">
        <v>9</v>
      </c>
      <c r="I21" s="1" t="s">
        <v>13</v>
      </c>
      <c r="J21" s="233"/>
      <c r="K21" s="276"/>
      <c r="L21" s="362"/>
      <c r="M21" s="362"/>
      <c r="N21" s="362"/>
      <c r="O21" s="362"/>
      <c r="P21" s="27"/>
      <c r="Q21" s="27"/>
      <c r="R21" s="27"/>
      <c r="S21" s="27"/>
      <c r="T21" s="27"/>
      <c r="U21" s="27"/>
      <c r="V21" s="27"/>
    </row>
    <row r="22" spans="2:22" ht="16.5" customHeight="1" x14ac:dyDescent="0.25">
      <c r="B22" s="290" t="s">
        <v>217</v>
      </c>
      <c r="C22" s="291" t="s">
        <v>196</v>
      </c>
      <c r="D22" s="290" t="s">
        <v>218</v>
      </c>
      <c r="E22" s="292"/>
      <c r="F22" s="293"/>
      <c r="G22" s="293"/>
      <c r="H22" s="336" t="s">
        <v>7</v>
      </c>
      <c r="I22" s="289" t="s">
        <v>13</v>
      </c>
      <c r="J22" s="294"/>
      <c r="K22" s="295"/>
      <c r="L22" s="362"/>
      <c r="M22" s="362"/>
      <c r="N22" s="362"/>
      <c r="O22" s="362"/>
      <c r="P22" s="27"/>
      <c r="Q22" s="27"/>
      <c r="R22" s="27"/>
      <c r="S22" s="27"/>
      <c r="T22" s="27"/>
      <c r="U22" s="27"/>
      <c r="V22" s="27"/>
    </row>
    <row r="23" spans="2:22" ht="16.5" customHeight="1" x14ac:dyDescent="0.25">
      <c r="B23" s="1" t="s">
        <v>268</v>
      </c>
      <c r="C23" s="9" t="s">
        <v>27</v>
      </c>
      <c r="D23" s="1" t="s">
        <v>28</v>
      </c>
      <c r="E23" s="5"/>
      <c r="F23" s="194"/>
      <c r="G23" s="194"/>
      <c r="H23" s="333" t="s">
        <v>9</v>
      </c>
      <c r="I23" s="1" t="s">
        <v>13</v>
      </c>
      <c r="J23" s="233"/>
      <c r="K23" s="276"/>
      <c r="L23" s="362"/>
      <c r="M23" s="362"/>
      <c r="N23" s="362"/>
      <c r="O23" s="362"/>
      <c r="P23" s="27"/>
      <c r="Q23" s="27"/>
      <c r="R23" s="27"/>
      <c r="S23" s="27"/>
      <c r="T23" s="27"/>
      <c r="U23" s="27"/>
      <c r="V23" s="27"/>
    </row>
    <row r="24" spans="2:22" ht="16.5" customHeight="1" x14ac:dyDescent="0.25">
      <c r="B24" s="290" t="s">
        <v>219</v>
      </c>
      <c r="C24" s="291" t="s">
        <v>197</v>
      </c>
      <c r="D24" s="290" t="s">
        <v>220</v>
      </c>
      <c r="E24" s="292"/>
      <c r="F24" s="293"/>
      <c r="G24" s="293"/>
      <c r="H24" s="336" t="s">
        <v>7</v>
      </c>
      <c r="I24" s="289" t="s">
        <v>13</v>
      </c>
      <c r="J24" s="294"/>
      <c r="K24" s="295"/>
      <c r="L24" s="362"/>
      <c r="M24" s="362"/>
      <c r="N24" s="362"/>
      <c r="O24" s="362"/>
      <c r="P24" s="27"/>
      <c r="Q24" s="27"/>
      <c r="R24" s="27"/>
      <c r="S24" s="27"/>
      <c r="T24" s="27"/>
      <c r="U24" s="27"/>
      <c r="V24" s="27"/>
    </row>
    <row r="25" spans="2:22" ht="16.5" customHeight="1" x14ac:dyDescent="0.25">
      <c r="B25" s="1" t="s">
        <v>423</v>
      </c>
      <c r="C25" s="9" t="s">
        <v>30</v>
      </c>
      <c r="D25" s="1" t="s">
        <v>31</v>
      </c>
      <c r="E25" s="5"/>
      <c r="F25" s="194"/>
      <c r="G25" s="194"/>
      <c r="H25" s="333" t="s">
        <v>9</v>
      </c>
      <c r="I25" s="1" t="s">
        <v>13</v>
      </c>
      <c r="J25" s="233"/>
      <c r="K25" s="276"/>
      <c r="L25" s="362"/>
      <c r="M25" s="362"/>
      <c r="N25" s="362"/>
      <c r="O25" s="362"/>
      <c r="P25" s="27"/>
      <c r="Q25" s="27"/>
      <c r="R25" s="27"/>
      <c r="S25" s="27"/>
      <c r="T25" s="27"/>
      <c r="U25" s="27"/>
      <c r="V25" s="27"/>
    </row>
    <row r="26" spans="2:22" ht="16.5" customHeight="1" x14ac:dyDescent="0.25">
      <c r="B26" s="290" t="s">
        <v>221</v>
      </c>
      <c r="C26" s="291" t="s">
        <v>198</v>
      </c>
      <c r="D26" s="290" t="s">
        <v>222</v>
      </c>
      <c r="E26" s="292"/>
      <c r="F26" s="293"/>
      <c r="G26" s="293"/>
      <c r="H26" s="336" t="s">
        <v>7</v>
      </c>
      <c r="I26" s="289" t="s">
        <v>13</v>
      </c>
      <c r="J26" s="294"/>
      <c r="K26" s="295"/>
      <c r="L26" s="362"/>
      <c r="M26" s="362"/>
      <c r="N26" s="362"/>
      <c r="O26" s="362"/>
      <c r="P26" s="27"/>
      <c r="Q26" s="27"/>
      <c r="R26" s="27"/>
      <c r="S26" s="27"/>
      <c r="T26" s="27"/>
      <c r="U26" s="27"/>
      <c r="V26" s="27"/>
    </row>
    <row r="27" spans="2:22" ht="16.5" customHeight="1" x14ac:dyDescent="0.25">
      <c r="B27" s="290" t="s">
        <v>424</v>
      </c>
      <c r="C27" s="291" t="s">
        <v>532</v>
      </c>
      <c r="D27" s="290" t="s">
        <v>425</v>
      </c>
      <c r="E27" s="292"/>
      <c r="F27" s="293"/>
      <c r="G27" s="293"/>
      <c r="H27" s="336" t="s">
        <v>7</v>
      </c>
      <c r="I27" s="289" t="s">
        <v>13</v>
      </c>
      <c r="J27" s="294"/>
      <c r="K27" s="295"/>
      <c r="L27" s="362"/>
      <c r="M27" s="362"/>
      <c r="N27" s="362"/>
      <c r="O27" s="362"/>
      <c r="P27" s="27"/>
      <c r="Q27" s="27"/>
      <c r="R27" s="27"/>
      <c r="S27" s="27"/>
      <c r="T27" s="27"/>
      <c r="U27" s="27"/>
      <c r="V27" s="27"/>
    </row>
    <row r="28" spans="2:22" ht="16.5" customHeight="1" x14ac:dyDescent="0.25">
      <c r="B28" s="24" t="s">
        <v>661</v>
      </c>
      <c r="C28" s="155" t="s">
        <v>780</v>
      </c>
      <c r="D28" s="24" t="s">
        <v>731</v>
      </c>
      <c r="E28" s="25"/>
      <c r="F28" s="196"/>
      <c r="G28" s="196"/>
      <c r="H28" s="338" t="s">
        <v>9</v>
      </c>
      <c r="I28" s="152" t="s">
        <v>13</v>
      </c>
      <c r="J28" s="234"/>
      <c r="K28" s="277"/>
      <c r="L28" s="362"/>
      <c r="M28" s="362"/>
      <c r="N28" s="362"/>
      <c r="O28" s="362"/>
      <c r="P28" s="27"/>
      <c r="Q28" s="27"/>
      <c r="R28" s="27"/>
      <c r="S28" s="27"/>
      <c r="T28" s="27"/>
      <c r="U28" s="27"/>
      <c r="V28" s="27"/>
    </row>
    <row r="29" spans="2:22" ht="16.5" customHeight="1" x14ac:dyDescent="0.25">
      <c r="B29" s="24" t="s">
        <v>732</v>
      </c>
      <c r="C29" s="155" t="s">
        <v>733</v>
      </c>
      <c r="D29" s="24" t="s">
        <v>734</v>
      </c>
      <c r="E29" s="25"/>
      <c r="F29" s="196"/>
      <c r="G29" s="196"/>
      <c r="H29" s="338" t="s">
        <v>9</v>
      </c>
      <c r="I29" s="152" t="s">
        <v>13</v>
      </c>
      <c r="J29" s="234"/>
      <c r="K29" s="277"/>
      <c r="L29" s="362"/>
      <c r="M29" s="362"/>
      <c r="N29" s="362"/>
      <c r="O29" s="362"/>
      <c r="P29" s="27"/>
      <c r="Q29" s="27"/>
      <c r="R29" s="27"/>
      <c r="S29" s="27"/>
      <c r="T29" s="27"/>
      <c r="U29" s="27"/>
      <c r="V29" s="27"/>
    </row>
    <row r="30" spans="2:22" ht="16.5" customHeight="1" x14ac:dyDescent="0.25">
      <c r="B30" s="1" t="s">
        <v>426</v>
      </c>
      <c r="C30" s="9" t="s">
        <v>33</v>
      </c>
      <c r="D30" s="1" t="s">
        <v>34</v>
      </c>
      <c r="E30" s="5"/>
      <c r="F30" s="194"/>
      <c r="G30" s="194"/>
      <c r="H30" s="333" t="s">
        <v>9</v>
      </c>
      <c r="I30" s="1" t="s">
        <v>13</v>
      </c>
      <c r="J30" s="233"/>
      <c r="K30" s="276"/>
      <c r="L30" s="362"/>
      <c r="M30" s="362"/>
      <c r="N30" s="362"/>
      <c r="O30" s="362"/>
      <c r="P30" s="27"/>
      <c r="Q30" s="27"/>
      <c r="R30" s="27"/>
      <c r="S30" s="27"/>
      <c r="T30" s="27"/>
      <c r="U30" s="27"/>
      <c r="V30" s="27"/>
    </row>
    <row r="31" spans="2:22" ht="16.5" customHeight="1" x14ac:dyDescent="0.25">
      <c r="B31" s="290" t="s">
        <v>662</v>
      </c>
      <c r="C31" s="291" t="s">
        <v>781</v>
      </c>
      <c r="D31" s="290" t="s">
        <v>663</v>
      </c>
      <c r="E31" s="292"/>
      <c r="F31" s="293"/>
      <c r="G31" s="293"/>
      <c r="H31" s="336" t="s">
        <v>7</v>
      </c>
      <c r="I31" s="289" t="s">
        <v>13</v>
      </c>
      <c r="J31" s="294"/>
      <c r="K31" s="295"/>
      <c r="L31" s="362"/>
      <c r="M31" s="362"/>
      <c r="N31" s="362"/>
      <c r="O31" s="362"/>
      <c r="P31" s="27"/>
      <c r="Q31" s="27"/>
      <c r="R31" s="27"/>
      <c r="S31" s="27"/>
      <c r="T31" s="27"/>
      <c r="U31" s="27"/>
      <c r="V31" s="27"/>
    </row>
    <row r="32" spans="2:22" ht="16.5" customHeight="1" x14ac:dyDescent="0.25">
      <c r="B32" s="290" t="s">
        <v>664</v>
      </c>
      <c r="C32" s="291" t="s">
        <v>782</v>
      </c>
      <c r="D32" s="290" t="s">
        <v>665</v>
      </c>
      <c r="E32" s="292"/>
      <c r="F32" s="293"/>
      <c r="G32" s="293"/>
      <c r="H32" s="336" t="s">
        <v>7</v>
      </c>
      <c r="I32" s="289" t="s">
        <v>13</v>
      </c>
      <c r="J32" s="294"/>
      <c r="K32" s="295"/>
      <c r="L32" s="362"/>
      <c r="M32" s="362"/>
      <c r="N32" s="362"/>
      <c r="O32" s="362"/>
      <c r="P32" s="27"/>
      <c r="Q32" s="27"/>
      <c r="R32" s="27"/>
      <c r="S32" s="27"/>
      <c r="T32" s="27"/>
      <c r="U32" s="27"/>
      <c r="V32" s="27"/>
    </row>
    <row r="33" spans="2:22" ht="16.5" customHeight="1" x14ac:dyDescent="0.25">
      <c r="B33" s="290" t="s">
        <v>666</v>
      </c>
      <c r="C33" s="291" t="s">
        <v>783</v>
      </c>
      <c r="D33" s="290" t="s">
        <v>735</v>
      </c>
      <c r="E33" s="292"/>
      <c r="F33" s="293"/>
      <c r="G33" s="293"/>
      <c r="H33" s="336" t="s">
        <v>7</v>
      </c>
      <c r="I33" s="289" t="s">
        <v>13</v>
      </c>
      <c r="J33" s="294"/>
      <c r="K33" s="295"/>
      <c r="L33" s="362"/>
      <c r="M33" s="362"/>
      <c r="N33" s="362"/>
      <c r="O33" s="362"/>
      <c r="P33" s="27"/>
      <c r="Q33" s="27"/>
      <c r="R33" s="27"/>
      <c r="S33" s="27"/>
      <c r="T33" s="27"/>
      <c r="U33" s="27"/>
      <c r="V33" s="27"/>
    </row>
    <row r="34" spans="2:22" ht="16.5" customHeight="1" x14ac:dyDescent="0.25">
      <c r="B34" s="1" t="s">
        <v>1148</v>
      </c>
      <c r="C34" s="9" t="s">
        <v>533</v>
      </c>
      <c r="D34" s="1" t="s">
        <v>534</v>
      </c>
      <c r="E34" s="5"/>
      <c r="F34" s="194"/>
      <c r="G34" s="194"/>
      <c r="H34" s="333" t="s">
        <v>9</v>
      </c>
      <c r="I34" s="1" t="s">
        <v>13</v>
      </c>
      <c r="J34" s="233"/>
      <c r="K34" s="276"/>
      <c r="L34" s="362"/>
      <c r="M34" s="362"/>
      <c r="N34" s="362"/>
      <c r="O34" s="362"/>
      <c r="P34" s="27"/>
      <c r="Q34" s="27"/>
      <c r="R34" s="27"/>
      <c r="S34" s="27"/>
      <c r="T34" s="27"/>
      <c r="U34" s="27"/>
      <c r="V34" s="27"/>
    </row>
    <row r="35" spans="2:22" ht="16.5" customHeight="1" x14ac:dyDescent="0.25">
      <c r="B35" s="1" t="s">
        <v>1169</v>
      </c>
      <c r="C35" s="9" t="s">
        <v>39</v>
      </c>
      <c r="D35" s="1" t="s">
        <v>40</v>
      </c>
      <c r="E35" s="5"/>
      <c r="F35" s="194"/>
      <c r="G35" s="194"/>
      <c r="H35" s="333" t="s">
        <v>9</v>
      </c>
      <c r="I35" s="1" t="s">
        <v>13</v>
      </c>
      <c r="J35" s="233"/>
      <c r="K35" s="276"/>
      <c r="L35" s="362"/>
      <c r="M35" s="362"/>
      <c r="N35" s="362"/>
      <c r="O35" s="362"/>
      <c r="P35" s="27"/>
      <c r="Q35" s="27"/>
      <c r="R35" s="27"/>
      <c r="S35" s="27"/>
      <c r="T35" s="27"/>
      <c r="U35" s="27"/>
      <c r="V35" s="27"/>
    </row>
    <row r="36" spans="2:22" ht="16.5" customHeight="1" x14ac:dyDescent="0.25">
      <c r="B36" s="326">
        <v>603380</v>
      </c>
      <c r="C36" s="9" t="s">
        <v>870</v>
      </c>
      <c r="D36" s="1" t="s">
        <v>871</v>
      </c>
      <c r="E36" s="5"/>
      <c r="F36" s="194"/>
      <c r="G36" s="194"/>
      <c r="H36" s="333" t="s">
        <v>9</v>
      </c>
      <c r="I36" s="1" t="s">
        <v>13</v>
      </c>
      <c r="J36" s="233"/>
      <c r="K36" s="276"/>
      <c r="L36" s="362"/>
      <c r="M36" s="362"/>
      <c r="N36" s="362"/>
      <c r="O36" s="362"/>
      <c r="P36" s="27"/>
      <c r="Q36" s="27"/>
      <c r="R36" s="27"/>
      <c r="S36" s="27"/>
      <c r="T36" s="27"/>
      <c r="U36" s="27"/>
      <c r="V36" s="27"/>
    </row>
    <row r="37" spans="2:22" ht="16.5" customHeight="1" x14ac:dyDescent="0.25">
      <c r="B37" s="1" t="s">
        <v>1168</v>
      </c>
      <c r="C37" s="9" t="s">
        <v>41</v>
      </c>
      <c r="D37" s="1" t="s">
        <v>42</v>
      </c>
      <c r="E37" s="5"/>
      <c r="F37" s="194"/>
      <c r="G37" s="194"/>
      <c r="H37" s="333" t="s">
        <v>9</v>
      </c>
      <c r="I37" s="1" t="s">
        <v>13</v>
      </c>
      <c r="J37" s="233"/>
      <c r="K37" s="276"/>
      <c r="L37" s="362"/>
      <c r="M37" s="362"/>
      <c r="N37" s="362"/>
      <c r="O37" s="362"/>
      <c r="P37" s="27"/>
      <c r="Q37" s="27"/>
      <c r="R37" s="27"/>
      <c r="S37" s="27"/>
      <c r="T37" s="27"/>
      <c r="U37" s="27"/>
      <c r="V37" s="27"/>
    </row>
    <row r="38" spans="2:22" ht="16.5" customHeight="1" x14ac:dyDescent="0.25">
      <c r="B38" s="290" t="s">
        <v>553</v>
      </c>
      <c r="C38" s="291" t="s">
        <v>644</v>
      </c>
      <c r="D38" s="290" t="s">
        <v>554</v>
      </c>
      <c r="E38" s="292"/>
      <c r="F38" s="293"/>
      <c r="G38" s="293"/>
      <c r="H38" s="336" t="s">
        <v>7</v>
      </c>
      <c r="I38" s="289" t="s">
        <v>13</v>
      </c>
      <c r="J38" s="294"/>
      <c r="K38" s="295"/>
      <c r="L38" s="362"/>
      <c r="M38" s="362"/>
      <c r="N38" s="362"/>
      <c r="O38" s="362"/>
      <c r="P38" s="27"/>
      <c r="Q38" s="27"/>
      <c r="R38" s="27"/>
      <c r="S38" s="27"/>
      <c r="T38" s="27"/>
      <c r="U38" s="27"/>
      <c r="V38" s="27"/>
    </row>
    <row r="39" spans="2:22" ht="16.5" customHeight="1" x14ac:dyDescent="0.25">
      <c r="B39" s="290" t="s">
        <v>389</v>
      </c>
      <c r="C39" s="291" t="s">
        <v>390</v>
      </c>
      <c r="D39" s="290" t="s">
        <v>391</v>
      </c>
      <c r="E39" s="292"/>
      <c r="F39" s="293"/>
      <c r="G39" s="293"/>
      <c r="H39" s="336" t="s">
        <v>7</v>
      </c>
      <c r="I39" s="289" t="s">
        <v>13</v>
      </c>
      <c r="J39" s="294"/>
      <c r="K39" s="295"/>
      <c r="L39" s="23"/>
      <c r="M39" s="363"/>
      <c r="N39" s="363"/>
      <c r="O39" s="363"/>
      <c r="P39" s="364"/>
      <c r="Q39" s="621"/>
      <c r="R39" s="363"/>
      <c r="S39" s="366"/>
    </row>
    <row r="40" spans="2:22" ht="16.5" customHeight="1" x14ac:dyDescent="0.25">
      <c r="B40" s="290" t="s">
        <v>392</v>
      </c>
      <c r="C40" s="291" t="s">
        <v>393</v>
      </c>
      <c r="D40" s="290" t="s">
        <v>394</v>
      </c>
      <c r="E40" s="292"/>
      <c r="F40" s="293"/>
      <c r="G40" s="293"/>
      <c r="H40" s="336" t="s">
        <v>7</v>
      </c>
      <c r="I40" s="289" t="s">
        <v>13</v>
      </c>
      <c r="J40" s="294"/>
      <c r="K40" s="295"/>
      <c r="L40" s="23"/>
      <c r="M40" s="23"/>
      <c r="N40" s="23"/>
      <c r="O40" s="23"/>
    </row>
    <row r="41" spans="2:22" ht="16.5" customHeight="1" x14ac:dyDescent="0.25">
      <c r="B41" s="290" t="s">
        <v>395</v>
      </c>
      <c r="C41" s="291" t="s">
        <v>396</v>
      </c>
      <c r="D41" s="290" t="s">
        <v>397</v>
      </c>
      <c r="E41" s="292"/>
      <c r="F41" s="293"/>
      <c r="G41" s="293"/>
      <c r="H41" s="336" t="s">
        <v>7</v>
      </c>
      <c r="I41" s="289" t="s">
        <v>13</v>
      </c>
      <c r="J41" s="294"/>
      <c r="K41" s="295"/>
      <c r="L41" s="23"/>
      <c r="M41" s="23"/>
      <c r="N41" s="23"/>
      <c r="O41" s="23"/>
    </row>
    <row r="42" spans="2:22" ht="16.5" customHeight="1" x14ac:dyDescent="0.25">
      <c r="B42" s="31" t="s">
        <v>1149</v>
      </c>
      <c r="C42" s="153"/>
      <c r="D42" s="31" t="s">
        <v>955</v>
      </c>
      <c r="E42" s="185"/>
      <c r="F42" s="197"/>
      <c r="G42" s="197"/>
      <c r="H42" s="339" t="s">
        <v>9</v>
      </c>
      <c r="I42" s="31" t="s">
        <v>13</v>
      </c>
      <c r="J42" s="235"/>
      <c r="K42" s="278"/>
      <c r="L42" s="23"/>
      <c r="M42" s="23"/>
      <c r="N42" s="23"/>
      <c r="O42" s="23"/>
    </row>
    <row r="43" spans="2:22" ht="16.5" customHeight="1" x14ac:dyDescent="0.25">
      <c r="B43" s="1" t="s">
        <v>258</v>
      </c>
      <c r="C43" s="9" t="s">
        <v>48</v>
      </c>
      <c r="D43" s="1" t="s">
        <v>259</v>
      </c>
      <c r="E43" s="5"/>
      <c r="F43" s="194"/>
      <c r="G43" s="194"/>
      <c r="H43" s="333" t="s">
        <v>9</v>
      </c>
      <c r="I43" s="1" t="s">
        <v>13</v>
      </c>
      <c r="J43" s="233"/>
      <c r="K43" s="276"/>
      <c r="L43" s="23"/>
      <c r="M43" s="23"/>
      <c r="N43" s="23"/>
      <c r="O43" s="23"/>
    </row>
    <row r="44" spans="2:22" ht="16.5" customHeight="1" x14ac:dyDescent="0.25">
      <c r="B44" s="7" t="s">
        <v>1170</v>
      </c>
      <c r="C44" s="198" t="s">
        <v>71</v>
      </c>
      <c r="D44" s="7" t="s">
        <v>223</v>
      </c>
      <c r="E44" s="8"/>
      <c r="F44" s="199"/>
      <c r="G44" s="199"/>
      <c r="H44" s="340" t="s">
        <v>9</v>
      </c>
      <c r="I44" s="7" t="s">
        <v>13</v>
      </c>
      <c r="J44" s="236"/>
      <c r="K44" s="279"/>
      <c r="M44" s="23"/>
      <c r="N44" s="23"/>
      <c r="O44" s="23"/>
    </row>
    <row r="45" spans="2:22" ht="16.5" customHeight="1" x14ac:dyDescent="0.25">
      <c r="B45" s="290" t="s">
        <v>872</v>
      </c>
      <c r="C45" s="291" t="s">
        <v>535</v>
      </c>
      <c r="D45" s="290" t="s">
        <v>536</v>
      </c>
      <c r="E45" s="292"/>
      <c r="F45" s="293"/>
      <c r="G45" s="293"/>
      <c r="H45" s="336" t="s">
        <v>7</v>
      </c>
      <c r="I45" s="289" t="s">
        <v>13</v>
      </c>
      <c r="J45" s="294"/>
      <c r="K45" s="295"/>
      <c r="L45" s="23"/>
      <c r="M45" s="23"/>
      <c r="N45" s="23"/>
      <c r="O45" s="23"/>
    </row>
    <row r="46" spans="2:22" ht="16.5" customHeight="1" x14ac:dyDescent="0.25">
      <c r="B46" s="290" t="s">
        <v>537</v>
      </c>
      <c r="C46" s="291" t="s">
        <v>538</v>
      </c>
      <c r="D46" s="290" t="s">
        <v>539</v>
      </c>
      <c r="E46" s="292"/>
      <c r="F46" s="293"/>
      <c r="G46" s="293"/>
      <c r="H46" s="336" t="s">
        <v>7</v>
      </c>
      <c r="I46" s="289" t="s">
        <v>13</v>
      </c>
      <c r="J46" s="294"/>
      <c r="K46" s="295"/>
      <c r="L46" s="23"/>
      <c r="M46" s="23"/>
      <c r="N46" s="23"/>
      <c r="O46" s="23"/>
    </row>
    <row r="47" spans="2:22" ht="16.5" customHeight="1" x14ac:dyDescent="0.25">
      <c r="B47" s="1" t="s">
        <v>1171</v>
      </c>
      <c r="C47" s="9" t="s">
        <v>43</v>
      </c>
      <c r="D47" s="1" t="s">
        <v>44</v>
      </c>
      <c r="E47" s="5"/>
      <c r="F47" s="194"/>
      <c r="G47" s="194"/>
      <c r="H47" s="333" t="s">
        <v>9</v>
      </c>
      <c r="I47" s="1" t="s">
        <v>13</v>
      </c>
      <c r="J47" s="233"/>
      <c r="K47" s="276"/>
      <c r="L47" s="23"/>
      <c r="M47" s="23"/>
      <c r="N47" s="23"/>
      <c r="O47" s="23"/>
    </row>
    <row r="48" spans="2:22" ht="16.5" customHeight="1" x14ac:dyDescent="0.25">
      <c r="B48" s="290">
        <v>6504007</v>
      </c>
      <c r="C48" s="291" t="s">
        <v>555</v>
      </c>
      <c r="D48" s="290" t="s">
        <v>556</v>
      </c>
      <c r="E48" s="292"/>
      <c r="F48" s="293"/>
      <c r="G48" s="293"/>
      <c r="H48" s="336" t="s">
        <v>7</v>
      </c>
      <c r="I48" s="289" t="s">
        <v>13</v>
      </c>
      <c r="J48" s="294"/>
      <c r="K48" s="295"/>
      <c r="L48" s="367"/>
      <c r="M48" s="23"/>
      <c r="N48" s="23"/>
      <c r="O48" s="23"/>
    </row>
    <row r="49" spans="2:15" ht="16.5" customHeight="1" x14ac:dyDescent="0.25">
      <c r="B49" s="178" t="s">
        <v>1172</v>
      </c>
      <c r="C49" s="178" t="s">
        <v>985</v>
      </c>
      <c r="D49" s="178" t="s">
        <v>986</v>
      </c>
      <c r="E49" s="178"/>
      <c r="F49" s="200"/>
      <c r="G49" s="200"/>
      <c r="H49" s="200" t="s">
        <v>9</v>
      </c>
      <c r="I49" s="178" t="s">
        <v>987</v>
      </c>
      <c r="J49" s="237"/>
      <c r="K49" s="611"/>
      <c r="L49" s="362"/>
      <c r="M49" s="23"/>
      <c r="N49" s="23"/>
      <c r="O49" s="23"/>
    </row>
    <row r="50" spans="2:15" ht="16.5" customHeight="1" x14ac:dyDescent="0.25">
      <c r="B50" s="1" t="s">
        <v>1101</v>
      </c>
      <c r="C50" s="9" t="s">
        <v>45</v>
      </c>
      <c r="D50" s="1" t="s">
        <v>46</v>
      </c>
      <c r="E50" s="5"/>
      <c r="F50" s="194"/>
      <c r="G50" s="194"/>
      <c r="H50" s="333" t="s">
        <v>9</v>
      </c>
      <c r="I50" s="1" t="s">
        <v>13</v>
      </c>
      <c r="J50" s="233"/>
      <c r="K50" s="276"/>
      <c r="L50" s="23"/>
      <c r="M50" s="23"/>
      <c r="N50" s="23"/>
      <c r="O50" s="23"/>
    </row>
    <row r="51" spans="2:15" ht="16.5" customHeight="1" x14ac:dyDescent="0.25">
      <c r="B51" s="290" t="s">
        <v>439</v>
      </c>
      <c r="C51" s="291" t="s">
        <v>784</v>
      </c>
      <c r="D51" s="290" t="s">
        <v>440</v>
      </c>
      <c r="E51" s="292"/>
      <c r="F51" s="293"/>
      <c r="G51" s="293"/>
      <c r="H51" s="336" t="s">
        <v>7</v>
      </c>
      <c r="I51" s="289" t="s">
        <v>13</v>
      </c>
      <c r="J51" s="294"/>
      <c r="K51" s="295"/>
      <c r="L51" s="23"/>
      <c r="M51" s="23"/>
      <c r="N51" s="23"/>
      <c r="O51" s="23"/>
    </row>
    <row r="52" spans="2:15" ht="16.5" customHeight="1" x14ac:dyDescent="0.25">
      <c r="B52" s="290" t="s">
        <v>441</v>
      </c>
      <c r="C52" s="291" t="s">
        <v>785</v>
      </c>
      <c r="D52" s="290" t="s">
        <v>262</v>
      </c>
      <c r="E52" s="292"/>
      <c r="F52" s="293"/>
      <c r="G52" s="293"/>
      <c r="H52" s="336" t="s">
        <v>7</v>
      </c>
      <c r="I52" s="289" t="s">
        <v>13</v>
      </c>
      <c r="J52" s="294"/>
      <c r="K52" s="295"/>
      <c r="L52" s="23"/>
      <c r="M52" s="23"/>
      <c r="N52" s="23"/>
      <c r="O52" s="23"/>
    </row>
    <row r="53" spans="2:15" ht="16.5" customHeight="1" x14ac:dyDescent="0.25">
      <c r="B53" s="24" t="s">
        <v>460</v>
      </c>
      <c r="C53" s="155" t="s">
        <v>261</v>
      </c>
      <c r="D53" s="24" t="s">
        <v>262</v>
      </c>
      <c r="E53" s="25"/>
      <c r="F53" s="196"/>
      <c r="G53" s="196"/>
      <c r="H53" s="338" t="s">
        <v>9</v>
      </c>
      <c r="I53" s="154" t="s">
        <v>13</v>
      </c>
      <c r="J53" s="234"/>
      <c r="K53" s="277"/>
      <c r="L53" s="23"/>
      <c r="M53" s="23"/>
      <c r="N53" s="23"/>
      <c r="O53" s="23"/>
    </row>
    <row r="54" spans="2:15" ht="16.5" customHeight="1" x14ac:dyDescent="0.25">
      <c r="B54" s="24" t="s">
        <v>873</v>
      </c>
      <c r="C54" s="155">
        <v>280325</v>
      </c>
      <c r="D54" s="24" t="s">
        <v>874</v>
      </c>
      <c r="E54" s="25"/>
      <c r="F54" s="196"/>
      <c r="G54" s="196"/>
      <c r="H54" s="338" t="s">
        <v>9</v>
      </c>
      <c r="I54" s="154" t="s">
        <v>13</v>
      </c>
      <c r="J54" s="234"/>
      <c r="K54" s="277"/>
      <c r="L54" s="23"/>
      <c r="M54" s="23"/>
      <c r="N54" s="23"/>
      <c r="O54" s="23"/>
    </row>
    <row r="55" spans="2:15" ht="16.5" customHeight="1" x14ac:dyDescent="0.25">
      <c r="B55" s="290" t="s">
        <v>225</v>
      </c>
      <c r="C55" s="291" t="s">
        <v>209</v>
      </c>
      <c r="D55" s="290" t="s">
        <v>226</v>
      </c>
      <c r="E55" s="292"/>
      <c r="F55" s="293"/>
      <c r="G55" s="293"/>
      <c r="H55" s="336" t="s">
        <v>7</v>
      </c>
      <c r="I55" s="289" t="s">
        <v>13</v>
      </c>
      <c r="J55" s="294"/>
      <c r="K55" s="295"/>
      <c r="L55" s="23"/>
      <c r="M55" s="23"/>
      <c r="N55" s="23"/>
      <c r="O55" s="23"/>
    </row>
    <row r="56" spans="2:15" ht="16.5" customHeight="1" x14ac:dyDescent="0.25">
      <c r="B56" s="1" t="s">
        <v>461</v>
      </c>
      <c r="C56" s="9" t="s">
        <v>260</v>
      </c>
      <c r="D56" s="1" t="s">
        <v>875</v>
      </c>
      <c r="E56" s="5"/>
      <c r="F56" s="194"/>
      <c r="G56" s="194"/>
      <c r="H56" s="333" t="s">
        <v>9</v>
      </c>
      <c r="I56" s="1" t="s">
        <v>13</v>
      </c>
      <c r="J56" s="233"/>
      <c r="K56" s="276"/>
      <c r="L56" s="23"/>
      <c r="M56" s="23"/>
      <c r="N56" s="23"/>
      <c r="O56" s="23"/>
    </row>
    <row r="57" spans="2:15" ht="16.5" customHeight="1" x14ac:dyDescent="0.25">
      <c r="B57" s="1" t="s">
        <v>766</v>
      </c>
      <c r="C57" s="9" t="s">
        <v>767</v>
      </c>
      <c r="D57" s="1" t="s">
        <v>988</v>
      </c>
      <c r="E57" s="5"/>
      <c r="F57" s="194"/>
      <c r="G57" s="194"/>
      <c r="H57" s="333" t="s">
        <v>9</v>
      </c>
      <c r="I57" s="1" t="s">
        <v>13</v>
      </c>
      <c r="J57" s="233"/>
      <c r="K57" s="276"/>
      <c r="L57" s="23"/>
      <c r="M57" s="23"/>
      <c r="N57" s="23"/>
      <c r="O57" s="23"/>
    </row>
    <row r="58" spans="2:15" ht="16.5" customHeight="1" x14ac:dyDescent="0.25">
      <c r="B58" s="1" t="s">
        <v>768</v>
      </c>
      <c r="C58" s="9" t="s">
        <v>769</v>
      </c>
      <c r="D58" s="1" t="s">
        <v>988</v>
      </c>
      <c r="E58" s="5"/>
      <c r="F58" s="194"/>
      <c r="G58" s="194"/>
      <c r="H58" s="333" t="s">
        <v>9</v>
      </c>
      <c r="I58" s="1" t="s">
        <v>13</v>
      </c>
      <c r="J58" s="233"/>
      <c r="K58" s="276"/>
      <c r="L58" s="23"/>
      <c r="M58" s="23"/>
      <c r="N58" s="23"/>
      <c r="O58" s="23"/>
    </row>
    <row r="59" spans="2:15" ht="16.5" customHeight="1" x14ac:dyDescent="0.25">
      <c r="B59" s="9" t="s">
        <v>462</v>
      </c>
      <c r="C59" s="9" t="s">
        <v>166</v>
      </c>
      <c r="D59" s="1" t="s">
        <v>876</v>
      </c>
      <c r="E59" s="5"/>
      <c r="F59" s="194"/>
      <c r="G59" s="194"/>
      <c r="H59" s="333" t="s">
        <v>9</v>
      </c>
      <c r="I59" s="1" t="s">
        <v>13</v>
      </c>
      <c r="J59" s="233"/>
      <c r="K59" s="276"/>
      <c r="L59" s="23"/>
      <c r="M59" s="23"/>
      <c r="N59" s="23"/>
      <c r="O59" s="23"/>
    </row>
    <row r="60" spans="2:15" ht="16.5" customHeight="1" x14ac:dyDescent="0.25">
      <c r="B60" s="290" t="s">
        <v>956</v>
      </c>
      <c r="C60" s="291" t="s">
        <v>956</v>
      </c>
      <c r="D60" s="290" t="s">
        <v>957</v>
      </c>
      <c r="E60" s="292"/>
      <c r="F60" s="293"/>
      <c r="G60" s="293"/>
      <c r="H60" s="336" t="s">
        <v>7</v>
      </c>
      <c r="I60" s="289" t="s">
        <v>13</v>
      </c>
      <c r="J60" s="294"/>
      <c r="K60" s="295"/>
      <c r="L60" s="23"/>
      <c r="M60" s="23"/>
      <c r="N60" s="23"/>
      <c r="O60" s="23"/>
    </row>
    <row r="61" spans="2:15" ht="16.5" customHeight="1" x14ac:dyDescent="0.25">
      <c r="B61" s="9" t="s">
        <v>667</v>
      </c>
      <c r="C61" s="9" t="s">
        <v>668</v>
      </c>
      <c r="D61" s="1" t="s">
        <v>877</v>
      </c>
      <c r="E61" s="5"/>
      <c r="F61" s="194"/>
      <c r="G61" s="194"/>
      <c r="H61" s="333" t="s">
        <v>669</v>
      </c>
      <c r="I61" s="1" t="s">
        <v>13</v>
      </c>
      <c r="J61" s="233"/>
      <c r="K61" s="276"/>
      <c r="L61" s="23"/>
      <c r="M61" s="23"/>
      <c r="N61" s="23"/>
      <c r="O61" s="23"/>
    </row>
    <row r="62" spans="2:15" ht="16.5" customHeight="1" x14ac:dyDescent="0.25">
      <c r="B62" s="290" t="s">
        <v>463</v>
      </c>
      <c r="C62" s="291" t="s">
        <v>463</v>
      </c>
      <c r="D62" s="290" t="s">
        <v>464</v>
      </c>
      <c r="E62" s="292"/>
      <c r="F62" s="293"/>
      <c r="G62" s="293"/>
      <c r="H62" s="336" t="s">
        <v>7</v>
      </c>
      <c r="I62" s="289" t="s">
        <v>13</v>
      </c>
      <c r="J62" s="294"/>
      <c r="K62" s="295"/>
      <c r="L62" s="23"/>
      <c r="M62" s="23"/>
      <c r="N62" s="23"/>
      <c r="O62" s="23"/>
    </row>
    <row r="63" spans="2:15" ht="16.5" customHeight="1" x14ac:dyDescent="0.25">
      <c r="B63" s="290" t="s">
        <v>398</v>
      </c>
      <c r="C63" s="291" t="s">
        <v>399</v>
      </c>
      <c r="D63" s="290" t="s">
        <v>400</v>
      </c>
      <c r="E63" s="292"/>
      <c r="F63" s="293"/>
      <c r="G63" s="293"/>
      <c r="H63" s="336" t="s">
        <v>7</v>
      </c>
      <c r="I63" s="289" t="s">
        <v>13</v>
      </c>
      <c r="J63" s="294"/>
      <c r="K63" s="295"/>
      <c r="L63" s="23"/>
      <c r="M63" s="23"/>
      <c r="N63" s="23"/>
      <c r="O63" s="23"/>
    </row>
    <row r="64" spans="2:15" ht="16.5" customHeight="1" x14ac:dyDescent="0.25">
      <c r="B64" s="1" t="s">
        <v>465</v>
      </c>
      <c r="C64" s="9" t="s">
        <v>466</v>
      </c>
      <c r="D64" s="1" t="s">
        <v>467</v>
      </c>
      <c r="E64" s="5"/>
      <c r="F64" s="194"/>
      <c r="G64" s="194"/>
      <c r="H64" s="333" t="s">
        <v>9</v>
      </c>
      <c r="I64" s="1" t="s">
        <v>13</v>
      </c>
      <c r="J64" s="233"/>
      <c r="K64" s="276"/>
      <c r="L64" s="23"/>
      <c r="M64" s="23"/>
      <c r="N64" s="23"/>
      <c r="O64" s="23"/>
    </row>
    <row r="65" spans="2:15" ht="16.5" customHeight="1" x14ac:dyDescent="0.25">
      <c r="B65" s="1" t="s">
        <v>468</v>
      </c>
      <c r="C65" s="9" t="s">
        <v>469</v>
      </c>
      <c r="D65" s="1" t="s">
        <v>467</v>
      </c>
      <c r="E65" s="5"/>
      <c r="F65" s="194"/>
      <c r="G65" s="194"/>
      <c r="H65" s="333" t="s">
        <v>9</v>
      </c>
      <c r="I65" s="1" t="s">
        <v>13</v>
      </c>
      <c r="J65" s="233"/>
      <c r="K65" s="276"/>
      <c r="L65" s="23"/>
      <c r="M65" s="23"/>
      <c r="N65" s="23"/>
      <c r="O65" s="23"/>
    </row>
    <row r="66" spans="2:15" ht="16.5" customHeight="1" x14ac:dyDescent="0.25">
      <c r="B66" s="290" t="s">
        <v>269</v>
      </c>
      <c r="C66" s="291" t="s">
        <v>519</v>
      </c>
      <c r="D66" s="290" t="s">
        <v>270</v>
      </c>
      <c r="E66" s="292"/>
      <c r="F66" s="293"/>
      <c r="G66" s="293"/>
      <c r="H66" s="336" t="s">
        <v>7</v>
      </c>
      <c r="I66" s="289" t="s">
        <v>13</v>
      </c>
      <c r="J66" s="294"/>
      <c r="K66" s="295"/>
      <c r="L66" s="23"/>
      <c r="M66" s="23"/>
      <c r="N66" s="23"/>
      <c r="O66" s="23"/>
    </row>
    <row r="67" spans="2:15" ht="16.5" customHeight="1" x14ac:dyDescent="0.25">
      <c r="B67" s="290" t="s">
        <v>50</v>
      </c>
      <c r="C67" s="291" t="s">
        <v>51</v>
      </c>
      <c r="D67" s="290" t="s">
        <v>49</v>
      </c>
      <c r="E67" s="292"/>
      <c r="F67" s="293"/>
      <c r="G67" s="293"/>
      <c r="H67" s="336" t="s">
        <v>7</v>
      </c>
      <c r="I67" s="289" t="s">
        <v>13</v>
      </c>
      <c r="J67" s="294"/>
      <c r="K67" s="295"/>
      <c r="L67" s="23"/>
      <c r="M67" s="23"/>
      <c r="N67" s="23"/>
      <c r="O67" s="23"/>
    </row>
    <row r="68" spans="2:15" ht="16.5" customHeight="1" x14ac:dyDescent="0.25">
      <c r="B68" s="1" t="s">
        <v>53</v>
      </c>
      <c r="C68" s="9" t="s">
        <v>786</v>
      </c>
      <c r="D68" s="1" t="s">
        <v>878</v>
      </c>
      <c r="E68" s="5"/>
      <c r="F68" s="194"/>
      <c r="G68" s="194"/>
      <c r="H68" s="333" t="s">
        <v>9</v>
      </c>
      <c r="I68" s="1" t="s">
        <v>13</v>
      </c>
      <c r="J68" s="233"/>
      <c r="K68" s="276"/>
      <c r="L68" s="23"/>
      <c r="M68" s="23"/>
      <c r="N68" s="23"/>
      <c r="O68" s="23"/>
    </row>
    <row r="69" spans="2:15" ht="16.5" customHeight="1" x14ac:dyDescent="0.25">
      <c r="B69" s="1" t="s">
        <v>263</v>
      </c>
      <c r="C69" s="9" t="s">
        <v>264</v>
      </c>
      <c r="D69" s="1" t="s">
        <v>880</v>
      </c>
      <c r="E69" s="5"/>
      <c r="F69" s="194"/>
      <c r="G69" s="194"/>
      <c r="H69" s="333" t="s">
        <v>9</v>
      </c>
      <c r="I69" s="1" t="s">
        <v>13</v>
      </c>
      <c r="J69" s="233"/>
      <c r="K69" s="276"/>
      <c r="L69" s="23"/>
      <c r="M69" s="23"/>
      <c r="N69" s="23"/>
      <c r="O69" s="23"/>
    </row>
    <row r="70" spans="2:15" ht="16.5" customHeight="1" x14ac:dyDescent="0.25">
      <c r="B70" s="1" t="s">
        <v>881</v>
      </c>
      <c r="C70" s="9">
        <v>60536361</v>
      </c>
      <c r="D70" s="1" t="s">
        <v>882</v>
      </c>
      <c r="E70" s="5"/>
      <c r="F70" s="194"/>
      <c r="G70" s="194"/>
      <c r="H70" s="333" t="s">
        <v>9</v>
      </c>
      <c r="I70" s="1" t="s">
        <v>13</v>
      </c>
      <c r="J70" s="233"/>
      <c r="K70" s="276"/>
      <c r="L70" s="23"/>
      <c r="M70" s="23"/>
      <c r="N70" s="23"/>
      <c r="O70" s="23"/>
    </row>
    <row r="71" spans="2:15" ht="16.5" customHeight="1" x14ac:dyDescent="0.25">
      <c r="B71" s="290" t="s">
        <v>271</v>
      </c>
      <c r="C71" s="291" t="s">
        <v>272</v>
      </c>
      <c r="D71" s="290" t="s">
        <v>200</v>
      </c>
      <c r="E71" s="292"/>
      <c r="F71" s="293"/>
      <c r="G71" s="293"/>
      <c r="H71" s="336" t="s">
        <v>7</v>
      </c>
      <c r="I71" s="289" t="s">
        <v>13</v>
      </c>
      <c r="J71" s="294"/>
      <c r="K71" s="295"/>
      <c r="L71" s="23"/>
      <c r="M71" s="23"/>
      <c r="N71" s="23"/>
      <c r="O71" s="23"/>
    </row>
    <row r="72" spans="2:15" ht="16.5" customHeight="1" x14ac:dyDescent="0.25">
      <c r="B72" s="290" t="s">
        <v>273</v>
      </c>
      <c r="C72" s="291" t="s">
        <v>274</v>
      </c>
      <c r="D72" s="290" t="s">
        <v>275</v>
      </c>
      <c r="E72" s="292"/>
      <c r="F72" s="293"/>
      <c r="G72" s="293"/>
      <c r="H72" s="336" t="s">
        <v>7</v>
      </c>
      <c r="I72" s="289" t="s">
        <v>13</v>
      </c>
      <c r="J72" s="294"/>
      <c r="K72" s="295"/>
      <c r="L72" s="23"/>
      <c r="M72" s="23"/>
      <c r="N72" s="23"/>
      <c r="O72" s="23"/>
    </row>
    <row r="73" spans="2:15" ht="16.5" customHeight="1" x14ac:dyDescent="0.25">
      <c r="B73" s="1" t="s">
        <v>276</v>
      </c>
      <c r="C73" s="9" t="s">
        <v>277</v>
      </c>
      <c r="D73" s="1" t="s">
        <v>278</v>
      </c>
      <c r="E73" s="5"/>
      <c r="F73" s="194"/>
      <c r="G73" s="194"/>
      <c r="H73" s="333" t="s">
        <v>9</v>
      </c>
      <c r="I73" s="1" t="s">
        <v>13</v>
      </c>
      <c r="J73" s="233"/>
      <c r="K73" s="276"/>
      <c r="L73" s="23"/>
      <c r="M73" s="23"/>
      <c r="N73" s="23"/>
      <c r="O73" s="23"/>
    </row>
    <row r="74" spans="2:15" ht="16.5" customHeight="1" x14ac:dyDescent="0.25">
      <c r="B74" s="290" t="s">
        <v>60</v>
      </c>
      <c r="C74" s="291" t="s">
        <v>61</v>
      </c>
      <c r="D74" s="290" t="s">
        <v>62</v>
      </c>
      <c r="E74" s="292"/>
      <c r="F74" s="293"/>
      <c r="G74" s="293"/>
      <c r="H74" s="336" t="s">
        <v>7</v>
      </c>
      <c r="I74" s="289" t="s">
        <v>13</v>
      </c>
      <c r="J74" s="294"/>
      <c r="K74" s="295"/>
      <c r="L74" s="23"/>
      <c r="M74" s="23"/>
      <c r="N74" s="23"/>
      <c r="O74" s="23"/>
    </row>
    <row r="75" spans="2:15" ht="16.5" customHeight="1" x14ac:dyDescent="0.25">
      <c r="B75" s="290" t="s">
        <v>645</v>
      </c>
      <c r="C75" s="291" t="s">
        <v>646</v>
      </c>
      <c r="D75" s="290" t="s">
        <v>647</v>
      </c>
      <c r="E75" s="292"/>
      <c r="F75" s="293"/>
      <c r="G75" s="293"/>
      <c r="H75" s="336" t="s">
        <v>7</v>
      </c>
      <c r="I75" s="289" t="s">
        <v>13</v>
      </c>
      <c r="J75" s="294"/>
      <c r="K75" s="295"/>
      <c r="L75" s="23"/>
      <c r="M75" s="23"/>
      <c r="N75" s="23"/>
      <c r="O75" s="23"/>
    </row>
    <row r="76" spans="2:15" ht="16.5" customHeight="1" x14ac:dyDescent="0.25">
      <c r="B76" s="290" t="s">
        <v>228</v>
      </c>
      <c r="C76" s="291" t="s">
        <v>202</v>
      </c>
      <c r="D76" s="290" t="s">
        <v>229</v>
      </c>
      <c r="E76" s="292"/>
      <c r="F76" s="293"/>
      <c r="G76" s="293"/>
      <c r="H76" s="336" t="s">
        <v>7</v>
      </c>
      <c r="I76" s="289" t="s">
        <v>13</v>
      </c>
      <c r="J76" s="294"/>
      <c r="K76" s="295"/>
      <c r="L76" s="23"/>
      <c r="M76" s="23"/>
      <c r="N76" s="23"/>
      <c r="O76" s="23"/>
    </row>
    <row r="77" spans="2:15" ht="16.5" customHeight="1" x14ac:dyDescent="0.25">
      <c r="B77" s="290" t="s">
        <v>230</v>
      </c>
      <c r="C77" s="291" t="s">
        <v>201</v>
      </c>
      <c r="D77" s="290" t="s">
        <v>231</v>
      </c>
      <c r="E77" s="292"/>
      <c r="F77" s="293"/>
      <c r="G77" s="293"/>
      <c r="H77" s="336" t="s">
        <v>7</v>
      </c>
      <c r="I77" s="289" t="s">
        <v>13</v>
      </c>
      <c r="J77" s="294"/>
      <c r="K77" s="295"/>
      <c r="L77" s="23"/>
      <c r="M77" s="23"/>
      <c r="N77" s="23"/>
      <c r="O77" s="23"/>
    </row>
    <row r="78" spans="2:15" ht="16.5" customHeight="1" x14ac:dyDescent="0.25">
      <c r="B78" s="290" t="s">
        <v>470</v>
      </c>
      <c r="C78" s="291" t="s">
        <v>471</v>
      </c>
      <c r="D78" s="290" t="s">
        <v>472</v>
      </c>
      <c r="E78" s="292"/>
      <c r="F78" s="293"/>
      <c r="G78" s="293"/>
      <c r="H78" s="336" t="s">
        <v>7</v>
      </c>
      <c r="I78" s="289" t="s">
        <v>13</v>
      </c>
      <c r="J78" s="294"/>
      <c r="K78" s="295"/>
      <c r="L78" s="23"/>
      <c r="M78" s="23"/>
      <c r="N78" s="23"/>
      <c r="O78" s="23"/>
    </row>
    <row r="79" spans="2:15" ht="16.5" customHeight="1" x14ac:dyDescent="0.25">
      <c r="B79" s="142" t="s">
        <v>989</v>
      </c>
      <c r="C79" s="178" t="s">
        <v>990</v>
      </c>
      <c r="D79" s="178" t="s">
        <v>991</v>
      </c>
      <c r="E79" s="217"/>
      <c r="F79" s="200"/>
      <c r="G79" s="200"/>
      <c r="H79" s="200" t="s">
        <v>9</v>
      </c>
      <c r="I79" s="178" t="s">
        <v>992</v>
      </c>
      <c r="J79" s="237"/>
      <c r="K79" s="611"/>
      <c r="L79" s="23"/>
      <c r="M79" s="23"/>
      <c r="N79" s="23"/>
      <c r="O79" s="23"/>
    </row>
    <row r="80" spans="2:15" ht="16.5" customHeight="1" x14ac:dyDescent="0.25">
      <c r="B80" s="1" t="s">
        <v>170</v>
      </c>
      <c r="C80" s="9" t="s">
        <v>171</v>
      </c>
      <c r="D80" s="1" t="s">
        <v>883</v>
      </c>
      <c r="E80" s="5"/>
      <c r="F80" s="194"/>
      <c r="G80" s="194"/>
      <c r="H80" s="333" t="s">
        <v>9</v>
      </c>
      <c r="I80" s="1" t="s">
        <v>13</v>
      </c>
      <c r="J80" s="233"/>
      <c r="K80" s="276"/>
      <c r="L80" s="23"/>
      <c r="M80" s="23"/>
      <c r="N80" s="23"/>
      <c r="O80" s="23"/>
    </row>
    <row r="81" spans="2:16" ht="16.5" customHeight="1" x14ac:dyDescent="0.25">
      <c r="B81" s="1" t="s">
        <v>203</v>
      </c>
      <c r="C81" s="9" t="s">
        <v>204</v>
      </c>
      <c r="D81" s="1" t="s">
        <v>884</v>
      </c>
      <c r="E81" s="5"/>
      <c r="F81" s="194"/>
      <c r="G81" s="194"/>
      <c r="H81" s="333" t="s">
        <v>9</v>
      </c>
      <c r="I81" s="1" t="s">
        <v>13</v>
      </c>
      <c r="J81" s="233"/>
      <c r="K81" s="276"/>
      <c r="L81" s="23"/>
      <c r="M81" s="23"/>
      <c r="N81" s="23"/>
      <c r="O81" s="23"/>
      <c r="P81" s="368"/>
    </row>
    <row r="82" spans="2:16" ht="16.5" customHeight="1" x14ac:dyDescent="0.25">
      <c r="B82" s="1" t="s">
        <v>401</v>
      </c>
      <c r="C82" s="9" t="s">
        <v>404</v>
      </c>
      <c r="D82" s="1" t="s">
        <v>885</v>
      </c>
      <c r="E82" s="5"/>
      <c r="F82" s="194"/>
      <c r="G82" s="194"/>
      <c r="H82" s="333" t="s">
        <v>9</v>
      </c>
      <c r="I82" s="1" t="s">
        <v>13</v>
      </c>
      <c r="J82" s="233"/>
      <c r="K82" s="276"/>
      <c r="L82" s="23"/>
      <c r="M82" s="23"/>
      <c r="N82" s="23"/>
      <c r="O82" s="23"/>
    </row>
    <row r="83" spans="2:16" ht="16.5" customHeight="1" x14ac:dyDescent="0.25">
      <c r="B83" s="1" t="s">
        <v>403</v>
      </c>
      <c r="C83" s="9" t="s">
        <v>402</v>
      </c>
      <c r="D83" s="1" t="s">
        <v>405</v>
      </c>
      <c r="E83" s="5"/>
      <c r="F83" s="194"/>
      <c r="G83" s="194"/>
      <c r="H83" s="333" t="s">
        <v>9</v>
      </c>
      <c r="I83" s="1" t="s">
        <v>13</v>
      </c>
      <c r="J83" s="233"/>
      <c r="K83" s="276"/>
      <c r="L83" s="23"/>
      <c r="M83" s="23"/>
      <c r="N83" s="23"/>
      <c r="O83" s="23"/>
    </row>
    <row r="84" spans="2:16" ht="16.5" customHeight="1" x14ac:dyDescent="0.25">
      <c r="B84" s="1" t="s">
        <v>670</v>
      </c>
      <c r="C84" s="9" t="s">
        <v>406</v>
      </c>
      <c r="D84" s="156" t="s">
        <v>958</v>
      </c>
      <c r="E84" s="5"/>
      <c r="F84" s="194"/>
      <c r="G84" s="194"/>
      <c r="H84" s="333" t="s">
        <v>1030</v>
      </c>
      <c r="I84" s="1" t="s">
        <v>407</v>
      </c>
      <c r="J84" s="233"/>
      <c r="K84" s="276"/>
      <c r="L84" s="23"/>
      <c r="M84" s="23"/>
      <c r="N84" s="23"/>
      <c r="O84" s="23"/>
    </row>
    <row r="85" spans="2:16" ht="16.5" customHeight="1" x14ac:dyDescent="0.25">
      <c r="B85" s="142" t="s">
        <v>1031</v>
      </c>
      <c r="C85" s="142" t="s">
        <v>1040</v>
      </c>
      <c r="D85" s="165" t="s">
        <v>993</v>
      </c>
      <c r="E85" s="218"/>
      <c r="F85" s="166"/>
      <c r="G85" s="166"/>
      <c r="H85" s="166" t="s">
        <v>9</v>
      </c>
      <c r="I85" s="165" t="s">
        <v>994</v>
      </c>
      <c r="J85" s="238"/>
      <c r="K85" s="612"/>
      <c r="L85" s="23"/>
      <c r="M85" s="23"/>
      <c r="N85" s="23"/>
      <c r="O85" s="23"/>
    </row>
    <row r="86" spans="2:16" ht="16.5" customHeight="1" x14ac:dyDescent="0.25">
      <c r="B86" s="326">
        <v>7304701</v>
      </c>
      <c r="C86" s="9" t="s">
        <v>172</v>
      </c>
      <c r="D86" s="1" t="s">
        <v>1087</v>
      </c>
      <c r="E86" s="5"/>
      <c r="F86" s="194"/>
      <c r="G86" s="194"/>
      <c r="H86" s="333" t="s">
        <v>9</v>
      </c>
      <c r="I86" s="1" t="s">
        <v>13</v>
      </c>
      <c r="J86" s="233"/>
      <c r="K86" s="276"/>
      <c r="L86" s="23"/>
      <c r="M86" s="23"/>
      <c r="N86" s="23"/>
      <c r="O86" s="23"/>
    </row>
    <row r="87" spans="2:16" ht="16.5" customHeight="1" x14ac:dyDescent="0.25">
      <c r="B87" s="290" t="s">
        <v>557</v>
      </c>
      <c r="C87" s="291" t="s">
        <v>558</v>
      </c>
      <c r="D87" s="290" t="s">
        <v>559</v>
      </c>
      <c r="E87" s="292"/>
      <c r="F87" s="293"/>
      <c r="G87" s="293"/>
      <c r="H87" s="336" t="s">
        <v>7</v>
      </c>
      <c r="I87" s="289" t="s">
        <v>13</v>
      </c>
      <c r="J87" s="294"/>
      <c r="K87" s="295"/>
      <c r="L87" s="23"/>
      <c r="M87" s="23"/>
      <c r="N87" s="23"/>
      <c r="O87" s="23"/>
    </row>
    <row r="88" spans="2:16" ht="16.5" customHeight="1" x14ac:dyDescent="0.25">
      <c r="B88" s="1" t="s">
        <v>256</v>
      </c>
      <c r="C88" s="9" t="s">
        <v>208</v>
      </c>
      <c r="D88" s="1" t="s">
        <v>234</v>
      </c>
      <c r="E88" s="5"/>
      <c r="F88" s="194"/>
      <c r="G88" s="194"/>
      <c r="H88" s="333" t="s">
        <v>9</v>
      </c>
      <c r="I88" s="1" t="s">
        <v>13</v>
      </c>
      <c r="J88" s="233"/>
      <c r="K88" s="276"/>
      <c r="L88" s="23"/>
      <c r="M88" s="23"/>
      <c r="N88" s="23"/>
      <c r="O88" s="23"/>
    </row>
    <row r="89" spans="2:16" ht="16.5" customHeight="1" x14ac:dyDescent="0.25">
      <c r="B89" s="1" t="s">
        <v>235</v>
      </c>
      <c r="C89" s="9" t="s">
        <v>175</v>
      </c>
      <c r="D89" s="1" t="s">
        <v>236</v>
      </c>
      <c r="E89" s="5"/>
      <c r="F89" s="194"/>
      <c r="G89" s="194"/>
      <c r="H89" s="333" t="s">
        <v>9</v>
      </c>
      <c r="I89" s="1" t="s">
        <v>13</v>
      </c>
      <c r="J89" s="233"/>
      <c r="K89" s="276"/>
      <c r="L89" s="23"/>
      <c r="M89" s="23"/>
      <c r="N89" s="23"/>
      <c r="O89" s="23"/>
    </row>
    <row r="90" spans="2:16" ht="16.5" customHeight="1" x14ac:dyDescent="0.25">
      <c r="B90" s="1" t="s">
        <v>237</v>
      </c>
      <c r="C90" s="9" t="s">
        <v>173</v>
      </c>
      <c r="D90" s="1" t="s">
        <v>64</v>
      </c>
      <c r="E90" s="5"/>
      <c r="F90" s="194"/>
      <c r="G90" s="194"/>
      <c r="H90" s="333" t="s">
        <v>9</v>
      </c>
      <c r="I90" s="1" t="s">
        <v>13</v>
      </c>
      <c r="J90" s="233"/>
      <c r="K90" s="276"/>
      <c r="L90" s="23"/>
      <c r="M90" s="23"/>
      <c r="N90" s="23"/>
      <c r="O90" s="23"/>
    </row>
    <row r="91" spans="2:16" ht="16.5" customHeight="1" x14ac:dyDescent="0.25">
      <c r="B91" s="1" t="s">
        <v>238</v>
      </c>
      <c r="C91" s="9" t="s">
        <v>174</v>
      </c>
      <c r="D91" s="1" t="s">
        <v>64</v>
      </c>
      <c r="E91" s="5"/>
      <c r="F91" s="194"/>
      <c r="G91" s="194"/>
      <c r="H91" s="333" t="s">
        <v>9</v>
      </c>
      <c r="I91" s="1" t="s">
        <v>13</v>
      </c>
      <c r="J91" s="233"/>
      <c r="K91" s="276"/>
      <c r="L91" s="23"/>
      <c r="M91" s="23"/>
      <c r="N91" s="23"/>
      <c r="O91" s="23"/>
    </row>
    <row r="92" spans="2:16" ht="16.5" customHeight="1" x14ac:dyDescent="0.25">
      <c r="B92" s="1" t="s">
        <v>886</v>
      </c>
      <c r="C92" s="9" t="s">
        <v>279</v>
      </c>
      <c r="D92" s="1" t="s">
        <v>280</v>
      </c>
      <c r="E92" s="5"/>
      <c r="F92" s="194"/>
      <c r="G92" s="194"/>
      <c r="H92" s="333" t="s">
        <v>9</v>
      </c>
      <c r="I92" s="1" t="s">
        <v>13</v>
      </c>
      <c r="J92" s="233"/>
      <c r="K92" s="276"/>
      <c r="L92" s="23"/>
      <c r="M92" s="23"/>
      <c r="N92" s="23"/>
      <c r="O92" s="23"/>
    </row>
    <row r="93" spans="2:16" ht="16.5" customHeight="1" x14ac:dyDescent="0.25">
      <c r="B93" s="290" t="s">
        <v>540</v>
      </c>
      <c r="C93" s="291" t="s">
        <v>541</v>
      </c>
      <c r="D93" s="290" t="s">
        <v>542</v>
      </c>
      <c r="E93" s="292"/>
      <c r="F93" s="293"/>
      <c r="G93" s="293"/>
      <c r="H93" s="336" t="s">
        <v>7</v>
      </c>
      <c r="I93" s="289" t="s">
        <v>13</v>
      </c>
      <c r="J93" s="294"/>
      <c r="K93" s="295"/>
      <c r="L93" s="23"/>
      <c r="M93" s="23"/>
      <c r="N93" s="23"/>
      <c r="O93" s="23"/>
    </row>
    <row r="94" spans="2:16" ht="16.5" customHeight="1" x14ac:dyDescent="0.25">
      <c r="B94" s="290" t="s">
        <v>241</v>
      </c>
      <c r="C94" s="291" t="s">
        <v>177</v>
      </c>
      <c r="D94" s="290" t="s">
        <v>240</v>
      </c>
      <c r="E94" s="292"/>
      <c r="F94" s="293"/>
      <c r="G94" s="293"/>
      <c r="H94" s="336" t="s">
        <v>7</v>
      </c>
      <c r="I94" s="289" t="s">
        <v>13</v>
      </c>
      <c r="J94" s="294"/>
      <c r="K94" s="295"/>
      <c r="L94" s="23"/>
      <c r="M94" s="23"/>
      <c r="N94" s="23"/>
      <c r="O94" s="23"/>
    </row>
    <row r="95" spans="2:16" ht="16.5" customHeight="1" x14ac:dyDescent="0.25">
      <c r="B95" s="290" t="s">
        <v>239</v>
      </c>
      <c r="C95" s="291" t="s">
        <v>176</v>
      </c>
      <c r="D95" s="290" t="s">
        <v>240</v>
      </c>
      <c r="E95" s="292"/>
      <c r="F95" s="293"/>
      <c r="G95" s="293"/>
      <c r="H95" s="336" t="s">
        <v>7</v>
      </c>
      <c r="I95" s="289" t="s">
        <v>13</v>
      </c>
      <c r="J95" s="294"/>
      <c r="K95" s="295"/>
      <c r="L95" s="23"/>
      <c r="M95" s="23"/>
      <c r="N95" s="23"/>
      <c r="O95" s="23"/>
    </row>
    <row r="96" spans="2:16" ht="16.5" customHeight="1" x14ac:dyDescent="0.25">
      <c r="B96" s="201" t="s">
        <v>1127</v>
      </c>
      <c r="C96" s="201" t="s">
        <v>995</v>
      </c>
      <c r="D96" s="202" t="s">
        <v>996</v>
      </c>
      <c r="E96" s="203"/>
      <c r="F96" s="204"/>
      <c r="G96" s="204"/>
      <c r="H96" s="204" t="s">
        <v>9</v>
      </c>
      <c r="I96" s="202" t="s">
        <v>997</v>
      </c>
      <c r="J96" s="239"/>
      <c r="K96" s="613"/>
      <c r="L96" s="23"/>
      <c r="M96" s="23"/>
      <c r="N96" s="23"/>
      <c r="O96" s="23"/>
    </row>
    <row r="97" spans="1:15" ht="16.5" customHeight="1" x14ac:dyDescent="0.25">
      <c r="B97" s="1" t="s">
        <v>65</v>
      </c>
      <c r="C97" s="9" t="s">
        <v>66</v>
      </c>
      <c r="D97" s="1" t="s">
        <v>887</v>
      </c>
      <c r="E97" s="5"/>
      <c r="F97" s="194"/>
      <c r="G97" s="194"/>
      <c r="H97" s="333" t="s">
        <v>9</v>
      </c>
      <c r="I97" s="1" t="s">
        <v>13</v>
      </c>
      <c r="J97" s="233"/>
      <c r="K97" s="276"/>
      <c r="L97" s="23"/>
      <c r="M97" s="23"/>
      <c r="N97" s="23"/>
      <c r="O97" s="23"/>
    </row>
    <row r="98" spans="1:15" ht="16.5" customHeight="1" x14ac:dyDescent="0.25">
      <c r="B98" s="1" t="s">
        <v>254</v>
      </c>
      <c r="C98" s="9" t="s">
        <v>255</v>
      </c>
      <c r="D98" s="1" t="s">
        <v>888</v>
      </c>
      <c r="E98" s="5"/>
      <c r="F98" s="194"/>
      <c r="G98" s="194"/>
      <c r="H98" s="333" t="s">
        <v>9</v>
      </c>
      <c r="I98" s="1" t="s">
        <v>13</v>
      </c>
      <c r="J98" s="233"/>
      <c r="K98" s="276"/>
      <c r="L98" s="369"/>
      <c r="M98" s="23"/>
      <c r="N98" s="23"/>
      <c r="O98" s="23"/>
    </row>
    <row r="99" spans="1:15" ht="16.5" customHeight="1" x14ac:dyDescent="0.25">
      <c r="B99" s="290" t="s">
        <v>889</v>
      </c>
      <c r="C99" s="291" t="s">
        <v>889</v>
      </c>
      <c r="D99" s="290" t="s">
        <v>890</v>
      </c>
      <c r="E99" s="292"/>
      <c r="F99" s="293"/>
      <c r="G99" s="293"/>
      <c r="H99" s="336" t="s">
        <v>7</v>
      </c>
      <c r="I99" s="289" t="s">
        <v>13</v>
      </c>
      <c r="J99" s="294"/>
      <c r="K99" s="295"/>
      <c r="L99" s="369"/>
      <c r="M99" s="23"/>
      <c r="N99" s="23"/>
      <c r="O99" s="23"/>
    </row>
    <row r="100" spans="1:15" ht="16.5" customHeight="1" x14ac:dyDescent="0.25">
      <c r="B100" s="1" t="s">
        <v>281</v>
      </c>
      <c r="C100" s="9" t="s">
        <v>282</v>
      </c>
      <c r="D100" s="1" t="s">
        <v>283</v>
      </c>
      <c r="E100" s="5"/>
      <c r="F100" s="194"/>
      <c r="G100" s="194"/>
      <c r="H100" s="333" t="s">
        <v>9</v>
      </c>
      <c r="I100" s="1" t="s">
        <v>13</v>
      </c>
      <c r="J100" s="233"/>
      <c r="K100" s="276"/>
      <c r="L100" s="23"/>
      <c r="M100" s="23"/>
      <c r="N100" s="23"/>
      <c r="O100" s="23"/>
    </row>
    <row r="101" spans="1:15" ht="16.5" customHeight="1" x14ac:dyDescent="0.25">
      <c r="B101" s="1" t="s">
        <v>58</v>
      </c>
      <c r="C101" s="9" t="s">
        <v>59</v>
      </c>
      <c r="D101" s="1" t="s">
        <v>891</v>
      </c>
      <c r="E101" s="5"/>
      <c r="F101" s="194"/>
      <c r="G101" s="194"/>
      <c r="H101" s="333" t="s">
        <v>9</v>
      </c>
      <c r="I101" s="1" t="s">
        <v>13</v>
      </c>
      <c r="J101" s="233"/>
      <c r="K101" s="276"/>
      <c r="L101" s="23"/>
      <c r="M101" s="23"/>
      <c r="N101" s="23"/>
      <c r="O101" s="23"/>
    </row>
    <row r="102" spans="1:15" ht="16.5" customHeight="1" x14ac:dyDescent="0.25">
      <c r="B102" s="290" t="s">
        <v>520</v>
      </c>
      <c r="C102" s="291" t="s">
        <v>521</v>
      </c>
      <c r="D102" s="290" t="s">
        <v>522</v>
      </c>
      <c r="E102" s="292"/>
      <c r="F102" s="293"/>
      <c r="G102" s="293"/>
      <c r="H102" s="336" t="s">
        <v>7</v>
      </c>
      <c r="I102" s="289" t="s">
        <v>13</v>
      </c>
      <c r="J102" s="294"/>
      <c r="K102" s="295"/>
      <c r="L102" s="23"/>
      <c r="M102" s="23"/>
      <c r="N102" s="23"/>
      <c r="O102" s="23"/>
    </row>
    <row r="103" spans="1:15" ht="16.5" customHeight="1" x14ac:dyDescent="0.25">
      <c r="B103" s="290" t="s">
        <v>736</v>
      </c>
      <c r="C103" s="291" t="s">
        <v>787</v>
      </c>
      <c r="D103" s="290" t="s">
        <v>737</v>
      </c>
      <c r="E103" s="292"/>
      <c r="F103" s="293"/>
      <c r="G103" s="293"/>
      <c r="H103" s="336" t="s">
        <v>7</v>
      </c>
      <c r="I103" s="289" t="s">
        <v>13</v>
      </c>
      <c r="J103" s="294"/>
      <c r="K103" s="295"/>
      <c r="L103" s="23"/>
      <c r="M103" s="23"/>
      <c r="N103" s="23"/>
      <c r="O103" s="23"/>
    </row>
    <row r="104" spans="1:15" ht="16.5" customHeight="1" x14ac:dyDescent="0.25">
      <c r="B104" s="24" t="s">
        <v>648</v>
      </c>
      <c r="C104" s="155" t="s">
        <v>649</v>
      </c>
      <c r="D104" s="24" t="s">
        <v>892</v>
      </c>
      <c r="E104" s="25"/>
      <c r="F104" s="196"/>
      <c r="G104" s="196"/>
      <c r="H104" s="338" t="s">
        <v>9</v>
      </c>
      <c r="I104" s="154" t="s">
        <v>13</v>
      </c>
      <c r="J104" s="234"/>
      <c r="K104" s="277"/>
      <c r="L104" s="23"/>
      <c r="M104" s="23"/>
      <c r="N104" s="23"/>
      <c r="O104" s="23"/>
    </row>
    <row r="105" spans="1:15" ht="16.5" customHeight="1" x14ac:dyDescent="0.25">
      <c r="B105" s="9" t="s">
        <v>67</v>
      </c>
      <c r="C105" s="9" t="s">
        <v>68</v>
      </c>
      <c r="D105" s="1" t="s">
        <v>473</v>
      </c>
      <c r="E105" s="5"/>
      <c r="F105" s="194"/>
      <c r="G105" s="194"/>
      <c r="H105" s="333" t="s">
        <v>9</v>
      </c>
      <c r="I105" s="1" t="s">
        <v>13</v>
      </c>
      <c r="J105" s="233"/>
      <c r="K105" s="276"/>
      <c r="L105" s="23"/>
      <c r="M105" s="23"/>
      <c r="N105" s="23"/>
      <c r="O105" s="23"/>
    </row>
    <row r="106" spans="1:15" ht="16.5" customHeight="1" x14ac:dyDescent="0.25">
      <c r="B106" s="290" t="s">
        <v>242</v>
      </c>
      <c r="C106" s="291" t="s">
        <v>178</v>
      </c>
      <c r="D106" s="290" t="s">
        <v>243</v>
      </c>
      <c r="E106" s="292"/>
      <c r="F106" s="293"/>
      <c r="G106" s="293"/>
      <c r="H106" s="336" t="s">
        <v>7</v>
      </c>
      <c r="I106" s="289" t="s">
        <v>13</v>
      </c>
      <c r="J106" s="294"/>
      <c r="K106" s="295"/>
      <c r="L106" s="23"/>
      <c r="M106" s="23"/>
      <c r="N106" s="23"/>
      <c r="O106" s="23"/>
    </row>
    <row r="107" spans="1:15" ht="16.5" customHeight="1" x14ac:dyDescent="0.25">
      <c r="B107" s="290" t="s">
        <v>72</v>
      </c>
      <c r="C107" s="291" t="s">
        <v>73</v>
      </c>
      <c r="D107" s="290" t="s">
        <v>74</v>
      </c>
      <c r="E107" s="292"/>
      <c r="F107" s="293"/>
      <c r="G107" s="293"/>
      <c r="H107" s="336" t="s">
        <v>7</v>
      </c>
      <c r="I107" s="289" t="s">
        <v>13</v>
      </c>
      <c r="J107" s="294"/>
      <c r="K107" s="295"/>
      <c r="L107" s="23"/>
      <c r="M107" s="23"/>
      <c r="N107" s="23"/>
      <c r="O107" s="23"/>
    </row>
    <row r="108" spans="1:15" ht="16.5" customHeight="1" x14ac:dyDescent="0.25">
      <c r="B108" s="290" t="s">
        <v>474</v>
      </c>
      <c r="C108" s="291" t="s">
        <v>523</v>
      </c>
      <c r="D108" s="290" t="s">
        <v>475</v>
      </c>
      <c r="E108" s="292"/>
      <c r="F108" s="293"/>
      <c r="G108" s="293"/>
      <c r="H108" s="336" t="s">
        <v>7</v>
      </c>
      <c r="I108" s="289" t="s">
        <v>13</v>
      </c>
      <c r="J108" s="294"/>
      <c r="K108" s="295"/>
      <c r="L108" s="23"/>
      <c r="M108" s="23"/>
      <c r="N108" s="23"/>
      <c r="O108" s="23"/>
    </row>
    <row r="109" spans="1:15" ht="16.5" customHeight="1" x14ac:dyDescent="0.25">
      <c r="B109" s="290" t="s">
        <v>75</v>
      </c>
      <c r="C109" s="291" t="s">
        <v>76</v>
      </c>
      <c r="D109" s="290" t="s">
        <v>77</v>
      </c>
      <c r="E109" s="292"/>
      <c r="F109" s="293"/>
      <c r="G109" s="293"/>
      <c r="H109" s="336" t="s">
        <v>7</v>
      </c>
      <c r="I109" s="289" t="s">
        <v>13</v>
      </c>
      <c r="J109" s="294"/>
      <c r="K109" s="295"/>
      <c r="L109" s="23"/>
      <c r="M109" s="23"/>
      <c r="N109" s="23"/>
      <c r="O109" s="23"/>
    </row>
    <row r="110" spans="1:15" ht="16.5" customHeight="1" x14ac:dyDescent="0.25">
      <c r="B110" s="22" t="s">
        <v>356</v>
      </c>
      <c r="C110" s="72" t="s">
        <v>357</v>
      </c>
      <c r="D110" s="22" t="s">
        <v>893</v>
      </c>
      <c r="E110" s="22"/>
      <c r="F110" s="129"/>
      <c r="G110" s="129"/>
      <c r="H110" s="334" t="s">
        <v>9</v>
      </c>
      <c r="I110" s="1" t="s">
        <v>13</v>
      </c>
      <c r="J110" s="233"/>
      <c r="K110" s="276"/>
      <c r="L110" s="23"/>
      <c r="M110" s="23"/>
      <c r="N110" s="23"/>
      <c r="O110" s="23"/>
    </row>
    <row r="111" spans="1:15" ht="16.5" customHeight="1" x14ac:dyDescent="0.25">
      <c r="A111" s="282"/>
      <c r="B111" s="283" t="s">
        <v>894</v>
      </c>
      <c r="C111" s="284" t="s">
        <v>894</v>
      </c>
      <c r="D111" s="283" t="s">
        <v>52</v>
      </c>
      <c r="E111" s="283"/>
      <c r="F111" s="285"/>
      <c r="G111" s="285"/>
      <c r="H111" s="341" t="s">
        <v>7</v>
      </c>
      <c r="I111" s="286" t="s">
        <v>13</v>
      </c>
      <c r="J111" s="287"/>
      <c r="K111" s="288"/>
      <c r="L111" s="23"/>
      <c r="M111" s="23"/>
      <c r="N111" s="23"/>
      <c r="O111" s="23"/>
    </row>
    <row r="112" spans="1:15" ht="16.5" customHeight="1" x14ac:dyDescent="0.25">
      <c r="A112" s="282"/>
      <c r="B112" s="283" t="s">
        <v>671</v>
      </c>
      <c r="C112" s="284" t="s">
        <v>672</v>
      </c>
      <c r="D112" s="283" t="s">
        <v>673</v>
      </c>
      <c r="E112" s="283"/>
      <c r="F112" s="285"/>
      <c r="G112" s="285"/>
      <c r="H112" s="341" t="s">
        <v>7</v>
      </c>
      <c r="I112" s="289" t="s">
        <v>13</v>
      </c>
      <c r="J112" s="287"/>
      <c r="K112" s="288"/>
      <c r="L112" s="23"/>
      <c r="M112" s="23"/>
      <c r="N112" s="23"/>
      <c r="O112" s="23"/>
    </row>
    <row r="113" spans="1:15" ht="16.5" customHeight="1" x14ac:dyDescent="0.25">
      <c r="A113" s="282"/>
      <c r="B113" s="283" t="s">
        <v>674</v>
      </c>
      <c r="C113" s="284" t="s">
        <v>675</v>
      </c>
      <c r="D113" s="283" t="s">
        <v>676</v>
      </c>
      <c r="E113" s="283"/>
      <c r="F113" s="285"/>
      <c r="G113" s="285"/>
      <c r="H113" s="341" t="s">
        <v>7</v>
      </c>
      <c r="I113" s="289" t="s">
        <v>13</v>
      </c>
      <c r="J113" s="287"/>
      <c r="K113" s="288"/>
      <c r="L113" s="23"/>
      <c r="M113" s="23"/>
      <c r="N113" s="23"/>
      <c r="O113" s="23"/>
    </row>
    <row r="114" spans="1:15" ht="16.5" customHeight="1" x14ac:dyDescent="0.25">
      <c r="A114" s="282"/>
      <c r="B114" s="283" t="s">
        <v>677</v>
      </c>
      <c r="C114" s="284" t="s">
        <v>678</v>
      </c>
      <c r="D114" s="283" t="s">
        <v>679</v>
      </c>
      <c r="E114" s="283"/>
      <c r="F114" s="285"/>
      <c r="G114" s="285"/>
      <c r="H114" s="341" t="s">
        <v>7</v>
      </c>
      <c r="I114" s="289" t="s">
        <v>13</v>
      </c>
      <c r="J114" s="287"/>
      <c r="K114" s="288"/>
      <c r="L114" s="23"/>
      <c r="M114" s="23"/>
      <c r="N114" s="23"/>
      <c r="O114" s="23"/>
    </row>
    <row r="115" spans="1:15" ht="16.5" customHeight="1" x14ac:dyDescent="0.25">
      <c r="A115" s="282"/>
      <c r="B115" s="283" t="s">
        <v>680</v>
      </c>
      <c r="C115" s="284" t="s">
        <v>681</v>
      </c>
      <c r="D115" s="283" t="s">
        <v>682</v>
      </c>
      <c r="E115" s="283"/>
      <c r="F115" s="285"/>
      <c r="G115" s="285"/>
      <c r="H115" s="341" t="s">
        <v>7</v>
      </c>
      <c r="I115" s="289" t="s">
        <v>13</v>
      </c>
      <c r="J115" s="287"/>
      <c r="K115" s="288"/>
      <c r="L115" s="23"/>
      <c r="M115" s="23"/>
      <c r="N115" s="23"/>
      <c r="O115" s="23"/>
    </row>
    <row r="116" spans="1:15" ht="16.5" customHeight="1" x14ac:dyDescent="0.25">
      <c r="A116" s="282"/>
      <c r="B116" s="290" t="s">
        <v>358</v>
      </c>
      <c r="C116" s="291" t="s">
        <v>359</v>
      </c>
      <c r="D116" s="290" t="s">
        <v>408</v>
      </c>
      <c r="E116" s="292"/>
      <c r="F116" s="293"/>
      <c r="G116" s="293"/>
      <c r="H116" s="336" t="s">
        <v>7</v>
      </c>
      <c r="I116" s="289" t="s">
        <v>13</v>
      </c>
      <c r="J116" s="294"/>
      <c r="K116" s="295"/>
      <c r="L116" s="23"/>
      <c r="M116" s="23"/>
      <c r="N116" s="23"/>
      <c r="O116" s="23"/>
    </row>
    <row r="117" spans="1:15" ht="16.5" customHeight="1" x14ac:dyDescent="0.25">
      <c r="A117" s="282"/>
      <c r="B117" s="290" t="s">
        <v>738</v>
      </c>
      <c r="C117" s="291" t="s">
        <v>788</v>
      </c>
      <c r="D117" s="290" t="s">
        <v>739</v>
      </c>
      <c r="E117" s="292"/>
      <c r="F117" s="293"/>
      <c r="G117" s="293"/>
      <c r="H117" s="336" t="s">
        <v>7</v>
      </c>
      <c r="I117" s="289" t="s">
        <v>13</v>
      </c>
      <c r="J117" s="294"/>
      <c r="K117" s="295"/>
      <c r="L117" s="23"/>
      <c r="M117" s="23"/>
      <c r="N117" s="23"/>
      <c r="O117" s="23"/>
    </row>
    <row r="118" spans="1:15" ht="16.5" customHeight="1" x14ac:dyDescent="0.25">
      <c r="A118" s="282"/>
      <c r="B118" s="290" t="s">
        <v>740</v>
      </c>
      <c r="C118" s="291" t="s">
        <v>789</v>
      </c>
      <c r="D118" s="290" t="s">
        <v>739</v>
      </c>
      <c r="E118" s="292"/>
      <c r="F118" s="293"/>
      <c r="G118" s="293"/>
      <c r="H118" s="336" t="s">
        <v>7</v>
      </c>
      <c r="I118" s="289" t="s">
        <v>13</v>
      </c>
      <c r="J118" s="294"/>
      <c r="K118" s="295"/>
      <c r="L118" s="23"/>
      <c r="M118" s="23"/>
      <c r="N118" s="23"/>
      <c r="O118" s="23"/>
    </row>
    <row r="119" spans="1:15" ht="16.5" customHeight="1" x14ac:dyDescent="0.25">
      <c r="A119" s="282"/>
      <c r="B119" s="290" t="s">
        <v>481</v>
      </c>
      <c r="C119" s="291" t="s">
        <v>543</v>
      </c>
      <c r="D119" s="290" t="s">
        <v>544</v>
      </c>
      <c r="E119" s="292"/>
      <c r="F119" s="293"/>
      <c r="G119" s="293"/>
      <c r="H119" s="336" t="s">
        <v>7</v>
      </c>
      <c r="I119" s="289" t="s">
        <v>13</v>
      </c>
      <c r="J119" s="294"/>
      <c r="K119" s="295"/>
      <c r="L119" s="23"/>
      <c r="M119" s="23"/>
      <c r="N119" s="23"/>
      <c r="O119" s="23"/>
    </row>
    <row r="120" spans="1:15" ht="16.5" customHeight="1" x14ac:dyDescent="0.25">
      <c r="A120" s="282"/>
      <c r="B120" s="290" t="s">
        <v>770</v>
      </c>
      <c r="C120" s="291" t="s">
        <v>770</v>
      </c>
      <c r="D120" s="290" t="s">
        <v>771</v>
      </c>
      <c r="E120" s="292"/>
      <c r="F120" s="293"/>
      <c r="G120" s="293"/>
      <c r="H120" s="336" t="s">
        <v>7</v>
      </c>
      <c r="I120" s="289" t="s">
        <v>13</v>
      </c>
      <c r="J120" s="294"/>
      <c r="K120" s="295"/>
      <c r="L120" s="23"/>
      <c r="M120" s="23"/>
      <c r="N120" s="23"/>
      <c r="O120" s="23"/>
    </row>
    <row r="121" spans="1:15" ht="16.5" customHeight="1" x14ac:dyDescent="0.25">
      <c r="A121" s="282"/>
      <c r="B121" s="290" t="s">
        <v>741</v>
      </c>
      <c r="C121" s="291" t="s">
        <v>360</v>
      </c>
      <c r="D121" s="290" t="s">
        <v>361</v>
      </c>
      <c r="E121" s="292"/>
      <c r="F121" s="293"/>
      <c r="G121" s="293"/>
      <c r="H121" s="336" t="s">
        <v>7</v>
      </c>
      <c r="I121" s="289" t="s">
        <v>13</v>
      </c>
      <c r="J121" s="294"/>
      <c r="K121" s="295"/>
      <c r="L121" s="23"/>
      <c r="M121" s="23"/>
      <c r="N121" s="23"/>
      <c r="O121" s="23"/>
    </row>
    <row r="122" spans="1:15" ht="16.5" customHeight="1" x14ac:dyDescent="0.25">
      <c r="A122" s="282"/>
      <c r="B122" s="291">
        <v>6504599</v>
      </c>
      <c r="C122" s="291" t="s">
        <v>524</v>
      </c>
      <c r="D122" s="290" t="s">
        <v>476</v>
      </c>
      <c r="E122" s="292"/>
      <c r="F122" s="293"/>
      <c r="G122" s="293"/>
      <c r="H122" s="336" t="s">
        <v>7</v>
      </c>
      <c r="I122" s="289" t="s">
        <v>13</v>
      </c>
      <c r="J122" s="294"/>
      <c r="K122" s="296"/>
      <c r="L122" s="23"/>
      <c r="M122" s="23"/>
      <c r="N122" s="23"/>
      <c r="O122" s="23"/>
    </row>
    <row r="123" spans="1:15" ht="16.5" customHeight="1" x14ac:dyDescent="0.25">
      <c r="A123" s="282"/>
      <c r="B123" s="290" t="s">
        <v>477</v>
      </c>
      <c r="C123" s="291" t="s">
        <v>525</v>
      </c>
      <c r="D123" s="290" t="s">
        <v>478</v>
      </c>
      <c r="E123" s="292"/>
      <c r="F123" s="293"/>
      <c r="G123" s="293"/>
      <c r="H123" s="336" t="s">
        <v>7</v>
      </c>
      <c r="I123" s="289" t="s">
        <v>13</v>
      </c>
      <c r="J123" s="294"/>
      <c r="K123" s="296"/>
      <c r="L123" s="23"/>
      <c r="M123" s="23"/>
      <c r="N123" s="23"/>
      <c r="O123" s="23"/>
    </row>
    <row r="124" spans="1:15" ht="16.5" customHeight="1" x14ac:dyDescent="0.25">
      <c r="A124" s="282"/>
      <c r="B124" s="290" t="s">
        <v>346</v>
      </c>
      <c r="C124" s="291" t="s">
        <v>324</v>
      </c>
      <c r="D124" s="290" t="s">
        <v>333</v>
      </c>
      <c r="E124" s="292"/>
      <c r="F124" s="293"/>
      <c r="G124" s="293"/>
      <c r="H124" s="336" t="s">
        <v>7</v>
      </c>
      <c r="I124" s="289" t="s">
        <v>13</v>
      </c>
      <c r="J124" s="294"/>
      <c r="K124" s="296"/>
      <c r="L124" s="23"/>
      <c r="M124" s="23"/>
      <c r="N124" s="23"/>
      <c r="O124" s="23"/>
    </row>
    <row r="125" spans="1:15" ht="16.5" customHeight="1" x14ac:dyDescent="0.25">
      <c r="B125" s="232" t="s">
        <v>215</v>
      </c>
      <c r="C125" s="229" t="s">
        <v>22</v>
      </c>
      <c r="D125" s="232" t="s">
        <v>213</v>
      </c>
      <c r="E125" s="230"/>
      <c r="F125" s="231"/>
      <c r="G125" s="231"/>
      <c r="H125" s="337" t="s">
        <v>9</v>
      </c>
      <c r="I125" s="232" t="s">
        <v>8</v>
      </c>
      <c r="J125" s="303"/>
      <c r="K125" s="304"/>
      <c r="L125" s="23"/>
      <c r="M125" s="23"/>
      <c r="N125" s="23"/>
      <c r="O125" s="23"/>
    </row>
    <row r="126" spans="1:15" ht="16.5" customHeight="1" x14ac:dyDescent="0.25">
      <c r="B126" s="297" t="s">
        <v>998</v>
      </c>
      <c r="C126" s="298" t="s">
        <v>169</v>
      </c>
      <c r="D126" s="297" t="s">
        <v>56</v>
      </c>
      <c r="E126" s="299"/>
      <c r="F126" s="300"/>
      <c r="G126" s="300"/>
      <c r="H126" s="335" t="s">
        <v>9</v>
      </c>
      <c r="I126" s="297" t="s">
        <v>999</v>
      </c>
      <c r="J126" s="301"/>
      <c r="K126" s="302"/>
      <c r="L126" s="23"/>
      <c r="M126" s="23"/>
      <c r="N126" s="23"/>
      <c r="O126" s="23"/>
    </row>
    <row r="127" spans="1:15" ht="16.5" customHeight="1" x14ac:dyDescent="0.25">
      <c r="B127" s="1" t="s">
        <v>251</v>
      </c>
      <c r="C127" s="9" t="s">
        <v>195</v>
      </c>
      <c r="D127" s="1" t="s">
        <v>895</v>
      </c>
      <c r="E127" s="5"/>
      <c r="F127" s="194"/>
      <c r="G127" s="194"/>
      <c r="H127" s="333" t="s">
        <v>9</v>
      </c>
      <c r="I127" s="1" t="s">
        <v>161</v>
      </c>
      <c r="J127" s="233"/>
      <c r="K127" s="228"/>
      <c r="L127" s="23"/>
      <c r="M127" s="23"/>
      <c r="N127" s="23"/>
      <c r="O127" s="23"/>
    </row>
    <row r="128" spans="1:15" ht="16.5" customHeight="1" x14ac:dyDescent="0.25">
      <c r="B128" s="1" t="s">
        <v>427</v>
      </c>
      <c r="C128" s="9" t="s">
        <v>160</v>
      </c>
      <c r="D128" s="1" t="s">
        <v>896</v>
      </c>
      <c r="E128" s="5"/>
      <c r="F128" s="194"/>
      <c r="G128" s="194"/>
      <c r="H128" s="333" t="s">
        <v>9</v>
      </c>
      <c r="I128" s="1" t="s">
        <v>161</v>
      </c>
      <c r="J128" s="233"/>
      <c r="K128" s="228"/>
      <c r="L128" s="23"/>
      <c r="M128" s="23"/>
      <c r="N128" s="23"/>
      <c r="O128" s="23"/>
    </row>
    <row r="129" spans="2:15" ht="16.5" customHeight="1" x14ac:dyDescent="0.25">
      <c r="B129" s="1" t="s">
        <v>428</v>
      </c>
      <c r="C129" s="9" t="s">
        <v>162</v>
      </c>
      <c r="D129" s="1" t="s">
        <v>897</v>
      </c>
      <c r="E129" s="5"/>
      <c r="F129" s="194"/>
      <c r="G129" s="194"/>
      <c r="H129" s="333" t="s">
        <v>9</v>
      </c>
      <c r="I129" s="1" t="s">
        <v>161</v>
      </c>
      <c r="J129" s="233"/>
      <c r="K129" s="228"/>
      <c r="L129" s="23"/>
      <c r="M129" s="23"/>
      <c r="N129" s="23"/>
      <c r="O129" s="23"/>
    </row>
    <row r="130" spans="2:15" ht="16.5" customHeight="1" x14ac:dyDescent="0.25">
      <c r="B130" s="22" t="s">
        <v>429</v>
      </c>
      <c r="C130" s="72" t="s">
        <v>362</v>
      </c>
      <c r="D130" s="22" t="s">
        <v>898</v>
      </c>
      <c r="E130" s="22"/>
      <c r="F130" s="129"/>
      <c r="G130" s="129"/>
      <c r="H130" s="334" t="s">
        <v>9</v>
      </c>
      <c r="I130" s="22" t="s">
        <v>161</v>
      </c>
      <c r="J130" s="240"/>
      <c r="K130" s="266"/>
      <c r="L130" s="23"/>
      <c r="M130" s="23"/>
      <c r="N130" s="23"/>
      <c r="O130" s="23"/>
    </row>
    <row r="131" spans="2:15" ht="16.5" customHeight="1" x14ac:dyDescent="0.25">
      <c r="B131" s="22" t="s">
        <v>430</v>
      </c>
      <c r="C131" s="72" t="s">
        <v>363</v>
      </c>
      <c r="D131" s="22" t="s">
        <v>899</v>
      </c>
      <c r="E131" s="22"/>
      <c r="F131" s="129"/>
      <c r="G131" s="129"/>
      <c r="H131" s="334" t="s">
        <v>9</v>
      </c>
      <c r="I131" s="22" t="s">
        <v>161</v>
      </c>
      <c r="J131" s="240"/>
      <c r="K131" s="266"/>
      <c r="L131" s="23"/>
      <c r="M131" s="23"/>
      <c r="N131" s="23"/>
      <c r="O131" s="23"/>
    </row>
    <row r="132" spans="2:15" ht="16.5" customHeight="1" x14ac:dyDescent="0.25">
      <c r="B132" s="1" t="s">
        <v>211</v>
      </c>
      <c r="C132" s="9" t="s">
        <v>194</v>
      </c>
      <c r="D132" s="1" t="s">
        <v>900</v>
      </c>
      <c r="E132" s="5"/>
      <c r="F132" s="194"/>
      <c r="G132" s="194"/>
      <c r="H132" s="333" t="s">
        <v>9</v>
      </c>
      <c r="I132" s="1" t="s">
        <v>212</v>
      </c>
      <c r="J132" s="233"/>
      <c r="K132" s="228"/>
      <c r="L132" s="23"/>
      <c r="M132" s="23"/>
      <c r="N132" s="23"/>
      <c r="O132" s="23"/>
    </row>
    <row r="133" spans="2:15" ht="16.5" customHeight="1" x14ac:dyDescent="0.25">
      <c r="B133" s="1" t="s">
        <v>901</v>
      </c>
      <c r="C133" s="9" t="s">
        <v>10</v>
      </c>
      <c r="D133" s="1" t="s">
        <v>902</v>
      </c>
      <c r="E133" s="5"/>
      <c r="F133" s="194"/>
      <c r="G133" s="194"/>
      <c r="H133" s="333" t="s">
        <v>9</v>
      </c>
      <c r="I133" s="1" t="s">
        <v>12</v>
      </c>
      <c r="J133" s="233"/>
      <c r="K133" s="228"/>
      <c r="L133" s="23"/>
      <c r="M133" s="23"/>
      <c r="N133" s="23"/>
      <c r="O133" s="23"/>
    </row>
    <row r="134" spans="2:15" ht="16.5" customHeight="1" x14ac:dyDescent="0.25">
      <c r="B134" s="1" t="s">
        <v>903</v>
      </c>
      <c r="C134" s="9">
        <v>230428</v>
      </c>
      <c r="D134" s="1" t="s">
        <v>332</v>
      </c>
      <c r="E134" s="5"/>
      <c r="F134" s="194"/>
      <c r="G134" s="194"/>
      <c r="H134" s="333" t="s">
        <v>9</v>
      </c>
      <c r="I134" s="1" t="s">
        <v>12</v>
      </c>
      <c r="J134" s="233"/>
      <c r="K134" s="228"/>
      <c r="L134" s="23"/>
      <c r="M134" s="23"/>
      <c r="N134" s="23"/>
      <c r="O134" s="23"/>
    </row>
    <row r="135" spans="2:15" ht="16.5" customHeight="1" x14ac:dyDescent="0.25">
      <c r="B135" s="232" t="s">
        <v>214</v>
      </c>
      <c r="C135" s="229" t="s">
        <v>21</v>
      </c>
      <c r="D135" s="232" t="s">
        <v>904</v>
      </c>
      <c r="E135" s="230"/>
      <c r="F135" s="231"/>
      <c r="G135" s="231"/>
      <c r="H135" s="337" t="s">
        <v>9</v>
      </c>
      <c r="I135" s="232" t="s">
        <v>12</v>
      </c>
      <c r="J135" s="303"/>
      <c r="K135" s="304"/>
      <c r="L135" s="23"/>
      <c r="M135" s="23"/>
      <c r="N135" s="23"/>
      <c r="O135" s="23"/>
    </row>
    <row r="136" spans="2:15" ht="16.5" customHeight="1" x14ac:dyDescent="0.25">
      <c r="B136" s="77" t="s">
        <v>905</v>
      </c>
      <c r="C136" s="9" t="s">
        <v>26</v>
      </c>
      <c r="D136" s="1" t="s">
        <v>906</v>
      </c>
      <c r="E136" s="5"/>
      <c r="F136" s="194"/>
      <c r="G136" s="194"/>
      <c r="H136" s="333" t="s">
        <v>9</v>
      </c>
      <c r="I136" s="1" t="s">
        <v>12</v>
      </c>
      <c r="J136" s="233"/>
      <c r="K136" s="228"/>
      <c r="L136" s="23"/>
      <c r="M136" s="23"/>
      <c r="N136" s="23"/>
      <c r="O136" s="23"/>
    </row>
    <row r="137" spans="2:15" ht="16.5" customHeight="1" x14ac:dyDescent="0.25">
      <c r="B137" s="156" t="s">
        <v>1090</v>
      </c>
      <c r="C137" s="9" t="s">
        <v>29</v>
      </c>
      <c r="D137" s="1" t="s">
        <v>907</v>
      </c>
      <c r="E137" s="5"/>
      <c r="F137" s="194"/>
      <c r="G137" s="194"/>
      <c r="H137" s="333" t="s">
        <v>9</v>
      </c>
      <c r="I137" s="1" t="s">
        <v>12</v>
      </c>
      <c r="J137" s="233"/>
      <c r="K137" s="228"/>
      <c r="L137" s="23"/>
      <c r="M137" s="23"/>
      <c r="N137" s="23"/>
      <c r="O137" s="23"/>
    </row>
    <row r="138" spans="2:15" ht="16.5" customHeight="1" x14ac:dyDescent="0.25">
      <c r="B138" s="1" t="s">
        <v>431</v>
      </c>
      <c r="C138" s="9" t="s">
        <v>32</v>
      </c>
      <c r="D138" s="1" t="s">
        <v>908</v>
      </c>
      <c r="E138" s="5"/>
      <c r="F138" s="194"/>
      <c r="G138" s="194"/>
      <c r="H138" s="333" t="s">
        <v>9</v>
      </c>
      <c r="I138" s="1" t="s">
        <v>12</v>
      </c>
      <c r="J138" s="233"/>
      <c r="K138" s="228"/>
      <c r="L138" s="23"/>
      <c r="M138" s="23"/>
      <c r="N138" s="23"/>
      <c r="O138" s="23"/>
    </row>
    <row r="139" spans="2:15" ht="16.5" customHeight="1" x14ac:dyDescent="0.25">
      <c r="B139" s="1" t="s">
        <v>432</v>
      </c>
      <c r="C139" s="9" t="s">
        <v>35</v>
      </c>
      <c r="D139" s="1" t="s">
        <v>909</v>
      </c>
      <c r="E139" s="5"/>
      <c r="F139" s="194"/>
      <c r="G139" s="194"/>
      <c r="H139" s="333" t="s">
        <v>9</v>
      </c>
      <c r="I139" s="1" t="s">
        <v>12</v>
      </c>
      <c r="J139" s="233"/>
      <c r="K139" s="228"/>
      <c r="L139" s="23"/>
      <c r="M139" s="23"/>
      <c r="N139" s="23"/>
      <c r="O139" s="23"/>
    </row>
    <row r="140" spans="2:15" ht="16.5" customHeight="1" x14ac:dyDescent="0.25">
      <c r="B140" s="9" t="s">
        <v>526</v>
      </c>
      <c r="C140" s="9" t="s">
        <v>526</v>
      </c>
      <c r="D140" s="1" t="s">
        <v>910</v>
      </c>
      <c r="E140" s="5"/>
      <c r="F140" s="194"/>
      <c r="G140" s="194"/>
      <c r="H140" s="333" t="s">
        <v>9</v>
      </c>
      <c r="I140" s="1" t="s">
        <v>12</v>
      </c>
      <c r="J140" s="233"/>
      <c r="K140" s="228"/>
      <c r="L140" s="23"/>
      <c r="M140" s="23"/>
      <c r="N140" s="23"/>
      <c r="O140" s="23"/>
    </row>
    <row r="141" spans="2:15" ht="16.5" customHeight="1" x14ac:dyDescent="0.25">
      <c r="B141" s="1" t="s">
        <v>164</v>
      </c>
      <c r="C141" s="9" t="s">
        <v>165</v>
      </c>
      <c r="D141" s="1" t="s">
        <v>911</v>
      </c>
      <c r="E141" s="5"/>
      <c r="F141" s="194"/>
      <c r="G141" s="194"/>
      <c r="H141" s="333" t="s">
        <v>9</v>
      </c>
      <c r="I141" s="1" t="s">
        <v>12</v>
      </c>
      <c r="J141" s="233"/>
      <c r="K141" s="228"/>
      <c r="L141" s="23"/>
      <c r="M141" s="23"/>
      <c r="N141" s="23"/>
      <c r="O141" s="23"/>
    </row>
    <row r="142" spans="2:15" ht="16.5" customHeight="1" x14ac:dyDescent="0.25">
      <c r="B142" s="1" t="s">
        <v>912</v>
      </c>
      <c r="C142" s="9" t="s">
        <v>163</v>
      </c>
      <c r="D142" s="1" t="s">
        <v>913</v>
      </c>
      <c r="E142" s="5"/>
      <c r="F142" s="194"/>
      <c r="G142" s="194"/>
      <c r="H142" s="333" t="s">
        <v>9</v>
      </c>
      <c r="I142" s="1" t="s">
        <v>12</v>
      </c>
      <c r="J142" s="233"/>
      <c r="K142" s="228"/>
      <c r="L142" s="23"/>
      <c r="M142" s="23"/>
      <c r="N142" s="23"/>
      <c r="O142" s="23"/>
    </row>
    <row r="143" spans="2:15" ht="16.5" customHeight="1" x14ac:dyDescent="0.25">
      <c r="B143" s="1">
        <v>6652737</v>
      </c>
      <c r="C143" s="9" t="s">
        <v>790</v>
      </c>
      <c r="D143" s="1" t="s">
        <v>914</v>
      </c>
      <c r="E143" s="5"/>
      <c r="F143" s="194"/>
      <c r="G143" s="194"/>
      <c r="H143" s="333" t="s">
        <v>9</v>
      </c>
      <c r="I143" s="157" t="s">
        <v>12</v>
      </c>
      <c r="J143" s="233"/>
      <c r="K143" s="228"/>
      <c r="L143" s="23"/>
      <c r="M143" s="23"/>
      <c r="N143" s="23"/>
      <c r="O143" s="23"/>
    </row>
    <row r="144" spans="2:15" ht="16.5" customHeight="1" x14ac:dyDescent="0.25">
      <c r="B144" s="1" t="s">
        <v>227</v>
      </c>
      <c r="C144" s="9" t="s">
        <v>199</v>
      </c>
      <c r="D144" s="1" t="s">
        <v>915</v>
      </c>
      <c r="E144" s="5"/>
      <c r="F144" s="194"/>
      <c r="G144" s="194"/>
      <c r="H144" s="333" t="s">
        <v>9</v>
      </c>
      <c r="I144" s="157" t="s">
        <v>12</v>
      </c>
      <c r="J144" s="233"/>
      <c r="K144" s="228"/>
      <c r="L144" s="23"/>
      <c r="M144" s="23"/>
      <c r="N144" s="23"/>
      <c r="O144" s="23"/>
    </row>
    <row r="145" spans="2:15" ht="16.5" customHeight="1" x14ac:dyDescent="0.25">
      <c r="B145" s="1" t="s">
        <v>959</v>
      </c>
      <c r="C145" s="9">
        <v>7043010</v>
      </c>
      <c r="D145" s="1" t="s">
        <v>960</v>
      </c>
      <c r="E145" s="5"/>
      <c r="F145" s="194"/>
      <c r="G145" s="194"/>
      <c r="H145" s="333" t="s">
        <v>9</v>
      </c>
      <c r="I145" s="157" t="s">
        <v>12</v>
      </c>
      <c r="J145" s="233"/>
      <c r="K145" s="228"/>
      <c r="L145" s="23"/>
      <c r="M145" s="23"/>
      <c r="N145" s="23"/>
      <c r="O145" s="23"/>
    </row>
    <row r="146" spans="2:15" ht="16.5" customHeight="1" x14ac:dyDescent="0.25">
      <c r="B146" s="1" t="s">
        <v>206</v>
      </c>
      <c r="C146" s="9" t="s">
        <v>207</v>
      </c>
      <c r="D146" s="1" t="s">
        <v>233</v>
      </c>
      <c r="E146" s="5"/>
      <c r="F146" s="194"/>
      <c r="G146" s="194"/>
      <c r="H146" s="333" t="s">
        <v>9</v>
      </c>
      <c r="I146" s="157" t="s">
        <v>12</v>
      </c>
      <c r="J146" s="233"/>
      <c r="K146" s="228"/>
      <c r="L146" s="23"/>
      <c r="M146" s="23"/>
      <c r="N146" s="23"/>
      <c r="O146" s="23"/>
    </row>
    <row r="147" spans="2:15" ht="16.5" customHeight="1" x14ac:dyDescent="0.25">
      <c r="B147" s="1" t="s">
        <v>232</v>
      </c>
      <c r="C147" s="9" t="s">
        <v>205</v>
      </c>
      <c r="D147" s="1" t="s">
        <v>63</v>
      </c>
      <c r="E147" s="5"/>
      <c r="F147" s="194"/>
      <c r="G147" s="194"/>
      <c r="H147" s="333" t="s">
        <v>9</v>
      </c>
      <c r="I147" s="157" t="s">
        <v>12</v>
      </c>
      <c r="J147" s="233"/>
      <c r="K147" s="228"/>
      <c r="L147" s="23"/>
      <c r="M147" s="23"/>
      <c r="N147" s="23"/>
      <c r="O147" s="23"/>
    </row>
    <row r="148" spans="2:15" ht="16.5" customHeight="1" x14ac:dyDescent="0.25">
      <c r="B148" s="1" t="s">
        <v>307</v>
      </c>
      <c r="C148" s="9" t="s">
        <v>70</v>
      </c>
      <c r="D148" s="1" t="s">
        <v>69</v>
      </c>
      <c r="E148" s="5"/>
      <c r="F148" s="194"/>
      <c r="G148" s="194"/>
      <c r="H148" s="333" t="s">
        <v>9</v>
      </c>
      <c r="I148" s="1" t="s">
        <v>12</v>
      </c>
      <c r="J148" s="233"/>
      <c r="K148" s="228"/>
      <c r="L148" s="23"/>
      <c r="M148" s="23"/>
      <c r="N148" s="23"/>
      <c r="O148" s="23"/>
    </row>
    <row r="149" spans="2:15" ht="16.5" customHeight="1" x14ac:dyDescent="0.25">
      <c r="B149" s="290">
        <v>9596468</v>
      </c>
      <c r="C149" s="291" t="s">
        <v>773</v>
      </c>
      <c r="D149" s="290" t="s">
        <v>774</v>
      </c>
      <c r="E149" s="292"/>
      <c r="F149" s="293"/>
      <c r="G149" s="293"/>
      <c r="H149" s="336" t="s">
        <v>7</v>
      </c>
      <c r="I149" s="289" t="s">
        <v>12</v>
      </c>
      <c r="J149" s="294"/>
      <c r="K149" s="295"/>
      <c r="L149" s="23"/>
      <c r="M149" s="23"/>
      <c r="N149" s="370"/>
      <c r="O149" s="23"/>
    </row>
    <row r="150" spans="2:15" ht="16.5" customHeight="1" x14ac:dyDescent="0.25">
      <c r="B150" s="1" t="s">
        <v>916</v>
      </c>
      <c r="C150" s="9" t="s">
        <v>167</v>
      </c>
      <c r="D150" s="1" t="s">
        <v>47</v>
      </c>
      <c r="E150" s="5"/>
      <c r="F150" s="194"/>
      <c r="G150" s="194"/>
      <c r="H150" s="333" t="s">
        <v>9</v>
      </c>
      <c r="I150" s="1" t="s">
        <v>168</v>
      </c>
      <c r="J150" s="233"/>
      <c r="K150" s="228"/>
      <c r="L150" s="23"/>
      <c r="M150" s="23"/>
      <c r="N150" s="23"/>
      <c r="O150" s="23"/>
    </row>
    <row r="151" spans="2:15" ht="16.5" customHeight="1" x14ac:dyDescent="0.25">
      <c r="B151" s="1" t="s">
        <v>742</v>
      </c>
      <c r="C151" s="9" t="s">
        <v>743</v>
      </c>
      <c r="D151" s="1" t="s">
        <v>917</v>
      </c>
      <c r="E151" s="5"/>
      <c r="F151" s="194"/>
      <c r="G151" s="194"/>
      <c r="H151" s="333" t="s">
        <v>9</v>
      </c>
      <c r="I151" s="1" t="s">
        <v>744</v>
      </c>
      <c r="J151" s="233"/>
      <c r="K151" s="228"/>
      <c r="L151" s="23"/>
      <c r="M151" s="23"/>
      <c r="N151" s="23"/>
      <c r="O151" s="23"/>
    </row>
    <row r="152" spans="2:15" ht="16.5" customHeight="1" x14ac:dyDescent="0.25">
      <c r="B152" s="1" t="s">
        <v>777</v>
      </c>
      <c r="C152" s="9" t="s">
        <v>791</v>
      </c>
      <c r="D152" s="1" t="s">
        <v>778</v>
      </c>
      <c r="E152" s="5"/>
      <c r="F152" s="194"/>
      <c r="G152" s="194"/>
      <c r="H152" s="333" t="s">
        <v>9</v>
      </c>
      <c r="I152" s="1" t="s">
        <v>744</v>
      </c>
      <c r="J152" s="233"/>
      <c r="K152" s="228"/>
      <c r="L152" s="23"/>
      <c r="M152" s="23"/>
      <c r="N152" s="23"/>
      <c r="O152" s="23"/>
    </row>
    <row r="153" spans="2:15" ht="16.5" customHeight="1" x14ac:dyDescent="0.25">
      <c r="B153" s="10" t="s">
        <v>433</v>
      </c>
      <c r="C153" s="9" t="s">
        <v>308</v>
      </c>
      <c r="D153" s="1" t="s">
        <v>779</v>
      </c>
      <c r="E153" s="11"/>
      <c r="F153" s="205"/>
      <c r="G153" s="205"/>
      <c r="H153" s="342" t="s">
        <v>9</v>
      </c>
      <c r="I153" s="10" t="s">
        <v>745</v>
      </c>
      <c r="J153" s="241"/>
      <c r="K153" s="267"/>
      <c r="L153" s="23"/>
      <c r="M153" s="23"/>
      <c r="N153" s="23"/>
      <c r="O153" s="23"/>
    </row>
    <row r="154" spans="2:15" ht="16.5" customHeight="1" x14ac:dyDescent="0.25">
      <c r="B154" s="10" t="s">
        <v>434</v>
      </c>
      <c r="C154" s="9" t="s">
        <v>309</v>
      </c>
      <c r="D154" s="1" t="s">
        <v>325</v>
      </c>
      <c r="E154" s="5"/>
      <c r="F154" s="194"/>
      <c r="G154" s="194"/>
      <c r="H154" s="333" t="s">
        <v>9</v>
      </c>
      <c r="I154" s="1" t="s">
        <v>744</v>
      </c>
      <c r="J154" s="233"/>
      <c r="K154" s="228"/>
      <c r="L154" s="23"/>
      <c r="M154" s="23"/>
      <c r="N154" s="23"/>
      <c r="O154" s="23"/>
    </row>
    <row r="155" spans="2:15" ht="16.5" customHeight="1" x14ac:dyDescent="0.25">
      <c r="B155" s="10" t="s">
        <v>435</v>
      </c>
      <c r="C155" s="9" t="s">
        <v>310</v>
      </c>
      <c r="D155" s="1" t="s">
        <v>326</v>
      </c>
      <c r="E155" s="5"/>
      <c r="F155" s="194"/>
      <c r="G155" s="194"/>
      <c r="H155" s="333" t="s">
        <v>9</v>
      </c>
      <c r="I155" s="1" t="s">
        <v>744</v>
      </c>
      <c r="J155" s="233"/>
      <c r="K155" s="228"/>
      <c r="L155" s="23"/>
      <c r="M155" s="23"/>
      <c r="N155" s="23"/>
      <c r="O155" s="23"/>
    </row>
    <row r="156" spans="2:15" ht="16.5" customHeight="1" x14ac:dyDescent="0.25">
      <c r="B156" s="10" t="s">
        <v>480</v>
      </c>
      <c r="C156" s="9" t="s">
        <v>311</v>
      </c>
      <c r="D156" s="1" t="s">
        <v>327</v>
      </c>
      <c r="E156" s="5"/>
      <c r="F156" s="194"/>
      <c r="G156" s="194"/>
      <c r="H156" s="333" t="s">
        <v>9</v>
      </c>
      <c r="I156" s="1" t="s">
        <v>744</v>
      </c>
      <c r="J156" s="233"/>
      <c r="K156" s="228"/>
      <c r="L156" s="23"/>
      <c r="M156" s="23"/>
      <c r="N156" s="23"/>
      <c r="O156" s="23"/>
    </row>
    <row r="157" spans="2:15" ht="16.5" customHeight="1" x14ac:dyDescent="0.25">
      <c r="B157" s="290" t="s">
        <v>775</v>
      </c>
      <c r="C157" s="291" t="s">
        <v>776</v>
      </c>
      <c r="D157" s="290" t="s">
        <v>74</v>
      </c>
      <c r="E157" s="292"/>
      <c r="F157" s="293"/>
      <c r="G157" s="293"/>
      <c r="H157" s="336" t="s">
        <v>7</v>
      </c>
      <c r="I157" s="289" t="s">
        <v>744</v>
      </c>
      <c r="J157" s="294"/>
      <c r="K157" s="295"/>
      <c r="L157" s="23"/>
      <c r="M157" s="23"/>
      <c r="N157" s="23"/>
      <c r="O157" s="23"/>
    </row>
    <row r="158" spans="2:15" ht="16.5" customHeight="1" x14ac:dyDescent="0.25">
      <c r="B158" s="232" t="s">
        <v>560</v>
      </c>
      <c r="C158" s="229" t="s">
        <v>561</v>
      </c>
      <c r="D158" s="232" t="s">
        <v>213</v>
      </c>
      <c r="E158" s="230"/>
      <c r="F158" s="231"/>
      <c r="G158" s="231"/>
      <c r="H158" s="337" t="s">
        <v>9</v>
      </c>
      <c r="I158" s="232" t="s">
        <v>744</v>
      </c>
      <c r="J158" s="303"/>
      <c r="K158" s="304"/>
      <c r="L158" s="23"/>
      <c r="M158" s="23"/>
      <c r="N158" s="23"/>
      <c r="O158" s="23"/>
    </row>
    <row r="159" spans="2:15" ht="16.5" customHeight="1" x14ac:dyDescent="0.25">
      <c r="B159" s="290" t="s">
        <v>683</v>
      </c>
      <c r="C159" s="290" t="s">
        <v>792</v>
      </c>
      <c r="D159" s="291" t="s">
        <v>684</v>
      </c>
      <c r="E159" s="290"/>
      <c r="F159" s="292"/>
      <c r="G159" s="292"/>
      <c r="H159" s="343" t="s">
        <v>7</v>
      </c>
      <c r="I159" s="293" t="s">
        <v>685</v>
      </c>
      <c r="J159" s="289"/>
      <c r="K159" s="294"/>
      <c r="L159" s="23"/>
      <c r="M159" s="23"/>
      <c r="N159" s="23"/>
      <c r="O159" s="23"/>
    </row>
    <row r="160" spans="2:15" ht="16.5" customHeight="1" x14ac:dyDescent="0.25">
      <c r="B160" s="290" t="s">
        <v>686</v>
      </c>
      <c r="C160" s="290" t="s">
        <v>793</v>
      </c>
      <c r="D160" s="291" t="s">
        <v>687</v>
      </c>
      <c r="E160" s="290"/>
      <c r="F160" s="292"/>
      <c r="G160" s="292"/>
      <c r="H160" s="343" t="s">
        <v>7</v>
      </c>
      <c r="I160" s="293" t="s">
        <v>685</v>
      </c>
      <c r="J160" s="289"/>
      <c r="K160" s="294"/>
      <c r="L160" s="23"/>
      <c r="M160" s="23"/>
      <c r="N160" s="23"/>
      <c r="O160" s="23"/>
    </row>
    <row r="161" spans="2:15" ht="16.5" customHeight="1" x14ac:dyDescent="0.25">
      <c r="B161" s="206" t="s">
        <v>1000</v>
      </c>
      <c r="C161" s="153" t="s">
        <v>562</v>
      </c>
      <c r="D161" s="31" t="s">
        <v>563</v>
      </c>
      <c r="E161" s="185"/>
      <c r="F161" s="197"/>
      <c r="G161" s="197"/>
      <c r="H161" s="339" t="s">
        <v>9</v>
      </c>
      <c r="I161" s="31" t="s">
        <v>564</v>
      </c>
      <c r="J161" s="235"/>
      <c r="K161" s="264"/>
      <c r="L161" s="23"/>
      <c r="M161" s="23"/>
      <c r="N161" s="23"/>
      <c r="O161" s="23"/>
    </row>
    <row r="162" spans="2:15" ht="16.5" customHeight="1" x14ac:dyDescent="0.25">
      <c r="B162" s="290" t="s">
        <v>545</v>
      </c>
      <c r="C162" s="291" t="s">
        <v>546</v>
      </c>
      <c r="D162" s="290" t="s">
        <v>329</v>
      </c>
      <c r="E162" s="292"/>
      <c r="F162" s="293"/>
      <c r="G162" s="293"/>
      <c r="H162" s="336" t="s">
        <v>7</v>
      </c>
      <c r="I162" s="289" t="s">
        <v>564</v>
      </c>
      <c r="J162" s="294"/>
      <c r="K162" s="295"/>
      <c r="L162" s="23"/>
      <c r="M162" s="23"/>
      <c r="N162" s="23"/>
      <c r="O162" s="23"/>
    </row>
    <row r="163" spans="2:15" ht="16.5" customHeight="1" x14ac:dyDescent="0.25">
      <c r="B163" s="290" t="s">
        <v>336</v>
      </c>
      <c r="C163" s="291" t="s">
        <v>313</v>
      </c>
      <c r="D163" s="290" t="s">
        <v>329</v>
      </c>
      <c r="E163" s="292"/>
      <c r="F163" s="293"/>
      <c r="G163" s="293"/>
      <c r="H163" s="336" t="s">
        <v>7</v>
      </c>
      <c r="I163" s="289" t="s">
        <v>564</v>
      </c>
      <c r="J163" s="294"/>
      <c r="K163" s="295"/>
      <c r="L163" s="23"/>
      <c r="M163" s="23"/>
      <c r="N163" s="23"/>
      <c r="O163" s="23"/>
    </row>
    <row r="164" spans="2:15" ht="16.5" customHeight="1" x14ac:dyDescent="0.25">
      <c r="B164" s="290" t="s">
        <v>337</v>
      </c>
      <c r="C164" s="291" t="s">
        <v>314</v>
      </c>
      <c r="D164" s="290" t="s">
        <v>74</v>
      </c>
      <c r="E164" s="292"/>
      <c r="F164" s="293"/>
      <c r="G164" s="293"/>
      <c r="H164" s="336" t="s">
        <v>7</v>
      </c>
      <c r="I164" s="289" t="s">
        <v>564</v>
      </c>
      <c r="J164" s="294"/>
      <c r="K164" s="295"/>
      <c r="L164" s="23"/>
      <c r="M164" s="23"/>
      <c r="N164" s="23"/>
      <c r="O164" s="23"/>
    </row>
    <row r="165" spans="2:15" ht="16.5" customHeight="1" x14ac:dyDescent="0.25">
      <c r="B165" s="290" t="s">
        <v>338</v>
      </c>
      <c r="C165" s="291" t="s">
        <v>315</v>
      </c>
      <c r="D165" s="290" t="s">
        <v>77</v>
      </c>
      <c r="E165" s="292"/>
      <c r="F165" s="293"/>
      <c r="G165" s="293"/>
      <c r="H165" s="336" t="s">
        <v>7</v>
      </c>
      <c r="I165" s="289" t="s">
        <v>564</v>
      </c>
      <c r="J165" s="294"/>
      <c r="K165" s="295"/>
      <c r="L165" s="23"/>
      <c r="M165" s="23"/>
      <c r="N165" s="23"/>
      <c r="O165" s="23"/>
    </row>
    <row r="166" spans="2:15" ht="16.5" customHeight="1" x14ac:dyDescent="0.25">
      <c r="B166" s="290" t="s">
        <v>339</v>
      </c>
      <c r="C166" s="291" t="s">
        <v>316</v>
      </c>
      <c r="D166" s="290" t="s">
        <v>330</v>
      </c>
      <c r="E166" s="292"/>
      <c r="F166" s="293"/>
      <c r="G166" s="293"/>
      <c r="H166" s="336" t="s">
        <v>7</v>
      </c>
      <c r="I166" s="289" t="s">
        <v>564</v>
      </c>
      <c r="J166" s="294"/>
      <c r="K166" s="295"/>
      <c r="L166" s="23"/>
      <c r="M166" s="23"/>
      <c r="N166" s="23"/>
      <c r="O166" s="23"/>
    </row>
    <row r="167" spans="2:15" ht="16.5" customHeight="1" x14ac:dyDescent="0.25">
      <c r="B167" s="290" t="s">
        <v>340</v>
      </c>
      <c r="C167" s="291" t="s">
        <v>317</v>
      </c>
      <c r="D167" s="290" t="s">
        <v>331</v>
      </c>
      <c r="E167" s="292"/>
      <c r="F167" s="293"/>
      <c r="G167" s="293"/>
      <c r="H167" s="336" t="s">
        <v>7</v>
      </c>
      <c r="I167" s="289" t="s">
        <v>564</v>
      </c>
      <c r="J167" s="294"/>
      <c r="K167" s="295"/>
      <c r="L167" s="23"/>
      <c r="M167" s="23"/>
      <c r="N167" s="23"/>
      <c r="O167" s="23"/>
    </row>
    <row r="168" spans="2:15" ht="16.5" customHeight="1" x14ac:dyDescent="0.25">
      <c r="B168" s="290" t="s">
        <v>341</v>
      </c>
      <c r="C168" s="291" t="s">
        <v>318</v>
      </c>
      <c r="D168" s="290" t="s">
        <v>330</v>
      </c>
      <c r="E168" s="292"/>
      <c r="F168" s="293"/>
      <c r="G168" s="293"/>
      <c r="H168" s="336" t="s">
        <v>7</v>
      </c>
      <c r="I168" s="289" t="s">
        <v>564</v>
      </c>
      <c r="J168" s="294"/>
      <c r="K168" s="295"/>
      <c r="L168" s="23"/>
      <c r="M168" s="23"/>
      <c r="N168" s="23"/>
      <c r="O168" s="23"/>
    </row>
    <row r="169" spans="2:15" ht="16.5" customHeight="1" x14ac:dyDescent="0.25">
      <c r="B169" s="290" t="s">
        <v>342</v>
      </c>
      <c r="C169" s="291" t="s">
        <v>319</v>
      </c>
      <c r="D169" s="290" t="s">
        <v>330</v>
      </c>
      <c r="E169" s="292"/>
      <c r="F169" s="293"/>
      <c r="G169" s="293"/>
      <c r="H169" s="336" t="s">
        <v>7</v>
      </c>
      <c r="I169" s="289" t="s">
        <v>564</v>
      </c>
      <c r="J169" s="294"/>
      <c r="K169" s="295"/>
      <c r="L169" s="23"/>
      <c r="M169" s="23"/>
      <c r="N169" s="23"/>
      <c r="O169" s="23"/>
    </row>
    <row r="170" spans="2:15" ht="16.5" customHeight="1" x14ac:dyDescent="0.25">
      <c r="B170" s="290" t="s">
        <v>565</v>
      </c>
      <c r="C170" s="291" t="s">
        <v>566</v>
      </c>
      <c r="D170" s="290" t="s">
        <v>567</v>
      </c>
      <c r="E170" s="292"/>
      <c r="F170" s="293"/>
      <c r="G170" s="293"/>
      <c r="H170" s="336" t="s">
        <v>7</v>
      </c>
      <c r="I170" s="289" t="s">
        <v>564</v>
      </c>
      <c r="J170" s="294"/>
      <c r="K170" s="295"/>
      <c r="L170" s="23"/>
      <c r="M170" s="23"/>
      <c r="N170" s="23"/>
      <c r="O170" s="23"/>
    </row>
    <row r="171" spans="2:15" ht="16.5" customHeight="1" x14ac:dyDescent="0.25">
      <c r="B171" s="290" t="s">
        <v>568</v>
      </c>
      <c r="C171" s="291" t="s">
        <v>569</v>
      </c>
      <c r="D171" s="290" t="s">
        <v>567</v>
      </c>
      <c r="E171" s="292"/>
      <c r="F171" s="293"/>
      <c r="G171" s="293"/>
      <c r="H171" s="336" t="s">
        <v>7</v>
      </c>
      <c r="I171" s="289" t="s">
        <v>564</v>
      </c>
      <c r="J171" s="294"/>
      <c r="K171" s="295"/>
      <c r="L171" s="23"/>
      <c r="M171" s="23"/>
      <c r="N171" s="23"/>
      <c r="O171" s="23"/>
    </row>
    <row r="172" spans="2:15" ht="16.5" customHeight="1" x14ac:dyDescent="0.25">
      <c r="B172" s="290" t="s">
        <v>570</v>
      </c>
      <c r="C172" s="291" t="s">
        <v>571</v>
      </c>
      <c r="D172" s="290" t="s">
        <v>572</v>
      </c>
      <c r="E172" s="292"/>
      <c r="F172" s="293"/>
      <c r="G172" s="293"/>
      <c r="H172" s="336" t="s">
        <v>7</v>
      </c>
      <c r="I172" s="289" t="s">
        <v>564</v>
      </c>
      <c r="J172" s="294"/>
      <c r="K172" s="295"/>
      <c r="L172" s="23"/>
      <c r="M172" s="23"/>
      <c r="N172" s="23"/>
      <c r="O172" s="23"/>
    </row>
    <row r="173" spans="2:15" ht="16.5" customHeight="1" x14ac:dyDescent="0.25">
      <c r="B173" s="290" t="s">
        <v>573</v>
      </c>
      <c r="C173" s="291" t="s">
        <v>574</v>
      </c>
      <c r="D173" s="290" t="s">
        <v>572</v>
      </c>
      <c r="E173" s="292"/>
      <c r="F173" s="293"/>
      <c r="G173" s="293"/>
      <c r="H173" s="336" t="s">
        <v>7</v>
      </c>
      <c r="I173" s="289" t="s">
        <v>564</v>
      </c>
      <c r="J173" s="294"/>
      <c r="K173" s="295"/>
      <c r="L173" s="23"/>
      <c r="M173" s="23"/>
      <c r="N173" s="23"/>
      <c r="O173" s="23"/>
    </row>
    <row r="174" spans="2:15" ht="16.5" customHeight="1" x14ac:dyDescent="0.25">
      <c r="B174" s="290" t="s">
        <v>568</v>
      </c>
      <c r="C174" s="291" t="s">
        <v>569</v>
      </c>
      <c r="D174" s="290" t="s">
        <v>567</v>
      </c>
      <c r="E174" s="292"/>
      <c r="F174" s="293"/>
      <c r="G174" s="293"/>
      <c r="H174" s="336" t="s">
        <v>7</v>
      </c>
      <c r="I174" s="289" t="s">
        <v>564</v>
      </c>
      <c r="J174" s="294"/>
      <c r="K174" s="295"/>
      <c r="L174" s="23"/>
      <c r="M174" s="23"/>
      <c r="N174" s="23"/>
      <c r="O174" s="23"/>
    </row>
    <row r="175" spans="2:15" ht="16.5" customHeight="1" x14ac:dyDescent="0.25">
      <c r="B175" s="290" t="s">
        <v>570</v>
      </c>
      <c r="C175" s="291" t="s">
        <v>571</v>
      </c>
      <c r="D175" s="290" t="s">
        <v>572</v>
      </c>
      <c r="E175" s="292"/>
      <c r="F175" s="293"/>
      <c r="G175" s="293"/>
      <c r="H175" s="336" t="s">
        <v>7</v>
      </c>
      <c r="I175" s="289" t="s">
        <v>564</v>
      </c>
      <c r="J175" s="294"/>
      <c r="K175" s="295"/>
      <c r="L175" s="23"/>
      <c r="M175" s="23"/>
      <c r="N175" s="23"/>
      <c r="O175" s="23"/>
    </row>
    <row r="176" spans="2:15" ht="16.5" customHeight="1" x14ac:dyDescent="0.25">
      <c r="B176" s="290" t="s">
        <v>573</v>
      </c>
      <c r="C176" s="291" t="s">
        <v>574</v>
      </c>
      <c r="D176" s="290" t="s">
        <v>572</v>
      </c>
      <c r="E176" s="292"/>
      <c r="F176" s="293"/>
      <c r="G176" s="293"/>
      <c r="H176" s="336" t="s">
        <v>7</v>
      </c>
      <c r="I176" s="289" t="s">
        <v>564</v>
      </c>
      <c r="J176" s="294"/>
      <c r="K176" s="295"/>
      <c r="L176" s="23"/>
      <c r="M176" s="23"/>
      <c r="N176" s="23"/>
      <c r="O176" s="23"/>
    </row>
    <row r="177" spans="2:15" ht="16.5" customHeight="1" x14ac:dyDescent="0.25">
      <c r="B177" s="290" t="s">
        <v>575</v>
      </c>
      <c r="C177" s="291" t="s">
        <v>576</v>
      </c>
      <c r="D177" s="290" t="s">
        <v>577</v>
      </c>
      <c r="E177" s="292"/>
      <c r="F177" s="293"/>
      <c r="G177" s="293"/>
      <c r="H177" s="336" t="s">
        <v>7</v>
      </c>
      <c r="I177" s="289" t="s">
        <v>564</v>
      </c>
      <c r="J177" s="294"/>
      <c r="K177" s="295"/>
      <c r="L177" s="23"/>
      <c r="M177" s="23"/>
      <c r="N177" s="23"/>
      <c r="O177" s="23"/>
    </row>
    <row r="178" spans="2:15" ht="16.5" customHeight="1" x14ac:dyDescent="0.25">
      <c r="B178" s="290" t="s">
        <v>578</v>
      </c>
      <c r="C178" s="291" t="s">
        <v>579</v>
      </c>
      <c r="D178" s="290" t="s">
        <v>64</v>
      </c>
      <c r="E178" s="292"/>
      <c r="F178" s="293"/>
      <c r="G178" s="293"/>
      <c r="H178" s="336" t="s">
        <v>7</v>
      </c>
      <c r="I178" s="289" t="s">
        <v>564</v>
      </c>
      <c r="J178" s="294"/>
      <c r="K178" s="295"/>
      <c r="L178" s="23"/>
      <c r="M178" s="23"/>
      <c r="N178" s="23"/>
      <c r="O178" s="23"/>
    </row>
    <row r="179" spans="2:15" ht="16.5" customHeight="1" x14ac:dyDescent="0.25">
      <c r="B179" s="290" t="s">
        <v>580</v>
      </c>
      <c r="C179" s="291" t="s">
        <v>581</v>
      </c>
      <c r="D179" s="290" t="s">
        <v>582</v>
      </c>
      <c r="E179" s="292"/>
      <c r="F179" s="293"/>
      <c r="G179" s="293"/>
      <c r="H179" s="336" t="s">
        <v>7</v>
      </c>
      <c r="I179" s="289" t="s">
        <v>564</v>
      </c>
      <c r="J179" s="294"/>
      <c r="K179" s="295"/>
      <c r="L179" s="23"/>
      <c r="M179" s="23"/>
      <c r="N179" s="23"/>
      <c r="O179" s="23"/>
    </row>
    <row r="180" spans="2:15" ht="16.5" customHeight="1" x14ac:dyDescent="0.25">
      <c r="B180" s="290" t="s">
        <v>583</v>
      </c>
      <c r="C180" s="291" t="s">
        <v>584</v>
      </c>
      <c r="D180" s="290" t="s">
        <v>585</v>
      </c>
      <c r="E180" s="292"/>
      <c r="F180" s="293"/>
      <c r="G180" s="293"/>
      <c r="H180" s="336" t="s">
        <v>7</v>
      </c>
      <c r="I180" s="289" t="s">
        <v>564</v>
      </c>
      <c r="J180" s="294"/>
      <c r="K180" s="295"/>
      <c r="L180" s="23"/>
      <c r="M180" s="23"/>
      <c r="N180" s="23"/>
      <c r="O180" s="23"/>
    </row>
    <row r="181" spans="2:15" ht="16.5" customHeight="1" x14ac:dyDescent="0.25">
      <c r="B181" s="290" t="s">
        <v>586</v>
      </c>
      <c r="C181" s="291" t="s">
        <v>587</v>
      </c>
      <c r="D181" s="290" t="s">
        <v>588</v>
      </c>
      <c r="E181" s="292"/>
      <c r="F181" s="293"/>
      <c r="G181" s="293"/>
      <c r="H181" s="336" t="s">
        <v>7</v>
      </c>
      <c r="I181" s="289" t="s">
        <v>564</v>
      </c>
      <c r="J181" s="294"/>
      <c r="K181" s="295"/>
      <c r="L181" s="23"/>
      <c r="M181" s="23"/>
      <c r="N181" s="23"/>
      <c r="O181" s="23"/>
    </row>
    <row r="182" spans="2:15" ht="16.5" customHeight="1" x14ac:dyDescent="0.25">
      <c r="B182" s="290" t="s">
        <v>589</v>
      </c>
      <c r="C182" s="291" t="s">
        <v>590</v>
      </c>
      <c r="D182" s="290" t="s">
        <v>591</v>
      </c>
      <c r="E182" s="292"/>
      <c r="F182" s="293"/>
      <c r="G182" s="293"/>
      <c r="H182" s="336" t="s">
        <v>7</v>
      </c>
      <c r="I182" s="289" t="s">
        <v>564</v>
      </c>
      <c r="J182" s="294"/>
      <c r="K182" s="295"/>
      <c r="L182" s="23"/>
      <c r="M182" s="23"/>
      <c r="N182" s="23"/>
      <c r="O182" s="23"/>
    </row>
    <row r="183" spans="2:15" ht="16.5" customHeight="1" x14ac:dyDescent="0.25">
      <c r="B183" s="290" t="s">
        <v>592</v>
      </c>
      <c r="C183" s="291" t="s">
        <v>593</v>
      </c>
      <c r="D183" s="290" t="s">
        <v>594</v>
      </c>
      <c r="E183" s="292"/>
      <c r="F183" s="293"/>
      <c r="G183" s="293"/>
      <c r="H183" s="336" t="s">
        <v>7</v>
      </c>
      <c r="I183" s="289" t="s">
        <v>564</v>
      </c>
      <c r="J183" s="294"/>
      <c r="K183" s="295"/>
      <c r="L183" s="23"/>
      <c r="M183" s="23"/>
      <c r="N183" s="23"/>
      <c r="O183" s="23"/>
    </row>
    <row r="184" spans="2:15" ht="16.5" customHeight="1" x14ac:dyDescent="0.25">
      <c r="B184" s="290" t="s">
        <v>595</v>
      </c>
      <c r="C184" s="291" t="s">
        <v>596</v>
      </c>
      <c r="D184" s="290" t="s">
        <v>597</v>
      </c>
      <c r="E184" s="292"/>
      <c r="F184" s="293"/>
      <c r="G184" s="293"/>
      <c r="H184" s="336" t="s">
        <v>7</v>
      </c>
      <c r="I184" s="289" t="s">
        <v>564</v>
      </c>
      <c r="J184" s="294"/>
      <c r="K184" s="295"/>
      <c r="L184" s="23"/>
      <c r="M184" s="23"/>
      <c r="N184" s="23"/>
      <c r="O184" s="23"/>
    </row>
    <row r="185" spans="2:15" ht="16.5" customHeight="1" x14ac:dyDescent="0.25">
      <c r="B185" s="290" t="s">
        <v>598</v>
      </c>
      <c r="C185" s="291" t="s">
        <v>599</v>
      </c>
      <c r="D185" s="290" t="s">
        <v>600</v>
      </c>
      <c r="E185" s="292"/>
      <c r="F185" s="293"/>
      <c r="G185" s="293"/>
      <c r="H185" s="336" t="s">
        <v>7</v>
      </c>
      <c r="I185" s="289" t="s">
        <v>564</v>
      </c>
      <c r="J185" s="294"/>
      <c r="K185" s="295"/>
      <c r="L185" s="23"/>
      <c r="M185" s="23"/>
      <c r="N185" s="23"/>
      <c r="O185" s="23"/>
    </row>
    <row r="186" spans="2:15" ht="16.5" customHeight="1" x14ac:dyDescent="0.25">
      <c r="B186" s="290" t="s">
        <v>643</v>
      </c>
      <c r="C186" s="291" t="s">
        <v>601</v>
      </c>
      <c r="D186" s="290" t="s">
        <v>602</v>
      </c>
      <c r="E186" s="292"/>
      <c r="F186" s="293"/>
      <c r="G186" s="293"/>
      <c r="H186" s="336" t="s">
        <v>7</v>
      </c>
      <c r="I186" s="289" t="s">
        <v>564</v>
      </c>
      <c r="J186" s="294"/>
      <c r="K186" s="295"/>
      <c r="L186" s="23"/>
      <c r="M186" s="23"/>
      <c r="N186" s="23"/>
      <c r="O186" s="23"/>
    </row>
    <row r="187" spans="2:15" ht="16.5" customHeight="1" x14ac:dyDescent="0.25">
      <c r="B187" s="290" t="s">
        <v>603</v>
      </c>
      <c r="C187" s="291" t="s">
        <v>604</v>
      </c>
      <c r="D187" s="290" t="s">
        <v>605</v>
      </c>
      <c r="E187" s="292"/>
      <c r="F187" s="293"/>
      <c r="G187" s="293"/>
      <c r="H187" s="336" t="s">
        <v>7</v>
      </c>
      <c r="I187" s="289" t="s">
        <v>564</v>
      </c>
      <c r="J187" s="294"/>
      <c r="K187" s="295"/>
      <c r="L187" s="23"/>
      <c r="M187" s="23"/>
      <c r="N187" s="23"/>
      <c r="O187" s="23"/>
    </row>
    <row r="188" spans="2:15" ht="16.5" customHeight="1" x14ac:dyDescent="0.25">
      <c r="B188" s="290" t="s">
        <v>606</v>
      </c>
      <c r="C188" s="291" t="s">
        <v>607</v>
      </c>
      <c r="D188" s="290" t="s">
        <v>608</v>
      </c>
      <c r="E188" s="292"/>
      <c r="F188" s="293"/>
      <c r="G188" s="293"/>
      <c r="H188" s="336" t="s">
        <v>7</v>
      </c>
      <c r="I188" s="289" t="s">
        <v>564</v>
      </c>
      <c r="J188" s="294"/>
      <c r="K188" s="295"/>
      <c r="L188" s="23"/>
      <c r="M188" s="23"/>
      <c r="N188" s="23"/>
      <c r="O188" s="23"/>
    </row>
    <row r="189" spans="2:15" ht="16.5" customHeight="1" x14ac:dyDescent="0.25">
      <c r="B189" s="290" t="s">
        <v>609</v>
      </c>
      <c r="C189" s="291" t="s">
        <v>610</v>
      </c>
      <c r="D189" s="290" t="s">
        <v>611</v>
      </c>
      <c r="E189" s="292"/>
      <c r="F189" s="293"/>
      <c r="G189" s="293"/>
      <c r="H189" s="336" t="s">
        <v>7</v>
      </c>
      <c r="I189" s="289" t="s">
        <v>564</v>
      </c>
      <c r="J189" s="294"/>
      <c r="K189" s="295"/>
      <c r="L189" s="23"/>
      <c r="M189" s="23"/>
      <c r="N189" s="23"/>
      <c r="O189" s="23"/>
    </row>
    <row r="190" spans="2:15" ht="16.5" customHeight="1" x14ac:dyDescent="0.25">
      <c r="B190" s="290" t="s">
        <v>612</v>
      </c>
      <c r="C190" s="291" t="s">
        <v>613</v>
      </c>
      <c r="D190" s="290" t="s">
        <v>614</v>
      </c>
      <c r="E190" s="292"/>
      <c r="F190" s="293"/>
      <c r="G190" s="293"/>
      <c r="H190" s="336" t="s">
        <v>7</v>
      </c>
      <c r="I190" s="289" t="s">
        <v>564</v>
      </c>
      <c r="J190" s="294"/>
      <c r="K190" s="295"/>
      <c r="L190" s="23"/>
      <c r="M190" s="23"/>
      <c r="N190" s="23"/>
      <c r="O190" s="23"/>
    </row>
    <row r="191" spans="2:15" ht="16.5" customHeight="1" x14ac:dyDescent="0.25">
      <c r="B191" s="290" t="s">
        <v>615</v>
      </c>
      <c r="C191" s="291" t="s">
        <v>616</v>
      </c>
      <c r="D191" s="290" t="s">
        <v>617</v>
      </c>
      <c r="E191" s="292"/>
      <c r="F191" s="293"/>
      <c r="G191" s="293"/>
      <c r="H191" s="336" t="s">
        <v>7</v>
      </c>
      <c r="I191" s="289" t="s">
        <v>564</v>
      </c>
      <c r="J191" s="294"/>
      <c r="K191" s="295"/>
      <c r="L191" s="23"/>
      <c r="M191" s="23"/>
      <c r="N191" s="23"/>
      <c r="O191" s="23"/>
    </row>
    <row r="192" spans="2:15" ht="16.5" customHeight="1" x14ac:dyDescent="0.25">
      <c r="B192" s="290" t="s">
        <v>618</v>
      </c>
      <c r="C192" s="291" t="s">
        <v>619</v>
      </c>
      <c r="D192" s="290" t="s">
        <v>620</v>
      </c>
      <c r="E192" s="292"/>
      <c r="F192" s="293"/>
      <c r="G192" s="293"/>
      <c r="H192" s="336" t="s">
        <v>7</v>
      </c>
      <c r="I192" s="289" t="s">
        <v>564</v>
      </c>
      <c r="J192" s="294"/>
      <c r="K192" s="295"/>
      <c r="L192" s="23"/>
      <c r="M192" s="23"/>
      <c r="N192" s="23"/>
      <c r="O192" s="23"/>
    </row>
    <row r="193" spans="2:15" ht="16.5" customHeight="1" x14ac:dyDescent="0.25">
      <c r="B193" s="178" t="s">
        <v>1032</v>
      </c>
      <c r="C193" s="178" t="s">
        <v>1001</v>
      </c>
      <c r="D193" s="178" t="s">
        <v>1002</v>
      </c>
      <c r="E193" s="178"/>
      <c r="F193" s="200"/>
      <c r="G193" s="200"/>
      <c r="H193" s="200" t="s">
        <v>9</v>
      </c>
      <c r="I193" s="178" t="s">
        <v>685</v>
      </c>
      <c r="J193" s="237"/>
      <c r="K193" s="614"/>
      <c r="L193" s="23"/>
      <c r="M193" s="23"/>
      <c r="N193" s="23"/>
      <c r="O193" s="23"/>
    </row>
    <row r="194" spans="2:15" ht="16.5" customHeight="1" x14ac:dyDescent="0.25">
      <c r="B194" s="178" t="s">
        <v>1033</v>
      </c>
      <c r="C194" s="178" t="s">
        <v>1034</v>
      </c>
      <c r="D194" s="178" t="s">
        <v>1003</v>
      </c>
      <c r="E194" s="178"/>
      <c r="F194" s="200"/>
      <c r="G194" s="200"/>
      <c r="H194" s="200" t="s">
        <v>9</v>
      </c>
      <c r="I194" s="178" t="s">
        <v>685</v>
      </c>
      <c r="J194" s="237"/>
      <c r="K194" s="614"/>
      <c r="L194" s="23"/>
      <c r="M194" s="23"/>
      <c r="N194" s="23"/>
      <c r="O194" s="23"/>
    </row>
    <row r="195" spans="2:15" ht="16.5" customHeight="1" x14ac:dyDescent="0.25">
      <c r="B195" s="144" t="s">
        <v>1004</v>
      </c>
      <c r="C195" s="178"/>
      <c r="D195" s="178" t="s">
        <v>1005</v>
      </c>
      <c r="E195" s="178"/>
      <c r="F195" s="200"/>
      <c r="G195" s="200"/>
      <c r="H195" s="200" t="s">
        <v>9</v>
      </c>
      <c r="I195" s="178" t="s">
        <v>685</v>
      </c>
      <c r="J195" s="237"/>
      <c r="K195" s="614"/>
      <c r="L195" s="23"/>
      <c r="M195" s="23"/>
      <c r="N195" s="23"/>
      <c r="O195" s="23"/>
    </row>
    <row r="196" spans="2:15" ht="16.5" customHeight="1" x14ac:dyDescent="0.25">
      <c r="B196" s="144" t="s">
        <v>1006</v>
      </c>
      <c r="C196" s="178"/>
      <c r="D196" s="178" t="s">
        <v>1007</v>
      </c>
      <c r="E196" s="178"/>
      <c r="F196" s="200"/>
      <c r="G196" s="200"/>
      <c r="H196" s="200" t="s">
        <v>9</v>
      </c>
      <c r="I196" s="178" t="s">
        <v>685</v>
      </c>
      <c r="J196" s="237"/>
      <c r="K196" s="614"/>
      <c r="L196" s="23"/>
      <c r="M196" s="23"/>
      <c r="N196" s="23"/>
      <c r="O196" s="23"/>
    </row>
    <row r="197" spans="2:15" ht="16.5" customHeight="1" x14ac:dyDescent="0.25">
      <c r="B197" s="144" t="s">
        <v>1008</v>
      </c>
      <c r="C197" s="178" t="s">
        <v>1009</v>
      </c>
      <c r="D197" s="178" t="s">
        <v>1010</v>
      </c>
      <c r="E197" s="178"/>
      <c r="F197" s="200"/>
      <c r="G197" s="200"/>
      <c r="H197" s="200" t="s">
        <v>9</v>
      </c>
      <c r="I197" s="178" t="s">
        <v>685</v>
      </c>
      <c r="J197" s="237"/>
      <c r="K197" s="614"/>
      <c r="L197" s="23"/>
      <c r="M197" s="23"/>
      <c r="N197" s="23"/>
      <c r="O197" s="23"/>
    </row>
    <row r="198" spans="2:15" ht="16.5" customHeight="1" x14ac:dyDescent="0.25">
      <c r="B198" s="207" t="s">
        <v>1011</v>
      </c>
      <c r="C198" s="178" t="s">
        <v>1012</v>
      </c>
      <c r="D198" s="178" t="s">
        <v>1013</v>
      </c>
      <c r="E198" s="178"/>
      <c r="F198" s="131"/>
      <c r="G198" s="131"/>
      <c r="H198" s="131" t="s">
        <v>9</v>
      </c>
      <c r="I198" s="178" t="s">
        <v>685</v>
      </c>
      <c r="J198" s="237"/>
      <c r="K198" s="614"/>
      <c r="L198" s="23"/>
      <c r="M198" s="23"/>
      <c r="N198" s="23"/>
      <c r="O198" s="23"/>
    </row>
    <row r="199" spans="2:15" ht="16.5" customHeight="1" x14ac:dyDescent="0.25">
      <c r="B199" s="10" t="s">
        <v>344</v>
      </c>
      <c r="C199" s="9" t="s">
        <v>322</v>
      </c>
      <c r="D199" s="1" t="s">
        <v>332</v>
      </c>
      <c r="E199" s="26"/>
      <c r="F199" s="197"/>
      <c r="G199" s="197"/>
      <c r="H199" s="339" t="s">
        <v>9</v>
      </c>
      <c r="I199" s="24" t="s">
        <v>688</v>
      </c>
      <c r="J199" s="235"/>
      <c r="K199" s="264"/>
      <c r="L199" s="23"/>
      <c r="M199" s="23"/>
      <c r="N199" s="23"/>
      <c r="O199" s="23"/>
    </row>
    <row r="200" spans="2:15" ht="16.5" customHeight="1" x14ac:dyDescent="0.25">
      <c r="B200" s="10" t="s">
        <v>345</v>
      </c>
      <c r="C200" s="9" t="s">
        <v>323</v>
      </c>
      <c r="D200" s="1" t="s">
        <v>11</v>
      </c>
      <c r="E200" s="5"/>
      <c r="F200" s="194"/>
      <c r="G200" s="194"/>
      <c r="H200" s="333" t="s">
        <v>9</v>
      </c>
      <c r="I200" s="1" t="s">
        <v>334</v>
      </c>
      <c r="J200" s="233"/>
      <c r="K200" s="228"/>
      <c r="L200" s="23"/>
      <c r="M200" s="23"/>
      <c r="N200" s="23"/>
      <c r="O200" s="23"/>
    </row>
    <row r="201" spans="2:15" ht="16.5" customHeight="1" x14ac:dyDescent="0.25">
      <c r="B201" s="297" t="s">
        <v>482</v>
      </c>
      <c r="C201" s="298" t="s">
        <v>320</v>
      </c>
      <c r="D201" s="297" t="s">
        <v>56</v>
      </c>
      <c r="E201" s="299"/>
      <c r="F201" s="300"/>
      <c r="G201" s="300"/>
      <c r="H201" s="335" t="s">
        <v>9</v>
      </c>
      <c r="I201" s="297" t="s">
        <v>334</v>
      </c>
      <c r="J201" s="301"/>
      <c r="K201" s="302"/>
      <c r="L201" s="23"/>
      <c r="M201" s="23"/>
      <c r="N201" s="23"/>
      <c r="O201" s="23"/>
    </row>
    <row r="202" spans="2:15" ht="16.5" customHeight="1" x14ac:dyDescent="0.25">
      <c r="B202" s="10" t="s">
        <v>343</v>
      </c>
      <c r="C202" s="9" t="s">
        <v>321</v>
      </c>
      <c r="D202" s="1" t="s">
        <v>11</v>
      </c>
      <c r="E202" s="5"/>
      <c r="F202" s="194"/>
      <c r="G202" s="194"/>
      <c r="H202" s="333" t="s">
        <v>9</v>
      </c>
      <c r="I202" s="1" t="s">
        <v>689</v>
      </c>
      <c r="J202" s="233"/>
      <c r="K202" s="228"/>
      <c r="L202" s="23"/>
      <c r="M202" s="23"/>
      <c r="N202" s="23"/>
      <c r="O202" s="23"/>
    </row>
    <row r="203" spans="2:15" ht="16.5" customHeight="1" x14ac:dyDescent="0.25">
      <c r="B203" s="306" t="s">
        <v>690</v>
      </c>
      <c r="C203" s="306" t="s">
        <v>691</v>
      </c>
      <c r="D203" s="307" t="s">
        <v>692</v>
      </c>
      <c r="E203" s="306"/>
      <c r="F203" s="306"/>
      <c r="G203" s="306"/>
      <c r="H203" s="307" t="s">
        <v>9</v>
      </c>
      <c r="I203" s="306" t="s">
        <v>689</v>
      </c>
      <c r="J203" s="308"/>
      <c r="K203" s="306"/>
      <c r="L203" s="23"/>
      <c r="M203" s="23"/>
      <c r="N203" s="23"/>
      <c r="O203" s="23"/>
    </row>
    <row r="204" spans="2:15" ht="16.5" customHeight="1" x14ac:dyDescent="0.25">
      <c r="B204" s="10" t="s">
        <v>1088</v>
      </c>
      <c r="C204" s="9" t="s">
        <v>794</v>
      </c>
      <c r="D204" s="1" t="s">
        <v>693</v>
      </c>
      <c r="E204" s="5"/>
      <c r="F204" s="194"/>
      <c r="G204" s="194"/>
      <c r="H204" s="333" t="s">
        <v>9</v>
      </c>
      <c r="I204" s="156" t="s">
        <v>689</v>
      </c>
      <c r="J204" s="233"/>
      <c r="K204" s="276"/>
      <c r="L204" s="23"/>
      <c r="M204" s="23"/>
      <c r="N204" s="23"/>
      <c r="O204" s="23"/>
    </row>
    <row r="205" spans="2:15" ht="16.5" customHeight="1" x14ac:dyDescent="0.25">
      <c r="B205" s="290" t="s">
        <v>694</v>
      </c>
      <c r="C205" s="291" t="s">
        <v>795</v>
      </c>
      <c r="D205" s="290" t="s">
        <v>695</v>
      </c>
      <c r="E205" s="292"/>
      <c r="F205" s="293"/>
      <c r="G205" s="293"/>
      <c r="H205" s="336" t="s">
        <v>7</v>
      </c>
      <c r="I205" s="289" t="s">
        <v>689</v>
      </c>
      <c r="J205" s="294"/>
      <c r="K205" s="295"/>
      <c r="L205" s="23"/>
      <c r="M205" s="23"/>
      <c r="N205" s="23"/>
      <c r="O205" s="23"/>
    </row>
    <row r="206" spans="2:15" ht="16.5" customHeight="1" x14ac:dyDescent="0.25">
      <c r="B206" s="290" t="s">
        <v>696</v>
      </c>
      <c r="C206" s="291" t="s">
        <v>796</v>
      </c>
      <c r="D206" s="290" t="s">
        <v>725</v>
      </c>
      <c r="E206" s="292"/>
      <c r="F206" s="293"/>
      <c r="G206" s="293"/>
      <c r="H206" s="336" t="s">
        <v>7</v>
      </c>
      <c r="I206" s="289" t="s">
        <v>689</v>
      </c>
      <c r="J206" s="294"/>
      <c r="K206" s="295"/>
      <c r="L206" s="23"/>
      <c r="M206" s="23"/>
      <c r="N206" s="23"/>
      <c r="O206" s="23"/>
    </row>
    <row r="207" spans="2:15" ht="16.5" customHeight="1" x14ac:dyDescent="0.25">
      <c r="B207" s="290" t="s">
        <v>697</v>
      </c>
      <c r="C207" s="291" t="s">
        <v>797</v>
      </c>
      <c r="D207" s="290" t="s">
        <v>726</v>
      </c>
      <c r="E207" s="292"/>
      <c r="F207" s="293"/>
      <c r="G207" s="293"/>
      <c r="H207" s="336" t="s">
        <v>7</v>
      </c>
      <c r="I207" s="289" t="s">
        <v>689</v>
      </c>
      <c r="J207" s="294"/>
      <c r="K207" s="295"/>
      <c r="L207" s="23"/>
      <c r="M207" s="23"/>
      <c r="N207" s="23"/>
      <c r="O207" s="23"/>
    </row>
    <row r="208" spans="2:15" ht="16.5" customHeight="1" x14ac:dyDescent="0.25">
      <c r="B208" s="290" t="s">
        <v>961</v>
      </c>
      <c r="C208" s="291" t="s">
        <v>961</v>
      </c>
      <c r="D208" s="290" t="s">
        <v>962</v>
      </c>
      <c r="E208" s="292"/>
      <c r="F208" s="293"/>
      <c r="G208" s="293"/>
      <c r="H208" s="336" t="s">
        <v>7</v>
      </c>
      <c r="I208" s="289" t="s">
        <v>689</v>
      </c>
      <c r="J208" s="294"/>
      <c r="K208" s="295"/>
      <c r="L208" s="23"/>
      <c r="M208" s="23"/>
      <c r="N208" s="23"/>
      <c r="O208" s="23"/>
    </row>
    <row r="209" spans="2:15" ht="16.5" customHeight="1" x14ac:dyDescent="0.25">
      <c r="B209" s="290" t="s">
        <v>963</v>
      </c>
      <c r="C209" s="291" t="s">
        <v>963</v>
      </c>
      <c r="D209" s="290" t="s">
        <v>964</v>
      </c>
      <c r="E209" s="292"/>
      <c r="F209" s="293"/>
      <c r="G209" s="293"/>
      <c r="H209" s="336" t="s">
        <v>7</v>
      </c>
      <c r="I209" s="289" t="s">
        <v>689</v>
      </c>
      <c r="J209" s="294"/>
      <c r="K209" s="295"/>
      <c r="L209" s="23"/>
      <c r="M209" s="23"/>
      <c r="N209" s="23"/>
      <c r="O209" s="23"/>
    </row>
    <row r="210" spans="2:15" ht="16.5" customHeight="1" x14ac:dyDescent="0.25">
      <c r="B210" s="290" t="s">
        <v>698</v>
      </c>
      <c r="C210" s="291" t="s">
        <v>798</v>
      </c>
      <c r="D210" s="290" t="s">
        <v>699</v>
      </c>
      <c r="E210" s="292"/>
      <c r="F210" s="293"/>
      <c r="G210" s="293"/>
      <c r="H210" s="336" t="s">
        <v>7</v>
      </c>
      <c r="I210" s="289" t="s">
        <v>689</v>
      </c>
      <c r="J210" s="294"/>
      <c r="K210" s="295"/>
      <c r="L210" s="23"/>
      <c r="M210" s="23"/>
      <c r="N210" s="23"/>
      <c r="O210" s="23"/>
    </row>
    <row r="211" spans="2:15" ht="16.5" customHeight="1" x14ac:dyDescent="0.25">
      <c r="B211" s="290" t="s">
        <v>700</v>
      </c>
      <c r="C211" s="291" t="s">
        <v>799</v>
      </c>
      <c r="D211" s="290" t="s">
        <v>701</v>
      </c>
      <c r="E211" s="292"/>
      <c r="F211" s="293"/>
      <c r="G211" s="293"/>
      <c r="H211" s="336" t="s">
        <v>7</v>
      </c>
      <c r="I211" s="289" t="s">
        <v>689</v>
      </c>
      <c r="J211" s="294"/>
      <c r="K211" s="295"/>
      <c r="L211" s="23"/>
      <c r="M211" s="23"/>
      <c r="N211" s="23"/>
      <c r="O211" s="23"/>
    </row>
    <row r="212" spans="2:15" ht="16.5" customHeight="1" x14ac:dyDescent="0.25">
      <c r="B212" s="290" t="s">
        <v>702</v>
      </c>
      <c r="C212" s="291" t="s">
        <v>800</v>
      </c>
      <c r="D212" s="290" t="s">
        <v>703</v>
      </c>
      <c r="E212" s="292"/>
      <c r="F212" s="293"/>
      <c r="G212" s="293"/>
      <c r="H212" s="336" t="s">
        <v>7</v>
      </c>
      <c r="I212" s="289" t="s">
        <v>689</v>
      </c>
      <c r="J212" s="294"/>
      <c r="K212" s="295"/>
      <c r="L212" s="23"/>
      <c r="M212" s="23"/>
      <c r="N212" s="23"/>
      <c r="O212" s="23"/>
    </row>
    <row r="213" spans="2:15" ht="16.5" customHeight="1" x14ac:dyDescent="0.25">
      <c r="B213" s="290" t="s">
        <v>704</v>
      </c>
      <c r="C213" s="291" t="s">
        <v>801</v>
      </c>
      <c r="D213" s="290" t="s">
        <v>705</v>
      </c>
      <c r="E213" s="292"/>
      <c r="F213" s="293"/>
      <c r="G213" s="293"/>
      <c r="H213" s="336" t="s">
        <v>7</v>
      </c>
      <c r="I213" s="289" t="s">
        <v>689</v>
      </c>
      <c r="J213" s="294"/>
      <c r="K213" s="295"/>
      <c r="L213" s="23"/>
      <c r="M213" s="23"/>
      <c r="O213" s="23"/>
    </row>
    <row r="214" spans="2:15" ht="16.5" customHeight="1" x14ac:dyDescent="0.25">
      <c r="B214" s="290" t="s">
        <v>965</v>
      </c>
      <c r="C214" s="291" t="s">
        <v>965</v>
      </c>
      <c r="D214" s="290" t="s">
        <v>966</v>
      </c>
      <c r="E214" s="292"/>
      <c r="F214" s="293"/>
      <c r="G214" s="293"/>
      <c r="H214" s="336" t="s">
        <v>7</v>
      </c>
      <c r="I214" s="289" t="s">
        <v>689</v>
      </c>
      <c r="J214" s="294"/>
      <c r="K214" s="295"/>
      <c r="M214" s="23"/>
      <c r="O214" s="23"/>
    </row>
    <row r="215" spans="2:15" ht="16.5" customHeight="1" x14ac:dyDescent="0.25">
      <c r="B215" s="10" t="s">
        <v>918</v>
      </c>
      <c r="C215" s="9" t="s">
        <v>527</v>
      </c>
      <c r="D215" s="1" t="s">
        <v>332</v>
      </c>
      <c r="E215" s="5"/>
      <c r="F215" s="194"/>
      <c r="G215" s="194"/>
      <c r="H215" s="333" t="s">
        <v>9</v>
      </c>
      <c r="I215" s="1" t="s">
        <v>689</v>
      </c>
      <c r="J215" s="233"/>
      <c r="K215" s="228"/>
    </row>
    <row r="216" spans="2:15" ht="16.5" customHeight="1" x14ac:dyDescent="0.25">
      <c r="B216" s="232" t="s">
        <v>483</v>
      </c>
      <c r="C216" s="229" t="s">
        <v>484</v>
      </c>
      <c r="D216" s="232" t="s">
        <v>213</v>
      </c>
      <c r="E216" s="230"/>
      <c r="F216" s="231"/>
      <c r="G216" s="231"/>
      <c r="H216" s="337" t="s">
        <v>9</v>
      </c>
      <c r="I216" s="232" t="s">
        <v>252</v>
      </c>
      <c r="J216" s="303"/>
      <c r="K216" s="304"/>
    </row>
    <row r="217" spans="2:15" ht="16.5" customHeight="1" x14ac:dyDescent="0.25">
      <c r="B217" s="290" t="s">
        <v>650</v>
      </c>
      <c r="C217" s="291" t="s">
        <v>651</v>
      </c>
      <c r="D217" s="290" t="s">
        <v>652</v>
      </c>
      <c r="E217" s="292"/>
      <c r="F217" s="293"/>
      <c r="G217" s="293"/>
      <c r="H217" s="336" t="s">
        <v>7</v>
      </c>
      <c r="I217" s="289" t="s">
        <v>252</v>
      </c>
      <c r="J217" s="294"/>
      <c r="K217" s="295"/>
    </row>
    <row r="218" spans="2:15" ht="16.5" customHeight="1" x14ac:dyDescent="0.25">
      <c r="B218" s="290" t="s">
        <v>746</v>
      </c>
      <c r="C218" s="291" t="s">
        <v>802</v>
      </c>
      <c r="D218" s="290" t="s">
        <v>747</v>
      </c>
      <c r="E218" s="292"/>
      <c r="F218" s="293"/>
      <c r="G218" s="293"/>
      <c r="H218" s="336" t="s">
        <v>7</v>
      </c>
      <c r="I218" s="289" t="s">
        <v>252</v>
      </c>
      <c r="J218" s="294"/>
      <c r="K218" s="295"/>
    </row>
    <row r="219" spans="2:15" ht="16.5" customHeight="1" x14ac:dyDescent="0.25">
      <c r="B219" s="10" t="s">
        <v>436</v>
      </c>
      <c r="C219" s="9" t="s">
        <v>253</v>
      </c>
      <c r="D219" s="31" t="s">
        <v>919</v>
      </c>
      <c r="E219" s="5"/>
      <c r="F219" s="194"/>
      <c r="G219" s="194"/>
      <c r="H219" s="333" t="s">
        <v>9</v>
      </c>
      <c r="I219" s="1" t="s">
        <v>252</v>
      </c>
      <c r="J219" s="233"/>
      <c r="K219" s="228"/>
    </row>
    <row r="220" spans="2:15" ht="16.5" customHeight="1" x14ac:dyDescent="0.25">
      <c r="B220" s="12" t="s">
        <v>409</v>
      </c>
      <c r="C220" s="9" t="s">
        <v>284</v>
      </c>
      <c r="D220" s="1" t="s">
        <v>920</v>
      </c>
      <c r="E220" s="5"/>
      <c r="F220" s="194"/>
      <c r="G220" s="194"/>
      <c r="H220" s="333" t="s">
        <v>9</v>
      </c>
      <c r="I220" s="1" t="s">
        <v>252</v>
      </c>
      <c r="J220" s="233"/>
      <c r="K220" s="228"/>
    </row>
    <row r="221" spans="2:15" ht="16.5" customHeight="1" x14ac:dyDescent="0.25">
      <c r="B221" s="22" t="s">
        <v>437</v>
      </c>
      <c r="C221" s="72" t="s">
        <v>364</v>
      </c>
      <c r="D221" s="22" t="s">
        <v>921</v>
      </c>
      <c r="E221" s="5"/>
      <c r="F221" s="194"/>
      <c r="G221" s="194"/>
      <c r="H221" s="333" t="s">
        <v>9</v>
      </c>
      <c r="I221" s="1" t="s">
        <v>252</v>
      </c>
      <c r="J221" s="233"/>
      <c r="K221" s="228"/>
    </row>
    <row r="222" spans="2:15" ht="16.5" customHeight="1" x14ac:dyDescent="0.25">
      <c r="B222" s="22" t="s">
        <v>438</v>
      </c>
      <c r="C222" s="72" t="s">
        <v>365</v>
      </c>
      <c r="D222" s="22" t="s">
        <v>922</v>
      </c>
      <c r="E222" s="5"/>
      <c r="F222" s="194"/>
      <c r="G222" s="194"/>
      <c r="H222" s="333" t="s">
        <v>9</v>
      </c>
      <c r="I222" s="1" t="s">
        <v>252</v>
      </c>
      <c r="J222" s="233"/>
      <c r="K222" s="228"/>
    </row>
    <row r="223" spans="2:15" ht="16.5" customHeight="1" x14ac:dyDescent="0.25">
      <c r="B223" s="22" t="s">
        <v>969</v>
      </c>
      <c r="C223" s="72">
        <v>7043011</v>
      </c>
      <c r="D223" s="22" t="s">
        <v>970</v>
      </c>
      <c r="E223" s="22"/>
      <c r="F223" s="129"/>
      <c r="G223" s="129"/>
      <c r="H223" s="334" t="s">
        <v>9</v>
      </c>
      <c r="I223" s="22" t="s">
        <v>252</v>
      </c>
      <c r="J223" s="240"/>
      <c r="K223" s="266"/>
    </row>
    <row r="224" spans="2:15" ht="16.5" customHeight="1" x14ac:dyDescent="0.25">
      <c r="B224" s="77" t="s">
        <v>1114</v>
      </c>
      <c r="C224" s="72" t="s">
        <v>803</v>
      </c>
      <c r="D224" s="22" t="s">
        <v>923</v>
      </c>
      <c r="E224" s="22"/>
      <c r="F224" s="129"/>
      <c r="G224" s="129"/>
      <c r="H224" s="334" t="s">
        <v>9</v>
      </c>
      <c r="I224" s="22" t="s">
        <v>252</v>
      </c>
      <c r="J224" s="240"/>
      <c r="K224" s="266"/>
    </row>
    <row r="225" spans="2:14" ht="16.5" customHeight="1" x14ac:dyDescent="0.25">
      <c r="B225" s="12" t="s">
        <v>1098</v>
      </c>
      <c r="C225" s="9" t="s">
        <v>804</v>
      </c>
      <c r="D225" s="1" t="s">
        <v>924</v>
      </c>
      <c r="E225" s="22"/>
      <c r="F225" s="129"/>
      <c r="G225" s="129"/>
      <c r="H225" s="334" t="s">
        <v>9</v>
      </c>
      <c r="I225" s="22" t="s">
        <v>252</v>
      </c>
      <c r="J225" s="240"/>
      <c r="K225" s="266"/>
    </row>
    <row r="226" spans="2:14" ht="16.5" customHeight="1" x14ac:dyDescent="0.25">
      <c r="B226" s="179" t="s">
        <v>1115</v>
      </c>
      <c r="C226" s="208" t="s">
        <v>805</v>
      </c>
      <c r="D226" s="179" t="s">
        <v>925</v>
      </c>
      <c r="E226" s="158"/>
      <c r="F226" s="209"/>
      <c r="G226" s="209"/>
      <c r="H226" s="344" t="s">
        <v>9</v>
      </c>
      <c r="I226" s="159" t="s">
        <v>252</v>
      </c>
      <c r="J226" s="242"/>
      <c r="K226" s="266"/>
    </row>
    <row r="227" spans="2:14" ht="16.5" customHeight="1" x14ac:dyDescent="0.25">
      <c r="B227" s="181" t="s">
        <v>1116</v>
      </c>
      <c r="C227" s="210" t="s">
        <v>806</v>
      </c>
      <c r="D227" s="182" t="s">
        <v>926</v>
      </c>
      <c r="E227" s="183"/>
      <c r="F227" s="140"/>
      <c r="G227" s="140"/>
      <c r="H227" s="345" t="s">
        <v>9</v>
      </c>
      <c r="I227" s="183" t="s">
        <v>252</v>
      </c>
      <c r="J227" s="243"/>
      <c r="K227" s="266"/>
    </row>
    <row r="228" spans="2:14" ht="16.5" customHeight="1" x14ac:dyDescent="0.25">
      <c r="B228" s="180" t="s">
        <v>621</v>
      </c>
      <c r="C228" s="211" t="s">
        <v>622</v>
      </c>
      <c r="D228" s="180" t="s">
        <v>928</v>
      </c>
      <c r="E228" s="180"/>
      <c r="F228" s="141"/>
      <c r="G228" s="141"/>
      <c r="H228" s="346" t="s">
        <v>9</v>
      </c>
      <c r="I228" s="180" t="s">
        <v>252</v>
      </c>
      <c r="J228" s="244"/>
      <c r="K228" s="266"/>
    </row>
    <row r="229" spans="2:14" ht="16.5" customHeight="1" x14ac:dyDescent="0.25">
      <c r="B229" s="22" t="s">
        <v>623</v>
      </c>
      <c r="C229" s="72" t="s">
        <v>624</v>
      </c>
      <c r="D229" s="22" t="s">
        <v>927</v>
      </c>
      <c r="E229" s="22"/>
      <c r="F229" s="129"/>
      <c r="G229" s="129"/>
      <c r="H229" s="334" t="s">
        <v>9</v>
      </c>
      <c r="I229" s="22" t="s">
        <v>252</v>
      </c>
      <c r="J229" s="240"/>
      <c r="K229" s="266"/>
    </row>
    <row r="230" spans="2:14" ht="16.5" customHeight="1" x14ac:dyDescent="0.25">
      <c r="B230" s="22" t="s">
        <v>625</v>
      </c>
      <c r="C230" s="72" t="s">
        <v>626</v>
      </c>
      <c r="D230" s="22" t="s">
        <v>929</v>
      </c>
      <c r="E230" s="22"/>
      <c r="F230" s="129"/>
      <c r="G230" s="129"/>
      <c r="H230" s="334" t="s">
        <v>9</v>
      </c>
      <c r="I230" s="22" t="s">
        <v>252</v>
      </c>
      <c r="J230" s="240"/>
      <c r="K230" s="266"/>
    </row>
    <row r="231" spans="2:14" ht="16.5" customHeight="1" x14ac:dyDescent="0.25">
      <c r="B231" s="72" t="s">
        <v>749</v>
      </c>
      <c r="C231" s="72" t="s">
        <v>748</v>
      </c>
      <c r="D231" s="22" t="s">
        <v>930</v>
      </c>
      <c r="E231" s="22"/>
      <c r="F231" s="129"/>
      <c r="G231" s="129"/>
      <c r="H231" s="334" t="s">
        <v>9</v>
      </c>
      <c r="I231" s="22" t="s">
        <v>252</v>
      </c>
      <c r="J231" s="240"/>
      <c r="K231" s="266"/>
    </row>
    <row r="232" spans="2:14" ht="16.5" customHeight="1" x14ac:dyDescent="0.25">
      <c r="B232" s="76" t="s">
        <v>706</v>
      </c>
      <c r="C232" s="72" t="s">
        <v>807</v>
      </c>
      <c r="D232" s="22" t="s">
        <v>707</v>
      </c>
      <c r="E232" s="22"/>
      <c r="F232" s="129"/>
      <c r="G232" s="129"/>
      <c r="H232" s="334" t="s">
        <v>9</v>
      </c>
      <c r="I232" s="22" t="s">
        <v>252</v>
      </c>
      <c r="J232" s="240"/>
      <c r="K232" s="266"/>
    </row>
    <row r="233" spans="2:14" ht="16.5" customHeight="1" x14ac:dyDescent="0.25">
      <c r="B233" s="76" t="s">
        <v>750</v>
      </c>
      <c r="C233" s="72" t="s">
        <v>808</v>
      </c>
      <c r="D233" s="22" t="s">
        <v>751</v>
      </c>
      <c r="E233" s="22"/>
      <c r="F233" s="129"/>
      <c r="G233" s="129"/>
      <c r="H233" s="334" t="s">
        <v>9</v>
      </c>
      <c r="I233" s="22" t="s">
        <v>252</v>
      </c>
      <c r="J233" s="240"/>
      <c r="K233" s="266"/>
    </row>
    <row r="234" spans="2:14" ht="16.5" customHeight="1" x14ac:dyDescent="0.25">
      <c r="B234" s="76" t="s">
        <v>931</v>
      </c>
      <c r="C234" s="72" t="s">
        <v>932</v>
      </c>
      <c r="D234" s="22" t="s">
        <v>933</v>
      </c>
      <c r="E234" s="22"/>
      <c r="F234" s="129"/>
      <c r="G234" s="129"/>
      <c r="H234" s="334" t="s">
        <v>9</v>
      </c>
      <c r="I234" s="22" t="s">
        <v>252</v>
      </c>
      <c r="J234" s="240"/>
      <c r="K234" s="266"/>
    </row>
    <row r="235" spans="2:14" ht="16.5" customHeight="1" x14ac:dyDescent="0.25">
      <c r="B235" s="77" t="s">
        <v>547</v>
      </c>
      <c r="C235" s="72" t="s">
        <v>548</v>
      </c>
      <c r="D235" s="22" t="s">
        <v>549</v>
      </c>
      <c r="E235" s="22"/>
      <c r="F235" s="129"/>
      <c r="G235" s="129"/>
      <c r="H235" s="334" t="s">
        <v>9</v>
      </c>
      <c r="I235" s="22" t="s">
        <v>252</v>
      </c>
      <c r="J235" s="240"/>
      <c r="K235" s="266"/>
    </row>
    <row r="236" spans="2:14" ht="16.5" customHeight="1" x14ac:dyDescent="0.25">
      <c r="B236" s="77" t="s">
        <v>971</v>
      </c>
      <c r="C236" s="72">
        <v>2653022</v>
      </c>
      <c r="D236" s="22" t="s">
        <v>972</v>
      </c>
      <c r="E236" s="22"/>
      <c r="F236" s="129"/>
      <c r="G236" s="129"/>
      <c r="H236" s="334" t="s">
        <v>9</v>
      </c>
      <c r="I236" s="22" t="s">
        <v>252</v>
      </c>
      <c r="J236" s="240"/>
      <c r="K236" s="266"/>
    </row>
    <row r="237" spans="2:14" ht="16.5" customHeight="1" x14ac:dyDescent="0.25">
      <c r="B237" s="290" t="s">
        <v>442</v>
      </c>
      <c r="C237" s="291" t="s">
        <v>809</v>
      </c>
      <c r="D237" s="290" t="s">
        <v>752</v>
      </c>
      <c r="E237" s="292"/>
      <c r="F237" s="293"/>
      <c r="G237" s="293"/>
      <c r="H237" s="336" t="s">
        <v>7</v>
      </c>
      <c r="I237" s="289" t="s">
        <v>252</v>
      </c>
      <c r="J237" s="294"/>
      <c r="K237" s="295"/>
    </row>
    <row r="238" spans="2:14" ht="16.5" customHeight="1" x14ac:dyDescent="0.25">
      <c r="B238" s="309" t="s">
        <v>753</v>
      </c>
      <c r="C238" s="310" t="s">
        <v>754</v>
      </c>
      <c r="D238" s="316" t="s">
        <v>755</v>
      </c>
      <c r="E238" s="311"/>
      <c r="F238" s="312"/>
      <c r="G238" s="312"/>
      <c r="H238" s="347" t="s">
        <v>756</v>
      </c>
      <c r="I238" s="313" t="s">
        <v>723</v>
      </c>
      <c r="J238" s="314"/>
      <c r="K238" s="315"/>
    </row>
    <row r="239" spans="2:14" ht="16.5" customHeight="1" x14ac:dyDescent="0.25">
      <c r="B239" s="11" t="s">
        <v>335</v>
      </c>
      <c r="C239" s="108" t="s">
        <v>312</v>
      </c>
      <c r="D239" s="5" t="s">
        <v>328</v>
      </c>
      <c r="E239" s="5"/>
      <c r="F239" s="212"/>
      <c r="G239" s="212"/>
      <c r="H239" s="348" t="s">
        <v>9</v>
      </c>
      <c r="I239" s="157"/>
      <c r="J239" s="245"/>
      <c r="K239" s="268"/>
      <c r="N239" s="23"/>
    </row>
    <row r="240" spans="2:14" ht="16.5" customHeight="1" x14ac:dyDescent="0.25">
      <c r="B240" s="306" t="s">
        <v>80</v>
      </c>
      <c r="C240" s="306" t="s">
        <v>81</v>
      </c>
      <c r="D240" s="307" t="s">
        <v>179</v>
      </c>
      <c r="E240" s="306"/>
      <c r="F240" s="306"/>
      <c r="G240" s="306"/>
      <c r="H240" s="307" t="s">
        <v>20</v>
      </c>
      <c r="I240" s="306" t="s">
        <v>224</v>
      </c>
      <c r="J240" s="308"/>
      <c r="K240" s="306"/>
      <c r="N240" s="23"/>
    </row>
    <row r="241" spans="1:16298" ht="16.5" customHeight="1" x14ac:dyDescent="0.25">
      <c r="B241" s="1" t="s">
        <v>82</v>
      </c>
      <c r="C241" s="9" t="s">
        <v>83</v>
      </c>
      <c r="D241" s="1" t="s">
        <v>84</v>
      </c>
      <c r="E241" s="5"/>
      <c r="F241" s="194"/>
      <c r="G241" s="194"/>
      <c r="H241" s="333" t="s">
        <v>9</v>
      </c>
      <c r="I241" s="157" t="s">
        <v>224</v>
      </c>
      <c r="J241" s="233"/>
      <c r="K241" s="228"/>
      <c r="L241" s="23"/>
      <c r="N241" s="23"/>
    </row>
    <row r="242" spans="1:16298" ht="16.5" customHeight="1" x14ac:dyDescent="0.25">
      <c r="B242" s="1" t="s">
        <v>85</v>
      </c>
      <c r="C242" s="9" t="s">
        <v>86</v>
      </c>
      <c r="D242" s="1" t="s">
        <v>87</v>
      </c>
      <c r="E242" s="5"/>
      <c r="F242" s="194"/>
      <c r="G242" s="194"/>
      <c r="H242" s="333" t="s">
        <v>9</v>
      </c>
      <c r="I242" s="157"/>
      <c r="J242" s="247"/>
      <c r="K242" s="269"/>
      <c r="L242" s="23"/>
      <c r="M242" s="23"/>
      <c r="N242" s="23"/>
      <c r="O242" s="23"/>
    </row>
    <row r="243" spans="1:16298" ht="16.5" customHeight="1" x14ac:dyDescent="0.25">
      <c r="B243" s="1" t="s">
        <v>88</v>
      </c>
      <c r="C243" s="9" t="s">
        <v>89</v>
      </c>
      <c r="D243" s="1" t="s">
        <v>90</v>
      </c>
      <c r="E243" s="5"/>
      <c r="F243" s="194"/>
      <c r="G243" s="194"/>
      <c r="H243" s="333" t="s">
        <v>9</v>
      </c>
      <c r="I243" s="157" t="s">
        <v>224</v>
      </c>
      <c r="J243" s="233"/>
      <c r="K243" s="228"/>
      <c r="L243" s="23"/>
      <c r="M243" s="23"/>
      <c r="N243" s="23"/>
      <c r="O243" s="23"/>
    </row>
    <row r="244" spans="1:16298" ht="16.5" customHeight="1" x14ac:dyDescent="0.25">
      <c r="B244" s="1" t="s">
        <v>91</v>
      </c>
      <c r="C244" s="9" t="s">
        <v>92</v>
      </c>
      <c r="D244" s="1" t="s">
        <v>93</v>
      </c>
      <c r="E244" s="5"/>
      <c r="F244" s="194"/>
      <c r="G244" s="194"/>
      <c r="H244" s="333" t="s">
        <v>9</v>
      </c>
      <c r="I244" s="157"/>
      <c r="J244" s="248"/>
      <c r="K244" s="270"/>
      <c r="L244" s="23"/>
      <c r="M244" s="23"/>
      <c r="N244" s="23"/>
      <c r="O244" s="23"/>
    </row>
    <row r="245" spans="1:16298" ht="16.5" customHeight="1" x14ac:dyDescent="0.25">
      <c r="B245" s="9" t="s">
        <v>1167</v>
      </c>
      <c r="C245" s="9" t="s">
        <v>94</v>
      </c>
      <c r="D245" s="1" t="s">
        <v>95</v>
      </c>
      <c r="E245" s="5"/>
      <c r="F245" s="194"/>
      <c r="G245" s="194"/>
      <c r="H245" s="333" t="s">
        <v>9</v>
      </c>
      <c r="I245" s="157" t="s">
        <v>224</v>
      </c>
      <c r="J245" s="233"/>
      <c r="K245" s="228"/>
      <c r="L245" s="23"/>
      <c r="M245" s="23"/>
      <c r="N245" s="23"/>
      <c r="O245" s="23"/>
    </row>
    <row r="246" spans="1:16298" ht="16.5" customHeight="1" x14ac:dyDescent="0.25">
      <c r="B246" s="1" t="s">
        <v>96</v>
      </c>
      <c r="C246" s="9" t="s">
        <v>97</v>
      </c>
      <c r="D246" s="1" t="s">
        <v>98</v>
      </c>
      <c r="E246" s="5"/>
      <c r="F246" s="194"/>
      <c r="G246" s="194"/>
      <c r="H246" s="333" t="s">
        <v>9</v>
      </c>
      <c r="I246" s="157"/>
      <c r="J246" s="248"/>
      <c r="K246" s="270"/>
      <c r="L246" s="23"/>
      <c r="M246" s="23"/>
      <c r="N246" s="23"/>
      <c r="O246" s="23"/>
    </row>
    <row r="247" spans="1:16298" ht="16.5" customHeight="1" x14ac:dyDescent="0.25">
      <c r="B247" s="1" t="s">
        <v>1150</v>
      </c>
      <c r="C247" s="9" t="s">
        <v>810</v>
      </c>
      <c r="D247" s="1" t="s">
        <v>627</v>
      </c>
      <c r="E247" s="5"/>
      <c r="F247" s="194"/>
      <c r="G247" s="194"/>
      <c r="H247" s="333" t="s">
        <v>9</v>
      </c>
      <c r="I247" s="157"/>
      <c r="J247" s="248"/>
      <c r="K247" s="270"/>
      <c r="L247" s="23"/>
      <c r="M247" s="23"/>
      <c r="N247" s="23"/>
      <c r="O247" s="23"/>
      <c r="Q247" s="2"/>
      <c r="R247" s="29"/>
    </row>
    <row r="248" spans="1:16298" ht="16.5" customHeight="1" x14ac:dyDescent="0.25">
      <c r="B248" s="1" t="s">
        <v>306</v>
      </c>
      <c r="C248" s="9" t="s">
        <v>99</v>
      </c>
      <c r="D248" s="1" t="s">
        <v>100</v>
      </c>
      <c r="E248" s="5"/>
      <c r="F248" s="194"/>
      <c r="G248" s="194"/>
      <c r="H248" s="333" t="s">
        <v>9</v>
      </c>
      <c r="I248" s="157"/>
      <c r="J248" s="248"/>
      <c r="K248" s="270"/>
      <c r="L248" s="23"/>
      <c r="M248" s="23"/>
      <c r="N248" s="23"/>
      <c r="O248" s="23"/>
      <c r="Q248" s="2"/>
      <c r="R248" s="29"/>
    </row>
    <row r="249" spans="1:16298" ht="16.5" customHeight="1" x14ac:dyDescent="0.25">
      <c r="B249" s="1" t="s">
        <v>1043</v>
      </c>
      <c r="C249" s="9" t="s">
        <v>550</v>
      </c>
      <c r="D249" s="1" t="s">
        <v>551</v>
      </c>
      <c r="E249" s="5"/>
      <c r="F249" s="194"/>
      <c r="G249" s="194"/>
      <c r="H249" s="333" t="s">
        <v>9</v>
      </c>
      <c r="I249" s="157" t="s">
        <v>224</v>
      </c>
      <c r="J249" s="233"/>
      <c r="K249" s="228"/>
      <c r="L249" s="23"/>
      <c r="M249" s="23"/>
      <c r="N249" s="23"/>
      <c r="O249" s="23"/>
      <c r="Q249" s="2"/>
      <c r="R249" s="29"/>
    </row>
    <row r="250" spans="1:16298" ht="16.5" customHeight="1" x14ac:dyDescent="0.25">
      <c r="B250" s="1" t="s">
        <v>934</v>
      </c>
      <c r="C250" s="9" t="s">
        <v>101</v>
      </c>
      <c r="D250" s="1" t="s">
        <v>102</v>
      </c>
      <c r="E250" s="5"/>
      <c r="F250" s="194"/>
      <c r="G250" s="194"/>
      <c r="H250" s="333" t="s">
        <v>9</v>
      </c>
      <c r="I250" s="157"/>
      <c r="J250" s="249"/>
      <c r="K250" s="271"/>
      <c r="L250" s="23"/>
      <c r="M250" s="23"/>
      <c r="N250" s="23"/>
      <c r="O250" s="23"/>
      <c r="Q250" s="2"/>
      <c r="R250" s="29"/>
    </row>
    <row r="251" spans="1:16298" s="40" customFormat="1" ht="16.5" customHeight="1" x14ac:dyDescent="0.25">
      <c r="A251" s="148"/>
      <c r="B251" s="156" t="s">
        <v>1130</v>
      </c>
      <c r="C251" s="9" t="s">
        <v>103</v>
      </c>
      <c r="D251" s="1" t="s">
        <v>350</v>
      </c>
      <c r="E251" s="5"/>
      <c r="F251" s="194"/>
      <c r="G251" s="194"/>
      <c r="H251" s="333" t="s">
        <v>9</v>
      </c>
      <c r="I251" s="157" t="s">
        <v>224</v>
      </c>
      <c r="J251" s="233"/>
      <c r="K251" s="228"/>
      <c r="L251" s="331"/>
      <c r="M251" s="331"/>
      <c r="N251" s="331"/>
      <c r="O251" s="331"/>
      <c r="P251" s="331"/>
      <c r="Q251" s="331"/>
      <c r="R251" s="331"/>
      <c r="S251" s="331"/>
      <c r="T251" s="331"/>
      <c r="U251" s="331"/>
      <c r="V251" s="331"/>
      <c r="W251" s="331"/>
      <c r="X251" s="331"/>
      <c r="Y251" s="331"/>
      <c r="Z251" s="331"/>
      <c r="AA251" s="331"/>
      <c r="AB251" s="331"/>
      <c r="AC251" s="331"/>
      <c r="AD251" s="331"/>
      <c r="AE251" s="331"/>
      <c r="AF251" s="331"/>
      <c r="AG251" s="331"/>
      <c r="AH251" s="331"/>
      <c r="AI251" s="331"/>
      <c r="AJ251" s="331"/>
      <c r="AK251" s="331"/>
      <c r="AL251" s="331"/>
      <c r="AM251" s="331"/>
      <c r="AN251" s="331"/>
      <c r="AO251" s="331"/>
      <c r="AP251" s="331"/>
      <c r="AQ251" s="331"/>
      <c r="AR251" s="331"/>
      <c r="AS251" s="331"/>
      <c r="AT251" s="331"/>
      <c r="AU251" s="331"/>
      <c r="AV251" s="331"/>
      <c r="AW251" s="331"/>
      <c r="AX251" s="331"/>
      <c r="AY251" s="331"/>
      <c r="AZ251" s="331"/>
      <c r="BA251" s="331"/>
      <c r="BB251" s="331"/>
      <c r="BC251" s="331"/>
      <c r="BD251" s="331"/>
      <c r="BE251" s="331"/>
      <c r="BF251" s="331"/>
      <c r="BG251" s="331"/>
      <c r="BH251" s="331"/>
      <c r="BI251" s="331"/>
      <c r="BJ251" s="331"/>
      <c r="BK251" s="331"/>
      <c r="BL251" s="331"/>
      <c r="BM251" s="331"/>
      <c r="BN251" s="331"/>
      <c r="BO251" s="331"/>
      <c r="BP251" s="331"/>
      <c r="BQ251" s="331"/>
      <c r="BR251" s="331"/>
      <c r="BS251" s="331"/>
      <c r="BT251" s="331"/>
      <c r="BU251" s="331"/>
      <c r="BV251" s="331"/>
      <c r="BW251" s="331"/>
      <c r="BX251" s="331"/>
      <c r="BY251" s="331"/>
      <c r="BZ251" s="331"/>
      <c r="CA251" s="331"/>
      <c r="CB251" s="331"/>
      <c r="CC251" s="331"/>
      <c r="CD251" s="331"/>
      <c r="CE251" s="331"/>
      <c r="CF251" s="331"/>
      <c r="CG251" s="331"/>
      <c r="CH251" s="331"/>
      <c r="CI251" s="331"/>
      <c r="CJ251" s="331"/>
      <c r="CK251" s="331"/>
      <c r="CL251" s="331"/>
      <c r="CM251" s="331"/>
      <c r="CN251" s="331"/>
      <c r="CO251" s="331"/>
      <c r="CP251" s="331"/>
      <c r="CQ251" s="331"/>
      <c r="CR251" s="331"/>
      <c r="CS251" s="331"/>
      <c r="CT251" s="331"/>
      <c r="CU251" s="331"/>
      <c r="CV251" s="331"/>
      <c r="CW251" s="331"/>
      <c r="CX251" s="331"/>
      <c r="CY251" s="331"/>
      <c r="CZ251" s="331"/>
      <c r="DA251" s="331"/>
      <c r="DB251" s="331"/>
      <c r="DC251" s="331"/>
      <c r="DD251" s="331"/>
      <c r="DE251" s="331"/>
      <c r="DF251" s="331"/>
      <c r="DG251" s="331"/>
      <c r="DH251" s="331"/>
      <c r="DI251" s="331"/>
      <c r="DJ251" s="331"/>
      <c r="DK251" s="331"/>
      <c r="DL251" s="331"/>
      <c r="DM251" s="331"/>
      <c r="DN251" s="331"/>
      <c r="DO251" s="331"/>
      <c r="DP251" s="331"/>
      <c r="DQ251" s="331"/>
      <c r="DR251" s="331"/>
      <c r="DS251" s="331"/>
      <c r="DT251" s="331"/>
      <c r="DU251" s="331"/>
      <c r="DV251" s="331"/>
      <c r="DW251" s="331"/>
      <c r="DX251" s="331"/>
      <c r="DY251" s="331"/>
      <c r="DZ251" s="331"/>
      <c r="EA251" s="331"/>
      <c r="EB251" s="331"/>
      <c r="EC251" s="331"/>
      <c r="ED251" s="331"/>
      <c r="EE251" s="331"/>
      <c r="EF251" s="331"/>
      <c r="EG251" s="331"/>
      <c r="EH251" s="331"/>
      <c r="EI251" s="331"/>
      <c r="EJ251" s="331"/>
      <c r="EK251" s="331"/>
      <c r="EL251" s="619"/>
      <c r="EM251" s="31"/>
      <c r="EN251" s="31"/>
      <c r="EO251" s="31"/>
      <c r="EP251" s="31"/>
      <c r="EQ251" s="31"/>
      <c r="ER251" s="31"/>
      <c r="ES251" s="31"/>
      <c r="ET251" s="31"/>
      <c r="EU251" s="31"/>
      <c r="EV251" s="31"/>
      <c r="EW251" s="31"/>
      <c r="EX251" s="31"/>
      <c r="EY251" s="31"/>
      <c r="EZ251" s="31"/>
      <c r="FA251" s="31"/>
      <c r="FB251" s="31"/>
      <c r="FC251" s="31"/>
      <c r="FD251" s="31"/>
      <c r="FE251" s="31"/>
      <c r="FF251" s="31"/>
      <c r="FG251" s="31"/>
      <c r="FH251" s="31"/>
      <c r="FI251" s="31"/>
      <c r="FJ251" s="31"/>
      <c r="FK251" s="31"/>
      <c r="FL251" s="31"/>
      <c r="FM251" s="31"/>
      <c r="FN251" s="31"/>
      <c r="FO251" s="31"/>
      <c r="FP251" s="31"/>
      <c r="FQ251" s="31"/>
      <c r="FR251" s="31"/>
      <c r="FS251" s="31"/>
      <c r="FT251" s="31"/>
      <c r="FU251" s="31"/>
      <c r="FV251" s="31"/>
      <c r="FW251" s="31"/>
      <c r="FX251" s="31"/>
      <c r="FY251" s="31"/>
      <c r="FZ251" s="31"/>
      <c r="GA251" s="31"/>
      <c r="GB251" s="31"/>
      <c r="GC251" s="31"/>
      <c r="GD251" s="31"/>
      <c r="GE251" s="31"/>
      <c r="GF251" s="31"/>
      <c r="GG251" s="31"/>
      <c r="GH251" s="31"/>
      <c r="GI251" s="31"/>
      <c r="GJ251" s="31"/>
      <c r="GK251" s="31"/>
      <c r="GL251" s="31"/>
      <c r="GM251" s="31"/>
      <c r="GN251" s="31"/>
      <c r="GO251" s="31"/>
      <c r="GP251" s="31"/>
      <c r="GQ251" s="31"/>
      <c r="GR251" s="31"/>
      <c r="GS251" s="31"/>
      <c r="GT251" s="31"/>
      <c r="GU251" s="31"/>
      <c r="GV251" s="31"/>
      <c r="GW251" s="31"/>
      <c r="GX251" s="31"/>
      <c r="GY251" s="31"/>
      <c r="GZ251" s="31"/>
      <c r="HA251" s="31"/>
      <c r="HB251" s="31"/>
      <c r="HC251" s="31"/>
      <c r="HD251" s="31"/>
      <c r="HE251" s="31"/>
      <c r="HF251" s="31"/>
      <c r="HG251" s="31"/>
      <c r="HH251" s="31"/>
      <c r="HI251" s="31"/>
      <c r="HJ251" s="31"/>
      <c r="HK251" s="31"/>
      <c r="HL251" s="31"/>
      <c r="HM251" s="31"/>
      <c r="HN251" s="31"/>
      <c r="HO251" s="31"/>
      <c r="HP251" s="31"/>
      <c r="HQ251" s="31"/>
      <c r="HR251" s="31"/>
      <c r="HS251" s="31"/>
      <c r="HT251" s="31"/>
      <c r="HU251" s="31"/>
      <c r="HV251" s="31"/>
      <c r="HW251" s="31"/>
      <c r="HX251" s="31"/>
      <c r="HY251" s="31"/>
      <c r="HZ251" s="31"/>
      <c r="IA251" s="31"/>
      <c r="IB251" s="31"/>
      <c r="IC251" s="31"/>
      <c r="ID251" s="31"/>
      <c r="IE251" s="31"/>
      <c r="IF251" s="31"/>
      <c r="IG251" s="31"/>
      <c r="IH251" s="31"/>
      <c r="II251" s="31"/>
      <c r="IJ251" s="31"/>
      <c r="IK251" s="31"/>
      <c r="IL251" s="31"/>
      <c r="IM251" s="31"/>
      <c r="IN251" s="31"/>
      <c r="IO251" s="31"/>
      <c r="IP251" s="31"/>
      <c r="IQ251" s="31"/>
      <c r="IR251" s="31"/>
      <c r="IS251" s="31"/>
      <c r="IT251" s="31"/>
      <c r="IU251" s="31"/>
      <c r="IV251" s="31"/>
      <c r="IW251" s="31"/>
      <c r="IX251" s="31"/>
      <c r="IY251" s="31"/>
      <c r="IZ251" s="31"/>
      <c r="JA251" s="31"/>
      <c r="JB251" s="31"/>
      <c r="JC251" s="31"/>
      <c r="JD251" s="31"/>
      <c r="JE251" s="31"/>
      <c r="JF251" s="31"/>
      <c r="JG251" s="31"/>
      <c r="JH251" s="31"/>
      <c r="JI251" s="31"/>
      <c r="JJ251" s="31"/>
      <c r="JK251" s="31"/>
      <c r="JL251" s="31"/>
      <c r="JM251" s="31"/>
      <c r="JN251" s="31"/>
      <c r="JO251" s="31"/>
      <c r="JP251" s="31"/>
      <c r="JQ251" s="31"/>
      <c r="JR251" s="31"/>
      <c r="JS251" s="31"/>
      <c r="JT251" s="31"/>
      <c r="JU251" s="31"/>
      <c r="JV251" s="31"/>
      <c r="JW251" s="31"/>
      <c r="JX251" s="31"/>
      <c r="JY251" s="31"/>
      <c r="JZ251" s="31"/>
      <c r="KA251" s="31"/>
      <c r="KB251" s="31"/>
      <c r="KC251" s="31"/>
      <c r="KD251" s="31"/>
      <c r="KE251" s="31"/>
      <c r="KF251" s="31"/>
      <c r="KG251" s="31"/>
      <c r="KH251" s="31"/>
      <c r="KI251" s="31"/>
      <c r="KJ251" s="31"/>
      <c r="KK251" s="31"/>
      <c r="KL251" s="31"/>
      <c r="KM251" s="31"/>
      <c r="KN251" s="31"/>
      <c r="KO251" s="31"/>
      <c r="KP251" s="31"/>
      <c r="KQ251" s="31"/>
      <c r="KR251" s="31"/>
      <c r="KS251" s="31"/>
      <c r="KT251" s="31"/>
      <c r="KU251" s="31"/>
      <c r="KV251" s="31"/>
      <c r="KW251" s="31"/>
      <c r="KX251" s="31"/>
      <c r="KY251" s="31"/>
      <c r="KZ251" s="31"/>
      <c r="LA251" s="31"/>
      <c r="LB251" s="31"/>
      <c r="LC251" s="31"/>
      <c r="LD251" s="31"/>
      <c r="LE251" s="31"/>
      <c r="LF251" s="31"/>
      <c r="LG251" s="31"/>
      <c r="LH251" s="31"/>
      <c r="LI251" s="31"/>
      <c r="LJ251" s="31"/>
      <c r="LK251" s="31"/>
      <c r="LL251" s="31"/>
      <c r="LM251" s="31"/>
      <c r="LN251" s="31"/>
      <c r="LO251" s="31"/>
      <c r="LP251" s="31"/>
      <c r="LQ251" s="31"/>
      <c r="LR251" s="31"/>
      <c r="LS251" s="31"/>
      <c r="LT251" s="31"/>
      <c r="LU251" s="31"/>
      <c r="LV251" s="31"/>
      <c r="LW251" s="31"/>
      <c r="LX251" s="31"/>
      <c r="LY251" s="31"/>
      <c r="LZ251" s="31"/>
      <c r="MA251" s="31"/>
      <c r="MB251" s="31"/>
      <c r="MC251" s="31"/>
      <c r="MD251" s="31"/>
      <c r="ME251" s="31"/>
      <c r="MF251" s="31"/>
      <c r="MG251" s="31"/>
      <c r="MH251" s="31"/>
      <c r="MI251" s="31"/>
      <c r="MJ251" s="31"/>
      <c r="MK251" s="31"/>
      <c r="ML251" s="31"/>
      <c r="MM251" s="31"/>
      <c r="MN251" s="31"/>
      <c r="MO251" s="31"/>
      <c r="MP251" s="31"/>
      <c r="MQ251" s="31"/>
      <c r="MR251" s="31"/>
      <c r="MS251" s="31"/>
      <c r="MT251" s="31"/>
      <c r="MU251" s="31"/>
      <c r="MV251" s="31"/>
      <c r="MW251" s="31"/>
      <c r="MX251" s="31"/>
      <c r="MY251" s="31"/>
      <c r="MZ251" s="31"/>
      <c r="NA251" s="31"/>
      <c r="NB251" s="31"/>
      <c r="NC251" s="31"/>
      <c r="ND251" s="31"/>
      <c r="NE251" s="31"/>
      <c r="NF251" s="31"/>
      <c r="NG251" s="31"/>
      <c r="NH251" s="31"/>
      <c r="NI251" s="31"/>
      <c r="NJ251" s="31"/>
      <c r="NK251" s="31"/>
      <c r="NL251" s="31"/>
      <c r="NM251" s="31"/>
      <c r="NN251" s="31"/>
      <c r="NO251" s="31"/>
      <c r="NP251" s="31"/>
      <c r="NQ251" s="31"/>
      <c r="NR251" s="31"/>
      <c r="NS251" s="31"/>
      <c r="NT251" s="31"/>
      <c r="NU251" s="31"/>
      <c r="NV251" s="31"/>
      <c r="NW251" s="31"/>
      <c r="NX251" s="31"/>
      <c r="NY251" s="31"/>
      <c r="NZ251" s="31"/>
      <c r="OA251" s="31"/>
      <c r="OB251" s="31"/>
      <c r="OC251" s="31"/>
      <c r="OD251" s="31"/>
      <c r="OE251" s="31"/>
      <c r="OF251" s="31"/>
      <c r="OG251" s="31"/>
      <c r="OH251" s="31"/>
      <c r="OI251" s="31"/>
      <c r="OJ251" s="31"/>
      <c r="OK251" s="31"/>
      <c r="OL251" s="31"/>
      <c r="OM251" s="31"/>
      <c r="ON251" s="31"/>
      <c r="OO251" s="31"/>
      <c r="OP251" s="31"/>
      <c r="OQ251" s="31"/>
      <c r="OR251" s="31"/>
      <c r="OS251" s="31"/>
      <c r="OT251" s="31"/>
      <c r="OU251" s="31"/>
      <c r="OV251" s="31"/>
      <c r="OW251" s="31"/>
      <c r="OX251" s="31"/>
      <c r="OY251" s="31"/>
      <c r="OZ251" s="31"/>
      <c r="PA251" s="31"/>
      <c r="PB251" s="31"/>
      <c r="PC251" s="31"/>
      <c r="PD251" s="31"/>
      <c r="PE251" s="31"/>
      <c r="PF251" s="31"/>
      <c r="PG251" s="31"/>
      <c r="PH251" s="31"/>
      <c r="PI251" s="31"/>
      <c r="PJ251" s="31"/>
      <c r="PK251" s="31"/>
      <c r="PL251" s="31"/>
      <c r="PM251" s="31"/>
      <c r="PN251" s="31"/>
      <c r="PO251" s="31"/>
      <c r="PP251" s="31"/>
      <c r="PQ251" s="31"/>
      <c r="PR251" s="31"/>
      <c r="PS251" s="31"/>
      <c r="PT251" s="31"/>
      <c r="PU251" s="31"/>
      <c r="PV251" s="31"/>
      <c r="PW251" s="31"/>
      <c r="PX251" s="31"/>
      <c r="PY251" s="31"/>
      <c r="PZ251" s="31"/>
      <c r="QA251" s="31"/>
      <c r="QB251" s="31"/>
      <c r="QC251" s="31"/>
      <c r="QD251" s="31"/>
      <c r="QE251" s="31"/>
      <c r="QF251" s="31"/>
      <c r="QG251" s="31"/>
      <c r="QH251" s="31"/>
      <c r="QI251" s="31"/>
      <c r="QJ251" s="31"/>
      <c r="QK251" s="31"/>
      <c r="QL251" s="31"/>
      <c r="QM251" s="31"/>
      <c r="QN251" s="31"/>
      <c r="QO251" s="31"/>
      <c r="QP251" s="31"/>
      <c r="QQ251" s="31"/>
      <c r="QR251" s="31"/>
      <c r="QS251" s="31"/>
      <c r="QT251" s="31"/>
      <c r="QU251" s="31"/>
      <c r="QV251" s="31"/>
      <c r="QW251" s="31"/>
      <c r="QX251" s="31"/>
      <c r="QY251" s="31"/>
      <c r="QZ251" s="31"/>
      <c r="RA251" s="31"/>
      <c r="RB251" s="31"/>
      <c r="RC251" s="31"/>
      <c r="RD251" s="31"/>
      <c r="RE251" s="31"/>
      <c r="RF251" s="31"/>
      <c r="RG251" s="31"/>
      <c r="RH251" s="31"/>
      <c r="RI251" s="31"/>
      <c r="RJ251" s="31"/>
      <c r="RK251" s="31"/>
      <c r="RL251" s="31"/>
      <c r="RM251" s="31"/>
      <c r="RN251" s="31"/>
      <c r="RO251" s="31"/>
      <c r="RP251" s="31"/>
      <c r="RQ251" s="31"/>
      <c r="RR251" s="31"/>
      <c r="RS251" s="31"/>
      <c r="RT251" s="31"/>
      <c r="RU251" s="31"/>
      <c r="RV251" s="31"/>
      <c r="RW251" s="31"/>
      <c r="RX251" s="31"/>
      <c r="RY251" s="31"/>
      <c r="RZ251" s="31"/>
      <c r="SA251" s="31"/>
      <c r="SB251" s="31"/>
      <c r="SC251" s="31"/>
      <c r="SD251" s="31"/>
      <c r="SE251" s="31"/>
      <c r="SF251" s="31"/>
      <c r="SG251" s="31"/>
      <c r="SH251" s="31"/>
      <c r="SI251" s="31"/>
      <c r="SJ251" s="31"/>
      <c r="SK251" s="31"/>
      <c r="SL251" s="31"/>
      <c r="SM251" s="31"/>
      <c r="SN251" s="31"/>
      <c r="SO251" s="31"/>
      <c r="SP251" s="31"/>
      <c r="SQ251" s="31"/>
      <c r="SR251" s="31"/>
      <c r="SS251" s="31"/>
      <c r="ST251" s="31"/>
      <c r="SU251" s="31"/>
      <c r="SV251" s="31"/>
      <c r="SW251" s="31"/>
      <c r="SX251" s="31"/>
      <c r="SY251" s="31"/>
      <c r="SZ251" s="31"/>
      <c r="TA251" s="31"/>
      <c r="TB251" s="31"/>
      <c r="TC251" s="31"/>
      <c r="TD251" s="31"/>
      <c r="TE251" s="31"/>
      <c r="TF251" s="31"/>
      <c r="TG251" s="31"/>
      <c r="TH251" s="31"/>
      <c r="TI251" s="31"/>
      <c r="TJ251" s="31"/>
      <c r="TK251" s="31"/>
      <c r="TL251" s="31"/>
      <c r="TM251" s="31"/>
      <c r="TN251" s="31"/>
      <c r="TO251" s="31"/>
      <c r="TP251" s="31"/>
      <c r="TQ251" s="31"/>
      <c r="TR251" s="31"/>
      <c r="TS251" s="31"/>
      <c r="TT251" s="31"/>
      <c r="TU251" s="31"/>
      <c r="TV251" s="31"/>
      <c r="TW251" s="31"/>
      <c r="TX251" s="31"/>
      <c r="TY251" s="31"/>
      <c r="TZ251" s="31"/>
      <c r="UA251" s="31"/>
      <c r="UB251" s="31"/>
      <c r="UC251" s="31"/>
      <c r="UD251" s="31"/>
      <c r="UE251" s="31"/>
      <c r="UF251" s="31"/>
      <c r="UG251" s="31"/>
      <c r="UH251" s="31"/>
      <c r="UI251" s="31"/>
      <c r="UJ251" s="31"/>
      <c r="UK251" s="31"/>
      <c r="UL251" s="31"/>
      <c r="UM251" s="31"/>
      <c r="UN251" s="31"/>
      <c r="UO251" s="31"/>
      <c r="UP251" s="31"/>
      <c r="UQ251" s="31"/>
      <c r="UR251" s="31"/>
      <c r="US251" s="31"/>
      <c r="UT251" s="31"/>
      <c r="UU251" s="31"/>
      <c r="UV251" s="31"/>
      <c r="UW251" s="31"/>
      <c r="UX251" s="31"/>
      <c r="UY251" s="31"/>
      <c r="UZ251" s="31"/>
      <c r="VA251" s="31"/>
      <c r="VB251" s="31"/>
      <c r="VC251" s="31"/>
      <c r="VD251" s="31"/>
      <c r="VE251" s="31"/>
      <c r="VF251" s="31"/>
      <c r="VG251" s="31"/>
      <c r="VH251" s="31"/>
      <c r="VI251" s="31"/>
      <c r="VJ251" s="31"/>
      <c r="VK251" s="31"/>
      <c r="VL251" s="31"/>
      <c r="VM251" s="31"/>
      <c r="VN251" s="31"/>
      <c r="VO251" s="31"/>
      <c r="VP251" s="31"/>
      <c r="VQ251" s="31"/>
      <c r="VR251" s="31"/>
      <c r="VS251" s="31"/>
      <c r="VT251" s="31"/>
      <c r="VU251" s="31"/>
      <c r="VV251" s="31"/>
      <c r="VW251" s="31"/>
      <c r="VX251" s="31"/>
      <c r="VY251" s="31"/>
      <c r="VZ251" s="31"/>
      <c r="WA251" s="31"/>
      <c r="WB251" s="31"/>
      <c r="WC251" s="31"/>
      <c r="WD251" s="31"/>
      <c r="WE251" s="31"/>
      <c r="WF251" s="31"/>
      <c r="WG251" s="31"/>
      <c r="WH251" s="31"/>
      <c r="WI251" s="31"/>
      <c r="WJ251" s="31"/>
      <c r="WK251" s="31"/>
      <c r="WL251" s="31"/>
      <c r="WM251" s="31"/>
      <c r="WN251" s="31"/>
      <c r="WO251" s="31"/>
      <c r="WP251" s="31"/>
      <c r="WQ251" s="31"/>
      <c r="WR251" s="31"/>
      <c r="WS251" s="31"/>
      <c r="WT251" s="31"/>
      <c r="WU251" s="31"/>
      <c r="WV251" s="31"/>
      <c r="WW251" s="31"/>
      <c r="WX251" s="31"/>
      <c r="WY251" s="31"/>
      <c r="WZ251" s="31"/>
      <c r="XA251" s="31"/>
      <c r="XB251" s="31"/>
      <c r="XC251" s="31"/>
      <c r="XD251" s="31"/>
      <c r="XE251" s="31"/>
      <c r="XF251" s="31"/>
      <c r="XG251" s="31"/>
      <c r="XH251" s="31"/>
      <c r="XI251" s="31"/>
      <c r="XJ251" s="31"/>
      <c r="XK251" s="31"/>
      <c r="XL251" s="31"/>
      <c r="XM251" s="31"/>
      <c r="XN251" s="31"/>
      <c r="XO251" s="31"/>
      <c r="XP251" s="31"/>
      <c r="XQ251" s="31"/>
      <c r="XR251" s="31"/>
      <c r="XS251" s="31"/>
      <c r="XT251" s="31"/>
      <c r="XU251" s="31"/>
      <c r="XV251" s="31"/>
      <c r="XW251" s="31"/>
      <c r="XX251" s="31"/>
      <c r="XY251" s="31"/>
      <c r="XZ251" s="31"/>
      <c r="YA251" s="31"/>
      <c r="YB251" s="31"/>
      <c r="YC251" s="31"/>
      <c r="YD251" s="31"/>
      <c r="YE251" s="31"/>
      <c r="YF251" s="31"/>
      <c r="YG251" s="31"/>
      <c r="YH251" s="31"/>
      <c r="YI251" s="31"/>
      <c r="YJ251" s="31"/>
      <c r="YK251" s="31"/>
      <c r="YL251" s="31"/>
      <c r="YM251" s="31"/>
      <c r="YN251" s="31"/>
      <c r="YO251" s="31"/>
      <c r="YP251" s="31"/>
      <c r="YQ251" s="31"/>
      <c r="YR251" s="31"/>
      <c r="YS251" s="31"/>
      <c r="YT251" s="31"/>
      <c r="YU251" s="31"/>
      <c r="YV251" s="31"/>
      <c r="YW251" s="31"/>
      <c r="YX251" s="31"/>
      <c r="YY251" s="31"/>
      <c r="YZ251" s="31"/>
      <c r="ZA251" s="31"/>
      <c r="ZB251" s="31"/>
      <c r="ZC251" s="31"/>
      <c r="ZD251" s="31"/>
      <c r="ZE251" s="31"/>
      <c r="ZF251" s="31"/>
      <c r="ZG251" s="31"/>
      <c r="ZH251" s="31"/>
      <c r="ZI251" s="31"/>
      <c r="ZJ251" s="31"/>
      <c r="ZK251" s="31"/>
      <c r="ZL251" s="31"/>
      <c r="ZM251" s="31"/>
      <c r="ZN251" s="31"/>
      <c r="ZO251" s="31"/>
      <c r="ZP251" s="31"/>
      <c r="ZQ251" s="31"/>
      <c r="ZR251" s="31"/>
      <c r="ZS251" s="31"/>
      <c r="ZT251" s="31"/>
      <c r="ZU251" s="31"/>
      <c r="ZV251" s="31"/>
      <c r="ZW251" s="31"/>
      <c r="ZX251" s="31"/>
      <c r="ZY251" s="31"/>
      <c r="ZZ251" s="31"/>
      <c r="AAA251" s="31"/>
      <c r="AAB251" s="31"/>
      <c r="AAC251" s="31"/>
      <c r="AAD251" s="31"/>
      <c r="AAE251" s="31"/>
      <c r="AAF251" s="31"/>
      <c r="AAG251" s="31"/>
      <c r="AAH251" s="31"/>
      <c r="AAI251" s="31"/>
      <c r="AAJ251" s="31"/>
      <c r="AAK251" s="31"/>
      <c r="AAL251" s="31"/>
      <c r="AAM251" s="31"/>
      <c r="AAN251" s="31"/>
      <c r="AAO251" s="31"/>
      <c r="AAP251" s="31"/>
      <c r="AAQ251" s="31"/>
      <c r="AAR251" s="31"/>
      <c r="AAS251" s="31"/>
      <c r="AAT251" s="31"/>
      <c r="AAU251" s="31"/>
      <c r="AAV251" s="31"/>
      <c r="AAW251" s="31"/>
      <c r="AAX251" s="31"/>
      <c r="AAY251" s="31"/>
      <c r="AAZ251" s="31"/>
      <c r="ABA251" s="31"/>
      <c r="ABB251" s="31"/>
      <c r="ABC251" s="31"/>
      <c r="ABD251" s="31"/>
      <c r="ABE251" s="31"/>
      <c r="ABF251" s="31"/>
      <c r="ABG251" s="31"/>
      <c r="ABH251" s="31"/>
      <c r="ABI251" s="31"/>
      <c r="ABJ251" s="31"/>
      <c r="ABK251" s="31"/>
      <c r="ABL251" s="31"/>
      <c r="ABM251" s="31"/>
      <c r="ABN251" s="31"/>
      <c r="ABO251" s="31"/>
      <c r="ABP251" s="31"/>
      <c r="ABQ251" s="31"/>
      <c r="ABR251" s="31"/>
      <c r="ABS251" s="31"/>
      <c r="ABT251" s="31"/>
      <c r="ABU251" s="31"/>
      <c r="ABV251" s="31"/>
      <c r="ABW251" s="31"/>
      <c r="ABX251" s="31"/>
      <c r="ABY251" s="31"/>
      <c r="ABZ251" s="31"/>
      <c r="ACA251" s="31"/>
      <c r="ACB251" s="31"/>
      <c r="ACC251" s="31"/>
      <c r="ACD251" s="31"/>
      <c r="ACE251" s="31"/>
      <c r="ACF251" s="31"/>
      <c r="ACG251" s="31"/>
      <c r="ACH251" s="31"/>
      <c r="ACI251" s="31"/>
      <c r="ACJ251" s="31"/>
      <c r="ACK251" s="31"/>
      <c r="ACL251" s="31"/>
      <c r="ACM251" s="31"/>
      <c r="ACN251" s="31"/>
      <c r="ACO251" s="31"/>
      <c r="ACP251" s="31"/>
      <c r="ACQ251" s="31"/>
      <c r="ACR251" s="31"/>
      <c r="ACS251" s="31"/>
      <c r="ACT251" s="31"/>
      <c r="ACU251" s="31"/>
      <c r="ACV251" s="31"/>
      <c r="ACW251" s="31"/>
      <c r="ACX251" s="31"/>
      <c r="ACY251" s="31"/>
      <c r="ACZ251" s="31"/>
      <c r="ADA251" s="31"/>
      <c r="ADB251" s="31"/>
      <c r="ADC251" s="31"/>
      <c r="ADD251" s="31"/>
      <c r="ADE251" s="31"/>
      <c r="ADF251" s="31"/>
      <c r="ADG251" s="31"/>
      <c r="ADH251" s="31"/>
      <c r="ADI251" s="31"/>
      <c r="ADJ251" s="31"/>
      <c r="ADK251" s="31"/>
      <c r="ADL251" s="31"/>
      <c r="ADM251" s="31"/>
      <c r="ADN251" s="31"/>
      <c r="ADO251" s="31"/>
      <c r="ADP251" s="31"/>
      <c r="ADQ251" s="31"/>
      <c r="ADR251" s="31"/>
      <c r="ADS251" s="31"/>
      <c r="ADT251" s="31"/>
      <c r="ADU251" s="31"/>
      <c r="ADV251" s="31"/>
      <c r="ADW251" s="31"/>
      <c r="ADX251" s="31"/>
      <c r="ADY251" s="31"/>
      <c r="ADZ251" s="31"/>
      <c r="AEA251" s="31"/>
      <c r="AEB251" s="31"/>
      <c r="AEC251" s="31"/>
      <c r="AED251" s="31"/>
      <c r="AEE251" s="31"/>
      <c r="AEF251" s="31"/>
      <c r="AEG251" s="31"/>
      <c r="AEH251" s="31"/>
      <c r="AEI251" s="31"/>
      <c r="AEJ251" s="31"/>
      <c r="AEK251" s="31"/>
      <c r="AEL251" s="31"/>
      <c r="AEM251" s="31"/>
      <c r="AEN251" s="31"/>
      <c r="AEO251" s="31"/>
      <c r="AEP251" s="31"/>
      <c r="AEQ251" s="31"/>
      <c r="AER251" s="31"/>
      <c r="AES251" s="31"/>
      <c r="AET251" s="31"/>
      <c r="AEU251" s="31" t="s">
        <v>775</v>
      </c>
      <c r="AEV251" s="31" t="s">
        <v>775</v>
      </c>
      <c r="AEW251" s="31" t="s">
        <v>775</v>
      </c>
      <c r="AEX251" s="31" t="s">
        <v>775</v>
      </c>
      <c r="AEY251" s="31" t="s">
        <v>775</v>
      </c>
      <c r="AEZ251" s="31" t="s">
        <v>775</v>
      </c>
      <c r="AFA251" s="31" t="s">
        <v>775</v>
      </c>
      <c r="AFB251" s="31" t="s">
        <v>775</v>
      </c>
      <c r="AFC251" s="31" t="s">
        <v>775</v>
      </c>
      <c r="AFD251" s="31" t="s">
        <v>775</v>
      </c>
      <c r="AFE251" s="31" t="s">
        <v>775</v>
      </c>
      <c r="AFF251" s="31" t="s">
        <v>775</v>
      </c>
      <c r="AFG251" s="31" t="s">
        <v>775</v>
      </c>
      <c r="AFH251" s="31" t="s">
        <v>775</v>
      </c>
      <c r="AFI251" s="31" t="s">
        <v>775</v>
      </c>
      <c r="AFJ251" s="31" t="s">
        <v>775</v>
      </c>
      <c r="AFK251" s="31" t="s">
        <v>775</v>
      </c>
      <c r="AFL251" s="31" t="s">
        <v>775</v>
      </c>
      <c r="AFM251" s="31" t="s">
        <v>775</v>
      </c>
      <c r="AFN251" s="31" t="s">
        <v>775</v>
      </c>
      <c r="AFO251" s="31" t="s">
        <v>775</v>
      </c>
      <c r="AFP251" s="31" t="s">
        <v>775</v>
      </c>
      <c r="AFQ251" s="31" t="s">
        <v>775</v>
      </c>
      <c r="AFR251" s="31" t="s">
        <v>775</v>
      </c>
      <c r="AFS251" s="31" t="s">
        <v>775</v>
      </c>
      <c r="AFT251" s="31" t="s">
        <v>775</v>
      </c>
      <c r="AFU251" s="31" t="s">
        <v>775</v>
      </c>
      <c r="AFV251" s="31" t="s">
        <v>775</v>
      </c>
      <c r="AFW251" s="31" t="s">
        <v>775</v>
      </c>
      <c r="AFX251" s="31" t="s">
        <v>775</v>
      </c>
      <c r="AFY251" s="31" t="s">
        <v>775</v>
      </c>
      <c r="AFZ251" s="31" t="s">
        <v>775</v>
      </c>
      <c r="AGA251" s="31" t="s">
        <v>775</v>
      </c>
      <c r="AGB251" s="31" t="s">
        <v>775</v>
      </c>
      <c r="AGC251" s="31" t="s">
        <v>775</v>
      </c>
      <c r="AGD251" s="31" t="s">
        <v>775</v>
      </c>
      <c r="AGE251" s="31" t="s">
        <v>775</v>
      </c>
      <c r="AGF251" s="31" t="s">
        <v>775</v>
      </c>
      <c r="AGG251" s="31" t="s">
        <v>775</v>
      </c>
      <c r="AGH251" s="31" t="s">
        <v>775</v>
      </c>
      <c r="AGI251" s="31" t="s">
        <v>775</v>
      </c>
      <c r="AGJ251" s="31" t="s">
        <v>775</v>
      </c>
      <c r="AGK251" s="31" t="s">
        <v>775</v>
      </c>
      <c r="AGL251" s="31" t="s">
        <v>775</v>
      </c>
      <c r="AGM251" s="31" t="s">
        <v>775</v>
      </c>
      <c r="AGN251" s="31" t="s">
        <v>775</v>
      </c>
      <c r="AGO251" s="31" t="s">
        <v>775</v>
      </c>
      <c r="AGP251" s="31" t="s">
        <v>775</v>
      </c>
      <c r="AGQ251" s="31" t="s">
        <v>775</v>
      </c>
      <c r="AGR251" s="31" t="s">
        <v>775</v>
      </c>
      <c r="AGS251" s="31" t="s">
        <v>775</v>
      </c>
      <c r="AGT251" s="31" t="s">
        <v>775</v>
      </c>
      <c r="AGU251" s="31" t="s">
        <v>775</v>
      </c>
      <c r="AGV251" s="31" t="s">
        <v>775</v>
      </c>
      <c r="AGW251" s="31" t="s">
        <v>775</v>
      </c>
      <c r="AGX251" s="31" t="s">
        <v>775</v>
      </c>
      <c r="AGY251" s="31" t="s">
        <v>775</v>
      </c>
      <c r="AGZ251" s="31" t="s">
        <v>775</v>
      </c>
      <c r="AHA251" s="31" t="s">
        <v>775</v>
      </c>
      <c r="AHB251" s="31" t="s">
        <v>775</v>
      </c>
      <c r="AHC251" s="31" t="s">
        <v>775</v>
      </c>
      <c r="AHD251" s="31" t="s">
        <v>775</v>
      </c>
      <c r="AHE251" s="31" t="s">
        <v>775</v>
      </c>
      <c r="AHF251" s="31" t="s">
        <v>775</v>
      </c>
      <c r="AHG251" s="31" t="s">
        <v>775</v>
      </c>
      <c r="AHH251" s="31" t="s">
        <v>775</v>
      </c>
      <c r="AHI251" s="31" t="s">
        <v>775</v>
      </c>
      <c r="AHJ251" s="31" t="s">
        <v>775</v>
      </c>
      <c r="AHK251" s="31" t="s">
        <v>775</v>
      </c>
      <c r="AHL251" s="31" t="s">
        <v>775</v>
      </c>
      <c r="AHM251" s="31" t="s">
        <v>775</v>
      </c>
      <c r="AHN251" s="31" t="s">
        <v>775</v>
      </c>
      <c r="AHO251" s="31" t="s">
        <v>775</v>
      </c>
      <c r="AHP251" s="31" t="s">
        <v>775</v>
      </c>
      <c r="AHQ251" s="31" t="s">
        <v>775</v>
      </c>
      <c r="AHR251" s="31" t="s">
        <v>775</v>
      </c>
      <c r="AHS251" s="31" t="s">
        <v>775</v>
      </c>
      <c r="AHT251" s="31" t="s">
        <v>775</v>
      </c>
      <c r="AHU251" s="31" t="s">
        <v>775</v>
      </c>
      <c r="AHV251" s="31" t="s">
        <v>775</v>
      </c>
      <c r="AHW251" s="31" t="s">
        <v>775</v>
      </c>
      <c r="AHX251" s="31" t="s">
        <v>775</v>
      </c>
      <c r="AHY251" s="31" t="s">
        <v>775</v>
      </c>
      <c r="AHZ251" s="31" t="s">
        <v>775</v>
      </c>
      <c r="AIA251" s="31" t="s">
        <v>775</v>
      </c>
      <c r="AIB251" s="31" t="s">
        <v>775</v>
      </c>
      <c r="AIC251" s="31" t="s">
        <v>775</v>
      </c>
      <c r="AID251" s="31" t="s">
        <v>775</v>
      </c>
      <c r="AIE251" s="31" t="s">
        <v>775</v>
      </c>
      <c r="AIF251" s="31" t="s">
        <v>775</v>
      </c>
      <c r="AIG251" s="40" t="s">
        <v>775</v>
      </c>
      <c r="AIH251" s="40" t="s">
        <v>775</v>
      </c>
      <c r="AII251" s="40" t="s">
        <v>775</v>
      </c>
      <c r="AIJ251" s="40" t="s">
        <v>775</v>
      </c>
      <c r="AIK251" s="40" t="s">
        <v>775</v>
      </c>
      <c r="AIL251" s="40" t="s">
        <v>775</v>
      </c>
      <c r="AIM251" s="40" t="s">
        <v>775</v>
      </c>
      <c r="AIN251" s="40" t="s">
        <v>775</v>
      </c>
      <c r="AIO251" s="40" t="s">
        <v>775</v>
      </c>
      <c r="AIP251" s="40" t="s">
        <v>775</v>
      </c>
      <c r="AIQ251" s="40" t="s">
        <v>775</v>
      </c>
      <c r="AIR251" s="40" t="s">
        <v>775</v>
      </c>
      <c r="AIS251" s="40" t="s">
        <v>775</v>
      </c>
      <c r="AIT251" s="40" t="s">
        <v>775</v>
      </c>
      <c r="AIU251" s="40" t="s">
        <v>775</v>
      </c>
      <c r="AIV251" s="40" t="s">
        <v>775</v>
      </c>
      <c r="AIW251" s="40" t="s">
        <v>775</v>
      </c>
      <c r="AIX251" s="40" t="s">
        <v>775</v>
      </c>
      <c r="AIY251" s="40" t="s">
        <v>775</v>
      </c>
      <c r="AIZ251" s="40" t="s">
        <v>775</v>
      </c>
      <c r="AJA251" s="40" t="s">
        <v>775</v>
      </c>
      <c r="AJB251" s="40" t="s">
        <v>775</v>
      </c>
      <c r="AJC251" s="40" t="s">
        <v>775</v>
      </c>
      <c r="AJD251" s="40" t="s">
        <v>775</v>
      </c>
      <c r="AJE251" s="40" t="s">
        <v>775</v>
      </c>
      <c r="AJF251" s="40" t="s">
        <v>775</v>
      </c>
      <c r="AJG251" s="40" t="s">
        <v>775</v>
      </c>
      <c r="AJH251" s="40" t="s">
        <v>775</v>
      </c>
      <c r="AJI251" s="40" t="s">
        <v>775</v>
      </c>
      <c r="AJJ251" s="40" t="s">
        <v>775</v>
      </c>
      <c r="AJK251" s="40" t="s">
        <v>775</v>
      </c>
      <c r="AJL251" s="40" t="s">
        <v>775</v>
      </c>
      <c r="AJM251" s="40" t="s">
        <v>775</v>
      </c>
      <c r="AJN251" s="40" t="s">
        <v>775</v>
      </c>
      <c r="AJO251" s="40" t="s">
        <v>775</v>
      </c>
      <c r="AJP251" s="40" t="s">
        <v>775</v>
      </c>
      <c r="AJQ251" s="40" t="s">
        <v>775</v>
      </c>
      <c r="AJR251" s="40" t="s">
        <v>775</v>
      </c>
      <c r="AJS251" s="40" t="s">
        <v>775</v>
      </c>
      <c r="AJT251" s="40" t="s">
        <v>775</v>
      </c>
      <c r="AJU251" s="40" t="s">
        <v>775</v>
      </c>
      <c r="AJV251" s="40" t="s">
        <v>775</v>
      </c>
      <c r="AJW251" s="40" t="s">
        <v>775</v>
      </c>
      <c r="AJX251" s="40" t="s">
        <v>775</v>
      </c>
      <c r="AJY251" s="40" t="s">
        <v>775</v>
      </c>
      <c r="AJZ251" s="40" t="s">
        <v>775</v>
      </c>
      <c r="AKA251" s="40" t="s">
        <v>775</v>
      </c>
      <c r="AKB251" s="40" t="s">
        <v>775</v>
      </c>
      <c r="AKC251" s="40" t="s">
        <v>775</v>
      </c>
      <c r="AKD251" s="40" t="s">
        <v>775</v>
      </c>
      <c r="AKE251" s="40" t="s">
        <v>775</v>
      </c>
      <c r="AKF251" s="40" t="s">
        <v>775</v>
      </c>
      <c r="AKG251" s="40" t="s">
        <v>775</v>
      </c>
      <c r="AKH251" s="40" t="s">
        <v>775</v>
      </c>
      <c r="AKI251" s="40" t="s">
        <v>775</v>
      </c>
      <c r="AKJ251" s="40" t="s">
        <v>775</v>
      </c>
      <c r="AKK251" s="40" t="s">
        <v>775</v>
      </c>
      <c r="AKL251" s="40" t="s">
        <v>775</v>
      </c>
      <c r="AKM251" s="40" t="s">
        <v>775</v>
      </c>
      <c r="AKN251" s="40" t="s">
        <v>775</v>
      </c>
      <c r="AKO251" s="40" t="s">
        <v>775</v>
      </c>
      <c r="AKP251" s="40" t="s">
        <v>775</v>
      </c>
      <c r="AKQ251" s="40" t="s">
        <v>775</v>
      </c>
      <c r="AKR251" s="40" t="s">
        <v>775</v>
      </c>
      <c r="AKS251" s="40" t="s">
        <v>775</v>
      </c>
      <c r="AKT251" s="40" t="s">
        <v>775</v>
      </c>
      <c r="AKU251" s="40" t="s">
        <v>775</v>
      </c>
      <c r="AKV251" s="40" t="s">
        <v>775</v>
      </c>
      <c r="AKW251" s="40" t="s">
        <v>775</v>
      </c>
      <c r="AKX251" s="40" t="s">
        <v>775</v>
      </c>
      <c r="AKY251" s="40" t="s">
        <v>775</v>
      </c>
      <c r="AKZ251" s="40" t="s">
        <v>775</v>
      </c>
      <c r="ALA251" s="40" t="s">
        <v>775</v>
      </c>
      <c r="ALB251" s="40" t="s">
        <v>775</v>
      </c>
      <c r="ALC251" s="40" t="s">
        <v>775</v>
      </c>
      <c r="ALD251" s="40" t="s">
        <v>775</v>
      </c>
      <c r="ALE251" s="40" t="s">
        <v>775</v>
      </c>
      <c r="ALF251" s="40" t="s">
        <v>775</v>
      </c>
      <c r="ALG251" s="40" t="s">
        <v>775</v>
      </c>
      <c r="ALH251" s="40" t="s">
        <v>775</v>
      </c>
      <c r="ALI251" s="40" t="s">
        <v>775</v>
      </c>
      <c r="ALJ251" s="40" t="s">
        <v>775</v>
      </c>
      <c r="ALK251" s="40" t="s">
        <v>775</v>
      </c>
      <c r="ALL251" s="40" t="s">
        <v>775</v>
      </c>
      <c r="ALM251" s="40" t="s">
        <v>775</v>
      </c>
      <c r="ALN251" s="40" t="s">
        <v>775</v>
      </c>
      <c r="ALO251" s="40" t="s">
        <v>775</v>
      </c>
      <c r="ALP251" s="40" t="s">
        <v>775</v>
      </c>
      <c r="ALQ251" s="40" t="s">
        <v>775</v>
      </c>
      <c r="ALR251" s="40" t="s">
        <v>775</v>
      </c>
      <c r="ALS251" s="40" t="s">
        <v>775</v>
      </c>
      <c r="ALT251" s="40" t="s">
        <v>775</v>
      </c>
      <c r="ALU251" s="40" t="s">
        <v>775</v>
      </c>
      <c r="ALV251" s="40" t="s">
        <v>775</v>
      </c>
      <c r="ALW251" s="40" t="s">
        <v>775</v>
      </c>
      <c r="ALX251" s="40" t="s">
        <v>775</v>
      </c>
      <c r="ALY251" s="40" t="s">
        <v>775</v>
      </c>
      <c r="ALZ251" s="40" t="s">
        <v>775</v>
      </c>
      <c r="AMA251" s="40" t="s">
        <v>775</v>
      </c>
      <c r="AMB251" s="40" t="s">
        <v>775</v>
      </c>
      <c r="AMC251" s="40" t="s">
        <v>775</v>
      </c>
      <c r="AMD251" s="40" t="s">
        <v>775</v>
      </c>
      <c r="AME251" s="40" t="s">
        <v>775</v>
      </c>
      <c r="AMF251" s="40" t="s">
        <v>775</v>
      </c>
      <c r="AMG251" s="40" t="s">
        <v>775</v>
      </c>
      <c r="AMH251" s="40" t="s">
        <v>775</v>
      </c>
      <c r="AMI251" s="40" t="s">
        <v>775</v>
      </c>
      <c r="AMJ251" s="40" t="s">
        <v>775</v>
      </c>
      <c r="AMK251" s="40" t="s">
        <v>775</v>
      </c>
      <c r="AML251" s="40" t="s">
        <v>775</v>
      </c>
      <c r="AMM251" s="40" t="s">
        <v>775</v>
      </c>
      <c r="AMN251" s="40" t="s">
        <v>775</v>
      </c>
      <c r="AMO251" s="40" t="s">
        <v>775</v>
      </c>
      <c r="AMP251" s="40" t="s">
        <v>775</v>
      </c>
      <c r="AMQ251" s="40" t="s">
        <v>775</v>
      </c>
      <c r="AMR251" s="40" t="s">
        <v>775</v>
      </c>
      <c r="AMS251" s="40" t="s">
        <v>775</v>
      </c>
      <c r="AMT251" s="40" t="s">
        <v>775</v>
      </c>
      <c r="AMU251" s="40" t="s">
        <v>775</v>
      </c>
      <c r="AMV251" s="40" t="s">
        <v>775</v>
      </c>
      <c r="AMW251" s="40" t="s">
        <v>775</v>
      </c>
      <c r="AMX251" s="40" t="s">
        <v>775</v>
      </c>
      <c r="AMY251" s="40" t="s">
        <v>775</v>
      </c>
      <c r="AMZ251" s="40" t="s">
        <v>775</v>
      </c>
      <c r="ANA251" s="40" t="s">
        <v>775</v>
      </c>
      <c r="ANB251" s="40" t="s">
        <v>775</v>
      </c>
      <c r="ANC251" s="40" t="s">
        <v>775</v>
      </c>
      <c r="AND251" s="40" t="s">
        <v>775</v>
      </c>
      <c r="ANE251" s="40" t="s">
        <v>775</v>
      </c>
      <c r="ANF251" s="40" t="s">
        <v>775</v>
      </c>
      <c r="ANG251" s="40" t="s">
        <v>775</v>
      </c>
      <c r="ANH251" s="40" t="s">
        <v>775</v>
      </c>
      <c r="ANI251" s="40" t="s">
        <v>775</v>
      </c>
      <c r="ANJ251" s="40" t="s">
        <v>775</v>
      </c>
      <c r="ANK251" s="40" t="s">
        <v>775</v>
      </c>
      <c r="ANL251" s="40" t="s">
        <v>775</v>
      </c>
      <c r="ANM251" s="40" t="s">
        <v>775</v>
      </c>
      <c r="ANN251" s="40" t="s">
        <v>775</v>
      </c>
      <c r="ANO251" s="40" t="s">
        <v>775</v>
      </c>
      <c r="ANP251" s="40" t="s">
        <v>775</v>
      </c>
      <c r="ANQ251" s="40" t="s">
        <v>775</v>
      </c>
      <c r="ANR251" s="40" t="s">
        <v>775</v>
      </c>
      <c r="ANS251" s="40" t="s">
        <v>775</v>
      </c>
      <c r="ANT251" s="40" t="s">
        <v>775</v>
      </c>
      <c r="ANU251" s="40" t="s">
        <v>775</v>
      </c>
      <c r="ANV251" s="40" t="s">
        <v>775</v>
      </c>
      <c r="ANW251" s="40" t="s">
        <v>775</v>
      </c>
      <c r="ANX251" s="40" t="s">
        <v>775</v>
      </c>
      <c r="ANY251" s="40" t="s">
        <v>775</v>
      </c>
      <c r="ANZ251" s="40" t="s">
        <v>775</v>
      </c>
      <c r="AOA251" s="40" t="s">
        <v>775</v>
      </c>
      <c r="AOB251" s="40" t="s">
        <v>775</v>
      </c>
      <c r="AOC251" s="40" t="s">
        <v>775</v>
      </c>
      <c r="AOD251" s="40" t="s">
        <v>775</v>
      </c>
      <c r="AOE251" s="40" t="s">
        <v>775</v>
      </c>
      <c r="AOF251" s="40" t="s">
        <v>775</v>
      </c>
      <c r="AOG251" s="40" t="s">
        <v>775</v>
      </c>
      <c r="AOH251" s="40" t="s">
        <v>775</v>
      </c>
      <c r="AOI251" s="40" t="s">
        <v>775</v>
      </c>
      <c r="AOJ251" s="40" t="s">
        <v>775</v>
      </c>
      <c r="AOK251" s="40" t="s">
        <v>775</v>
      </c>
      <c r="AOL251" s="40" t="s">
        <v>775</v>
      </c>
      <c r="AOM251" s="40" t="s">
        <v>775</v>
      </c>
      <c r="AON251" s="40" t="s">
        <v>775</v>
      </c>
      <c r="AOO251" s="40" t="s">
        <v>775</v>
      </c>
      <c r="AOP251" s="40" t="s">
        <v>775</v>
      </c>
      <c r="AOQ251" s="40" t="s">
        <v>775</v>
      </c>
      <c r="AOR251" s="40" t="s">
        <v>775</v>
      </c>
      <c r="AOS251" s="40" t="s">
        <v>775</v>
      </c>
      <c r="AOT251" s="40" t="s">
        <v>775</v>
      </c>
      <c r="AOU251" s="40" t="s">
        <v>775</v>
      </c>
      <c r="AOV251" s="40" t="s">
        <v>775</v>
      </c>
      <c r="AOW251" s="40" t="s">
        <v>775</v>
      </c>
      <c r="AOX251" s="40" t="s">
        <v>775</v>
      </c>
      <c r="AOY251" s="40" t="s">
        <v>775</v>
      </c>
      <c r="AOZ251" s="40" t="s">
        <v>775</v>
      </c>
      <c r="APA251" s="40" t="s">
        <v>775</v>
      </c>
      <c r="APB251" s="40" t="s">
        <v>775</v>
      </c>
      <c r="APC251" s="40" t="s">
        <v>775</v>
      </c>
      <c r="APD251" s="40" t="s">
        <v>775</v>
      </c>
      <c r="APE251" s="40" t="s">
        <v>775</v>
      </c>
      <c r="APF251" s="40" t="s">
        <v>775</v>
      </c>
      <c r="APG251" s="40" t="s">
        <v>775</v>
      </c>
      <c r="APH251" s="40" t="s">
        <v>775</v>
      </c>
      <c r="API251" s="40" t="s">
        <v>775</v>
      </c>
      <c r="APJ251" s="40" t="s">
        <v>775</v>
      </c>
      <c r="APK251" s="40" t="s">
        <v>775</v>
      </c>
      <c r="APL251" s="40" t="s">
        <v>775</v>
      </c>
      <c r="APM251" s="40" t="s">
        <v>775</v>
      </c>
      <c r="APN251" s="40" t="s">
        <v>775</v>
      </c>
      <c r="APO251" s="40" t="s">
        <v>775</v>
      </c>
      <c r="APP251" s="40" t="s">
        <v>775</v>
      </c>
      <c r="APQ251" s="40" t="s">
        <v>775</v>
      </c>
      <c r="APR251" s="40" t="s">
        <v>775</v>
      </c>
      <c r="APS251" s="40" t="s">
        <v>775</v>
      </c>
      <c r="APT251" s="40" t="s">
        <v>775</v>
      </c>
      <c r="APU251" s="40" t="s">
        <v>775</v>
      </c>
      <c r="APV251" s="40" t="s">
        <v>775</v>
      </c>
      <c r="APW251" s="40" t="s">
        <v>775</v>
      </c>
      <c r="APX251" s="40" t="s">
        <v>775</v>
      </c>
      <c r="APY251" s="40" t="s">
        <v>775</v>
      </c>
      <c r="APZ251" s="40" t="s">
        <v>775</v>
      </c>
      <c r="AQA251" s="40" t="s">
        <v>775</v>
      </c>
      <c r="AQB251" s="40" t="s">
        <v>775</v>
      </c>
      <c r="AQC251" s="40" t="s">
        <v>775</v>
      </c>
      <c r="AQD251" s="40" t="s">
        <v>775</v>
      </c>
      <c r="AQE251" s="40" t="s">
        <v>775</v>
      </c>
      <c r="AQF251" s="40" t="s">
        <v>775</v>
      </c>
      <c r="AQG251" s="40" t="s">
        <v>775</v>
      </c>
      <c r="AQH251" s="40" t="s">
        <v>775</v>
      </c>
      <c r="AQI251" s="40" t="s">
        <v>775</v>
      </c>
      <c r="AQJ251" s="40" t="s">
        <v>775</v>
      </c>
      <c r="AQK251" s="40" t="s">
        <v>775</v>
      </c>
      <c r="AQL251" s="40" t="s">
        <v>775</v>
      </c>
      <c r="AQM251" s="40" t="s">
        <v>775</v>
      </c>
      <c r="AQN251" s="40" t="s">
        <v>775</v>
      </c>
      <c r="AQO251" s="40" t="s">
        <v>775</v>
      </c>
      <c r="AQP251" s="40" t="s">
        <v>775</v>
      </c>
      <c r="AQQ251" s="40" t="s">
        <v>775</v>
      </c>
      <c r="AQR251" s="40" t="s">
        <v>775</v>
      </c>
      <c r="AQS251" s="40" t="s">
        <v>775</v>
      </c>
      <c r="AQT251" s="40" t="s">
        <v>775</v>
      </c>
      <c r="AQU251" s="40" t="s">
        <v>775</v>
      </c>
      <c r="AQV251" s="40" t="s">
        <v>775</v>
      </c>
      <c r="AQW251" s="40" t="s">
        <v>775</v>
      </c>
      <c r="AQX251" s="40" t="s">
        <v>775</v>
      </c>
      <c r="AQY251" s="40" t="s">
        <v>775</v>
      </c>
      <c r="AQZ251" s="40" t="s">
        <v>775</v>
      </c>
      <c r="ARA251" s="40" t="s">
        <v>775</v>
      </c>
      <c r="ARB251" s="40" t="s">
        <v>775</v>
      </c>
      <c r="ARC251" s="40" t="s">
        <v>775</v>
      </c>
      <c r="ARD251" s="40" t="s">
        <v>775</v>
      </c>
      <c r="ARE251" s="40" t="s">
        <v>775</v>
      </c>
      <c r="ARF251" s="40" t="s">
        <v>775</v>
      </c>
      <c r="ARG251" s="40" t="s">
        <v>775</v>
      </c>
      <c r="ARH251" s="40" t="s">
        <v>775</v>
      </c>
      <c r="ARI251" s="40" t="s">
        <v>775</v>
      </c>
      <c r="ARJ251" s="40" t="s">
        <v>775</v>
      </c>
      <c r="ARK251" s="40" t="s">
        <v>775</v>
      </c>
      <c r="ARL251" s="40" t="s">
        <v>775</v>
      </c>
      <c r="ARM251" s="40" t="s">
        <v>775</v>
      </c>
      <c r="ARN251" s="40" t="s">
        <v>775</v>
      </c>
      <c r="ARO251" s="40" t="s">
        <v>775</v>
      </c>
      <c r="ARP251" s="40" t="s">
        <v>775</v>
      </c>
      <c r="ARQ251" s="40" t="s">
        <v>775</v>
      </c>
      <c r="ARR251" s="40" t="s">
        <v>775</v>
      </c>
      <c r="ARS251" s="40" t="s">
        <v>775</v>
      </c>
      <c r="ART251" s="40" t="s">
        <v>775</v>
      </c>
      <c r="ARU251" s="40" t="s">
        <v>775</v>
      </c>
      <c r="ARV251" s="40" t="s">
        <v>775</v>
      </c>
      <c r="ARW251" s="40" t="s">
        <v>775</v>
      </c>
      <c r="ARX251" s="40" t="s">
        <v>775</v>
      </c>
      <c r="ARY251" s="40" t="s">
        <v>775</v>
      </c>
      <c r="ARZ251" s="40" t="s">
        <v>775</v>
      </c>
      <c r="ASA251" s="40" t="s">
        <v>775</v>
      </c>
      <c r="ASB251" s="40" t="s">
        <v>775</v>
      </c>
      <c r="ASC251" s="40" t="s">
        <v>775</v>
      </c>
      <c r="ASD251" s="40" t="s">
        <v>775</v>
      </c>
      <c r="ASE251" s="40" t="s">
        <v>775</v>
      </c>
      <c r="ASF251" s="40" t="s">
        <v>775</v>
      </c>
      <c r="ASG251" s="40" t="s">
        <v>775</v>
      </c>
      <c r="ASH251" s="40" t="s">
        <v>775</v>
      </c>
      <c r="ASI251" s="40" t="s">
        <v>775</v>
      </c>
      <c r="ASJ251" s="40" t="s">
        <v>775</v>
      </c>
      <c r="ASK251" s="40" t="s">
        <v>775</v>
      </c>
      <c r="ASL251" s="40" t="s">
        <v>775</v>
      </c>
      <c r="ASM251" s="40" t="s">
        <v>775</v>
      </c>
      <c r="ASN251" s="40" t="s">
        <v>775</v>
      </c>
      <c r="ASO251" s="40" t="s">
        <v>775</v>
      </c>
      <c r="ASP251" s="40" t="s">
        <v>775</v>
      </c>
      <c r="ASQ251" s="40" t="s">
        <v>775</v>
      </c>
      <c r="ASR251" s="40" t="s">
        <v>775</v>
      </c>
      <c r="ASS251" s="40" t="s">
        <v>775</v>
      </c>
      <c r="AST251" s="40" t="s">
        <v>775</v>
      </c>
      <c r="ASU251" s="40" t="s">
        <v>775</v>
      </c>
      <c r="ASV251" s="40" t="s">
        <v>775</v>
      </c>
      <c r="ASW251" s="40" t="s">
        <v>775</v>
      </c>
      <c r="ASX251" s="40" t="s">
        <v>775</v>
      </c>
      <c r="ASY251" s="40" t="s">
        <v>775</v>
      </c>
      <c r="ASZ251" s="40" t="s">
        <v>775</v>
      </c>
      <c r="ATA251" s="40" t="s">
        <v>775</v>
      </c>
      <c r="ATB251" s="40" t="s">
        <v>775</v>
      </c>
      <c r="ATC251" s="40" t="s">
        <v>775</v>
      </c>
      <c r="ATD251" s="40" t="s">
        <v>775</v>
      </c>
      <c r="ATE251" s="40" t="s">
        <v>775</v>
      </c>
      <c r="ATF251" s="40" t="s">
        <v>775</v>
      </c>
      <c r="ATG251" s="40" t="s">
        <v>775</v>
      </c>
      <c r="ATH251" s="40" t="s">
        <v>775</v>
      </c>
      <c r="ATI251" s="40" t="s">
        <v>775</v>
      </c>
      <c r="ATJ251" s="40" t="s">
        <v>775</v>
      </c>
      <c r="ATK251" s="40" t="s">
        <v>775</v>
      </c>
      <c r="ATL251" s="40" t="s">
        <v>775</v>
      </c>
      <c r="ATM251" s="40" t="s">
        <v>775</v>
      </c>
      <c r="ATN251" s="40" t="s">
        <v>775</v>
      </c>
      <c r="ATO251" s="40" t="s">
        <v>775</v>
      </c>
      <c r="ATP251" s="40" t="s">
        <v>775</v>
      </c>
      <c r="ATQ251" s="40" t="s">
        <v>775</v>
      </c>
      <c r="ATR251" s="40" t="s">
        <v>775</v>
      </c>
      <c r="ATS251" s="40" t="s">
        <v>775</v>
      </c>
      <c r="ATT251" s="40" t="s">
        <v>775</v>
      </c>
      <c r="ATU251" s="40" t="s">
        <v>775</v>
      </c>
      <c r="ATV251" s="40" t="s">
        <v>775</v>
      </c>
      <c r="ATW251" s="40" t="s">
        <v>775</v>
      </c>
      <c r="ATX251" s="40" t="s">
        <v>775</v>
      </c>
      <c r="ATY251" s="40" t="s">
        <v>775</v>
      </c>
      <c r="ATZ251" s="40" t="s">
        <v>775</v>
      </c>
      <c r="AUA251" s="40" t="s">
        <v>775</v>
      </c>
      <c r="AUB251" s="40" t="s">
        <v>775</v>
      </c>
      <c r="AUC251" s="40" t="s">
        <v>775</v>
      </c>
      <c r="AUD251" s="40" t="s">
        <v>775</v>
      </c>
      <c r="AUE251" s="40" t="s">
        <v>775</v>
      </c>
      <c r="AUF251" s="40" t="s">
        <v>775</v>
      </c>
      <c r="AUG251" s="40" t="s">
        <v>775</v>
      </c>
      <c r="AUH251" s="40" t="s">
        <v>775</v>
      </c>
      <c r="AUI251" s="40" t="s">
        <v>775</v>
      </c>
      <c r="AUJ251" s="40" t="s">
        <v>775</v>
      </c>
      <c r="AUK251" s="40" t="s">
        <v>775</v>
      </c>
      <c r="AUL251" s="40" t="s">
        <v>775</v>
      </c>
      <c r="AUM251" s="40" t="s">
        <v>775</v>
      </c>
      <c r="AUN251" s="40" t="s">
        <v>775</v>
      </c>
      <c r="AUO251" s="40" t="s">
        <v>775</v>
      </c>
      <c r="AUP251" s="40" t="s">
        <v>775</v>
      </c>
      <c r="AUQ251" s="40" t="s">
        <v>775</v>
      </c>
      <c r="AUR251" s="40" t="s">
        <v>775</v>
      </c>
      <c r="AUS251" s="40" t="s">
        <v>775</v>
      </c>
      <c r="AUT251" s="40" t="s">
        <v>775</v>
      </c>
      <c r="AUU251" s="40" t="s">
        <v>775</v>
      </c>
      <c r="AUV251" s="40" t="s">
        <v>775</v>
      </c>
      <c r="AUW251" s="40" t="s">
        <v>775</v>
      </c>
      <c r="AUX251" s="40" t="s">
        <v>775</v>
      </c>
      <c r="AUY251" s="40" t="s">
        <v>775</v>
      </c>
      <c r="AUZ251" s="40" t="s">
        <v>775</v>
      </c>
      <c r="AVA251" s="40" t="s">
        <v>775</v>
      </c>
      <c r="AVB251" s="40" t="s">
        <v>775</v>
      </c>
      <c r="AVC251" s="40" t="s">
        <v>775</v>
      </c>
      <c r="AVD251" s="40" t="s">
        <v>775</v>
      </c>
      <c r="AVE251" s="40" t="s">
        <v>775</v>
      </c>
      <c r="AVF251" s="40" t="s">
        <v>775</v>
      </c>
      <c r="AVG251" s="40" t="s">
        <v>775</v>
      </c>
      <c r="AVH251" s="40" t="s">
        <v>775</v>
      </c>
      <c r="AVI251" s="40" t="s">
        <v>775</v>
      </c>
      <c r="AVJ251" s="40" t="s">
        <v>775</v>
      </c>
      <c r="AVK251" s="40" t="s">
        <v>775</v>
      </c>
      <c r="AVL251" s="40" t="s">
        <v>775</v>
      </c>
      <c r="AVM251" s="40" t="s">
        <v>775</v>
      </c>
      <c r="AVN251" s="40" t="s">
        <v>775</v>
      </c>
      <c r="AVO251" s="40" t="s">
        <v>775</v>
      </c>
      <c r="AVP251" s="40" t="s">
        <v>775</v>
      </c>
      <c r="AVQ251" s="40" t="s">
        <v>775</v>
      </c>
      <c r="AVR251" s="40" t="s">
        <v>775</v>
      </c>
      <c r="AVS251" s="40" t="s">
        <v>775</v>
      </c>
      <c r="AVT251" s="40" t="s">
        <v>775</v>
      </c>
      <c r="AVU251" s="40" t="s">
        <v>775</v>
      </c>
      <c r="AVV251" s="40" t="s">
        <v>775</v>
      </c>
      <c r="AVW251" s="40" t="s">
        <v>775</v>
      </c>
      <c r="AVX251" s="40" t="s">
        <v>775</v>
      </c>
      <c r="AVY251" s="40" t="s">
        <v>775</v>
      </c>
      <c r="AVZ251" s="40" t="s">
        <v>775</v>
      </c>
      <c r="AWA251" s="40" t="s">
        <v>775</v>
      </c>
      <c r="AWB251" s="40" t="s">
        <v>775</v>
      </c>
      <c r="AWC251" s="40" t="s">
        <v>775</v>
      </c>
      <c r="AWD251" s="40" t="s">
        <v>775</v>
      </c>
      <c r="AWE251" s="40" t="s">
        <v>775</v>
      </c>
      <c r="AWF251" s="40" t="s">
        <v>775</v>
      </c>
      <c r="AWG251" s="40" t="s">
        <v>775</v>
      </c>
      <c r="AWH251" s="40" t="s">
        <v>775</v>
      </c>
      <c r="AWI251" s="40" t="s">
        <v>775</v>
      </c>
      <c r="AWJ251" s="40" t="s">
        <v>775</v>
      </c>
      <c r="AWK251" s="40" t="s">
        <v>775</v>
      </c>
      <c r="AWL251" s="40" t="s">
        <v>775</v>
      </c>
      <c r="AWM251" s="40" t="s">
        <v>775</v>
      </c>
      <c r="AWN251" s="40" t="s">
        <v>775</v>
      </c>
      <c r="AWO251" s="40" t="s">
        <v>775</v>
      </c>
      <c r="AWP251" s="40" t="s">
        <v>775</v>
      </c>
      <c r="AWQ251" s="40" t="s">
        <v>775</v>
      </c>
      <c r="AWR251" s="40" t="s">
        <v>775</v>
      </c>
      <c r="AWS251" s="40" t="s">
        <v>775</v>
      </c>
      <c r="AWT251" s="40" t="s">
        <v>775</v>
      </c>
      <c r="AWU251" s="40" t="s">
        <v>775</v>
      </c>
      <c r="AWV251" s="40" t="s">
        <v>775</v>
      </c>
      <c r="AWW251" s="40" t="s">
        <v>775</v>
      </c>
      <c r="AWX251" s="40" t="s">
        <v>775</v>
      </c>
      <c r="AWY251" s="40" t="s">
        <v>775</v>
      </c>
      <c r="AWZ251" s="40" t="s">
        <v>775</v>
      </c>
      <c r="AXA251" s="40" t="s">
        <v>775</v>
      </c>
      <c r="AXB251" s="40" t="s">
        <v>775</v>
      </c>
      <c r="AXC251" s="40" t="s">
        <v>775</v>
      </c>
      <c r="AXD251" s="40" t="s">
        <v>775</v>
      </c>
      <c r="AXE251" s="40" t="s">
        <v>775</v>
      </c>
      <c r="AXF251" s="40" t="s">
        <v>775</v>
      </c>
      <c r="AXG251" s="40" t="s">
        <v>775</v>
      </c>
      <c r="AXH251" s="40" t="s">
        <v>775</v>
      </c>
      <c r="AXI251" s="40" t="s">
        <v>775</v>
      </c>
      <c r="AXJ251" s="40" t="s">
        <v>775</v>
      </c>
      <c r="AXK251" s="40" t="s">
        <v>775</v>
      </c>
      <c r="AXL251" s="40" t="s">
        <v>775</v>
      </c>
      <c r="AXM251" s="40" t="s">
        <v>775</v>
      </c>
      <c r="AXN251" s="40" t="s">
        <v>775</v>
      </c>
      <c r="AXO251" s="40" t="s">
        <v>775</v>
      </c>
      <c r="AXP251" s="40" t="s">
        <v>775</v>
      </c>
      <c r="AXQ251" s="40" t="s">
        <v>775</v>
      </c>
      <c r="AXR251" s="40" t="s">
        <v>775</v>
      </c>
      <c r="AXS251" s="40" t="s">
        <v>775</v>
      </c>
      <c r="AXT251" s="40" t="s">
        <v>775</v>
      </c>
      <c r="AXU251" s="40" t="s">
        <v>775</v>
      </c>
      <c r="AXV251" s="40" t="s">
        <v>775</v>
      </c>
      <c r="AXW251" s="40" t="s">
        <v>775</v>
      </c>
      <c r="AXX251" s="40" t="s">
        <v>775</v>
      </c>
      <c r="AXY251" s="40" t="s">
        <v>775</v>
      </c>
      <c r="AXZ251" s="40" t="s">
        <v>775</v>
      </c>
      <c r="AYA251" s="40" t="s">
        <v>775</v>
      </c>
      <c r="AYB251" s="40" t="s">
        <v>775</v>
      </c>
      <c r="AYC251" s="40" t="s">
        <v>775</v>
      </c>
      <c r="AYD251" s="40" t="s">
        <v>775</v>
      </c>
      <c r="AYE251" s="40" t="s">
        <v>775</v>
      </c>
      <c r="AYF251" s="40" t="s">
        <v>775</v>
      </c>
      <c r="AYG251" s="40" t="s">
        <v>775</v>
      </c>
      <c r="AYH251" s="40" t="s">
        <v>775</v>
      </c>
      <c r="AYI251" s="40" t="s">
        <v>775</v>
      </c>
      <c r="AYJ251" s="40" t="s">
        <v>775</v>
      </c>
      <c r="AYK251" s="40" t="s">
        <v>775</v>
      </c>
      <c r="AYL251" s="40" t="s">
        <v>775</v>
      </c>
      <c r="AYM251" s="40" t="s">
        <v>775</v>
      </c>
      <c r="AYN251" s="40" t="s">
        <v>775</v>
      </c>
      <c r="AYO251" s="40" t="s">
        <v>775</v>
      </c>
      <c r="AYP251" s="40" t="s">
        <v>775</v>
      </c>
      <c r="AYQ251" s="40" t="s">
        <v>775</v>
      </c>
      <c r="AYR251" s="40" t="s">
        <v>775</v>
      </c>
      <c r="AYS251" s="40" t="s">
        <v>775</v>
      </c>
      <c r="AYT251" s="40" t="s">
        <v>775</v>
      </c>
      <c r="AYU251" s="40" t="s">
        <v>775</v>
      </c>
      <c r="AYV251" s="40" t="s">
        <v>775</v>
      </c>
      <c r="AYW251" s="40" t="s">
        <v>775</v>
      </c>
      <c r="AYX251" s="40" t="s">
        <v>775</v>
      </c>
      <c r="AYY251" s="40" t="s">
        <v>775</v>
      </c>
      <c r="AYZ251" s="40" t="s">
        <v>775</v>
      </c>
      <c r="AZA251" s="40" t="s">
        <v>775</v>
      </c>
      <c r="AZB251" s="40" t="s">
        <v>775</v>
      </c>
      <c r="AZC251" s="40" t="s">
        <v>775</v>
      </c>
      <c r="AZD251" s="40" t="s">
        <v>775</v>
      </c>
      <c r="AZE251" s="40" t="s">
        <v>775</v>
      </c>
      <c r="AZF251" s="40" t="s">
        <v>775</v>
      </c>
      <c r="AZG251" s="40" t="s">
        <v>775</v>
      </c>
      <c r="AZH251" s="40" t="s">
        <v>775</v>
      </c>
      <c r="AZI251" s="40" t="s">
        <v>775</v>
      </c>
      <c r="AZJ251" s="40" t="s">
        <v>775</v>
      </c>
      <c r="AZK251" s="40" t="s">
        <v>775</v>
      </c>
      <c r="AZL251" s="40" t="s">
        <v>775</v>
      </c>
      <c r="AZM251" s="40" t="s">
        <v>775</v>
      </c>
      <c r="AZN251" s="40" t="s">
        <v>775</v>
      </c>
      <c r="AZO251" s="40" t="s">
        <v>775</v>
      </c>
      <c r="AZP251" s="40" t="s">
        <v>775</v>
      </c>
      <c r="AZQ251" s="40" t="s">
        <v>775</v>
      </c>
      <c r="AZR251" s="40" t="s">
        <v>775</v>
      </c>
      <c r="AZS251" s="40" t="s">
        <v>775</v>
      </c>
      <c r="AZT251" s="40" t="s">
        <v>775</v>
      </c>
      <c r="AZU251" s="40" t="s">
        <v>775</v>
      </c>
      <c r="AZV251" s="40" t="s">
        <v>775</v>
      </c>
      <c r="AZW251" s="40" t="s">
        <v>775</v>
      </c>
      <c r="AZX251" s="40" t="s">
        <v>775</v>
      </c>
      <c r="AZY251" s="40" t="s">
        <v>775</v>
      </c>
      <c r="AZZ251" s="40" t="s">
        <v>775</v>
      </c>
      <c r="BAA251" s="40" t="s">
        <v>775</v>
      </c>
      <c r="BAB251" s="40" t="s">
        <v>775</v>
      </c>
      <c r="BAC251" s="40" t="s">
        <v>775</v>
      </c>
      <c r="BAD251" s="40" t="s">
        <v>775</v>
      </c>
      <c r="BAE251" s="40" t="s">
        <v>775</v>
      </c>
      <c r="BAF251" s="40" t="s">
        <v>775</v>
      </c>
      <c r="BAG251" s="40" t="s">
        <v>775</v>
      </c>
      <c r="BAH251" s="40" t="s">
        <v>775</v>
      </c>
      <c r="BAI251" s="40" t="s">
        <v>775</v>
      </c>
      <c r="BAJ251" s="40" t="s">
        <v>775</v>
      </c>
      <c r="BAK251" s="40" t="s">
        <v>775</v>
      </c>
      <c r="BAL251" s="40" t="s">
        <v>775</v>
      </c>
      <c r="BAM251" s="40" t="s">
        <v>775</v>
      </c>
      <c r="BAN251" s="40" t="s">
        <v>775</v>
      </c>
      <c r="BAO251" s="40" t="s">
        <v>775</v>
      </c>
      <c r="BAP251" s="40" t="s">
        <v>775</v>
      </c>
      <c r="BAQ251" s="40" t="s">
        <v>775</v>
      </c>
      <c r="BAR251" s="40" t="s">
        <v>775</v>
      </c>
      <c r="BAS251" s="40" t="s">
        <v>775</v>
      </c>
      <c r="BAT251" s="40" t="s">
        <v>775</v>
      </c>
      <c r="BAU251" s="40" t="s">
        <v>775</v>
      </c>
      <c r="BAV251" s="40" t="s">
        <v>775</v>
      </c>
      <c r="BAW251" s="40" t="s">
        <v>775</v>
      </c>
      <c r="BAX251" s="40" t="s">
        <v>775</v>
      </c>
      <c r="BAY251" s="40" t="s">
        <v>775</v>
      </c>
      <c r="BAZ251" s="40" t="s">
        <v>775</v>
      </c>
      <c r="BBA251" s="40" t="s">
        <v>775</v>
      </c>
      <c r="BBB251" s="40" t="s">
        <v>775</v>
      </c>
      <c r="BBC251" s="40" t="s">
        <v>775</v>
      </c>
      <c r="BBD251" s="40" t="s">
        <v>775</v>
      </c>
      <c r="BBE251" s="40" t="s">
        <v>775</v>
      </c>
      <c r="BBF251" s="40" t="s">
        <v>775</v>
      </c>
      <c r="BBG251" s="40" t="s">
        <v>775</v>
      </c>
      <c r="BBH251" s="40" t="s">
        <v>775</v>
      </c>
      <c r="BBI251" s="40" t="s">
        <v>775</v>
      </c>
      <c r="BBJ251" s="40" t="s">
        <v>775</v>
      </c>
      <c r="BBK251" s="40" t="s">
        <v>775</v>
      </c>
      <c r="BBL251" s="40" t="s">
        <v>775</v>
      </c>
      <c r="BBM251" s="40" t="s">
        <v>775</v>
      </c>
      <c r="BBN251" s="40" t="s">
        <v>775</v>
      </c>
      <c r="BBO251" s="40" t="s">
        <v>775</v>
      </c>
      <c r="BBP251" s="40" t="s">
        <v>775</v>
      </c>
      <c r="BBQ251" s="40" t="s">
        <v>775</v>
      </c>
      <c r="BBR251" s="40" t="s">
        <v>775</v>
      </c>
      <c r="BBS251" s="40" t="s">
        <v>775</v>
      </c>
      <c r="BBT251" s="40" t="s">
        <v>775</v>
      </c>
      <c r="BBU251" s="40" t="s">
        <v>775</v>
      </c>
      <c r="BBV251" s="40" t="s">
        <v>775</v>
      </c>
      <c r="BBW251" s="40" t="s">
        <v>775</v>
      </c>
      <c r="BBX251" s="40" t="s">
        <v>775</v>
      </c>
      <c r="BBY251" s="40" t="s">
        <v>775</v>
      </c>
      <c r="BBZ251" s="40" t="s">
        <v>775</v>
      </c>
      <c r="BCA251" s="40" t="s">
        <v>775</v>
      </c>
      <c r="BCB251" s="40" t="s">
        <v>775</v>
      </c>
      <c r="BCC251" s="40" t="s">
        <v>775</v>
      </c>
      <c r="BCD251" s="40" t="s">
        <v>775</v>
      </c>
      <c r="BCE251" s="40" t="s">
        <v>775</v>
      </c>
      <c r="BCF251" s="40" t="s">
        <v>775</v>
      </c>
      <c r="BCG251" s="40" t="s">
        <v>775</v>
      </c>
      <c r="BCH251" s="40" t="s">
        <v>775</v>
      </c>
      <c r="BCI251" s="40" t="s">
        <v>775</v>
      </c>
      <c r="BCJ251" s="40" t="s">
        <v>775</v>
      </c>
      <c r="BCK251" s="40" t="s">
        <v>775</v>
      </c>
      <c r="BCL251" s="40" t="s">
        <v>775</v>
      </c>
      <c r="BCM251" s="40" t="s">
        <v>775</v>
      </c>
      <c r="BCN251" s="40" t="s">
        <v>775</v>
      </c>
      <c r="BCO251" s="40" t="s">
        <v>775</v>
      </c>
      <c r="BCP251" s="40" t="s">
        <v>775</v>
      </c>
      <c r="BCQ251" s="40" t="s">
        <v>775</v>
      </c>
      <c r="BCR251" s="40" t="s">
        <v>775</v>
      </c>
      <c r="BCS251" s="40" t="s">
        <v>775</v>
      </c>
      <c r="BCT251" s="40" t="s">
        <v>775</v>
      </c>
      <c r="BCU251" s="40" t="s">
        <v>775</v>
      </c>
      <c r="BCV251" s="40" t="s">
        <v>775</v>
      </c>
      <c r="BCW251" s="40" t="s">
        <v>775</v>
      </c>
      <c r="BCX251" s="40" t="s">
        <v>775</v>
      </c>
      <c r="BCY251" s="40" t="s">
        <v>775</v>
      </c>
      <c r="BCZ251" s="40" t="s">
        <v>775</v>
      </c>
      <c r="BDA251" s="40" t="s">
        <v>775</v>
      </c>
      <c r="BDB251" s="40" t="s">
        <v>775</v>
      </c>
      <c r="BDC251" s="40" t="s">
        <v>775</v>
      </c>
      <c r="BDD251" s="40" t="s">
        <v>775</v>
      </c>
      <c r="BDE251" s="40" t="s">
        <v>775</v>
      </c>
      <c r="BDF251" s="40" t="s">
        <v>775</v>
      </c>
      <c r="BDG251" s="40" t="s">
        <v>775</v>
      </c>
      <c r="BDH251" s="40" t="s">
        <v>775</v>
      </c>
      <c r="BDI251" s="40" t="s">
        <v>775</v>
      </c>
      <c r="BDJ251" s="40" t="s">
        <v>775</v>
      </c>
      <c r="BDK251" s="40" t="s">
        <v>775</v>
      </c>
      <c r="BDL251" s="40" t="s">
        <v>775</v>
      </c>
      <c r="BDM251" s="40" t="s">
        <v>775</v>
      </c>
      <c r="BDN251" s="40" t="s">
        <v>775</v>
      </c>
      <c r="BDO251" s="40" t="s">
        <v>775</v>
      </c>
      <c r="BDP251" s="40" t="s">
        <v>775</v>
      </c>
      <c r="BDQ251" s="40" t="s">
        <v>775</v>
      </c>
      <c r="BDR251" s="40" t="s">
        <v>775</v>
      </c>
      <c r="BDS251" s="40" t="s">
        <v>775</v>
      </c>
      <c r="BDT251" s="40" t="s">
        <v>775</v>
      </c>
      <c r="BDU251" s="40" t="s">
        <v>775</v>
      </c>
      <c r="BDV251" s="40" t="s">
        <v>775</v>
      </c>
      <c r="BDW251" s="40" t="s">
        <v>775</v>
      </c>
      <c r="BDX251" s="40" t="s">
        <v>775</v>
      </c>
      <c r="BDY251" s="40" t="s">
        <v>775</v>
      </c>
      <c r="BDZ251" s="40" t="s">
        <v>775</v>
      </c>
      <c r="BEA251" s="40" t="s">
        <v>775</v>
      </c>
      <c r="BEB251" s="40" t="s">
        <v>775</v>
      </c>
      <c r="BEC251" s="40" t="s">
        <v>775</v>
      </c>
      <c r="BED251" s="40" t="s">
        <v>775</v>
      </c>
      <c r="BEE251" s="40" t="s">
        <v>775</v>
      </c>
      <c r="BEF251" s="40" t="s">
        <v>775</v>
      </c>
      <c r="BEG251" s="40" t="s">
        <v>775</v>
      </c>
      <c r="BEH251" s="40" t="s">
        <v>775</v>
      </c>
      <c r="BEI251" s="40" t="s">
        <v>775</v>
      </c>
      <c r="BEJ251" s="40" t="s">
        <v>775</v>
      </c>
      <c r="BEK251" s="40" t="s">
        <v>775</v>
      </c>
      <c r="BEL251" s="40" t="s">
        <v>775</v>
      </c>
      <c r="BEM251" s="40" t="s">
        <v>775</v>
      </c>
      <c r="BEN251" s="40" t="s">
        <v>775</v>
      </c>
      <c r="BEO251" s="40" t="s">
        <v>775</v>
      </c>
      <c r="BEP251" s="40" t="s">
        <v>775</v>
      </c>
      <c r="BEQ251" s="40" t="s">
        <v>775</v>
      </c>
      <c r="BER251" s="40" t="s">
        <v>775</v>
      </c>
      <c r="BES251" s="40" t="s">
        <v>775</v>
      </c>
      <c r="BET251" s="40" t="s">
        <v>775</v>
      </c>
      <c r="BEU251" s="40" t="s">
        <v>775</v>
      </c>
      <c r="BEV251" s="40" t="s">
        <v>775</v>
      </c>
      <c r="BEW251" s="40" t="s">
        <v>775</v>
      </c>
      <c r="BEX251" s="40" t="s">
        <v>775</v>
      </c>
      <c r="BEY251" s="40" t="s">
        <v>775</v>
      </c>
      <c r="BEZ251" s="40" t="s">
        <v>775</v>
      </c>
      <c r="BFA251" s="40" t="s">
        <v>775</v>
      </c>
      <c r="BFB251" s="40" t="s">
        <v>775</v>
      </c>
      <c r="BFC251" s="40" t="s">
        <v>775</v>
      </c>
      <c r="BFD251" s="40" t="s">
        <v>775</v>
      </c>
      <c r="BFE251" s="40" t="s">
        <v>775</v>
      </c>
      <c r="BFF251" s="40" t="s">
        <v>775</v>
      </c>
      <c r="BFG251" s="40" t="s">
        <v>775</v>
      </c>
      <c r="BFH251" s="40" t="s">
        <v>775</v>
      </c>
      <c r="BFI251" s="40" t="s">
        <v>775</v>
      </c>
      <c r="BFJ251" s="40" t="s">
        <v>775</v>
      </c>
      <c r="BFK251" s="40" t="s">
        <v>775</v>
      </c>
      <c r="BFL251" s="40" t="s">
        <v>775</v>
      </c>
      <c r="BFM251" s="40" t="s">
        <v>775</v>
      </c>
      <c r="BFN251" s="40" t="s">
        <v>775</v>
      </c>
      <c r="BFO251" s="40" t="s">
        <v>775</v>
      </c>
      <c r="BFP251" s="40" t="s">
        <v>775</v>
      </c>
      <c r="BFQ251" s="40" t="s">
        <v>775</v>
      </c>
      <c r="BFR251" s="40" t="s">
        <v>775</v>
      </c>
      <c r="BFS251" s="40" t="s">
        <v>775</v>
      </c>
      <c r="BFT251" s="40" t="s">
        <v>775</v>
      </c>
      <c r="BFU251" s="40" t="s">
        <v>775</v>
      </c>
      <c r="BFV251" s="40" t="s">
        <v>775</v>
      </c>
      <c r="BFW251" s="40" t="s">
        <v>775</v>
      </c>
      <c r="BFX251" s="40" t="s">
        <v>775</v>
      </c>
      <c r="BFY251" s="40" t="s">
        <v>775</v>
      </c>
      <c r="BFZ251" s="40" t="s">
        <v>775</v>
      </c>
      <c r="BGA251" s="40" t="s">
        <v>775</v>
      </c>
      <c r="BGB251" s="40" t="s">
        <v>775</v>
      </c>
      <c r="BGC251" s="40" t="s">
        <v>775</v>
      </c>
      <c r="BGD251" s="40" t="s">
        <v>775</v>
      </c>
      <c r="BGE251" s="40" t="s">
        <v>775</v>
      </c>
      <c r="BGF251" s="40" t="s">
        <v>775</v>
      </c>
      <c r="BGG251" s="40" t="s">
        <v>775</v>
      </c>
      <c r="BGH251" s="40" t="s">
        <v>775</v>
      </c>
      <c r="BGI251" s="40" t="s">
        <v>775</v>
      </c>
      <c r="BGJ251" s="40" t="s">
        <v>775</v>
      </c>
      <c r="BGK251" s="40" t="s">
        <v>775</v>
      </c>
      <c r="BGL251" s="40" t="s">
        <v>775</v>
      </c>
      <c r="BGM251" s="40" t="s">
        <v>775</v>
      </c>
      <c r="BGN251" s="40" t="s">
        <v>775</v>
      </c>
      <c r="BGO251" s="40" t="s">
        <v>775</v>
      </c>
      <c r="BGP251" s="40" t="s">
        <v>775</v>
      </c>
      <c r="BGQ251" s="40" t="s">
        <v>775</v>
      </c>
      <c r="BGR251" s="40" t="s">
        <v>775</v>
      </c>
      <c r="BGS251" s="40" t="s">
        <v>775</v>
      </c>
      <c r="BGT251" s="40" t="s">
        <v>775</v>
      </c>
      <c r="BGU251" s="40" t="s">
        <v>775</v>
      </c>
      <c r="BGV251" s="40" t="s">
        <v>775</v>
      </c>
      <c r="BGW251" s="40" t="s">
        <v>775</v>
      </c>
      <c r="BGX251" s="40" t="s">
        <v>775</v>
      </c>
      <c r="BGY251" s="40" t="s">
        <v>775</v>
      </c>
      <c r="BGZ251" s="40" t="s">
        <v>775</v>
      </c>
      <c r="BHA251" s="40" t="s">
        <v>775</v>
      </c>
      <c r="BHB251" s="40" t="s">
        <v>775</v>
      </c>
      <c r="BHC251" s="40" t="s">
        <v>775</v>
      </c>
      <c r="BHD251" s="40" t="s">
        <v>775</v>
      </c>
      <c r="BHE251" s="40" t="s">
        <v>775</v>
      </c>
      <c r="BHF251" s="40" t="s">
        <v>775</v>
      </c>
      <c r="BHG251" s="40" t="s">
        <v>775</v>
      </c>
      <c r="BHH251" s="40" t="s">
        <v>775</v>
      </c>
      <c r="BHI251" s="40" t="s">
        <v>775</v>
      </c>
      <c r="BHJ251" s="40" t="s">
        <v>775</v>
      </c>
      <c r="BHK251" s="40" t="s">
        <v>775</v>
      </c>
      <c r="BHL251" s="40" t="s">
        <v>775</v>
      </c>
      <c r="BHM251" s="40" t="s">
        <v>775</v>
      </c>
      <c r="BHN251" s="40" t="s">
        <v>775</v>
      </c>
      <c r="BHO251" s="40" t="s">
        <v>775</v>
      </c>
      <c r="BHP251" s="40" t="s">
        <v>775</v>
      </c>
      <c r="BHQ251" s="40" t="s">
        <v>775</v>
      </c>
      <c r="BHR251" s="40" t="s">
        <v>775</v>
      </c>
      <c r="BHS251" s="40" t="s">
        <v>775</v>
      </c>
      <c r="BHT251" s="40" t="s">
        <v>775</v>
      </c>
      <c r="BHU251" s="40" t="s">
        <v>775</v>
      </c>
      <c r="BHV251" s="40" t="s">
        <v>775</v>
      </c>
      <c r="BHW251" s="40" t="s">
        <v>775</v>
      </c>
      <c r="BHX251" s="40" t="s">
        <v>775</v>
      </c>
      <c r="BHY251" s="40" t="s">
        <v>775</v>
      </c>
      <c r="BHZ251" s="40" t="s">
        <v>775</v>
      </c>
      <c r="BIA251" s="40" t="s">
        <v>775</v>
      </c>
      <c r="BIB251" s="40" t="s">
        <v>775</v>
      </c>
      <c r="BIC251" s="40" t="s">
        <v>775</v>
      </c>
      <c r="BID251" s="40" t="s">
        <v>775</v>
      </c>
      <c r="BIE251" s="40" t="s">
        <v>775</v>
      </c>
      <c r="BIF251" s="40" t="s">
        <v>775</v>
      </c>
      <c r="BIG251" s="40" t="s">
        <v>775</v>
      </c>
      <c r="BIH251" s="40" t="s">
        <v>775</v>
      </c>
      <c r="BII251" s="40" t="s">
        <v>775</v>
      </c>
      <c r="BIJ251" s="40" t="s">
        <v>775</v>
      </c>
      <c r="BIK251" s="40" t="s">
        <v>775</v>
      </c>
      <c r="BIL251" s="40" t="s">
        <v>775</v>
      </c>
      <c r="BIM251" s="40" t="s">
        <v>775</v>
      </c>
      <c r="BIN251" s="40" t="s">
        <v>775</v>
      </c>
      <c r="BIO251" s="40" t="s">
        <v>775</v>
      </c>
      <c r="BIP251" s="40" t="s">
        <v>775</v>
      </c>
      <c r="BIQ251" s="40" t="s">
        <v>775</v>
      </c>
      <c r="BIR251" s="40" t="s">
        <v>775</v>
      </c>
      <c r="BIS251" s="40" t="s">
        <v>775</v>
      </c>
      <c r="BIT251" s="40" t="s">
        <v>775</v>
      </c>
      <c r="BIU251" s="40" t="s">
        <v>775</v>
      </c>
      <c r="BIV251" s="40" t="s">
        <v>775</v>
      </c>
      <c r="BIW251" s="40" t="s">
        <v>775</v>
      </c>
      <c r="BIX251" s="40" t="s">
        <v>775</v>
      </c>
      <c r="BIY251" s="40" t="s">
        <v>775</v>
      </c>
      <c r="BIZ251" s="40" t="s">
        <v>775</v>
      </c>
      <c r="BJA251" s="40" t="s">
        <v>775</v>
      </c>
      <c r="BJB251" s="40" t="s">
        <v>775</v>
      </c>
      <c r="BJC251" s="40" t="s">
        <v>775</v>
      </c>
      <c r="BJD251" s="40" t="s">
        <v>775</v>
      </c>
      <c r="BJE251" s="40" t="s">
        <v>775</v>
      </c>
      <c r="BJF251" s="40" t="s">
        <v>775</v>
      </c>
      <c r="BJG251" s="40" t="s">
        <v>775</v>
      </c>
      <c r="BJH251" s="40" t="s">
        <v>775</v>
      </c>
      <c r="BJI251" s="40" t="s">
        <v>775</v>
      </c>
      <c r="BJJ251" s="40" t="s">
        <v>775</v>
      </c>
      <c r="BJK251" s="40" t="s">
        <v>775</v>
      </c>
      <c r="BJL251" s="40" t="s">
        <v>775</v>
      </c>
      <c r="BJM251" s="40" t="s">
        <v>775</v>
      </c>
      <c r="BJN251" s="40" t="s">
        <v>775</v>
      </c>
      <c r="BJO251" s="40" t="s">
        <v>775</v>
      </c>
      <c r="BJP251" s="40" t="s">
        <v>775</v>
      </c>
      <c r="BJQ251" s="40" t="s">
        <v>775</v>
      </c>
      <c r="BJR251" s="40" t="s">
        <v>775</v>
      </c>
      <c r="BJS251" s="40" t="s">
        <v>775</v>
      </c>
      <c r="BJT251" s="40" t="s">
        <v>775</v>
      </c>
      <c r="BJU251" s="40" t="s">
        <v>775</v>
      </c>
      <c r="BJV251" s="40" t="s">
        <v>775</v>
      </c>
      <c r="BJW251" s="40" t="s">
        <v>775</v>
      </c>
      <c r="BJX251" s="40" t="s">
        <v>775</v>
      </c>
      <c r="BJY251" s="40" t="s">
        <v>775</v>
      </c>
      <c r="BJZ251" s="40" t="s">
        <v>775</v>
      </c>
      <c r="BKA251" s="40" t="s">
        <v>775</v>
      </c>
      <c r="BKB251" s="40" t="s">
        <v>775</v>
      </c>
      <c r="BKC251" s="40" t="s">
        <v>775</v>
      </c>
      <c r="BKD251" s="40" t="s">
        <v>775</v>
      </c>
      <c r="BKE251" s="40" t="s">
        <v>775</v>
      </c>
      <c r="BKF251" s="40" t="s">
        <v>775</v>
      </c>
      <c r="BKG251" s="40" t="s">
        <v>775</v>
      </c>
      <c r="BKH251" s="40" t="s">
        <v>775</v>
      </c>
      <c r="BKI251" s="40" t="s">
        <v>775</v>
      </c>
      <c r="BKJ251" s="40" t="s">
        <v>775</v>
      </c>
      <c r="BKK251" s="40" t="s">
        <v>775</v>
      </c>
      <c r="BKL251" s="40" t="s">
        <v>775</v>
      </c>
      <c r="BKM251" s="40" t="s">
        <v>775</v>
      </c>
      <c r="BKN251" s="40" t="s">
        <v>775</v>
      </c>
      <c r="BKO251" s="40" t="s">
        <v>775</v>
      </c>
      <c r="BKP251" s="40" t="s">
        <v>775</v>
      </c>
      <c r="BKQ251" s="40" t="s">
        <v>775</v>
      </c>
      <c r="BKR251" s="40" t="s">
        <v>775</v>
      </c>
      <c r="BKS251" s="40" t="s">
        <v>775</v>
      </c>
      <c r="BKT251" s="40" t="s">
        <v>775</v>
      </c>
      <c r="BKU251" s="40" t="s">
        <v>775</v>
      </c>
      <c r="BKV251" s="40" t="s">
        <v>775</v>
      </c>
      <c r="BKW251" s="40" t="s">
        <v>775</v>
      </c>
      <c r="BKX251" s="40" t="s">
        <v>775</v>
      </c>
      <c r="BKY251" s="40" t="s">
        <v>775</v>
      </c>
      <c r="BKZ251" s="40" t="s">
        <v>775</v>
      </c>
      <c r="BLA251" s="40" t="s">
        <v>775</v>
      </c>
      <c r="BLB251" s="40" t="s">
        <v>775</v>
      </c>
      <c r="BLC251" s="40" t="s">
        <v>775</v>
      </c>
      <c r="BLD251" s="40" t="s">
        <v>775</v>
      </c>
      <c r="BLE251" s="40" t="s">
        <v>775</v>
      </c>
      <c r="BLF251" s="40" t="s">
        <v>775</v>
      </c>
      <c r="BLG251" s="40" t="s">
        <v>775</v>
      </c>
      <c r="BLH251" s="40" t="s">
        <v>775</v>
      </c>
      <c r="BLI251" s="40" t="s">
        <v>775</v>
      </c>
      <c r="BLJ251" s="40" t="s">
        <v>775</v>
      </c>
      <c r="BLK251" s="40" t="s">
        <v>775</v>
      </c>
      <c r="BLL251" s="40" t="s">
        <v>775</v>
      </c>
      <c r="BLM251" s="40" t="s">
        <v>775</v>
      </c>
      <c r="BLN251" s="40" t="s">
        <v>775</v>
      </c>
      <c r="BLO251" s="40" t="s">
        <v>775</v>
      </c>
      <c r="BLP251" s="40" t="s">
        <v>775</v>
      </c>
      <c r="BLQ251" s="40" t="s">
        <v>775</v>
      </c>
      <c r="BLR251" s="40" t="s">
        <v>775</v>
      </c>
      <c r="BLS251" s="40" t="s">
        <v>775</v>
      </c>
      <c r="BLT251" s="40" t="s">
        <v>775</v>
      </c>
      <c r="BLU251" s="40" t="s">
        <v>775</v>
      </c>
      <c r="BLV251" s="40" t="s">
        <v>775</v>
      </c>
      <c r="BLW251" s="40" t="s">
        <v>775</v>
      </c>
      <c r="BLX251" s="40" t="s">
        <v>775</v>
      </c>
      <c r="BLY251" s="40" t="s">
        <v>775</v>
      </c>
      <c r="BLZ251" s="40" t="s">
        <v>775</v>
      </c>
      <c r="BMA251" s="40" t="s">
        <v>775</v>
      </c>
      <c r="BMB251" s="40" t="s">
        <v>775</v>
      </c>
      <c r="BMC251" s="40" t="s">
        <v>775</v>
      </c>
      <c r="BMD251" s="40" t="s">
        <v>775</v>
      </c>
      <c r="BME251" s="40" t="s">
        <v>775</v>
      </c>
      <c r="BMF251" s="40" t="s">
        <v>775</v>
      </c>
      <c r="BMG251" s="40" t="s">
        <v>775</v>
      </c>
      <c r="BMH251" s="40" t="s">
        <v>775</v>
      </c>
      <c r="BMI251" s="40" t="s">
        <v>775</v>
      </c>
      <c r="BMJ251" s="40" t="s">
        <v>775</v>
      </c>
      <c r="BMK251" s="40" t="s">
        <v>775</v>
      </c>
      <c r="BML251" s="40" t="s">
        <v>775</v>
      </c>
      <c r="BMM251" s="40" t="s">
        <v>775</v>
      </c>
      <c r="BMN251" s="40" t="s">
        <v>775</v>
      </c>
      <c r="BMO251" s="40" t="s">
        <v>775</v>
      </c>
      <c r="BMP251" s="40" t="s">
        <v>775</v>
      </c>
      <c r="BMQ251" s="40" t="s">
        <v>775</v>
      </c>
      <c r="BMR251" s="40" t="s">
        <v>775</v>
      </c>
      <c r="BMS251" s="40" t="s">
        <v>775</v>
      </c>
      <c r="BMT251" s="40" t="s">
        <v>775</v>
      </c>
      <c r="BMU251" s="40" t="s">
        <v>775</v>
      </c>
      <c r="BMV251" s="40" t="s">
        <v>775</v>
      </c>
      <c r="BMW251" s="40" t="s">
        <v>775</v>
      </c>
      <c r="BMX251" s="40" t="s">
        <v>775</v>
      </c>
      <c r="BMY251" s="40" t="s">
        <v>775</v>
      </c>
      <c r="BMZ251" s="40" t="s">
        <v>775</v>
      </c>
      <c r="BNA251" s="40" t="s">
        <v>775</v>
      </c>
      <c r="BNB251" s="40" t="s">
        <v>775</v>
      </c>
      <c r="BNC251" s="40" t="s">
        <v>775</v>
      </c>
      <c r="BND251" s="40" t="s">
        <v>775</v>
      </c>
      <c r="BNE251" s="40" t="s">
        <v>775</v>
      </c>
      <c r="BNF251" s="40" t="s">
        <v>775</v>
      </c>
      <c r="BNG251" s="40" t="s">
        <v>775</v>
      </c>
      <c r="BNH251" s="40" t="s">
        <v>775</v>
      </c>
      <c r="BNI251" s="40" t="s">
        <v>775</v>
      </c>
      <c r="BNJ251" s="40" t="s">
        <v>775</v>
      </c>
      <c r="BNK251" s="40" t="s">
        <v>775</v>
      </c>
      <c r="BNL251" s="40" t="s">
        <v>775</v>
      </c>
      <c r="BNM251" s="40" t="s">
        <v>775</v>
      </c>
      <c r="BNN251" s="40" t="s">
        <v>775</v>
      </c>
      <c r="BNO251" s="40" t="s">
        <v>775</v>
      </c>
      <c r="BNP251" s="40" t="s">
        <v>775</v>
      </c>
      <c r="BNQ251" s="40" t="s">
        <v>775</v>
      </c>
      <c r="BNR251" s="40" t="s">
        <v>775</v>
      </c>
      <c r="BNS251" s="40" t="s">
        <v>775</v>
      </c>
      <c r="BNT251" s="40" t="s">
        <v>775</v>
      </c>
      <c r="BNU251" s="40" t="s">
        <v>775</v>
      </c>
      <c r="BNV251" s="40" t="s">
        <v>775</v>
      </c>
      <c r="BNW251" s="40" t="s">
        <v>775</v>
      </c>
      <c r="BNX251" s="40" t="s">
        <v>775</v>
      </c>
      <c r="BNY251" s="40" t="s">
        <v>775</v>
      </c>
      <c r="BNZ251" s="40" t="s">
        <v>775</v>
      </c>
      <c r="BOA251" s="40" t="s">
        <v>775</v>
      </c>
      <c r="BOB251" s="40" t="s">
        <v>775</v>
      </c>
      <c r="BOC251" s="40" t="s">
        <v>775</v>
      </c>
      <c r="BOD251" s="40" t="s">
        <v>775</v>
      </c>
      <c r="BOE251" s="40" t="s">
        <v>775</v>
      </c>
      <c r="BOF251" s="40" t="s">
        <v>775</v>
      </c>
      <c r="BOG251" s="40" t="s">
        <v>775</v>
      </c>
      <c r="BOH251" s="40" t="s">
        <v>775</v>
      </c>
      <c r="BOI251" s="40" t="s">
        <v>775</v>
      </c>
      <c r="BOJ251" s="40" t="s">
        <v>775</v>
      </c>
      <c r="BOK251" s="40" t="s">
        <v>775</v>
      </c>
      <c r="BOL251" s="40" t="s">
        <v>775</v>
      </c>
      <c r="BOM251" s="40" t="s">
        <v>775</v>
      </c>
      <c r="BON251" s="40" t="s">
        <v>775</v>
      </c>
      <c r="BOO251" s="40" t="s">
        <v>775</v>
      </c>
      <c r="BOP251" s="40" t="s">
        <v>775</v>
      </c>
      <c r="BOQ251" s="40" t="s">
        <v>775</v>
      </c>
      <c r="BOR251" s="40" t="s">
        <v>775</v>
      </c>
      <c r="BOS251" s="40" t="s">
        <v>775</v>
      </c>
      <c r="BOT251" s="40" t="s">
        <v>775</v>
      </c>
      <c r="BOU251" s="40" t="s">
        <v>775</v>
      </c>
      <c r="BOV251" s="40" t="s">
        <v>775</v>
      </c>
      <c r="BOW251" s="40" t="s">
        <v>775</v>
      </c>
      <c r="BOX251" s="40" t="s">
        <v>775</v>
      </c>
      <c r="BOY251" s="40" t="s">
        <v>775</v>
      </c>
      <c r="BOZ251" s="40" t="s">
        <v>775</v>
      </c>
      <c r="BPA251" s="40" t="s">
        <v>775</v>
      </c>
      <c r="BPB251" s="40" t="s">
        <v>775</v>
      </c>
      <c r="BPC251" s="40" t="s">
        <v>775</v>
      </c>
      <c r="BPD251" s="40" t="s">
        <v>775</v>
      </c>
      <c r="BPE251" s="40" t="s">
        <v>775</v>
      </c>
      <c r="BPF251" s="40" t="s">
        <v>775</v>
      </c>
      <c r="BPG251" s="40" t="s">
        <v>775</v>
      </c>
      <c r="BPH251" s="40" t="s">
        <v>775</v>
      </c>
      <c r="BPI251" s="40" t="s">
        <v>775</v>
      </c>
      <c r="BPJ251" s="40" t="s">
        <v>775</v>
      </c>
      <c r="BPK251" s="40" t="s">
        <v>775</v>
      </c>
      <c r="BPL251" s="40" t="s">
        <v>775</v>
      </c>
      <c r="BPM251" s="40" t="s">
        <v>775</v>
      </c>
      <c r="BPN251" s="40" t="s">
        <v>775</v>
      </c>
      <c r="BPO251" s="40" t="s">
        <v>775</v>
      </c>
      <c r="BPP251" s="40" t="s">
        <v>775</v>
      </c>
      <c r="BPQ251" s="40" t="s">
        <v>775</v>
      </c>
      <c r="BPR251" s="40" t="s">
        <v>775</v>
      </c>
      <c r="BPS251" s="40" t="s">
        <v>775</v>
      </c>
      <c r="BPT251" s="40" t="s">
        <v>775</v>
      </c>
      <c r="BPU251" s="40" t="s">
        <v>775</v>
      </c>
      <c r="BPV251" s="40" t="s">
        <v>775</v>
      </c>
      <c r="BPW251" s="40" t="s">
        <v>775</v>
      </c>
      <c r="BPX251" s="40" t="s">
        <v>775</v>
      </c>
      <c r="BPY251" s="40" t="s">
        <v>775</v>
      </c>
      <c r="BPZ251" s="40" t="s">
        <v>775</v>
      </c>
      <c r="BQA251" s="40" t="s">
        <v>775</v>
      </c>
      <c r="BQB251" s="40" t="s">
        <v>775</v>
      </c>
      <c r="BQC251" s="40" t="s">
        <v>775</v>
      </c>
      <c r="BQD251" s="40" t="s">
        <v>775</v>
      </c>
      <c r="BQE251" s="40" t="s">
        <v>775</v>
      </c>
      <c r="BQF251" s="40" t="s">
        <v>775</v>
      </c>
      <c r="BQG251" s="40" t="s">
        <v>775</v>
      </c>
      <c r="BQH251" s="40" t="s">
        <v>775</v>
      </c>
      <c r="BQI251" s="40" t="s">
        <v>775</v>
      </c>
      <c r="BQJ251" s="40" t="s">
        <v>775</v>
      </c>
      <c r="BQK251" s="40" t="s">
        <v>775</v>
      </c>
      <c r="BQL251" s="40" t="s">
        <v>775</v>
      </c>
      <c r="BQM251" s="40" t="s">
        <v>775</v>
      </c>
      <c r="BQN251" s="40" t="s">
        <v>775</v>
      </c>
      <c r="BQO251" s="40" t="s">
        <v>775</v>
      </c>
      <c r="BQP251" s="40" t="s">
        <v>775</v>
      </c>
      <c r="BQQ251" s="40" t="s">
        <v>775</v>
      </c>
      <c r="BQR251" s="40" t="s">
        <v>775</v>
      </c>
      <c r="BQS251" s="40" t="s">
        <v>775</v>
      </c>
      <c r="BQT251" s="40" t="s">
        <v>775</v>
      </c>
      <c r="BQU251" s="40" t="s">
        <v>775</v>
      </c>
      <c r="BQV251" s="40" t="s">
        <v>775</v>
      </c>
      <c r="BQW251" s="40" t="s">
        <v>775</v>
      </c>
      <c r="BQX251" s="40" t="s">
        <v>775</v>
      </c>
      <c r="BQY251" s="40" t="s">
        <v>775</v>
      </c>
      <c r="BQZ251" s="40" t="s">
        <v>775</v>
      </c>
      <c r="BRA251" s="40" t="s">
        <v>775</v>
      </c>
      <c r="BRB251" s="40" t="s">
        <v>775</v>
      </c>
      <c r="BRC251" s="40" t="s">
        <v>775</v>
      </c>
      <c r="BRD251" s="40" t="s">
        <v>775</v>
      </c>
      <c r="BRE251" s="40" t="s">
        <v>775</v>
      </c>
      <c r="BRF251" s="40" t="s">
        <v>775</v>
      </c>
      <c r="BRG251" s="40" t="s">
        <v>775</v>
      </c>
      <c r="BRH251" s="40" t="s">
        <v>775</v>
      </c>
      <c r="BRI251" s="40" t="s">
        <v>775</v>
      </c>
      <c r="BRJ251" s="40" t="s">
        <v>775</v>
      </c>
      <c r="BRK251" s="40" t="s">
        <v>775</v>
      </c>
      <c r="BRL251" s="40" t="s">
        <v>775</v>
      </c>
      <c r="BRM251" s="40" t="s">
        <v>775</v>
      </c>
      <c r="BRN251" s="40" t="s">
        <v>775</v>
      </c>
      <c r="BRO251" s="40" t="s">
        <v>775</v>
      </c>
      <c r="BRP251" s="40" t="s">
        <v>775</v>
      </c>
      <c r="BRQ251" s="40" t="s">
        <v>775</v>
      </c>
      <c r="BRR251" s="40" t="s">
        <v>775</v>
      </c>
      <c r="BRS251" s="40" t="s">
        <v>775</v>
      </c>
      <c r="BRT251" s="40" t="s">
        <v>775</v>
      </c>
      <c r="BRU251" s="40" t="s">
        <v>775</v>
      </c>
      <c r="BRV251" s="40" t="s">
        <v>775</v>
      </c>
      <c r="BRW251" s="40" t="s">
        <v>775</v>
      </c>
      <c r="BRX251" s="40" t="s">
        <v>775</v>
      </c>
      <c r="BRY251" s="40" t="s">
        <v>775</v>
      </c>
      <c r="BRZ251" s="40" t="s">
        <v>775</v>
      </c>
      <c r="BSA251" s="40" t="s">
        <v>775</v>
      </c>
      <c r="BSB251" s="40" t="s">
        <v>775</v>
      </c>
      <c r="BSC251" s="40" t="s">
        <v>775</v>
      </c>
      <c r="BSD251" s="40" t="s">
        <v>775</v>
      </c>
      <c r="BSE251" s="40" t="s">
        <v>775</v>
      </c>
      <c r="BSF251" s="40" t="s">
        <v>775</v>
      </c>
      <c r="BSG251" s="40" t="s">
        <v>775</v>
      </c>
      <c r="BSH251" s="40" t="s">
        <v>775</v>
      </c>
      <c r="BSI251" s="40" t="s">
        <v>775</v>
      </c>
      <c r="BSJ251" s="40" t="s">
        <v>775</v>
      </c>
      <c r="BSK251" s="40" t="s">
        <v>775</v>
      </c>
      <c r="BSL251" s="40" t="s">
        <v>775</v>
      </c>
      <c r="BSM251" s="40" t="s">
        <v>775</v>
      </c>
      <c r="BSN251" s="40" t="s">
        <v>775</v>
      </c>
      <c r="BSO251" s="40" t="s">
        <v>775</v>
      </c>
      <c r="BSP251" s="40" t="s">
        <v>775</v>
      </c>
      <c r="BSQ251" s="40" t="s">
        <v>775</v>
      </c>
      <c r="BSR251" s="40" t="s">
        <v>775</v>
      </c>
      <c r="BSS251" s="40" t="s">
        <v>775</v>
      </c>
      <c r="BST251" s="40" t="s">
        <v>775</v>
      </c>
      <c r="BSU251" s="40" t="s">
        <v>775</v>
      </c>
      <c r="BSV251" s="40" t="s">
        <v>775</v>
      </c>
      <c r="BSW251" s="40" t="s">
        <v>775</v>
      </c>
      <c r="BSX251" s="40" t="s">
        <v>775</v>
      </c>
      <c r="BSY251" s="40" t="s">
        <v>775</v>
      </c>
      <c r="BSZ251" s="40" t="s">
        <v>775</v>
      </c>
      <c r="BTA251" s="40" t="s">
        <v>775</v>
      </c>
      <c r="BTB251" s="40" t="s">
        <v>775</v>
      </c>
      <c r="BTC251" s="40" t="s">
        <v>775</v>
      </c>
      <c r="BTD251" s="40" t="s">
        <v>775</v>
      </c>
      <c r="BTE251" s="40" t="s">
        <v>775</v>
      </c>
      <c r="BTF251" s="40" t="s">
        <v>775</v>
      </c>
      <c r="BTG251" s="40" t="s">
        <v>775</v>
      </c>
      <c r="BTH251" s="40" t="s">
        <v>775</v>
      </c>
      <c r="BTI251" s="40" t="s">
        <v>775</v>
      </c>
      <c r="BTJ251" s="40" t="s">
        <v>775</v>
      </c>
      <c r="BTK251" s="40" t="s">
        <v>775</v>
      </c>
      <c r="BTL251" s="40" t="s">
        <v>775</v>
      </c>
      <c r="BTM251" s="40" t="s">
        <v>775</v>
      </c>
      <c r="BTN251" s="40" t="s">
        <v>775</v>
      </c>
      <c r="BTO251" s="40" t="s">
        <v>775</v>
      </c>
      <c r="BTP251" s="40" t="s">
        <v>775</v>
      </c>
      <c r="BTQ251" s="40" t="s">
        <v>775</v>
      </c>
      <c r="BTR251" s="40" t="s">
        <v>775</v>
      </c>
      <c r="BTS251" s="40" t="s">
        <v>775</v>
      </c>
      <c r="BTT251" s="40" t="s">
        <v>775</v>
      </c>
      <c r="BTU251" s="40" t="s">
        <v>775</v>
      </c>
      <c r="BTV251" s="40" t="s">
        <v>775</v>
      </c>
      <c r="BTW251" s="40" t="s">
        <v>775</v>
      </c>
      <c r="BTX251" s="40" t="s">
        <v>775</v>
      </c>
      <c r="BTY251" s="40" t="s">
        <v>775</v>
      </c>
      <c r="BTZ251" s="40" t="s">
        <v>775</v>
      </c>
      <c r="BUA251" s="40" t="s">
        <v>775</v>
      </c>
      <c r="BUB251" s="40" t="s">
        <v>775</v>
      </c>
      <c r="BUC251" s="40" t="s">
        <v>775</v>
      </c>
      <c r="BUD251" s="40" t="s">
        <v>775</v>
      </c>
      <c r="BUE251" s="40" t="s">
        <v>775</v>
      </c>
      <c r="BUF251" s="40" t="s">
        <v>775</v>
      </c>
      <c r="BUG251" s="40" t="s">
        <v>775</v>
      </c>
      <c r="BUH251" s="40" t="s">
        <v>775</v>
      </c>
      <c r="BUI251" s="40" t="s">
        <v>775</v>
      </c>
      <c r="BUJ251" s="40" t="s">
        <v>775</v>
      </c>
      <c r="BUK251" s="40" t="s">
        <v>775</v>
      </c>
      <c r="BUL251" s="40" t="s">
        <v>775</v>
      </c>
      <c r="BUM251" s="40" t="s">
        <v>775</v>
      </c>
      <c r="BUN251" s="40" t="s">
        <v>775</v>
      </c>
      <c r="BUO251" s="40" t="s">
        <v>775</v>
      </c>
      <c r="BUP251" s="40" t="s">
        <v>775</v>
      </c>
      <c r="BUQ251" s="40" t="s">
        <v>775</v>
      </c>
      <c r="BUR251" s="40" t="s">
        <v>775</v>
      </c>
      <c r="BUS251" s="40" t="s">
        <v>775</v>
      </c>
      <c r="BUT251" s="40" t="s">
        <v>775</v>
      </c>
      <c r="BUU251" s="40" t="s">
        <v>775</v>
      </c>
      <c r="BUV251" s="40" t="s">
        <v>775</v>
      </c>
      <c r="BUW251" s="40" t="s">
        <v>775</v>
      </c>
      <c r="BUX251" s="40" t="s">
        <v>775</v>
      </c>
      <c r="BUY251" s="40" t="s">
        <v>775</v>
      </c>
      <c r="BUZ251" s="40" t="s">
        <v>775</v>
      </c>
      <c r="BVA251" s="40" t="s">
        <v>775</v>
      </c>
      <c r="BVB251" s="40" t="s">
        <v>775</v>
      </c>
      <c r="BVC251" s="40" t="s">
        <v>775</v>
      </c>
      <c r="BVD251" s="40" t="s">
        <v>775</v>
      </c>
      <c r="BVE251" s="40" t="s">
        <v>775</v>
      </c>
      <c r="BVF251" s="40" t="s">
        <v>775</v>
      </c>
      <c r="BVG251" s="40" t="s">
        <v>775</v>
      </c>
      <c r="BVH251" s="40" t="s">
        <v>775</v>
      </c>
      <c r="BVI251" s="40" t="s">
        <v>775</v>
      </c>
      <c r="BVJ251" s="40" t="s">
        <v>775</v>
      </c>
      <c r="BVK251" s="40" t="s">
        <v>775</v>
      </c>
      <c r="BVL251" s="40" t="s">
        <v>775</v>
      </c>
      <c r="BVM251" s="40" t="s">
        <v>775</v>
      </c>
      <c r="BVN251" s="40" t="s">
        <v>775</v>
      </c>
      <c r="BVO251" s="40" t="s">
        <v>775</v>
      </c>
      <c r="BVP251" s="40" t="s">
        <v>775</v>
      </c>
      <c r="BVQ251" s="40" t="s">
        <v>775</v>
      </c>
      <c r="BVR251" s="40" t="s">
        <v>775</v>
      </c>
      <c r="BVS251" s="40" t="s">
        <v>775</v>
      </c>
      <c r="BVT251" s="40" t="s">
        <v>775</v>
      </c>
      <c r="BVU251" s="40" t="s">
        <v>775</v>
      </c>
      <c r="BVV251" s="40" t="s">
        <v>775</v>
      </c>
      <c r="BVW251" s="40" t="s">
        <v>775</v>
      </c>
      <c r="BVX251" s="40" t="s">
        <v>775</v>
      </c>
      <c r="BVY251" s="40" t="s">
        <v>775</v>
      </c>
      <c r="BVZ251" s="40" t="s">
        <v>775</v>
      </c>
      <c r="BWA251" s="40" t="s">
        <v>775</v>
      </c>
      <c r="BWB251" s="40" t="s">
        <v>775</v>
      </c>
      <c r="BWC251" s="40" t="s">
        <v>775</v>
      </c>
      <c r="BWD251" s="40" t="s">
        <v>775</v>
      </c>
      <c r="BWE251" s="40" t="s">
        <v>775</v>
      </c>
      <c r="BWF251" s="40" t="s">
        <v>775</v>
      </c>
      <c r="BWG251" s="40" t="s">
        <v>775</v>
      </c>
      <c r="BWH251" s="40" t="s">
        <v>775</v>
      </c>
      <c r="BWI251" s="40" t="s">
        <v>775</v>
      </c>
      <c r="BWJ251" s="40" t="s">
        <v>775</v>
      </c>
      <c r="BWK251" s="40" t="s">
        <v>775</v>
      </c>
      <c r="BWL251" s="40" t="s">
        <v>775</v>
      </c>
      <c r="BWM251" s="40" t="s">
        <v>775</v>
      </c>
      <c r="BWN251" s="40" t="s">
        <v>775</v>
      </c>
      <c r="BWO251" s="40" t="s">
        <v>775</v>
      </c>
      <c r="BWP251" s="40" t="s">
        <v>775</v>
      </c>
      <c r="BWQ251" s="40" t="s">
        <v>775</v>
      </c>
      <c r="BWR251" s="40" t="s">
        <v>775</v>
      </c>
      <c r="BWS251" s="40" t="s">
        <v>775</v>
      </c>
      <c r="BWT251" s="40" t="s">
        <v>775</v>
      </c>
      <c r="BWU251" s="40" t="s">
        <v>775</v>
      </c>
      <c r="BWV251" s="40" t="s">
        <v>775</v>
      </c>
      <c r="BWW251" s="40" t="s">
        <v>775</v>
      </c>
      <c r="BWX251" s="40" t="s">
        <v>775</v>
      </c>
      <c r="BWY251" s="40" t="s">
        <v>775</v>
      </c>
      <c r="BWZ251" s="40" t="s">
        <v>775</v>
      </c>
      <c r="BXA251" s="40" t="s">
        <v>775</v>
      </c>
      <c r="BXB251" s="40" t="s">
        <v>775</v>
      </c>
      <c r="BXC251" s="40" t="s">
        <v>775</v>
      </c>
      <c r="BXD251" s="40" t="s">
        <v>775</v>
      </c>
      <c r="BXE251" s="40" t="s">
        <v>775</v>
      </c>
      <c r="BXF251" s="40" t="s">
        <v>775</v>
      </c>
      <c r="BXG251" s="40" t="s">
        <v>775</v>
      </c>
      <c r="BXH251" s="40" t="s">
        <v>775</v>
      </c>
      <c r="BXI251" s="40" t="s">
        <v>775</v>
      </c>
      <c r="BXJ251" s="40" t="s">
        <v>775</v>
      </c>
      <c r="BXK251" s="40" t="s">
        <v>775</v>
      </c>
      <c r="BXL251" s="40" t="s">
        <v>775</v>
      </c>
      <c r="BXM251" s="40" t="s">
        <v>775</v>
      </c>
      <c r="BXN251" s="40" t="s">
        <v>775</v>
      </c>
      <c r="BXO251" s="40" t="s">
        <v>775</v>
      </c>
      <c r="BXP251" s="40" t="s">
        <v>775</v>
      </c>
      <c r="BXQ251" s="40" t="s">
        <v>775</v>
      </c>
      <c r="BXR251" s="40" t="s">
        <v>775</v>
      </c>
      <c r="BXS251" s="40" t="s">
        <v>775</v>
      </c>
      <c r="BXT251" s="40" t="s">
        <v>775</v>
      </c>
      <c r="BXU251" s="40" t="s">
        <v>775</v>
      </c>
      <c r="BXV251" s="40" t="s">
        <v>775</v>
      </c>
      <c r="BXW251" s="40" t="s">
        <v>775</v>
      </c>
      <c r="BXX251" s="40" t="s">
        <v>775</v>
      </c>
      <c r="BXY251" s="40" t="s">
        <v>775</v>
      </c>
      <c r="BXZ251" s="40" t="s">
        <v>775</v>
      </c>
      <c r="BYA251" s="40" t="s">
        <v>775</v>
      </c>
      <c r="BYB251" s="40" t="s">
        <v>775</v>
      </c>
      <c r="BYC251" s="40" t="s">
        <v>775</v>
      </c>
      <c r="BYD251" s="40" t="s">
        <v>775</v>
      </c>
      <c r="BYE251" s="40" t="s">
        <v>775</v>
      </c>
      <c r="BYF251" s="40" t="s">
        <v>775</v>
      </c>
      <c r="BYG251" s="40" t="s">
        <v>775</v>
      </c>
      <c r="BYH251" s="40" t="s">
        <v>775</v>
      </c>
      <c r="BYI251" s="40" t="s">
        <v>775</v>
      </c>
      <c r="BYJ251" s="40" t="s">
        <v>775</v>
      </c>
      <c r="BYK251" s="40" t="s">
        <v>775</v>
      </c>
      <c r="BYL251" s="40" t="s">
        <v>775</v>
      </c>
      <c r="BYM251" s="40" t="s">
        <v>775</v>
      </c>
      <c r="BYN251" s="40" t="s">
        <v>775</v>
      </c>
      <c r="BYO251" s="40" t="s">
        <v>775</v>
      </c>
      <c r="BYP251" s="40" t="s">
        <v>775</v>
      </c>
      <c r="BYQ251" s="40" t="s">
        <v>775</v>
      </c>
      <c r="BYR251" s="40" t="s">
        <v>775</v>
      </c>
      <c r="BYS251" s="40" t="s">
        <v>775</v>
      </c>
      <c r="BYT251" s="40" t="s">
        <v>775</v>
      </c>
      <c r="BYU251" s="40" t="s">
        <v>775</v>
      </c>
      <c r="BYV251" s="40" t="s">
        <v>775</v>
      </c>
      <c r="BYW251" s="40" t="s">
        <v>775</v>
      </c>
      <c r="BYX251" s="40" t="s">
        <v>775</v>
      </c>
      <c r="BYY251" s="40" t="s">
        <v>775</v>
      </c>
      <c r="BYZ251" s="40" t="s">
        <v>775</v>
      </c>
      <c r="BZA251" s="40" t="s">
        <v>775</v>
      </c>
      <c r="BZB251" s="40" t="s">
        <v>775</v>
      </c>
      <c r="BZC251" s="40" t="s">
        <v>775</v>
      </c>
      <c r="BZD251" s="40" t="s">
        <v>775</v>
      </c>
      <c r="BZE251" s="40" t="s">
        <v>775</v>
      </c>
      <c r="BZF251" s="40" t="s">
        <v>775</v>
      </c>
      <c r="BZG251" s="40" t="s">
        <v>775</v>
      </c>
      <c r="BZH251" s="40" t="s">
        <v>775</v>
      </c>
      <c r="BZI251" s="40" t="s">
        <v>775</v>
      </c>
      <c r="BZJ251" s="40" t="s">
        <v>775</v>
      </c>
      <c r="BZK251" s="40" t="s">
        <v>775</v>
      </c>
      <c r="BZL251" s="40" t="s">
        <v>775</v>
      </c>
      <c r="BZM251" s="40" t="s">
        <v>775</v>
      </c>
      <c r="BZN251" s="40" t="s">
        <v>775</v>
      </c>
      <c r="BZO251" s="40" t="s">
        <v>775</v>
      </c>
      <c r="BZP251" s="40" t="s">
        <v>775</v>
      </c>
      <c r="BZQ251" s="40" t="s">
        <v>775</v>
      </c>
      <c r="BZR251" s="40" t="s">
        <v>775</v>
      </c>
      <c r="BZS251" s="40" t="s">
        <v>775</v>
      </c>
      <c r="BZT251" s="40" t="s">
        <v>775</v>
      </c>
      <c r="BZU251" s="40" t="s">
        <v>775</v>
      </c>
      <c r="BZV251" s="40" t="s">
        <v>775</v>
      </c>
      <c r="BZW251" s="40" t="s">
        <v>775</v>
      </c>
      <c r="BZX251" s="40" t="s">
        <v>775</v>
      </c>
      <c r="BZY251" s="40" t="s">
        <v>775</v>
      </c>
      <c r="BZZ251" s="40" t="s">
        <v>775</v>
      </c>
      <c r="CAA251" s="40" t="s">
        <v>775</v>
      </c>
      <c r="CAB251" s="40" t="s">
        <v>775</v>
      </c>
      <c r="CAC251" s="40" t="s">
        <v>775</v>
      </c>
      <c r="CAD251" s="40" t="s">
        <v>775</v>
      </c>
      <c r="CAE251" s="40" t="s">
        <v>775</v>
      </c>
      <c r="CAF251" s="40" t="s">
        <v>775</v>
      </c>
      <c r="CAG251" s="40" t="s">
        <v>775</v>
      </c>
      <c r="CAH251" s="40" t="s">
        <v>775</v>
      </c>
      <c r="CAI251" s="40" t="s">
        <v>775</v>
      </c>
      <c r="CAJ251" s="40" t="s">
        <v>775</v>
      </c>
      <c r="CAK251" s="40" t="s">
        <v>775</v>
      </c>
      <c r="CAL251" s="40" t="s">
        <v>775</v>
      </c>
      <c r="CAM251" s="40" t="s">
        <v>775</v>
      </c>
      <c r="CAN251" s="40" t="s">
        <v>775</v>
      </c>
      <c r="CAO251" s="40" t="s">
        <v>775</v>
      </c>
      <c r="CAP251" s="40" t="s">
        <v>775</v>
      </c>
      <c r="CAQ251" s="40" t="s">
        <v>775</v>
      </c>
      <c r="CAR251" s="40" t="s">
        <v>775</v>
      </c>
      <c r="CAS251" s="40" t="s">
        <v>775</v>
      </c>
      <c r="CAT251" s="40" t="s">
        <v>775</v>
      </c>
      <c r="CAU251" s="40" t="s">
        <v>775</v>
      </c>
      <c r="CAV251" s="40" t="s">
        <v>775</v>
      </c>
      <c r="CAW251" s="40" t="s">
        <v>775</v>
      </c>
      <c r="CAX251" s="40" t="s">
        <v>775</v>
      </c>
      <c r="CAY251" s="40" t="s">
        <v>775</v>
      </c>
      <c r="CAZ251" s="40" t="s">
        <v>775</v>
      </c>
      <c r="CBA251" s="40" t="s">
        <v>775</v>
      </c>
      <c r="CBB251" s="40" t="s">
        <v>775</v>
      </c>
      <c r="CBC251" s="40" t="s">
        <v>775</v>
      </c>
      <c r="CBD251" s="40" t="s">
        <v>775</v>
      </c>
      <c r="CBE251" s="40" t="s">
        <v>775</v>
      </c>
      <c r="CBF251" s="40" t="s">
        <v>775</v>
      </c>
      <c r="CBG251" s="40" t="s">
        <v>775</v>
      </c>
      <c r="CBH251" s="40" t="s">
        <v>775</v>
      </c>
      <c r="CBI251" s="40" t="s">
        <v>775</v>
      </c>
      <c r="CBJ251" s="40" t="s">
        <v>775</v>
      </c>
      <c r="CBK251" s="40" t="s">
        <v>775</v>
      </c>
      <c r="CBL251" s="40" t="s">
        <v>775</v>
      </c>
      <c r="CBM251" s="40" t="s">
        <v>775</v>
      </c>
      <c r="CBN251" s="40" t="s">
        <v>775</v>
      </c>
      <c r="CBO251" s="40" t="s">
        <v>775</v>
      </c>
      <c r="CBP251" s="40" t="s">
        <v>775</v>
      </c>
      <c r="CBQ251" s="40" t="s">
        <v>775</v>
      </c>
      <c r="CBR251" s="40" t="s">
        <v>775</v>
      </c>
      <c r="CBS251" s="40" t="s">
        <v>775</v>
      </c>
      <c r="CBT251" s="40" t="s">
        <v>775</v>
      </c>
      <c r="CBU251" s="40" t="s">
        <v>775</v>
      </c>
      <c r="CBV251" s="40" t="s">
        <v>775</v>
      </c>
      <c r="CBW251" s="40" t="s">
        <v>775</v>
      </c>
      <c r="CBX251" s="40" t="s">
        <v>775</v>
      </c>
      <c r="CBY251" s="40" t="s">
        <v>775</v>
      </c>
      <c r="CBZ251" s="40" t="s">
        <v>775</v>
      </c>
      <c r="CCA251" s="40" t="s">
        <v>775</v>
      </c>
      <c r="CCB251" s="40" t="s">
        <v>775</v>
      </c>
      <c r="CCC251" s="40" t="s">
        <v>775</v>
      </c>
      <c r="CCD251" s="40" t="s">
        <v>775</v>
      </c>
      <c r="CCE251" s="40" t="s">
        <v>775</v>
      </c>
      <c r="CCF251" s="40" t="s">
        <v>775</v>
      </c>
      <c r="CCG251" s="40" t="s">
        <v>775</v>
      </c>
      <c r="CCH251" s="40" t="s">
        <v>775</v>
      </c>
      <c r="CCI251" s="40" t="s">
        <v>775</v>
      </c>
      <c r="CCJ251" s="40" t="s">
        <v>775</v>
      </c>
      <c r="CCK251" s="40" t="s">
        <v>775</v>
      </c>
      <c r="CCL251" s="40" t="s">
        <v>775</v>
      </c>
      <c r="CCM251" s="40" t="s">
        <v>775</v>
      </c>
      <c r="CCN251" s="40" t="s">
        <v>775</v>
      </c>
      <c r="CCO251" s="40" t="s">
        <v>775</v>
      </c>
      <c r="CCP251" s="40" t="s">
        <v>775</v>
      </c>
      <c r="CCQ251" s="40" t="s">
        <v>775</v>
      </c>
      <c r="CCR251" s="40" t="s">
        <v>775</v>
      </c>
      <c r="CCS251" s="40" t="s">
        <v>775</v>
      </c>
      <c r="CCT251" s="40" t="s">
        <v>775</v>
      </c>
      <c r="CCU251" s="40" t="s">
        <v>775</v>
      </c>
      <c r="CCV251" s="40" t="s">
        <v>775</v>
      </c>
      <c r="CCW251" s="40" t="s">
        <v>775</v>
      </c>
      <c r="CCX251" s="40" t="s">
        <v>775</v>
      </c>
      <c r="CCY251" s="40" t="s">
        <v>775</v>
      </c>
      <c r="CCZ251" s="40" t="s">
        <v>775</v>
      </c>
      <c r="CDA251" s="40" t="s">
        <v>775</v>
      </c>
      <c r="CDB251" s="40" t="s">
        <v>775</v>
      </c>
      <c r="CDC251" s="40" t="s">
        <v>775</v>
      </c>
      <c r="CDD251" s="40" t="s">
        <v>775</v>
      </c>
      <c r="CDE251" s="40" t="s">
        <v>775</v>
      </c>
      <c r="CDF251" s="40" t="s">
        <v>775</v>
      </c>
      <c r="CDG251" s="40" t="s">
        <v>775</v>
      </c>
      <c r="CDH251" s="40" t="s">
        <v>775</v>
      </c>
      <c r="CDI251" s="40" t="s">
        <v>775</v>
      </c>
      <c r="CDJ251" s="40" t="s">
        <v>775</v>
      </c>
      <c r="CDK251" s="40" t="s">
        <v>775</v>
      </c>
      <c r="CDL251" s="40" t="s">
        <v>775</v>
      </c>
      <c r="CDM251" s="40" t="s">
        <v>775</v>
      </c>
      <c r="CDN251" s="40" t="s">
        <v>775</v>
      </c>
      <c r="CDO251" s="40" t="s">
        <v>775</v>
      </c>
      <c r="CDP251" s="40" t="s">
        <v>775</v>
      </c>
      <c r="CDQ251" s="40" t="s">
        <v>775</v>
      </c>
      <c r="CDR251" s="40" t="s">
        <v>775</v>
      </c>
      <c r="CDS251" s="40" t="s">
        <v>775</v>
      </c>
      <c r="CDT251" s="40" t="s">
        <v>775</v>
      </c>
      <c r="CDU251" s="40" t="s">
        <v>775</v>
      </c>
      <c r="CDV251" s="40" t="s">
        <v>775</v>
      </c>
      <c r="CDW251" s="40" t="s">
        <v>775</v>
      </c>
      <c r="CDX251" s="40" t="s">
        <v>775</v>
      </c>
      <c r="CDY251" s="40" t="s">
        <v>775</v>
      </c>
      <c r="CDZ251" s="40" t="s">
        <v>775</v>
      </c>
      <c r="CEA251" s="40" t="s">
        <v>775</v>
      </c>
      <c r="CEB251" s="40" t="s">
        <v>775</v>
      </c>
      <c r="CEC251" s="40" t="s">
        <v>775</v>
      </c>
      <c r="CED251" s="40" t="s">
        <v>775</v>
      </c>
      <c r="CEE251" s="40" t="s">
        <v>775</v>
      </c>
      <c r="CEF251" s="40" t="s">
        <v>775</v>
      </c>
      <c r="CEG251" s="40" t="s">
        <v>775</v>
      </c>
      <c r="CEH251" s="40" t="s">
        <v>775</v>
      </c>
      <c r="CEI251" s="40" t="s">
        <v>775</v>
      </c>
      <c r="CEJ251" s="40" t="s">
        <v>775</v>
      </c>
      <c r="CEK251" s="40" t="s">
        <v>775</v>
      </c>
      <c r="CEL251" s="40" t="s">
        <v>775</v>
      </c>
      <c r="CEM251" s="40" t="s">
        <v>775</v>
      </c>
      <c r="CEN251" s="40" t="s">
        <v>775</v>
      </c>
      <c r="CEO251" s="40" t="s">
        <v>775</v>
      </c>
      <c r="CEP251" s="40" t="s">
        <v>775</v>
      </c>
      <c r="CEQ251" s="40" t="s">
        <v>775</v>
      </c>
      <c r="CER251" s="40" t="s">
        <v>775</v>
      </c>
      <c r="CES251" s="40" t="s">
        <v>775</v>
      </c>
      <c r="CET251" s="40" t="s">
        <v>775</v>
      </c>
      <c r="CEU251" s="40" t="s">
        <v>775</v>
      </c>
      <c r="CEV251" s="40" t="s">
        <v>775</v>
      </c>
      <c r="CEW251" s="40" t="s">
        <v>775</v>
      </c>
      <c r="CEX251" s="40" t="s">
        <v>775</v>
      </c>
      <c r="CEY251" s="40" t="s">
        <v>775</v>
      </c>
      <c r="CEZ251" s="40" t="s">
        <v>775</v>
      </c>
      <c r="CFA251" s="40" t="s">
        <v>775</v>
      </c>
      <c r="CFB251" s="40" t="s">
        <v>775</v>
      </c>
      <c r="CFC251" s="40" t="s">
        <v>775</v>
      </c>
      <c r="CFD251" s="40" t="s">
        <v>775</v>
      </c>
      <c r="CFE251" s="40" t="s">
        <v>775</v>
      </c>
      <c r="CFF251" s="40" t="s">
        <v>775</v>
      </c>
      <c r="CFG251" s="40" t="s">
        <v>775</v>
      </c>
      <c r="CFH251" s="40" t="s">
        <v>775</v>
      </c>
      <c r="CFI251" s="40" t="s">
        <v>775</v>
      </c>
      <c r="CFJ251" s="40" t="s">
        <v>775</v>
      </c>
      <c r="CFK251" s="40" t="s">
        <v>775</v>
      </c>
      <c r="CFL251" s="40" t="s">
        <v>775</v>
      </c>
      <c r="CFM251" s="40" t="s">
        <v>775</v>
      </c>
      <c r="CFN251" s="40" t="s">
        <v>775</v>
      </c>
      <c r="CFO251" s="40" t="s">
        <v>775</v>
      </c>
      <c r="CFP251" s="40" t="s">
        <v>775</v>
      </c>
      <c r="CFQ251" s="40" t="s">
        <v>775</v>
      </c>
      <c r="CFR251" s="40" t="s">
        <v>775</v>
      </c>
      <c r="CFS251" s="40" t="s">
        <v>775</v>
      </c>
      <c r="CFT251" s="40" t="s">
        <v>775</v>
      </c>
      <c r="CFU251" s="40" t="s">
        <v>775</v>
      </c>
      <c r="CFV251" s="40" t="s">
        <v>775</v>
      </c>
      <c r="CFW251" s="40" t="s">
        <v>775</v>
      </c>
      <c r="CFX251" s="40" t="s">
        <v>775</v>
      </c>
      <c r="CFY251" s="40" t="s">
        <v>775</v>
      </c>
      <c r="CFZ251" s="40" t="s">
        <v>775</v>
      </c>
      <c r="CGA251" s="40" t="s">
        <v>775</v>
      </c>
      <c r="CGB251" s="40" t="s">
        <v>775</v>
      </c>
      <c r="CGC251" s="40" t="s">
        <v>775</v>
      </c>
      <c r="CGD251" s="40" t="s">
        <v>775</v>
      </c>
      <c r="CGE251" s="40" t="s">
        <v>775</v>
      </c>
      <c r="CGF251" s="40" t="s">
        <v>775</v>
      </c>
      <c r="CGG251" s="40" t="s">
        <v>775</v>
      </c>
      <c r="CGH251" s="40" t="s">
        <v>775</v>
      </c>
      <c r="CGI251" s="40" t="s">
        <v>775</v>
      </c>
      <c r="CGJ251" s="40" t="s">
        <v>775</v>
      </c>
      <c r="CGK251" s="40" t="s">
        <v>775</v>
      </c>
      <c r="CGL251" s="40" t="s">
        <v>775</v>
      </c>
      <c r="CGM251" s="40" t="s">
        <v>775</v>
      </c>
      <c r="CGN251" s="40" t="s">
        <v>775</v>
      </c>
      <c r="CGO251" s="40" t="s">
        <v>775</v>
      </c>
      <c r="CGP251" s="40" t="s">
        <v>775</v>
      </c>
      <c r="CGQ251" s="40" t="s">
        <v>775</v>
      </c>
      <c r="CGR251" s="40" t="s">
        <v>775</v>
      </c>
      <c r="CGS251" s="40" t="s">
        <v>775</v>
      </c>
      <c r="CGT251" s="40" t="s">
        <v>775</v>
      </c>
      <c r="CGU251" s="40" t="s">
        <v>775</v>
      </c>
      <c r="CGV251" s="40" t="s">
        <v>775</v>
      </c>
      <c r="CGW251" s="40" t="s">
        <v>775</v>
      </c>
      <c r="CGX251" s="40" t="s">
        <v>775</v>
      </c>
      <c r="CGY251" s="40" t="s">
        <v>775</v>
      </c>
      <c r="CGZ251" s="40" t="s">
        <v>775</v>
      </c>
      <c r="CHA251" s="40" t="s">
        <v>775</v>
      </c>
      <c r="CHB251" s="40" t="s">
        <v>775</v>
      </c>
      <c r="CHC251" s="40" t="s">
        <v>775</v>
      </c>
      <c r="CHD251" s="40" t="s">
        <v>775</v>
      </c>
      <c r="CHE251" s="40" t="s">
        <v>775</v>
      </c>
      <c r="CHF251" s="40" t="s">
        <v>775</v>
      </c>
      <c r="CHG251" s="40" t="s">
        <v>775</v>
      </c>
      <c r="CHH251" s="40" t="s">
        <v>775</v>
      </c>
      <c r="CHI251" s="40" t="s">
        <v>775</v>
      </c>
      <c r="CHJ251" s="40" t="s">
        <v>775</v>
      </c>
      <c r="CHK251" s="40" t="s">
        <v>775</v>
      </c>
      <c r="CHL251" s="40" t="s">
        <v>775</v>
      </c>
      <c r="CHM251" s="40" t="s">
        <v>775</v>
      </c>
      <c r="CHN251" s="40" t="s">
        <v>775</v>
      </c>
      <c r="CHO251" s="40" t="s">
        <v>775</v>
      </c>
      <c r="CHP251" s="40" t="s">
        <v>775</v>
      </c>
      <c r="CHQ251" s="40" t="s">
        <v>775</v>
      </c>
      <c r="CHR251" s="40" t="s">
        <v>775</v>
      </c>
      <c r="CHS251" s="40" t="s">
        <v>775</v>
      </c>
      <c r="CHT251" s="40" t="s">
        <v>775</v>
      </c>
      <c r="CHU251" s="40" t="s">
        <v>775</v>
      </c>
      <c r="CHV251" s="40" t="s">
        <v>775</v>
      </c>
      <c r="CHW251" s="40" t="s">
        <v>775</v>
      </c>
      <c r="CHX251" s="40" t="s">
        <v>775</v>
      </c>
      <c r="CHY251" s="40" t="s">
        <v>775</v>
      </c>
      <c r="CHZ251" s="40" t="s">
        <v>775</v>
      </c>
      <c r="CIA251" s="40" t="s">
        <v>775</v>
      </c>
      <c r="CIB251" s="40" t="s">
        <v>775</v>
      </c>
      <c r="CIC251" s="40" t="s">
        <v>775</v>
      </c>
      <c r="CID251" s="40" t="s">
        <v>775</v>
      </c>
      <c r="CIE251" s="40" t="s">
        <v>775</v>
      </c>
      <c r="CIF251" s="40" t="s">
        <v>775</v>
      </c>
      <c r="CIG251" s="40" t="s">
        <v>775</v>
      </c>
      <c r="CIH251" s="40" t="s">
        <v>775</v>
      </c>
      <c r="CII251" s="40" t="s">
        <v>775</v>
      </c>
      <c r="CIJ251" s="40" t="s">
        <v>775</v>
      </c>
      <c r="CIK251" s="40" t="s">
        <v>775</v>
      </c>
      <c r="CIL251" s="40" t="s">
        <v>775</v>
      </c>
      <c r="CIM251" s="40" t="s">
        <v>775</v>
      </c>
      <c r="CIN251" s="40" t="s">
        <v>775</v>
      </c>
      <c r="CIO251" s="40" t="s">
        <v>775</v>
      </c>
      <c r="CIP251" s="40" t="s">
        <v>775</v>
      </c>
      <c r="CIQ251" s="40" t="s">
        <v>775</v>
      </c>
      <c r="CIR251" s="40" t="s">
        <v>775</v>
      </c>
      <c r="CIS251" s="40" t="s">
        <v>775</v>
      </c>
      <c r="CIT251" s="40" t="s">
        <v>775</v>
      </c>
      <c r="CIU251" s="40" t="s">
        <v>775</v>
      </c>
      <c r="CIV251" s="40" t="s">
        <v>775</v>
      </c>
      <c r="CIW251" s="40" t="s">
        <v>775</v>
      </c>
      <c r="CIX251" s="40" t="s">
        <v>775</v>
      </c>
      <c r="CIY251" s="40" t="s">
        <v>775</v>
      </c>
      <c r="CIZ251" s="40" t="s">
        <v>775</v>
      </c>
      <c r="CJA251" s="40" t="s">
        <v>775</v>
      </c>
      <c r="CJB251" s="40" t="s">
        <v>775</v>
      </c>
      <c r="CJC251" s="40" t="s">
        <v>775</v>
      </c>
      <c r="CJD251" s="40" t="s">
        <v>775</v>
      </c>
      <c r="CJE251" s="40" t="s">
        <v>775</v>
      </c>
      <c r="CJF251" s="40" t="s">
        <v>775</v>
      </c>
      <c r="CJG251" s="40" t="s">
        <v>775</v>
      </c>
      <c r="CJH251" s="40" t="s">
        <v>775</v>
      </c>
      <c r="CJI251" s="40" t="s">
        <v>775</v>
      </c>
      <c r="CJJ251" s="40" t="s">
        <v>775</v>
      </c>
      <c r="CJK251" s="40" t="s">
        <v>775</v>
      </c>
      <c r="CJL251" s="40" t="s">
        <v>775</v>
      </c>
      <c r="CJM251" s="40" t="s">
        <v>775</v>
      </c>
      <c r="CJN251" s="40" t="s">
        <v>775</v>
      </c>
      <c r="CJO251" s="40" t="s">
        <v>775</v>
      </c>
      <c r="CJP251" s="40" t="s">
        <v>775</v>
      </c>
      <c r="CJQ251" s="40" t="s">
        <v>775</v>
      </c>
      <c r="CJR251" s="40" t="s">
        <v>775</v>
      </c>
      <c r="CJS251" s="40" t="s">
        <v>775</v>
      </c>
      <c r="CJT251" s="40" t="s">
        <v>775</v>
      </c>
      <c r="CJU251" s="40" t="s">
        <v>775</v>
      </c>
      <c r="CJV251" s="40" t="s">
        <v>775</v>
      </c>
      <c r="CJW251" s="40" t="s">
        <v>775</v>
      </c>
      <c r="CJX251" s="40" t="s">
        <v>775</v>
      </c>
      <c r="CJY251" s="40" t="s">
        <v>775</v>
      </c>
      <c r="CJZ251" s="40" t="s">
        <v>775</v>
      </c>
      <c r="CKA251" s="40" t="s">
        <v>775</v>
      </c>
      <c r="CKB251" s="40" t="s">
        <v>775</v>
      </c>
      <c r="CKC251" s="40" t="s">
        <v>775</v>
      </c>
      <c r="CKD251" s="40" t="s">
        <v>775</v>
      </c>
      <c r="CKE251" s="40" t="s">
        <v>775</v>
      </c>
      <c r="CKF251" s="40" t="s">
        <v>775</v>
      </c>
      <c r="CKG251" s="40" t="s">
        <v>775</v>
      </c>
      <c r="CKH251" s="40" t="s">
        <v>775</v>
      </c>
      <c r="CKI251" s="40" t="s">
        <v>775</v>
      </c>
      <c r="CKJ251" s="40" t="s">
        <v>775</v>
      </c>
      <c r="CKK251" s="40" t="s">
        <v>775</v>
      </c>
      <c r="CKL251" s="40" t="s">
        <v>775</v>
      </c>
      <c r="CKM251" s="40" t="s">
        <v>775</v>
      </c>
      <c r="CKN251" s="40" t="s">
        <v>775</v>
      </c>
      <c r="CKO251" s="40" t="s">
        <v>775</v>
      </c>
      <c r="CKP251" s="40" t="s">
        <v>775</v>
      </c>
      <c r="CKQ251" s="40" t="s">
        <v>775</v>
      </c>
      <c r="CKR251" s="40" t="s">
        <v>775</v>
      </c>
      <c r="CKS251" s="40" t="s">
        <v>775</v>
      </c>
      <c r="CKT251" s="40" t="s">
        <v>775</v>
      </c>
      <c r="CKU251" s="40" t="s">
        <v>775</v>
      </c>
      <c r="CKV251" s="40" t="s">
        <v>775</v>
      </c>
      <c r="CKW251" s="40" t="s">
        <v>775</v>
      </c>
      <c r="CKX251" s="40" t="s">
        <v>775</v>
      </c>
      <c r="CKY251" s="40" t="s">
        <v>775</v>
      </c>
      <c r="CKZ251" s="40" t="s">
        <v>775</v>
      </c>
      <c r="CLA251" s="40" t="s">
        <v>775</v>
      </c>
      <c r="CLB251" s="40" t="s">
        <v>775</v>
      </c>
      <c r="CLC251" s="40" t="s">
        <v>775</v>
      </c>
      <c r="CLD251" s="40" t="s">
        <v>775</v>
      </c>
      <c r="CLE251" s="40" t="s">
        <v>775</v>
      </c>
      <c r="CLF251" s="40" t="s">
        <v>775</v>
      </c>
      <c r="CLG251" s="40" t="s">
        <v>775</v>
      </c>
      <c r="CLH251" s="40" t="s">
        <v>775</v>
      </c>
      <c r="CLI251" s="40" t="s">
        <v>775</v>
      </c>
      <c r="CLJ251" s="40" t="s">
        <v>775</v>
      </c>
      <c r="CLK251" s="40" t="s">
        <v>775</v>
      </c>
      <c r="CLL251" s="40" t="s">
        <v>775</v>
      </c>
      <c r="CLM251" s="40" t="s">
        <v>775</v>
      </c>
      <c r="CLN251" s="40" t="s">
        <v>775</v>
      </c>
      <c r="CLO251" s="40" t="s">
        <v>775</v>
      </c>
      <c r="CLP251" s="40" t="s">
        <v>775</v>
      </c>
      <c r="CLQ251" s="40" t="s">
        <v>775</v>
      </c>
      <c r="CLR251" s="40" t="s">
        <v>775</v>
      </c>
      <c r="CLS251" s="40" t="s">
        <v>775</v>
      </c>
      <c r="CLT251" s="40" t="s">
        <v>775</v>
      </c>
      <c r="CLU251" s="40" t="s">
        <v>775</v>
      </c>
      <c r="CLV251" s="40" t="s">
        <v>775</v>
      </c>
      <c r="CLW251" s="40" t="s">
        <v>775</v>
      </c>
      <c r="CLX251" s="40" t="s">
        <v>775</v>
      </c>
      <c r="CLY251" s="40" t="s">
        <v>775</v>
      </c>
      <c r="CLZ251" s="40" t="s">
        <v>775</v>
      </c>
      <c r="CMA251" s="40" t="s">
        <v>775</v>
      </c>
      <c r="CMB251" s="40" t="s">
        <v>775</v>
      </c>
      <c r="CMC251" s="40" t="s">
        <v>775</v>
      </c>
      <c r="CMD251" s="40" t="s">
        <v>775</v>
      </c>
      <c r="CME251" s="40" t="s">
        <v>775</v>
      </c>
      <c r="CMF251" s="40" t="s">
        <v>775</v>
      </c>
      <c r="CMG251" s="40" t="s">
        <v>775</v>
      </c>
      <c r="CMH251" s="40" t="s">
        <v>775</v>
      </c>
      <c r="CMI251" s="40" t="s">
        <v>775</v>
      </c>
      <c r="CMJ251" s="40" t="s">
        <v>775</v>
      </c>
      <c r="CMK251" s="40" t="s">
        <v>775</v>
      </c>
      <c r="CML251" s="40" t="s">
        <v>775</v>
      </c>
      <c r="CMM251" s="40" t="s">
        <v>775</v>
      </c>
      <c r="CMN251" s="40" t="s">
        <v>775</v>
      </c>
      <c r="CMO251" s="40" t="s">
        <v>775</v>
      </c>
      <c r="CMP251" s="40" t="s">
        <v>775</v>
      </c>
      <c r="CMQ251" s="40" t="s">
        <v>775</v>
      </c>
      <c r="CMR251" s="40" t="s">
        <v>775</v>
      </c>
      <c r="CMS251" s="40" t="s">
        <v>775</v>
      </c>
      <c r="CMT251" s="40" t="s">
        <v>775</v>
      </c>
      <c r="CMU251" s="40" t="s">
        <v>775</v>
      </c>
      <c r="CMV251" s="40" t="s">
        <v>775</v>
      </c>
      <c r="CMW251" s="40" t="s">
        <v>775</v>
      </c>
      <c r="CMX251" s="40" t="s">
        <v>775</v>
      </c>
      <c r="CMY251" s="40" t="s">
        <v>775</v>
      </c>
      <c r="CMZ251" s="40" t="s">
        <v>775</v>
      </c>
      <c r="CNA251" s="40" t="s">
        <v>775</v>
      </c>
      <c r="CNB251" s="40" t="s">
        <v>775</v>
      </c>
      <c r="CNC251" s="40" t="s">
        <v>775</v>
      </c>
      <c r="CND251" s="40" t="s">
        <v>775</v>
      </c>
      <c r="CNE251" s="40" t="s">
        <v>775</v>
      </c>
      <c r="CNF251" s="40" t="s">
        <v>775</v>
      </c>
      <c r="CNG251" s="40" t="s">
        <v>775</v>
      </c>
      <c r="CNH251" s="40" t="s">
        <v>775</v>
      </c>
      <c r="CNI251" s="40" t="s">
        <v>775</v>
      </c>
      <c r="CNJ251" s="40" t="s">
        <v>775</v>
      </c>
      <c r="CNK251" s="40" t="s">
        <v>775</v>
      </c>
      <c r="CNL251" s="40" t="s">
        <v>775</v>
      </c>
      <c r="CNM251" s="40" t="s">
        <v>775</v>
      </c>
      <c r="CNN251" s="40" t="s">
        <v>775</v>
      </c>
      <c r="CNO251" s="40" t="s">
        <v>775</v>
      </c>
      <c r="CNP251" s="40" t="s">
        <v>775</v>
      </c>
      <c r="CNQ251" s="40" t="s">
        <v>775</v>
      </c>
      <c r="CNR251" s="40" t="s">
        <v>775</v>
      </c>
      <c r="CNS251" s="40" t="s">
        <v>775</v>
      </c>
      <c r="CNT251" s="40" t="s">
        <v>775</v>
      </c>
      <c r="CNU251" s="40" t="s">
        <v>775</v>
      </c>
      <c r="CNV251" s="40" t="s">
        <v>775</v>
      </c>
      <c r="CNW251" s="40" t="s">
        <v>775</v>
      </c>
      <c r="CNX251" s="40" t="s">
        <v>775</v>
      </c>
      <c r="CNY251" s="40" t="s">
        <v>775</v>
      </c>
      <c r="CNZ251" s="40" t="s">
        <v>775</v>
      </c>
      <c r="COA251" s="40" t="s">
        <v>775</v>
      </c>
      <c r="COB251" s="40" t="s">
        <v>775</v>
      </c>
      <c r="COC251" s="40" t="s">
        <v>775</v>
      </c>
      <c r="COD251" s="40" t="s">
        <v>775</v>
      </c>
      <c r="COE251" s="40" t="s">
        <v>775</v>
      </c>
      <c r="COF251" s="40" t="s">
        <v>775</v>
      </c>
      <c r="COG251" s="40" t="s">
        <v>775</v>
      </c>
      <c r="COH251" s="40" t="s">
        <v>775</v>
      </c>
      <c r="COI251" s="40" t="s">
        <v>775</v>
      </c>
      <c r="COJ251" s="40" t="s">
        <v>775</v>
      </c>
      <c r="COK251" s="40" t="s">
        <v>775</v>
      </c>
      <c r="COL251" s="40" t="s">
        <v>775</v>
      </c>
      <c r="COM251" s="40" t="s">
        <v>775</v>
      </c>
      <c r="CON251" s="40" t="s">
        <v>775</v>
      </c>
      <c r="COO251" s="40" t="s">
        <v>775</v>
      </c>
      <c r="COP251" s="40" t="s">
        <v>775</v>
      </c>
      <c r="COQ251" s="40" t="s">
        <v>775</v>
      </c>
      <c r="COR251" s="40" t="s">
        <v>775</v>
      </c>
      <c r="COS251" s="40" t="s">
        <v>775</v>
      </c>
      <c r="COT251" s="40" t="s">
        <v>775</v>
      </c>
      <c r="COU251" s="40" t="s">
        <v>775</v>
      </c>
      <c r="COV251" s="40" t="s">
        <v>775</v>
      </c>
      <c r="COW251" s="40" t="s">
        <v>775</v>
      </c>
      <c r="COX251" s="40" t="s">
        <v>775</v>
      </c>
      <c r="COY251" s="40" t="s">
        <v>775</v>
      </c>
      <c r="COZ251" s="40" t="s">
        <v>775</v>
      </c>
      <c r="CPA251" s="40" t="s">
        <v>775</v>
      </c>
      <c r="CPB251" s="40" t="s">
        <v>775</v>
      </c>
      <c r="CPC251" s="40" t="s">
        <v>775</v>
      </c>
      <c r="CPD251" s="40" t="s">
        <v>775</v>
      </c>
      <c r="CPE251" s="40" t="s">
        <v>775</v>
      </c>
      <c r="CPF251" s="40" t="s">
        <v>775</v>
      </c>
      <c r="CPG251" s="40" t="s">
        <v>775</v>
      </c>
      <c r="CPH251" s="40" t="s">
        <v>775</v>
      </c>
      <c r="CPI251" s="40" t="s">
        <v>775</v>
      </c>
      <c r="CPJ251" s="40" t="s">
        <v>775</v>
      </c>
      <c r="CPK251" s="40" t="s">
        <v>775</v>
      </c>
      <c r="CPL251" s="40" t="s">
        <v>775</v>
      </c>
      <c r="CPM251" s="40" t="s">
        <v>775</v>
      </c>
      <c r="CPN251" s="40" t="s">
        <v>775</v>
      </c>
      <c r="CPO251" s="40" t="s">
        <v>775</v>
      </c>
      <c r="CPP251" s="40" t="s">
        <v>775</v>
      </c>
      <c r="CPQ251" s="40" t="s">
        <v>775</v>
      </c>
      <c r="CPR251" s="40" t="s">
        <v>775</v>
      </c>
      <c r="CPS251" s="40" t="s">
        <v>775</v>
      </c>
      <c r="CPT251" s="40" t="s">
        <v>775</v>
      </c>
      <c r="CPU251" s="40" t="s">
        <v>775</v>
      </c>
      <c r="CPV251" s="40" t="s">
        <v>775</v>
      </c>
      <c r="CPW251" s="40" t="s">
        <v>775</v>
      </c>
      <c r="CPX251" s="40" t="s">
        <v>775</v>
      </c>
      <c r="CPY251" s="40" t="s">
        <v>775</v>
      </c>
      <c r="CPZ251" s="40" t="s">
        <v>775</v>
      </c>
      <c r="CQA251" s="40" t="s">
        <v>775</v>
      </c>
      <c r="CQB251" s="40" t="s">
        <v>775</v>
      </c>
      <c r="CQC251" s="40" t="s">
        <v>775</v>
      </c>
      <c r="CQD251" s="40" t="s">
        <v>775</v>
      </c>
      <c r="CQE251" s="40" t="s">
        <v>775</v>
      </c>
      <c r="CQF251" s="40" t="s">
        <v>775</v>
      </c>
      <c r="CQG251" s="40" t="s">
        <v>775</v>
      </c>
      <c r="CQH251" s="40" t="s">
        <v>775</v>
      </c>
      <c r="CQI251" s="40" t="s">
        <v>775</v>
      </c>
      <c r="CQJ251" s="40" t="s">
        <v>775</v>
      </c>
      <c r="CQK251" s="40" t="s">
        <v>775</v>
      </c>
      <c r="CQL251" s="40" t="s">
        <v>775</v>
      </c>
      <c r="CQM251" s="40" t="s">
        <v>775</v>
      </c>
      <c r="CQN251" s="40" t="s">
        <v>775</v>
      </c>
      <c r="CQO251" s="40" t="s">
        <v>775</v>
      </c>
      <c r="CQP251" s="40" t="s">
        <v>775</v>
      </c>
      <c r="CQQ251" s="40" t="s">
        <v>775</v>
      </c>
      <c r="CQR251" s="40" t="s">
        <v>775</v>
      </c>
      <c r="CQS251" s="40" t="s">
        <v>775</v>
      </c>
      <c r="CQT251" s="40" t="s">
        <v>775</v>
      </c>
      <c r="CQU251" s="40" t="s">
        <v>775</v>
      </c>
      <c r="CQV251" s="40" t="s">
        <v>775</v>
      </c>
      <c r="CQW251" s="40" t="s">
        <v>775</v>
      </c>
      <c r="CQX251" s="40" t="s">
        <v>775</v>
      </c>
      <c r="CQY251" s="40" t="s">
        <v>775</v>
      </c>
      <c r="CQZ251" s="40" t="s">
        <v>775</v>
      </c>
      <c r="CRA251" s="40" t="s">
        <v>775</v>
      </c>
      <c r="CRB251" s="40" t="s">
        <v>775</v>
      </c>
      <c r="CRC251" s="40" t="s">
        <v>775</v>
      </c>
      <c r="CRD251" s="40" t="s">
        <v>775</v>
      </c>
      <c r="CRE251" s="40" t="s">
        <v>775</v>
      </c>
      <c r="CRF251" s="40" t="s">
        <v>775</v>
      </c>
      <c r="CRG251" s="40" t="s">
        <v>775</v>
      </c>
      <c r="CRH251" s="40" t="s">
        <v>775</v>
      </c>
      <c r="CRI251" s="40" t="s">
        <v>775</v>
      </c>
      <c r="CRJ251" s="40" t="s">
        <v>775</v>
      </c>
      <c r="CRK251" s="40" t="s">
        <v>775</v>
      </c>
      <c r="CRL251" s="40" t="s">
        <v>775</v>
      </c>
      <c r="CRM251" s="40" t="s">
        <v>775</v>
      </c>
      <c r="CRN251" s="40" t="s">
        <v>775</v>
      </c>
      <c r="CRO251" s="40" t="s">
        <v>775</v>
      </c>
      <c r="CRP251" s="40" t="s">
        <v>775</v>
      </c>
      <c r="CRQ251" s="40" t="s">
        <v>775</v>
      </c>
      <c r="CRR251" s="40" t="s">
        <v>775</v>
      </c>
      <c r="CRS251" s="40" t="s">
        <v>775</v>
      </c>
      <c r="CRT251" s="40" t="s">
        <v>775</v>
      </c>
      <c r="CRU251" s="40" t="s">
        <v>775</v>
      </c>
      <c r="CRV251" s="40" t="s">
        <v>775</v>
      </c>
      <c r="CRW251" s="40" t="s">
        <v>775</v>
      </c>
      <c r="CRX251" s="40" t="s">
        <v>775</v>
      </c>
      <c r="CRY251" s="40" t="s">
        <v>775</v>
      </c>
      <c r="CRZ251" s="40" t="s">
        <v>775</v>
      </c>
      <c r="CSA251" s="40" t="s">
        <v>775</v>
      </c>
      <c r="CSB251" s="40" t="s">
        <v>775</v>
      </c>
      <c r="CSC251" s="40" t="s">
        <v>775</v>
      </c>
      <c r="CSD251" s="40" t="s">
        <v>775</v>
      </c>
      <c r="CSE251" s="40" t="s">
        <v>775</v>
      </c>
      <c r="CSF251" s="40" t="s">
        <v>775</v>
      </c>
      <c r="CSG251" s="40" t="s">
        <v>775</v>
      </c>
      <c r="CSH251" s="40" t="s">
        <v>775</v>
      </c>
      <c r="CSI251" s="40" t="s">
        <v>775</v>
      </c>
      <c r="CSJ251" s="40" t="s">
        <v>775</v>
      </c>
      <c r="CSK251" s="40" t="s">
        <v>775</v>
      </c>
      <c r="CSL251" s="40" t="s">
        <v>775</v>
      </c>
      <c r="CSM251" s="40" t="s">
        <v>775</v>
      </c>
      <c r="CSN251" s="40" t="s">
        <v>775</v>
      </c>
      <c r="CSO251" s="40" t="s">
        <v>775</v>
      </c>
      <c r="CSP251" s="40" t="s">
        <v>775</v>
      </c>
      <c r="CSQ251" s="40" t="s">
        <v>775</v>
      </c>
      <c r="CSR251" s="40" t="s">
        <v>775</v>
      </c>
      <c r="CSS251" s="40" t="s">
        <v>775</v>
      </c>
      <c r="CST251" s="40" t="s">
        <v>775</v>
      </c>
      <c r="CSU251" s="40" t="s">
        <v>775</v>
      </c>
      <c r="CSV251" s="40" t="s">
        <v>775</v>
      </c>
      <c r="CSW251" s="40" t="s">
        <v>775</v>
      </c>
      <c r="CSX251" s="40" t="s">
        <v>775</v>
      </c>
      <c r="CSY251" s="40" t="s">
        <v>775</v>
      </c>
      <c r="CSZ251" s="40" t="s">
        <v>775</v>
      </c>
      <c r="CTA251" s="40" t="s">
        <v>775</v>
      </c>
      <c r="CTB251" s="40" t="s">
        <v>775</v>
      </c>
      <c r="CTC251" s="40" t="s">
        <v>775</v>
      </c>
      <c r="CTD251" s="40" t="s">
        <v>775</v>
      </c>
      <c r="CTE251" s="40" t="s">
        <v>775</v>
      </c>
      <c r="CTF251" s="40" t="s">
        <v>775</v>
      </c>
      <c r="CTG251" s="40" t="s">
        <v>775</v>
      </c>
      <c r="CTH251" s="40" t="s">
        <v>775</v>
      </c>
      <c r="CTI251" s="40" t="s">
        <v>775</v>
      </c>
      <c r="CTJ251" s="40" t="s">
        <v>775</v>
      </c>
      <c r="CTK251" s="40" t="s">
        <v>775</v>
      </c>
      <c r="CTL251" s="40" t="s">
        <v>775</v>
      </c>
      <c r="CTM251" s="40" t="s">
        <v>775</v>
      </c>
      <c r="CTN251" s="40" t="s">
        <v>775</v>
      </c>
      <c r="CTO251" s="40" t="s">
        <v>775</v>
      </c>
      <c r="CTP251" s="40" t="s">
        <v>775</v>
      </c>
      <c r="CTQ251" s="40" t="s">
        <v>775</v>
      </c>
      <c r="CTR251" s="40" t="s">
        <v>775</v>
      </c>
      <c r="CTS251" s="40" t="s">
        <v>775</v>
      </c>
      <c r="CTT251" s="40" t="s">
        <v>775</v>
      </c>
      <c r="CTU251" s="40" t="s">
        <v>775</v>
      </c>
      <c r="CTV251" s="40" t="s">
        <v>775</v>
      </c>
      <c r="CTW251" s="40" t="s">
        <v>775</v>
      </c>
      <c r="CTX251" s="40" t="s">
        <v>775</v>
      </c>
      <c r="CTY251" s="40" t="s">
        <v>775</v>
      </c>
      <c r="CTZ251" s="40" t="s">
        <v>775</v>
      </c>
      <c r="CUA251" s="40" t="s">
        <v>775</v>
      </c>
      <c r="CUB251" s="40" t="s">
        <v>775</v>
      </c>
      <c r="CUC251" s="40" t="s">
        <v>775</v>
      </c>
      <c r="CUD251" s="40" t="s">
        <v>775</v>
      </c>
      <c r="CUE251" s="40" t="s">
        <v>775</v>
      </c>
      <c r="CUF251" s="40" t="s">
        <v>775</v>
      </c>
      <c r="CUG251" s="40" t="s">
        <v>775</v>
      </c>
      <c r="CUH251" s="40" t="s">
        <v>775</v>
      </c>
      <c r="CUI251" s="40" t="s">
        <v>775</v>
      </c>
      <c r="CUJ251" s="40" t="s">
        <v>775</v>
      </c>
      <c r="CUK251" s="40" t="s">
        <v>775</v>
      </c>
      <c r="CUL251" s="40" t="s">
        <v>775</v>
      </c>
      <c r="CUM251" s="40" t="s">
        <v>775</v>
      </c>
      <c r="CUN251" s="40" t="s">
        <v>775</v>
      </c>
      <c r="CUO251" s="40" t="s">
        <v>775</v>
      </c>
      <c r="CUP251" s="40" t="s">
        <v>775</v>
      </c>
      <c r="CUQ251" s="40" t="s">
        <v>775</v>
      </c>
      <c r="CUR251" s="40" t="s">
        <v>775</v>
      </c>
      <c r="CUS251" s="40" t="s">
        <v>775</v>
      </c>
      <c r="CUT251" s="40" t="s">
        <v>775</v>
      </c>
      <c r="CUU251" s="40" t="s">
        <v>775</v>
      </c>
      <c r="CUV251" s="40" t="s">
        <v>775</v>
      </c>
      <c r="CUW251" s="40" t="s">
        <v>775</v>
      </c>
      <c r="CUX251" s="40" t="s">
        <v>775</v>
      </c>
      <c r="CUY251" s="40" t="s">
        <v>775</v>
      </c>
      <c r="CUZ251" s="40" t="s">
        <v>775</v>
      </c>
      <c r="CVA251" s="40" t="s">
        <v>775</v>
      </c>
      <c r="CVB251" s="40" t="s">
        <v>775</v>
      </c>
      <c r="CVC251" s="40" t="s">
        <v>775</v>
      </c>
      <c r="CVD251" s="40" t="s">
        <v>775</v>
      </c>
      <c r="CVE251" s="40" t="s">
        <v>775</v>
      </c>
      <c r="CVF251" s="40" t="s">
        <v>775</v>
      </c>
      <c r="CVG251" s="40" t="s">
        <v>775</v>
      </c>
      <c r="CVH251" s="40" t="s">
        <v>775</v>
      </c>
      <c r="CVI251" s="40" t="s">
        <v>775</v>
      </c>
      <c r="CVJ251" s="40" t="s">
        <v>775</v>
      </c>
      <c r="CVK251" s="40" t="s">
        <v>775</v>
      </c>
      <c r="CVL251" s="40" t="s">
        <v>775</v>
      </c>
      <c r="CVM251" s="40" t="s">
        <v>775</v>
      </c>
      <c r="CVN251" s="40" t="s">
        <v>775</v>
      </c>
      <c r="CVO251" s="40" t="s">
        <v>775</v>
      </c>
      <c r="CVP251" s="40" t="s">
        <v>775</v>
      </c>
      <c r="CVQ251" s="40" t="s">
        <v>775</v>
      </c>
      <c r="CVR251" s="40" t="s">
        <v>775</v>
      </c>
      <c r="CVS251" s="40" t="s">
        <v>775</v>
      </c>
      <c r="CVT251" s="40" t="s">
        <v>775</v>
      </c>
      <c r="CVU251" s="40" t="s">
        <v>775</v>
      </c>
      <c r="CVV251" s="40" t="s">
        <v>775</v>
      </c>
      <c r="CVW251" s="40" t="s">
        <v>775</v>
      </c>
      <c r="CVX251" s="40" t="s">
        <v>775</v>
      </c>
      <c r="CVY251" s="40" t="s">
        <v>775</v>
      </c>
      <c r="CVZ251" s="40" t="s">
        <v>775</v>
      </c>
      <c r="CWA251" s="40" t="s">
        <v>775</v>
      </c>
      <c r="CWB251" s="40" t="s">
        <v>775</v>
      </c>
      <c r="CWC251" s="40" t="s">
        <v>775</v>
      </c>
      <c r="CWD251" s="40" t="s">
        <v>775</v>
      </c>
      <c r="CWE251" s="40" t="s">
        <v>775</v>
      </c>
      <c r="CWF251" s="40" t="s">
        <v>775</v>
      </c>
      <c r="CWG251" s="40" t="s">
        <v>775</v>
      </c>
      <c r="CWH251" s="40" t="s">
        <v>775</v>
      </c>
      <c r="CWI251" s="40" t="s">
        <v>775</v>
      </c>
      <c r="CWJ251" s="40" t="s">
        <v>775</v>
      </c>
      <c r="CWK251" s="40" t="s">
        <v>775</v>
      </c>
      <c r="CWL251" s="40" t="s">
        <v>775</v>
      </c>
      <c r="CWM251" s="40" t="s">
        <v>775</v>
      </c>
      <c r="CWN251" s="40" t="s">
        <v>775</v>
      </c>
      <c r="CWO251" s="40" t="s">
        <v>775</v>
      </c>
      <c r="CWP251" s="40" t="s">
        <v>775</v>
      </c>
      <c r="CWQ251" s="40" t="s">
        <v>775</v>
      </c>
      <c r="CWR251" s="40" t="s">
        <v>775</v>
      </c>
      <c r="CWS251" s="40" t="s">
        <v>775</v>
      </c>
      <c r="CWT251" s="40" t="s">
        <v>775</v>
      </c>
      <c r="CWU251" s="40" t="s">
        <v>775</v>
      </c>
      <c r="CWV251" s="40" t="s">
        <v>775</v>
      </c>
      <c r="CWW251" s="40" t="s">
        <v>775</v>
      </c>
      <c r="CWX251" s="40" t="s">
        <v>775</v>
      </c>
      <c r="CWY251" s="40" t="s">
        <v>775</v>
      </c>
      <c r="CWZ251" s="40" t="s">
        <v>775</v>
      </c>
      <c r="CXA251" s="40" t="s">
        <v>775</v>
      </c>
      <c r="CXB251" s="40" t="s">
        <v>775</v>
      </c>
      <c r="CXC251" s="40" t="s">
        <v>775</v>
      </c>
      <c r="CXD251" s="40" t="s">
        <v>775</v>
      </c>
      <c r="CXE251" s="40" t="s">
        <v>775</v>
      </c>
      <c r="CXF251" s="40" t="s">
        <v>775</v>
      </c>
      <c r="CXG251" s="40" t="s">
        <v>775</v>
      </c>
      <c r="CXH251" s="40" t="s">
        <v>775</v>
      </c>
      <c r="CXI251" s="40" t="s">
        <v>775</v>
      </c>
      <c r="CXJ251" s="40" t="s">
        <v>775</v>
      </c>
      <c r="CXK251" s="40" t="s">
        <v>775</v>
      </c>
      <c r="CXL251" s="40" t="s">
        <v>775</v>
      </c>
      <c r="CXM251" s="40" t="s">
        <v>775</v>
      </c>
      <c r="CXN251" s="40" t="s">
        <v>775</v>
      </c>
      <c r="CXO251" s="40" t="s">
        <v>775</v>
      </c>
      <c r="CXP251" s="40" t="s">
        <v>775</v>
      </c>
      <c r="CXQ251" s="40" t="s">
        <v>775</v>
      </c>
      <c r="CXR251" s="40" t="s">
        <v>775</v>
      </c>
      <c r="CXS251" s="40" t="s">
        <v>775</v>
      </c>
      <c r="CXT251" s="40" t="s">
        <v>775</v>
      </c>
      <c r="CXU251" s="40" t="s">
        <v>775</v>
      </c>
      <c r="CXV251" s="40" t="s">
        <v>775</v>
      </c>
      <c r="CXW251" s="40" t="s">
        <v>775</v>
      </c>
      <c r="CXX251" s="40" t="s">
        <v>775</v>
      </c>
      <c r="CXY251" s="40" t="s">
        <v>775</v>
      </c>
      <c r="CXZ251" s="40" t="s">
        <v>775</v>
      </c>
      <c r="CYA251" s="40" t="s">
        <v>775</v>
      </c>
      <c r="CYB251" s="40" t="s">
        <v>775</v>
      </c>
      <c r="CYC251" s="40" t="s">
        <v>775</v>
      </c>
      <c r="CYD251" s="40" t="s">
        <v>775</v>
      </c>
      <c r="CYE251" s="40" t="s">
        <v>775</v>
      </c>
      <c r="CYF251" s="40" t="s">
        <v>775</v>
      </c>
      <c r="CYG251" s="40" t="s">
        <v>775</v>
      </c>
      <c r="CYH251" s="40" t="s">
        <v>775</v>
      </c>
      <c r="CYI251" s="40" t="s">
        <v>775</v>
      </c>
      <c r="CYJ251" s="40" t="s">
        <v>775</v>
      </c>
      <c r="CYK251" s="40" t="s">
        <v>775</v>
      </c>
      <c r="CYL251" s="40" t="s">
        <v>775</v>
      </c>
      <c r="CYM251" s="40" t="s">
        <v>775</v>
      </c>
      <c r="CYN251" s="40" t="s">
        <v>775</v>
      </c>
      <c r="CYO251" s="40" t="s">
        <v>775</v>
      </c>
      <c r="CYP251" s="40" t="s">
        <v>775</v>
      </c>
      <c r="CYQ251" s="40" t="s">
        <v>775</v>
      </c>
      <c r="CYR251" s="40" t="s">
        <v>775</v>
      </c>
      <c r="CYS251" s="40" t="s">
        <v>775</v>
      </c>
      <c r="CYT251" s="40" t="s">
        <v>775</v>
      </c>
      <c r="CYU251" s="40" t="s">
        <v>775</v>
      </c>
      <c r="CYV251" s="40" t="s">
        <v>775</v>
      </c>
      <c r="CYW251" s="40" t="s">
        <v>775</v>
      </c>
      <c r="CYX251" s="40" t="s">
        <v>775</v>
      </c>
      <c r="CYY251" s="40" t="s">
        <v>775</v>
      </c>
      <c r="CYZ251" s="40" t="s">
        <v>775</v>
      </c>
      <c r="CZA251" s="40" t="s">
        <v>775</v>
      </c>
      <c r="CZB251" s="40" t="s">
        <v>775</v>
      </c>
      <c r="CZC251" s="40" t="s">
        <v>775</v>
      </c>
      <c r="CZD251" s="40" t="s">
        <v>775</v>
      </c>
      <c r="CZE251" s="40" t="s">
        <v>775</v>
      </c>
      <c r="CZF251" s="40" t="s">
        <v>775</v>
      </c>
      <c r="CZG251" s="40" t="s">
        <v>775</v>
      </c>
      <c r="CZH251" s="40" t="s">
        <v>775</v>
      </c>
      <c r="CZI251" s="40" t="s">
        <v>775</v>
      </c>
      <c r="CZJ251" s="40" t="s">
        <v>775</v>
      </c>
      <c r="CZK251" s="40" t="s">
        <v>775</v>
      </c>
      <c r="CZL251" s="40" t="s">
        <v>775</v>
      </c>
      <c r="CZM251" s="40" t="s">
        <v>775</v>
      </c>
      <c r="CZN251" s="40" t="s">
        <v>775</v>
      </c>
      <c r="CZO251" s="40" t="s">
        <v>775</v>
      </c>
      <c r="CZP251" s="40" t="s">
        <v>775</v>
      </c>
      <c r="CZQ251" s="40" t="s">
        <v>775</v>
      </c>
      <c r="CZR251" s="40" t="s">
        <v>775</v>
      </c>
      <c r="CZS251" s="40" t="s">
        <v>775</v>
      </c>
      <c r="CZT251" s="40" t="s">
        <v>775</v>
      </c>
      <c r="CZU251" s="40" t="s">
        <v>775</v>
      </c>
      <c r="CZV251" s="40" t="s">
        <v>775</v>
      </c>
      <c r="CZW251" s="40" t="s">
        <v>775</v>
      </c>
      <c r="CZX251" s="40" t="s">
        <v>775</v>
      </c>
      <c r="CZY251" s="40" t="s">
        <v>775</v>
      </c>
      <c r="CZZ251" s="40" t="s">
        <v>775</v>
      </c>
      <c r="DAA251" s="40" t="s">
        <v>775</v>
      </c>
      <c r="DAB251" s="40" t="s">
        <v>775</v>
      </c>
      <c r="DAC251" s="40" t="s">
        <v>775</v>
      </c>
      <c r="DAD251" s="40" t="s">
        <v>775</v>
      </c>
      <c r="DAE251" s="40" t="s">
        <v>775</v>
      </c>
      <c r="DAF251" s="40" t="s">
        <v>775</v>
      </c>
      <c r="DAG251" s="40" t="s">
        <v>775</v>
      </c>
      <c r="DAH251" s="40" t="s">
        <v>775</v>
      </c>
      <c r="DAI251" s="40" t="s">
        <v>775</v>
      </c>
      <c r="DAJ251" s="40" t="s">
        <v>775</v>
      </c>
      <c r="DAK251" s="40" t="s">
        <v>775</v>
      </c>
      <c r="DAL251" s="40" t="s">
        <v>775</v>
      </c>
      <c r="DAM251" s="40" t="s">
        <v>775</v>
      </c>
      <c r="DAN251" s="40" t="s">
        <v>775</v>
      </c>
      <c r="DAO251" s="40" t="s">
        <v>775</v>
      </c>
      <c r="DAP251" s="40" t="s">
        <v>775</v>
      </c>
      <c r="DAQ251" s="40" t="s">
        <v>775</v>
      </c>
      <c r="DAR251" s="40" t="s">
        <v>775</v>
      </c>
      <c r="DAS251" s="40" t="s">
        <v>775</v>
      </c>
      <c r="DAT251" s="40" t="s">
        <v>775</v>
      </c>
      <c r="DAU251" s="40" t="s">
        <v>775</v>
      </c>
      <c r="DAV251" s="40" t="s">
        <v>775</v>
      </c>
      <c r="DAW251" s="40" t="s">
        <v>775</v>
      </c>
      <c r="DAX251" s="40" t="s">
        <v>775</v>
      </c>
      <c r="DAY251" s="40" t="s">
        <v>775</v>
      </c>
      <c r="DAZ251" s="40" t="s">
        <v>775</v>
      </c>
      <c r="DBA251" s="40" t="s">
        <v>775</v>
      </c>
      <c r="DBB251" s="40" t="s">
        <v>775</v>
      </c>
      <c r="DBC251" s="40" t="s">
        <v>775</v>
      </c>
      <c r="DBD251" s="40" t="s">
        <v>775</v>
      </c>
      <c r="DBE251" s="40" t="s">
        <v>775</v>
      </c>
      <c r="DBF251" s="40" t="s">
        <v>775</v>
      </c>
      <c r="DBG251" s="40" t="s">
        <v>775</v>
      </c>
      <c r="DBH251" s="40" t="s">
        <v>775</v>
      </c>
      <c r="DBI251" s="40" t="s">
        <v>775</v>
      </c>
      <c r="DBJ251" s="40" t="s">
        <v>775</v>
      </c>
      <c r="DBK251" s="40" t="s">
        <v>775</v>
      </c>
      <c r="DBL251" s="40" t="s">
        <v>775</v>
      </c>
      <c r="DBM251" s="40" t="s">
        <v>775</v>
      </c>
      <c r="DBN251" s="40" t="s">
        <v>775</v>
      </c>
      <c r="DBO251" s="40" t="s">
        <v>775</v>
      </c>
      <c r="DBP251" s="40" t="s">
        <v>775</v>
      </c>
      <c r="DBQ251" s="40" t="s">
        <v>775</v>
      </c>
      <c r="DBR251" s="40" t="s">
        <v>775</v>
      </c>
      <c r="DBS251" s="40" t="s">
        <v>775</v>
      </c>
      <c r="DBT251" s="40" t="s">
        <v>775</v>
      </c>
      <c r="DBU251" s="40" t="s">
        <v>775</v>
      </c>
      <c r="DBV251" s="40" t="s">
        <v>775</v>
      </c>
      <c r="DBW251" s="40" t="s">
        <v>775</v>
      </c>
      <c r="DBX251" s="40" t="s">
        <v>775</v>
      </c>
      <c r="DBY251" s="40" t="s">
        <v>775</v>
      </c>
      <c r="DBZ251" s="40" t="s">
        <v>775</v>
      </c>
      <c r="DCA251" s="40" t="s">
        <v>775</v>
      </c>
      <c r="DCB251" s="40" t="s">
        <v>775</v>
      </c>
      <c r="DCC251" s="40" t="s">
        <v>775</v>
      </c>
      <c r="DCD251" s="40" t="s">
        <v>775</v>
      </c>
      <c r="DCE251" s="40" t="s">
        <v>775</v>
      </c>
      <c r="DCF251" s="40" t="s">
        <v>775</v>
      </c>
      <c r="DCG251" s="40" t="s">
        <v>775</v>
      </c>
      <c r="DCH251" s="40" t="s">
        <v>775</v>
      </c>
      <c r="DCI251" s="40" t="s">
        <v>775</v>
      </c>
      <c r="DCJ251" s="40" t="s">
        <v>775</v>
      </c>
      <c r="DCK251" s="40" t="s">
        <v>775</v>
      </c>
      <c r="DCL251" s="40" t="s">
        <v>775</v>
      </c>
      <c r="DCM251" s="40" t="s">
        <v>775</v>
      </c>
      <c r="DCN251" s="40" t="s">
        <v>775</v>
      </c>
      <c r="DCO251" s="40" t="s">
        <v>775</v>
      </c>
      <c r="DCP251" s="40" t="s">
        <v>775</v>
      </c>
      <c r="DCQ251" s="40" t="s">
        <v>775</v>
      </c>
      <c r="DCR251" s="40" t="s">
        <v>775</v>
      </c>
      <c r="DCS251" s="40" t="s">
        <v>775</v>
      </c>
      <c r="DCT251" s="40" t="s">
        <v>775</v>
      </c>
      <c r="DCU251" s="40" t="s">
        <v>775</v>
      </c>
      <c r="DCV251" s="40" t="s">
        <v>775</v>
      </c>
      <c r="DCW251" s="40" t="s">
        <v>775</v>
      </c>
      <c r="DCX251" s="40" t="s">
        <v>775</v>
      </c>
      <c r="DCY251" s="40" t="s">
        <v>775</v>
      </c>
      <c r="DCZ251" s="40" t="s">
        <v>775</v>
      </c>
      <c r="DDA251" s="40" t="s">
        <v>775</v>
      </c>
      <c r="DDB251" s="40" t="s">
        <v>775</v>
      </c>
      <c r="DDC251" s="40" t="s">
        <v>775</v>
      </c>
      <c r="DDD251" s="40" t="s">
        <v>775</v>
      </c>
      <c r="DDE251" s="40" t="s">
        <v>775</v>
      </c>
      <c r="DDF251" s="40" t="s">
        <v>775</v>
      </c>
      <c r="DDG251" s="40" t="s">
        <v>775</v>
      </c>
      <c r="DDH251" s="40" t="s">
        <v>775</v>
      </c>
      <c r="DDI251" s="40" t="s">
        <v>775</v>
      </c>
      <c r="DDJ251" s="40" t="s">
        <v>775</v>
      </c>
      <c r="DDK251" s="40" t="s">
        <v>775</v>
      </c>
      <c r="DDL251" s="40" t="s">
        <v>775</v>
      </c>
      <c r="DDM251" s="40" t="s">
        <v>775</v>
      </c>
      <c r="DDN251" s="40" t="s">
        <v>775</v>
      </c>
      <c r="DDO251" s="40" t="s">
        <v>775</v>
      </c>
      <c r="DDP251" s="40" t="s">
        <v>775</v>
      </c>
      <c r="DDQ251" s="40" t="s">
        <v>775</v>
      </c>
      <c r="DDR251" s="40" t="s">
        <v>775</v>
      </c>
      <c r="DDS251" s="40" t="s">
        <v>775</v>
      </c>
      <c r="DDT251" s="40" t="s">
        <v>775</v>
      </c>
      <c r="DDU251" s="40" t="s">
        <v>775</v>
      </c>
      <c r="DDV251" s="40" t="s">
        <v>775</v>
      </c>
      <c r="DDW251" s="40" t="s">
        <v>775</v>
      </c>
      <c r="DDX251" s="40" t="s">
        <v>775</v>
      </c>
      <c r="DDY251" s="40" t="s">
        <v>775</v>
      </c>
      <c r="DDZ251" s="40" t="s">
        <v>775</v>
      </c>
      <c r="DEA251" s="40" t="s">
        <v>775</v>
      </c>
      <c r="DEB251" s="40" t="s">
        <v>775</v>
      </c>
      <c r="DEC251" s="40" t="s">
        <v>775</v>
      </c>
      <c r="DED251" s="40" t="s">
        <v>775</v>
      </c>
      <c r="DEE251" s="40" t="s">
        <v>775</v>
      </c>
      <c r="DEF251" s="40" t="s">
        <v>775</v>
      </c>
      <c r="DEG251" s="40" t="s">
        <v>775</v>
      </c>
      <c r="DEH251" s="40" t="s">
        <v>775</v>
      </c>
      <c r="DEI251" s="40" t="s">
        <v>775</v>
      </c>
      <c r="DEJ251" s="40" t="s">
        <v>775</v>
      </c>
      <c r="DEK251" s="40" t="s">
        <v>775</v>
      </c>
      <c r="DEL251" s="40" t="s">
        <v>775</v>
      </c>
      <c r="DEM251" s="40" t="s">
        <v>775</v>
      </c>
      <c r="DEN251" s="40" t="s">
        <v>775</v>
      </c>
      <c r="DEO251" s="40" t="s">
        <v>775</v>
      </c>
      <c r="DEP251" s="40" t="s">
        <v>775</v>
      </c>
      <c r="DEQ251" s="40" t="s">
        <v>775</v>
      </c>
      <c r="DER251" s="40" t="s">
        <v>775</v>
      </c>
      <c r="DES251" s="40" t="s">
        <v>775</v>
      </c>
      <c r="DET251" s="40" t="s">
        <v>775</v>
      </c>
      <c r="DEU251" s="40" t="s">
        <v>775</v>
      </c>
      <c r="DEV251" s="40" t="s">
        <v>775</v>
      </c>
      <c r="DEW251" s="40" t="s">
        <v>775</v>
      </c>
      <c r="DEX251" s="40" t="s">
        <v>775</v>
      </c>
      <c r="DEY251" s="40" t="s">
        <v>775</v>
      </c>
      <c r="DEZ251" s="40" t="s">
        <v>775</v>
      </c>
      <c r="DFA251" s="40" t="s">
        <v>775</v>
      </c>
      <c r="DFB251" s="40" t="s">
        <v>775</v>
      </c>
      <c r="DFC251" s="40" t="s">
        <v>775</v>
      </c>
      <c r="DFD251" s="40" t="s">
        <v>775</v>
      </c>
      <c r="DFE251" s="40" t="s">
        <v>775</v>
      </c>
      <c r="DFF251" s="40" t="s">
        <v>775</v>
      </c>
      <c r="DFG251" s="40" t="s">
        <v>775</v>
      </c>
      <c r="DFH251" s="40" t="s">
        <v>775</v>
      </c>
      <c r="DFI251" s="40" t="s">
        <v>775</v>
      </c>
      <c r="DFJ251" s="40" t="s">
        <v>775</v>
      </c>
      <c r="DFK251" s="40" t="s">
        <v>775</v>
      </c>
      <c r="DFL251" s="40" t="s">
        <v>775</v>
      </c>
      <c r="DFM251" s="40" t="s">
        <v>775</v>
      </c>
      <c r="DFN251" s="40" t="s">
        <v>775</v>
      </c>
      <c r="DFO251" s="40" t="s">
        <v>775</v>
      </c>
      <c r="DFP251" s="40" t="s">
        <v>775</v>
      </c>
      <c r="DFQ251" s="40" t="s">
        <v>775</v>
      </c>
      <c r="DFR251" s="40" t="s">
        <v>775</v>
      </c>
      <c r="DFS251" s="40" t="s">
        <v>775</v>
      </c>
      <c r="DFT251" s="40" t="s">
        <v>775</v>
      </c>
      <c r="DFU251" s="40" t="s">
        <v>775</v>
      </c>
      <c r="DFV251" s="40" t="s">
        <v>775</v>
      </c>
      <c r="DFW251" s="40" t="s">
        <v>775</v>
      </c>
      <c r="DFX251" s="40" t="s">
        <v>775</v>
      </c>
      <c r="DFY251" s="40" t="s">
        <v>775</v>
      </c>
      <c r="DFZ251" s="40" t="s">
        <v>775</v>
      </c>
      <c r="DGA251" s="40" t="s">
        <v>775</v>
      </c>
      <c r="DGB251" s="40" t="s">
        <v>775</v>
      </c>
      <c r="DGC251" s="40" t="s">
        <v>775</v>
      </c>
      <c r="DGD251" s="40" t="s">
        <v>775</v>
      </c>
      <c r="DGE251" s="40" t="s">
        <v>775</v>
      </c>
      <c r="DGF251" s="40" t="s">
        <v>775</v>
      </c>
      <c r="DGG251" s="40" t="s">
        <v>775</v>
      </c>
      <c r="DGH251" s="40" t="s">
        <v>775</v>
      </c>
      <c r="DGI251" s="40" t="s">
        <v>775</v>
      </c>
      <c r="DGJ251" s="40" t="s">
        <v>775</v>
      </c>
      <c r="DGK251" s="40" t="s">
        <v>775</v>
      </c>
      <c r="DGL251" s="40" t="s">
        <v>775</v>
      </c>
      <c r="DGM251" s="40" t="s">
        <v>775</v>
      </c>
      <c r="DGN251" s="40" t="s">
        <v>775</v>
      </c>
      <c r="DGO251" s="40" t="s">
        <v>775</v>
      </c>
      <c r="DGP251" s="40" t="s">
        <v>775</v>
      </c>
      <c r="DGQ251" s="40" t="s">
        <v>775</v>
      </c>
      <c r="DGR251" s="40" t="s">
        <v>775</v>
      </c>
      <c r="DGS251" s="40" t="s">
        <v>775</v>
      </c>
      <c r="DGT251" s="40" t="s">
        <v>775</v>
      </c>
      <c r="DGU251" s="40" t="s">
        <v>775</v>
      </c>
      <c r="DGV251" s="40" t="s">
        <v>775</v>
      </c>
      <c r="DGW251" s="40" t="s">
        <v>775</v>
      </c>
      <c r="DGX251" s="40" t="s">
        <v>775</v>
      </c>
      <c r="DGY251" s="40" t="s">
        <v>775</v>
      </c>
      <c r="DGZ251" s="40" t="s">
        <v>775</v>
      </c>
      <c r="DHA251" s="40" t="s">
        <v>775</v>
      </c>
      <c r="DHB251" s="40" t="s">
        <v>775</v>
      </c>
      <c r="DHC251" s="40" t="s">
        <v>775</v>
      </c>
      <c r="DHD251" s="40" t="s">
        <v>775</v>
      </c>
      <c r="DHE251" s="40" t="s">
        <v>775</v>
      </c>
      <c r="DHF251" s="40" t="s">
        <v>775</v>
      </c>
      <c r="DHG251" s="40" t="s">
        <v>775</v>
      </c>
      <c r="DHH251" s="40" t="s">
        <v>775</v>
      </c>
      <c r="DHI251" s="40" t="s">
        <v>775</v>
      </c>
      <c r="DHJ251" s="40" t="s">
        <v>775</v>
      </c>
      <c r="DHK251" s="40" t="s">
        <v>775</v>
      </c>
      <c r="DHL251" s="40" t="s">
        <v>775</v>
      </c>
      <c r="DHM251" s="40" t="s">
        <v>775</v>
      </c>
      <c r="DHN251" s="40" t="s">
        <v>775</v>
      </c>
      <c r="DHO251" s="40" t="s">
        <v>775</v>
      </c>
      <c r="DHP251" s="40" t="s">
        <v>775</v>
      </c>
      <c r="DHQ251" s="40" t="s">
        <v>775</v>
      </c>
      <c r="DHR251" s="40" t="s">
        <v>775</v>
      </c>
      <c r="DHS251" s="40" t="s">
        <v>775</v>
      </c>
      <c r="DHT251" s="40" t="s">
        <v>775</v>
      </c>
      <c r="DHU251" s="40" t="s">
        <v>775</v>
      </c>
      <c r="DHV251" s="40" t="s">
        <v>775</v>
      </c>
      <c r="DHW251" s="40" t="s">
        <v>775</v>
      </c>
      <c r="DHX251" s="40" t="s">
        <v>775</v>
      </c>
      <c r="DHY251" s="40" t="s">
        <v>775</v>
      </c>
      <c r="DHZ251" s="40" t="s">
        <v>775</v>
      </c>
      <c r="DIA251" s="40" t="s">
        <v>775</v>
      </c>
      <c r="DIB251" s="40" t="s">
        <v>775</v>
      </c>
      <c r="DIC251" s="40" t="s">
        <v>775</v>
      </c>
      <c r="DID251" s="40" t="s">
        <v>775</v>
      </c>
      <c r="DIE251" s="40" t="s">
        <v>775</v>
      </c>
      <c r="DIF251" s="40" t="s">
        <v>775</v>
      </c>
      <c r="DIG251" s="40" t="s">
        <v>775</v>
      </c>
      <c r="DIH251" s="40" t="s">
        <v>775</v>
      </c>
      <c r="DII251" s="40" t="s">
        <v>775</v>
      </c>
      <c r="DIJ251" s="40" t="s">
        <v>775</v>
      </c>
      <c r="DIK251" s="40" t="s">
        <v>775</v>
      </c>
      <c r="DIL251" s="40" t="s">
        <v>775</v>
      </c>
      <c r="DIM251" s="40" t="s">
        <v>775</v>
      </c>
      <c r="DIN251" s="40" t="s">
        <v>775</v>
      </c>
      <c r="DIO251" s="40" t="s">
        <v>775</v>
      </c>
      <c r="DIP251" s="40" t="s">
        <v>775</v>
      </c>
      <c r="DIQ251" s="40" t="s">
        <v>775</v>
      </c>
      <c r="DIR251" s="40" t="s">
        <v>775</v>
      </c>
      <c r="DIS251" s="40" t="s">
        <v>775</v>
      </c>
      <c r="DIT251" s="40" t="s">
        <v>775</v>
      </c>
      <c r="DIU251" s="40" t="s">
        <v>775</v>
      </c>
      <c r="DIV251" s="40" t="s">
        <v>775</v>
      </c>
      <c r="DIW251" s="40" t="s">
        <v>775</v>
      </c>
      <c r="DIX251" s="40" t="s">
        <v>775</v>
      </c>
      <c r="DIY251" s="40" t="s">
        <v>775</v>
      </c>
      <c r="DIZ251" s="40" t="s">
        <v>775</v>
      </c>
      <c r="DJA251" s="40" t="s">
        <v>775</v>
      </c>
      <c r="DJB251" s="40" t="s">
        <v>775</v>
      </c>
      <c r="DJC251" s="40" t="s">
        <v>775</v>
      </c>
      <c r="DJD251" s="40" t="s">
        <v>775</v>
      </c>
      <c r="DJE251" s="40" t="s">
        <v>775</v>
      </c>
      <c r="DJF251" s="40" t="s">
        <v>775</v>
      </c>
      <c r="DJG251" s="40" t="s">
        <v>775</v>
      </c>
      <c r="DJH251" s="40" t="s">
        <v>775</v>
      </c>
      <c r="DJI251" s="40" t="s">
        <v>775</v>
      </c>
      <c r="DJJ251" s="40" t="s">
        <v>775</v>
      </c>
      <c r="DJK251" s="40" t="s">
        <v>775</v>
      </c>
      <c r="DJL251" s="40" t="s">
        <v>775</v>
      </c>
      <c r="DJM251" s="40" t="s">
        <v>775</v>
      </c>
      <c r="DJN251" s="40" t="s">
        <v>775</v>
      </c>
      <c r="DJO251" s="40" t="s">
        <v>775</v>
      </c>
      <c r="DJP251" s="40" t="s">
        <v>775</v>
      </c>
      <c r="DJQ251" s="40" t="s">
        <v>775</v>
      </c>
      <c r="DJR251" s="40" t="s">
        <v>775</v>
      </c>
      <c r="DJS251" s="40" t="s">
        <v>775</v>
      </c>
      <c r="DJT251" s="40" t="s">
        <v>775</v>
      </c>
      <c r="DJU251" s="40" t="s">
        <v>775</v>
      </c>
      <c r="DJV251" s="40" t="s">
        <v>775</v>
      </c>
      <c r="DJW251" s="40" t="s">
        <v>775</v>
      </c>
      <c r="DJX251" s="40" t="s">
        <v>775</v>
      </c>
      <c r="DJY251" s="40" t="s">
        <v>775</v>
      </c>
      <c r="DJZ251" s="40" t="s">
        <v>775</v>
      </c>
      <c r="DKA251" s="40" t="s">
        <v>775</v>
      </c>
      <c r="DKB251" s="40" t="s">
        <v>775</v>
      </c>
      <c r="DKC251" s="40" t="s">
        <v>775</v>
      </c>
      <c r="DKD251" s="40" t="s">
        <v>775</v>
      </c>
      <c r="DKE251" s="40" t="s">
        <v>775</v>
      </c>
      <c r="DKF251" s="40" t="s">
        <v>775</v>
      </c>
      <c r="DKG251" s="40" t="s">
        <v>775</v>
      </c>
      <c r="DKH251" s="40" t="s">
        <v>775</v>
      </c>
      <c r="DKI251" s="40" t="s">
        <v>775</v>
      </c>
      <c r="DKJ251" s="40" t="s">
        <v>775</v>
      </c>
      <c r="DKK251" s="40" t="s">
        <v>775</v>
      </c>
      <c r="DKL251" s="40" t="s">
        <v>775</v>
      </c>
      <c r="DKM251" s="40" t="s">
        <v>775</v>
      </c>
      <c r="DKN251" s="40" t="s">
        <v>775</v>
      </c>
      <c r="DKO251" s="40" t="s">
        <v>775</v>
      </c>
      <c r="DKP251" s="40" t="s">
        <v>775</v>
      </c>
      <c r="DKQ251" s="40" t="s">
        <v>775</v>
      </c>
      <c r="DKR251" s="40" t="s">
        <v>775</v>
      </c>
      <c r="DKS251" s="40" t="s">
        <v>775</v>
      </c>
      <c r="DKT251" s="40" t="s">
        <v>775</v>
      </c>
      <c r="DKU251" s="40" t="s">
        <v>775</v>
      </c>
      <c r="DKV251" s="40" t="s">
        <v>775</v>
      </c>
      <c r="DKW251" s="40" t="s">
        <v>775</v>
      </c>
      <c r="DKX251" s="40" t="s">
        <v>775</v>
      </c>
      <c r="DKY251" s="40" t="s">
        <v>775</v>
      </c>
      <c r="DKZ251" s="40" t="s">
        <v>775</v>
      </c>
      <c r="DLA251" s="40" t="s">
        <v>775</v>
      </c>
      <c r="DLB251" s="40" t="s">
        <v>775</v>
      </c>
      <c r="DLC251" s="40" t="s">
        <v>775</v>
      </c>
      <c r="DLD251" s="40" t="s">
        <v>775</v>
      </c>
      <c r="DLE251" s="40" t="s">
        <v>775</v>
      </c>
      <c r="DLF251" s="40" t="s">
        <v>775</v>
      </c>
      <c r="DLG251" s="40" t="s">
        <v>775</v>
      </c>
      <c r="DLH251" s="40" t="s">
        <v>775</v>
      </c>
      <c r="DLI251" s="40" t="s">
        <v>775</v>
      </c>
      <c r="DLJ251" s="40" t="s">
        <v>775</v>
      </c>
      <c r="DLK251" s="40" t="s">
        <v>775</v>
      </c>
      <c r="DLL251" s="40" t="s">
        <v>775</v>
      </c>
      <c r="DLM251" s="40" t="s">
        <v>775</v>
      </c>
      <c r="DLN251" s="40" t="s">
        <v>775</v>
      </c>
      <c r="DLO251" s="40" t="s">
        <v>775</v>
      </c>
      <c r="DLP251" s="40" t="s">
        <v>775</v>
      </c>
      <c r="DLQ251" s="40" t="s">
        <v>775</v>
      </c>
      <c r="DLR251" s="40" t="s">
        <v>775</v>
      </c>
      <c r="DLS251" s="40" t="s">
        <v>775</v>
      </c>
      <c r="DLT251" s="40" t="s">
        <v>775</v>
      </c>
      <c r="DLU251" s="40" t="s">
        <v>775</v>
      </c>
      <c r="DLV251" s="40" t="s">
        <v>775</v>
      </c>
      <c r="DLW251" s="40" t="s">
        <v>775</v>
      </c>
      <c r="DLX251" s="40" t="s">
        <v>775</v>
      </c>
      <c r="DLY251" s="40" t="s">
        <v>775</v>
      </c>
      <c r="DLZ251" s="40" t="s">
        <v>775</v>
      </c>
      <c r="DMA251" s="40" t="s">
        <v>775</v>
      </c>
      <c r="DMB251" s="40" t="s">
        <v>775</v>
      </c>
      <c r="DMC251" s="40" t="s">
        <v>775</v>
      </c>
      <c r="DMD251" s="40" t="s">
        <v>775</v>
      </c>
      <c r="DME251" s="40" t="s">
        <v>775</v>
      </c>
      <c r="DMF251" s="40" t="s">
        <v>775</v>
      </c>
      <c r="DMG251" s="40" t="s">
        <v>775</v>
      </c>
      <c r="DMH251" s="40" t="s">
        <v>775</v>
      </c>
      <c r="DMI251" s="40" t="s">
        <v>775</v>
      </c>
      <c r="DMJ251" s="40" t="s">
        <v>775</v>
      </c>
      <c r="DMK251" s="40" t="s">
        <v>775</v>
      </c>
      <c r="DML251" s="40" t="s">
        <v>775</v>
      </c>
      <c r="DMM251" s="40" t="s">
        <v>775</v>
      </c>
      <c r="DMN251" s="40" t="s">
        <v>775</v>
      </c>
      <c r="DMO251" s="40" t="s">
        <v>775</v>
      </c>
      <c r="DMP251" s="40" t="s">
        <v>775</v>
      </c>
      <c r="DMQ251" s="40" t="s">
        <v>775</v>
      </c>
      <c r="DMR251" s="40" t="s">
        <v>775</v>
      </c>
      <c r="DMS251" s="40" t="s">
        <v>775</v>
      </c>
      <c r="DMT251" s="40" t="s">
        <v>775</v>
      </c>
      <c r="DMU251" s="40" t="s">
        <v>775</v>
      </c>
      <c r="DMV251" s="40" t="s">
        <v>775</v>
      </c>
      <c r="DMW251" s="40" t="s">
        <v>775</v>
      </c>
      <c r="DMX251" s="40" t="s">
        <v>775</v>
      </c>
      <c r="DMY251" s="40" t="s">
        <v>775</v>
      </c>
      <c r="DMZ251" s="40" t="s">
        <v>775</v>
      </c>
      <c r="DNA251" s="40" t="s">
        <v>775</v>
      </c>
      <c r="DNB251" s="40" t="s">
        <v>775</v>
      </c>
      <c r="DNC251" s="40" t="s">
        <v>775</v>
      </c>
      <c r="DND251" s="40" t="s">
        <v>775</v>
      </c>
      <c r="DNE251" s="40" t="s">
        <v>775</v>
      </c>
      <c r="DNF251" s="40" t="s">
        <v>775</v>
      </c>
      <c r="DNG251" s="40" t="s">
        <v>775</v>
      </c>
      <c r="DNH251" s="40" t="s">
        <v>775</v>
      </c>
      <c r="DNI251" s="40" t="s">
        <v>775</v>
      </c>
      <c r="DNJ251" s="40" t="s">
        <v>775</v>
      </c>
      <c r="DNK251" s="40" t="s">
        <v>775</v>
      </c>
      <c r="DNL251" s="40" t="s">
        <v>775</v>
      </c>
      <c r="DNM251" s="40" t="s">
        <v>775</v>
      </c>
      <c r="DNN251" s="40" t="s">
        <v>775</v>
      </c>
      <c r="DNO251" s="40" t="s">
        <v>775</v>
      </c>
      <c r="DNP251" s="40" t="s">
        <v>775</v>
      </c>
      <c r="DNQ251" s="40" t="s">
        <v>775</v>
      </c>
      <c r="DNR251" s="40" t="s">
        <v>775</v>
      </c>
      <c r="DNS251" s="40" t="s">
        <v>775</v>
      </c>
      <c r="DNT251" s="40" t="s">
        <v>775</v>
      </c>
      <c r="DNU251" s="40" t="s">
        <v>775</v>
      </c>
      <c r="DNV251" s="40" t="s">
        <v>775</v>
      </c>
      <c r="DNW251" s="40" t="s">
        <v>775</v>
      </c>
      <c r="DNX251" s="40" t="s">
        <v>775</v>
      </c>
      <c r="DNY251" s="40" t="s">
        <v>775</v>
      </c>
      <c r="DNZ251" s="40" t="s">
        <v>775</v>
      </c>
      <c r="DOA251" s="40" t="s">
        <v>775</v>
      </c>
      <c r="DOB251" s="40" t="s">
        <v>775</v>
      </c>
      <c r="DOC251" s="40" t="s">
        <v>775</v>
      </c>
      <c r="DOD251" s="40" t="s">
        <v>775</v>
      </c>
      <c r="DOE251" s="40" t="s">
        <v>775</v>
      </c>
      <c r="DOF251" s="40" t="s">
        <v>775</v>
      </c>
      <c r="DOG251" s="40" t="s">
        <v>775</v>
      </c>
      <c r="DOH251" s="40" t="s">
        <v>775</v>
      </c>
      <c r="DOI251" s="40" t="s">
        <v>775</v>
      </c>
      <c r="DOJ251" s="40" t="s">
        <v>775</v>
      </c>
      <c r="DOK251" s="40" t="s">
        <v>775</v>
      </c>
      <c r="DOL251" s="40" t="s">
        <v>775</v>
      </c>
      <c r="DOM251" s="40" t="s">
        <v>775</v>
      </c>
      <c r="DON251" s="40" t="s">
        <v>775</v>
      </c>
      <c r="DOO251" s="40" t="s">
        <v>775</v>
      </c>
      <c r="DOP251" s="40" t="s">
        <v>775</v>
      </c>
      <c r="DOQ251" s="40" t="s">
        <v>775</v>
      </c>
      <c r="DOR251" s="40" t="s">
        <v>775</v>
      </c>
      <c r="DOS251" s="40" t="s">
        <v>775</v>
      </c>
      <c r="DOT251" s="40" t="s">
        <v>775</v>
      </c>
      <c r="DOU251" s="40" t="s">
        <v>775</v>
      </c>
      <c r="DOV251" s="40" t="s">
        <v>775</v>
      </c>
      <c r="DOW251" s="40" t="s">
        <v>775</v>
      </c>
      <c r="DOX251" s="40" t="s">
        <v>775</v>
      </c>
      <c r="DOY251" s="40" t="s">
        <v>775</v>
      </c>
      <c r="DOZ251" s="40" t="s">
        <v>775</v>
      </c>
      <c r="DPA251" s="40" t="s">
        <v>775</v>
      </c>
      <c r="DPB251" s="40" t="s">
        <v>775</v>
      </c>
      <c r="DPC251" s="40" t="s">
        <v>775</v>
      </c>
      <c r="DPD251" s="40" t="s">
        <v>775</v>
      </c>
      <c r="DPE251" s="40" t="s">
        <v>775</v>
      </c>
      <c r="DPF251" s="40" t="s">
        <v>775</v>
      </c>
      <c r="DPG251" s="40" t="s">
        <v>775</v>
      </c>
      <c r="DPH251" s="40" t="s">
        <v>775</v>
      </c>
      <c r="DPI251" s="40" t="s">
        <v>775</v>
      </c>
      <c r="DPJ251" s="40" t="s">
        <v>775</v>
      </c>
      <c r="DPK251" s="40" t="s">
        <v>775</v>
      </c>
      <c r="DPL251" s="40" t="s">
        <v>775</v>
      </c>
      <c r="DPM251" s="40" t="s">
        <v>775</v>
      </c>
      <c r="DPN251" s="40" t="s">
        <v>775</v>
      </c>
      <c r="DPO251" s="40" t="s">
        <v>775</v>
      </c>
      <c r="DPP251" s="40" t="s">
        <v>775</v>
      </c>
      <c r="DPQ251" s="40" t="s">
        <v>775</v>
      </c>
      <c r="DPR251" s="40" t="s">
        <v>775</v>
      </c>
      <c r="DPS251" s="40" t="s">
        <v>775</v>
      </c>
      <c r="DPT251" s="40" t="s">
        <v>775</v>
      </c>
      <c r="DPU251" s="40" t="s">
        <v>775</v>
      </c>
      <c r="DPV251" s="40" t="s">
        <v>775</v>
      </c>
      <c r="DPW251" s="40" t="s">
        <v>775</v>
      </c>
      <c r="DPX251" s="40" t="s">
        <v>775</v>
      </c>
      <c r="DPY251" s="40" t="s">
        <v>775</v>
      </c>
      <c r="DPZ251" s="40" t="s">
        <v>775</v>
      </c>
      <c r="DQA251" s="40" t="s">
        <v>775</v>
      </c>
      <c r="DQB251" s="40" t="s">
        <v>775</v>
      </c>
      <c r="DQC251" s="40" t="s">
        <v>775</v>
      </c>
      <c r="DQD251" s="40" t="s">
        <v>775</v>
      </c>
      <c r="DQE251" s="40" t="s">
        <v>775</v>
      </c>
      <c r="DQF251" s="40" t="s">
        <v>775</v>
      </c>
      <c r="DQG251" s="40" t="s">
        <v>775</v>
      </c>
      <c r="DQH251" s="40" t="s">
        <v>775</v>
      </c>
      <c r="DQI251" s="40" t="s">
        <v>775</v>
      </c>
      <c r="DQJ251" s="40" t="s">
        <v>775</v>
      </c>
      <c r="DQK251" s="40" t="s">
        <v>775</v>
      </c>
      <c r="DQL251" s="40" t="s">
        <v>775</v>
      </c>
      <c r="DQM251" s="40" t="s">
        <v>775</v>
      </c>
      <c r="DQN251" s="40" t="s">
        <v>775</v>
      </c>
      <c r="DQO251" s="40" t="s">
        <v>775</v>
      </c>
      <c r="DQP251" s="40" t="s">
        <v>775</v>
      </c>
      <c r="DQQ251" s="40" t="s">
        <v>775</v>
      </c>
      <c r="DQR251" s="40" t="s">
        <v>775</v>
      </c>
      <c r="DQS251" s="40" t="s">
        <v>775</v>
      </c>
      <c r="DQT251" s="40" t="s">
        <v>775</v>
      </c>
      <c r="DQU251" s="40" t="s">
        <v>775</v>
      </c>
      <c r="DQV251" s="40" t="s">
        <v>775</v>
      </c>
      <c r="DQW251" s="40" t="s">
        <v>775</v>
      </c>
      <c r="DQX251" s="40" t="s">
        <v>775</v>
      </c>
      <c r="DQY251" s="40" t="s">
        <v>775</v>
      </c>
      <c r="DQZ251" s="40" t="s">
        <v>775</v>
      </c>
      <c r="DRA251" s="40" t="s">
        <v>775</v>
      </c>
      <c r="DRB251" s="40" t="s">
        <v>775</v>
      </c>
      <c r="DRC251" s="40" t="s">
        <v>775</v>
      </c>
      <c r="DRD251" s="40" t="s">
        <v>775</v>
      </c>
      <c r="DRE251" s="40" t="s">
        <v>775</v>
      </c>
      <c r="DRF251" s="40" t="s">
        <v>775</v>
      </c>
      <c r="DRG251" s="40" t="s">
        <v>775</v>
      </c>
      <c r="DRH251" s="40" t="s">
        <v>775</v>
      </c>
      <c r="DRI251" s="40" t="s">
        <v>775</v>
      </c>
      <c r="DRJ251" s="40" t="s">
        <v>775</v>
      </c>
      <c r="DRK251" s="40" t="s">
        <v>775</v>
      </c>
      <c r="DRL251" s="40" t="s">
        <v>775</v>
      </c>
      <c r="DRM251" s="40" t="s">
        <v>775</v>
      </c>
      <c r="DRN251" s="40" t="s">
        <v>775</v>
      </c>
      <c r="DRO251" s="40" t="s">
        <v>775</v>
      </c>
      <c r="DRP251" s="40" t="s">
        <v>775</v>
      </c>
      <c r="DRQ251" s="40" t="s">
        <v>775</v>
      </c>
      <c r="DRR251" s="40" t="s">
        <v>775</v>
      </c>
      <c r="DRS251" s="40" t="s">
        <v>775</v>
      </c>
      <c r="DRT251" s="40" t="s">
        <v>775</v>
      </c>
      <c r="DRU251" s="40" t="s">
        <v>775</v>
      </c>
      <c r="DRV251" s="40" t="s">
        <v>775</v>
      </c>
      <c r="DRW251" s="40" t="s">
        <v>775</v>
      </c>
      <c r="DRX251" s="40" t="s">
        <v>775</v>
      </c>
      <c r="DRY251" s="40" t="s">
        <v>775</v>
      </c>
      <c r="DRZ251" s="40" t="s">
        <v>775</v>
      </c>
      <c r="DSA251" s="40" t="s">
        <v>775</v>
      </c>
      <c r="DSB251" s="40" t="s">
        <v>775</v>
      </c>
      <c r="DSC251" s="40" t="s">
        <v>775</v>
      </c>
      <c r="DSD251" s="40" t="s">
        <v>775</v>
      </c>
      <c r="DSE251" s="40" t="s">
        <v>775</v>
      </c>
      <c r="DSF251" s="40" t="s">
        <v>775</v>
      </c>
      <c r="DSG251" s="40" t="s">
        <v>775</v>
      </c>
      <c r="DSH251" s="40" t="s">
        <v>775</v>
      </c>
      <c r="DSI251" s="40" t="s">
        <v>775</v>
      </c>
      <c r="DSJ251" s="40" t="s">
        <v>775</v>
      </c>
      <c r="DSK251" s="40" t="s">
        <v>775</v>
      </c>
      <c r="DSL251" s="40" t="s">
        <v>775</v>
      </c>
      <c r="DSM251" s="40" t="s">
        <v>775</v>
      </c>
      <c r="DSN251" s="40" t="s">
        <v>775</v>
      </c>
      <c r="DSO251" s="40" t="s">
        <v>775</v>
      </c>
      <c r="DSP251" s="40" t="s">
        <v>775</v>
      </c>
      <c r="DSQ251" s="40" t="s">
        <v>775</v>
      </c>
      <c r="DSR251" s="40" t="s">
        <v>775</v>
      </c>
      <c r="DSS251" s="40" t="s">
        <v>775</v>
      </c>
      <c r="DST251" s="40" t="s">
        <v>775</v>
      </c>
      <c r="DSU251" s="40" t="s">
        <v>775</v>
      </c>
      <c r="DSV251" s="40" t="s">
        <v>775</v>
      </c>
      <c r="DSW251" s="40" t="s">
        <v>775</v>
      </c>
      <c r="DSX251" s="40" t="s">
        <v>775</v>
      </c>
      <c r="DSY251" s="40" t="s">
        <v>775</v>
      </c>
      <c r="DSZ251" s="40" t="s">
        <v>775</v>
      </c>
      <c r="DTA251" s="40" t="s">
        <v>775</v>
      </c>
      <c r="DTB251" s="40" t="s">
        <v>775</v>
      </c>
      <c r="DTC251" s="40" t="s">
        <v>775</v>
      </c>
      <c r="DTD251" s="40" t="s">
        <v>775</v>
      </c>
      <c r="DTE251" s="40" t="s">
        <v>775</v>
      </c>
      <c r="DTF251" s="40" t="s">
        <v>775</v>
      </c>
      <c r="DTG251" s="40" t="s">
        <v>775</v>
      </c>
      <c r="DTH251" s="40" t="s">
        <v>775</v>
      </c>
      <c r="DTI251" s="40" t="s">
        <v>775</v>
      </c>
      <c r="DTJ251" s="40" t="s">
        <v>775</v>
      </c>
      <c r="DTK251" s="40" t="s">
        <v>775</v>
      </c>
      <c r="DTL251" s="40" t="s">
        <v>775</v>
      </c>
      <c r="DTM251" s="40" t="s">
        <v>775</v>
      </c>
      <c r="DTN251" s="40" t="s">
        <v>775</v>
      </c>
      <c r="DTO251" s="40" t="s">
        <v>775</v>
      </c>
      <c r="DTP251" s="40" t="s">
        <v>775</v>
      </c>
      <c r="DTQ251" s="40" t="s">
        <v>775</v>
      </c>
      <c r="DTR251" s="40" t="s">
        <v>775</v>
      </c>
      <c r="DTS251" s="40" t="s">
        <v>775</v>
      </c>
      <c r="DTT251" s="40" t="s">
        <v>775</v>
      </c>
      <c r="DTU251" s="40" t="s">
        <v>775</v>
      </c>
      <c r="DTV251" s="40" t="s">
        <v>775</v>
      </c>
      <c r="DTW251" s="40" t="s">
        <v>775</v>
      </c>
      <c r="DTX251" s="40" t="s">
        <v>775</v>
      </c>
      <c r="DTY251" s="40" t="s">
        <v>775</v>
      </c>
      <c r="DTZ251" s="40" t="s">
        <v>775</v>
      </c>
      <c r="DUA251" s="40" t="s">
        <v>775</v>
      </c>
      <c r="DUB251" s="40" t="s">
        <v>775</v>
      </c>
      <c r="DUC251" s="40" t="s">
        <v>775</v>
      </c>
      <c r="DUD251" s="40" t="s">
        <v>775</v>
      </c>
      <c r="DUE251" s="40" t="s">
        <v>775</v>
      </c>
      <c r="DUF251" s="40" t="s">
        <v>775</v>
      </c>
      <c r="DUG251" s="40" t="s">
        <v>775</v>
      </c>
      <c r="DUH251" s="40" t="s">
        <v>775</v>
      </c>
      <c r="DUI251" s="40" t="s">
        <v>775</v>
      </c>
      <c r="DUJ251" s="40" t="s">
        <v>775</v>
      </c>
      <c r="DUK251" s="40" t="s">
        <v>775</v>
      </c>
      <c r="DUL251" s="40" t="s">
        <v>775</v>
      </c>
      <c r="DUM251" s="40" t="s">
        <v>775</v>
      </c>
      <c r="DUN251" s="40" t="s">
        <v>775</v>
      </c>
      <c r="DUO251" s="40" t="s">
        <v>775</v>
      </c>
      <c r="DUP251" s="40" t="s">
        <v>775</v>
      </c>
      <c r="DUQ251" s="40" t="s">
        <v>775</v>
      </c>
      <c r="DUR251" s="40" t="s">
        <v>775</v>
      </c>
      <c r="DUS251" s="40" t="s">
        <v>775</v>
      </c>
      <c r="DUT251" s="40" t="s">
        <v>775</v>
      </c>
      <c r="DUU251" s="40" t="s">
        <v>775</v>
      </c>
      <c r="DUV251" s="40" t="s">
        <v>775</v>
      </c>
      <c r="DUW251" s="40" t="s">
        <v>775</v>
      </c>
      <c r="DUX251" s="40" t="s">
        <v>775</v>
      </c>
      <c r="DUY251" s="40" t="s">
        <v>775</v>
      </c>
      <c r="DUZ251" s="40" t="s">
        <v>775</v>
      </c>
      <c r="DVA251" s="40" t="s">
        <v>775</v>
      </c>
      <c r="DVB251" s="40" t="s">
        <v>775</v>
      </c>
      <c r="DVC251" s="40" t="s">
        <v>775</v>
      </c>
      <c r="DVD251" s="40" t="s">
        <v>775</v>
      </c>
      <c r="DVE251" s="40" t="s">
        <v>775</v>
      </c>
      <c r="DVF251" s="40" t="s">
        <v>775</v>
      </c>
      <c r="DVG251" s="40" t="s">
        <v>775</v>
      </c>
      <c r="DVH251" s="40" t="s">
        <v>775</v>
      </c>
      <c r="DVI251" s="40" t="s">
        <v>775</v>
      </c>
      <c r="DVJ251" s="40" t="s">
        <v>775</v>
      </c>
      <c r="DVK251" s="40" t="s">
        <v>775</v>
      </c>
      <c r="DVL251" s="40" t="s">
        <v>775</v>
      </c>
      <c r="DVM251" s="40" t="s">
        <v>775</v>
      </c>
      <c r="DVN251" s="40" t="s">
        <v>775</v>
      </c>
      <c r="DVO251" s="40" t="s">
        <v>775</v>
      </c>
      <c r="DVP251" s="40" t="s">
        <v>775</v>
      </c>
      <c r="DVQ251" s="40" t="s">
        <v>775</v>
      </c>
      <c r="DVR251" s="40" t="s">
        <v>775</v>
      </c>
      <c r="DVS251" s="40" t="s">
        <v>775</v>
      </c>
      <c r="DVT251" s="40" t="s">
        <v>775</v>
      </c>
      <c r="DVU251" s="40" t="s">
        <v>775</v>
      </c>
      <c r="DVV251" s="40" t="s">
        <v>775</v>
      </c>
      <c r="DVW251" s="40" t="s">
        <v>775</v>
      </c>
      <c r="DVX251" s="40" t="s">
        <v>775</v>
      </c>
      <c r="DVY251" s="40" t="s">
        <v>775</v>
      </c>
      <c r="DVZ251" s="40" t="s">
        <v>775</v>
      </c>
      <c r="DWA251" s="40" t="s">
        <v>775</v>
      </c>
      <c r="DWB251" s="40" t="s">
        <v>775</v>
      </c>
      <c r="DWC251" s="40" t="s">
        <v>775</v>
      </c>
      <c r="DWD251" s="40" t="s">
        <v>775</v>
      </c>
      <c r="DWE251" s="40" t="s">
        <v>775</v>
      </c>
      <c r="DWF251" s="40" t="s">
        <v>775</v>
      </c>
      <c r="DWG251" s="40" t="s">
        <v>775</v>
      </c>
      <c r="DWH251" s="40" t="s">
        <v>775</v>
      </c>
      <c r="DWI251" s="40" t="s">
        <v>775</v>
      </c>
      <c r="DWJ251" s="40" t="s">
        <v>775</v>
      </c>
      <c r="DWK251" s="40" t="s">
        <v>775</v>
      </c>
      <c r="DWL251" s="40" t="s">
        <v>775</v>
      </c>
      <c r="DWM251" s="40" t="s">
        <v>775</v>
      </c>
      <c r="DWN251" s="40" t="s">
        <v>775</v>
      </c>
      <c r="DWO251" s="40" t="s">
        <v>775</v>
      </c>
      <c r="DWP251" s="40" t="s">
        <v>775</v>
      </c>
      <c r="DWQ251" s="40" t="s">
        <v>775</v>
      </c>
      <c r="DWR251" s="40" t="s">
        <v>775</v>
      </c>
      <c r="DWS251" s="40" t="s">
        <v>775</v>
      </c>
      <c r="DWT251" s="40" t="s">
        <v>775</v>
      </c>
      <c r="DWU251" s="40" t="s">
        <v>775</v>
      </c>
      <c r="DWV251" s="40" t="s">
        <v>775</v>
      </c>
      <c r="DWW251" s="40" t="s">
        <v>775</v>
      </c>
      <c r="DWX251" s="40" t="s">
        <v>775</v>
      </c>
      <c r="DWY251" s="40" t="s">
        <v>775</v>
      </c>
      <c r="DWZ251" s="40" t="s">
        <v>775</v>
      </c>
      <c r="DXA251" s="40" t="s">
        <v>775</v>
      </c>
      <c r="DXB251" s="40" t="s">
        <v>775</v>
      </c>
      <c r="DXC251" s="40" t="s">
        <v>775</v>
      </c>
      <c r="DXD251" s="40" t="s">
        <v>775</v>
      </c>
      <c r="DXE251" s="40" t="s">
        <v>775</v>
      </c>
      <c r="DXF251" s="40" t="s">
        <v>775</v>
      </c>
      <c r="DXG251" s="40" t="s">
        <v>775</v>
      </c>
      <c r="DXH251" s="40" t="s">
        <v>775</v>
      </c>
      <c r="DXI251" s="40" t="s">
        <v>775</v>
      </c>
      <c r="DXJ251" s="40" t="s">
        <v>775</v>
      </c>
      <c r="DXK251" s="40" t="s">
        <v>775</v>
      </c>
      <c r="DXL251" s="40" t="s">
        <v>775</v>
      </c>
      <c r="DXM251" s="40" t="s">
        <v>775</v>
      </c>
      <c r="DXN251" s="40" t="s">
        <v>775</v>
      </c>
      <c r="DXO251" s="40" t="s">
        <v>775</v>
      </c>
      <c r="DXP251" s="40" t="s">
        <v>775</v>
      </c>
      <c r="DXQ251" s="40" t="s">
        <v>775</v>
      </c>
      <c r="DXR251" s="40" t="s">
        <v>775</v>
      </c>
      <c r="DXS251" s="40" t="s">
        <v>775</v>
      </c>
      <c r="DXT251" s="40" t="s">
        <v>775</v>
      </c>
      <c r="DXU251" s="40" t="s">
        <v>775</v>
      </c>
      <c r="DXV251" s="40" t="s">
        <v>775</v>
      </c>
      <c r="DXW251" s="40" t="s">
        <v>775</v>
      </c>
      <c r="DXX251" s="40" t="s">
        <v>775</v>
      </c>
      <c r="DXY251" s="40" t="s">
        <v>775</v>
      </c>
      <c r="DXZ251" s="40" t="s">
        <v>775</v>
      </c>
      <c r="DYA251" s="40" t="s">
        <v>775</v>
      </c>
      <c r="DYB251" s="40" t="s">
        <v>775</v>
      </c>
      <c r="DYC251" s="40" t="s">
        <v>775</v>
      </c>
      <c r="DYD251" s="40" t="s">
        <v>775</v>
      </c>
      <c r="DYE251" s="40" t="s">
        <v>775</v>
      </c>
      <c r="DYF251" s="40" t="s">
        <v>775</v>
      </c>
      <c r="DYG251" s="40" t="s">
        <v>775</v>
      </c>
      <c r="DYH251" s="40" t="s">
        <v>775</v>
      </c>
      <c r="DYI251" s="40" t="s">
        <v>775</v>
      </c>
      <c r="DYJ251" s="40" t="s">
        <v>775</v>
      </c>
      <c r="DYK251" s="40" t="s">
        <v>775</v>
      </c>
      <c r="DYL251" s="40" t="s">
        <v>775</v>
      </c>
      <c r="DYM251" s="40" t="s">
        <v>775</v>
      </c>
      <c r="DYN251" s="40" t="s">
        <v>775</v>
      </c>
      <c r="DYO251" s="40" t="s">
        <v>775</v>
      </c>
      <c r="DYP251" s="40" t="s">
        <v>775</v>
      </c>
      <c r="DYQ251" s="40" t="s">
        <v>775</v>
      </c>
      <c r="DYR251" s="40" t="s">
        <v>775</v>
      </c>
      <c r="DYS251" s="40" t="s">
        <v>775</v>
      </c>
      <c r="DYT251" s="40" t="s">
        <v>775</v>
      </c>
      <c r="DYU251" s="40" t="s">
        <v>775</v>
      </c>
      <c r="DYV251" s="40" t="s">
        <v>775</v>
      </c>
      <c r="DYW251" s="40" t="s">
        <v>775</v>
      </c>
      <c r="DYX251" s="40" t="s">
        <v>775</v>
      </c>
      <c r="DYY251" s="40" t="s">
        <v>775</v>
      </c>
      <c r="DYZ251" s="40" t="s">
        <v>775</v>
      </c>
      <c r="DZA251" s="40" t="s">
        <v>775</v>
      </c>
      <c r="DZB251" s="40" t="s">
        <v>775</v>
      </c>
      <c r="DZC251" s="40" t="s">
        <v>775</v>
      </c>
      <c r="DZD251" s="40" t="s">
        <v>775</v>
      </c>
      <c r="DZE251" s="40" t="s">
        <v>775</v>
      </c>
      <c r="DZF251" s="40" t="s">
        <v>775</v>
      </c>
      <c r="DZG251" s="40" t="s">
        <v>775</v>
      </c>
      <c r="DZH251" s="40" t="s">
        <v>775</v>
      </c>
      <c r="DZI251" s="40" t="s">
        <v>775</v>
      </c>
      <c r="DZJ251" s="40" t="s">
        <v>775</v>
      </c>
      <c r="DZK251" s="40" t="s">
        <v>775</v>
      </c>
      <c r="DZL251" s="40" t="s">
        <v>775</v>
      </c>
      <c r="DZM251" s="40" t="s">
        <v>775</v>
      </c>
      <c r="DZN251" s="40" t="s">
        <v>775</v>
      </c>
      <c r="DZO251" s="40" t="s">
        <v>775</v>
      </c>
      <c r="DZP251" s="40" t="s">
        <v>775</v>
      </c>
      <c r="DZQ251" s="40" t="s">
        <v>775</v>
      </c>
      <c r="DZR251" s="40" t="s">
        <v>775</v>
      </c>
      <c r="DZS251" s="40" t="s">
        <v>775</v>
      </c>
      <c r="DZT251" s="40" t="s">
        <v>775</v>
      </c>
      <c r="DZU251" s="40" t="s">
        <v>775</v>
      </c>
      <c r="DZV251" s="40" t="s">
        <v>775</v>
      </c>
      <c r="DZW251" s="40" t="s">
        <v>775</v>
      </c>
      <c r="DZX251" s="40" t="s">
        <v>775</v>
      </c>
      <c r="DZY251" s="40" t="s">
        <v>775</v>
      </c>
      <c r="DZZ251" s="40" t="s">
        <v>775</v>
      </c>
      <c r="EAA251" s="40" t="s">
        <v>775</v>
      </c>
      <c r="EAB251" s="40" t="s">
        <v>775</v>
      </c>
      <c r="EAC251" s="40" t="s">
        <v>775</v>
      </c>
      <c r="EAD251" s="40" t="s">
        <v>775</v>
      </c>
      <c r="EAE251" s="40" t="s">
        <v>775</v>
      </c>
      <c r="EAF251" s="40" t="s">
        <v>775</v>
      </c>
      <c r="EAG251" s="40" t="s">
        <v>775</v>
      </c>
      <c r="EAH251" s="40" t="s">
        <v>775</v>
      </c>
      <c r="EAI251" s="40" t="s">
        <v>775</v>
      </c>
      <c r="EAJ251" s="40" t="s">
        <v>775</v>
      </c>
      <c r="EAK251" s="40" t="s">
        <v>775</v>
      </c>
      <c r="EAL251" s="40" t="s">
        <v>775</v>
      </c>
      <c r="EAM251" s="40" t="s">
        <v>775</v>
      </c>
      <c r="EAN251" s="40" t="s">
        <v>775</v>
      </c>
      <c r="EAO251" s="40" t="s">
        <v>775</v>
      </c>
      <c r="EAP251" s="40" t="s">
        <v>775</v>
      </c>
      <c r="EAQ251" s="40" t="s">
        <v>775</v>
      </c>
      <c r="EAR251" s="40" t="s">
        <v>775</v>
      </c>
      <c r="EAS251" s="40" t="s">
        <v>775</v>
      </c>
      <c r="EAT251" s="40" t="s">
        <v>775</v>
      </c>
      <c r="EAU251" s="40" t="s">
        <v>775</v>
      </c>
      <c r="EAV251" s="40" t="s">
        <v>775</v>
      </c>
      <c r="EAW251" s="40" t="s">
        <v>775</v>
      </c>
      <c r="EAX251" s="40" t="s">
        <v>775</v>
      </c>
      <c r="EAY251" s="40" t="s">
        <v>775</v>
      </c>
      <c r="EAZ251" s="40" t="s">
        <v>775</v>
      </c>
      <c r="EBA251" s="40" t="s">
        <v>775</v>
      </c>
      <c r="EBB251" s="40" t="s">
        <v>775</v>
      </c>
      <c r="EBC251" s="40" t="s">
        <v>775</v>
      </c>
      <c r="EBD251" s="40" t="s">
        <v>775</v>
      </c>
      <c r="EBE251" s="40" t="s">
        <v>775</v>
      </c>
      <c r="EBF251" s="40" t="s">
        <v>775</v>
      </c>
      <c r="EBG251" s="40" t="s">
        <v>775</v>
      </c>
      <c r="EBH251" s="40" t="s">
        <v>775</v>
      </c>
      <c r="EBI251" s="40" t="s">
        <v>775</v>
      </c>
      <c r="EBJ251" s="40" t="s">
        <v>775</v>
      </c>
      <c r="EBK251" s="40" t="s">
        <v>775</v>
      </c>
      <c r="EBL251" s="40" t="s">
        <v>775</v>
      </c>
      <c r="EBM251" s="40" t="s">
        <v>775</v>
      </c>
      <c r="EBN251" s="40" t="s">
        <v>775</v>
      </c>
      <c r="EBO251" s="40" t="s">
        <v>775</v>
      </c>
      <c r="EBP251" s="40" t="s">
        <v>775</v>
      </c>
      <c r="EBQ251" s="40" t="s">
        <v>775</v>
      </c>
      <c r="EBR251" s="40" t="s">
        <v>775</v>
      </c>
      <c r="EBS251" s="40" t="s">
        <v>775</v>
      </c>
      <c r="EBT251" s="40" t="s">
        <v>775</v>
      </c>
      <c r="EBU251" s="40" t="s">
        <v>775</v>
      </c>
      <c r="EBV251" s="40" t="s">
        <v>775</v>
      </c>
      <c r="EBW251" s="40" t="s">
        <v>775</v>
      </c>
      <c r="EBX251" s="40" t="s">
        <v>775</v>
      </c>
      <c r="EBY251" s="40" t="s">
        <v>775</v>
      </c>
      <c r="EBZ251" s="40" t="s">
        <v>775</v>
      </c>
      <c r="ECA251" s="40" t="s">
        <v>775</v>
      </c>
      <c r="ECB251" s="40" t="s">
        <v>775</v>
      </c>
      <c r="ECC251" s="40" t="s">
        <v>775</v>
      </c>
      <c r="ECD251" s="40" t="s">
        <v>775</v>
      </c>
      <c r="ECE251" s="40" t="s">
        <v>775</v>
      </c>
      <c r="ECF251" s="40" t="s">
        <v>775</v>
      </c>
      <c r="ECG251" s="40" t="s">
        <v>775</v>
      </c>
      <c r="ECH251" s="40" t="s">
        <v>775</v>
      </c>
      <c r="ECI251" s="40" t="s">
        <v>775</v>
      </c>
      <c r="ECJ251" s="40" t="s">
        <v>775</v>
      </c>
      <c r="ECK251" s="40" t="s">
        <v>775</v>
      </c>
      <c r="ECL251" s="40" t="s">
        <v>775</v>
      </c>
      <c r="ECM251" s="40" t="s">
        <v>775</v>
      </c>
      <c r="ECN251" s="40" t="s">
        <v>775</v>
      </c>
      <c r="ECO251" s="40" t="s">
        <v>775</v>
      </c>
      <c r="ECP251" s="40" t="s">
        <v>775</v>
      </c>
      <c r="ECQ251" s="40" t="s">
        <v>775</v>
      </c>
      <c r="ECR251" s="40" t="s">
        <v>775</v>
      </c>
      <c r="ECS251" s="40" t="s">
        <v>775</v>
      </c>
      <c r="ECT251" s="40" t="s">
        <v>775</v>
      </c>
      <c r="ECU251" s="40" t="s">
        <v>775</v>
      </c>
      <c r="ECV251" s="40" t="s">
        <v>775</v>
      </c>
      <c r="ECW251" s="40" t="s">
        <v>775</v>
      </c>
      <c r="ECX251" s="40" t="s">
        <v>775</v>
      </c>
      <c r="ECY251" s="40" t="s">
        <v>775</v>
      </c>
      <c r="ECZ251" s="40" t="s">
        <v>775</v>
      </c>
      <c r="EDA251" s="40" t="s">
        <v>775</v>
      </c>
      <c r="EDB251" s="40" t="s">
        <v>775</v>
      </c>
      <c r="EDC251" s="40" t="s">
        <v>775</v>
      </c>
      <c r="EDD251" s="40" t="s">
        <v>775</v>
      </c>
      <c r="EDE251" s="40" t="s">
        <v>775</v>
      </c>
      <c r="EDF251" s="40" t="s">
        <v>775</v>
      </c>
      <c r="EDG251" s="40" t="s">
        <v>775</v>
      </c>
      <c r="EDH251" s="40" t="s">
        <v>775</v>
      </c>
      <c r="EDI251" s="40" t="s">
        <v>775</v>
      </c>
      <c r="EDJ251" s="40" t="s">
        <v>775</v>
      </c>
      <c r="EDK251" s="40" t="s">
        <v>775</v>
      </c>
      <c r="EDL251" s="40" t="s">
        <v>775</v>
      </c>
      <c r="EDM251" s="40" t="s">
        <v>775</v>
      </c>
      <c r="EDN251" s="40" t="s">
        <v>775</v>
      </c>
      <c r="EDO251" s="40" t="s">
        <v>775</v>
      </c>
      <c r="EDP251" s="40" t="s">
        <v>775</v>
      </c>
      <c r="EDQ251" s="40" t="s">
        <v>775</v>
      </c>
      <c r="EDR251" s="40" t="s">
        <v>775</v>
      </c>
      <c r="EDS251" s="40" t="s">
        <v>775</v>
      </c>
      <c r="EDT251" s="40" t="s">
        <v>775</v>
      </c>
      <c r="EDU251" s="40" t="s">
        <v>775</v>
      </c>
      <c r="EDV251" s="40" t="s">
        <v>775</v>
      </c>
      <c r="EDW251" s="40" t="s">
        <v>775</v>
      </c>
      <c r="EDX251" s="40" t="s">
        <v>775</v>
      </c>
      <c r="EDY251" s="40" t="s">
        <v>775</v>
      </c>
      <c r="EDZ251" s="40" t="s">
        <v>775</v>
      </c>
      <c r="EEA251" s="40" t="s">
        <v>775</v>
      </c>
      <c r="EEB251" s="40" t="s">
        <v>775</v>
      </c>
      <c r="EEC251" s="40" t="s">
        <v>775</v>
      </c>
      <c r="EED251" s="40" t="s">
        <v>775</v>
      </c>
      <c r="EEE251" s="40" t="s">
        <v>775</v>
      </c>
      <c r="EEF251" s="40" t="s">
        <v>775</v>
      </c>
      <c r="EEG251" s="40" t="s">
        <v>775</v>
      </c>
      <c r="EEH251" s="40" t="s">
        <v>775</v>
      </c>
      <c r="EEI251" s="40" t="s">
        <v>775</v>
      </c>
      <c r="EEJ251" s="40" t="s">
        <v>775</v>
      </c>
      <c r="EEK251" s="40" t="s">
        <v>775</v>
      </c>
      <c r="EEL251" s="40" t="s">
        <v>775</v>
      </c>
      <c r="EEM251" s="40" t="s">
        <v>775</v>
      </c>
      <c r="EEN251" s="40" t="s">
        <v>775</v>
      </c>
      <c r="EEO251" s="40" t="s">
        <v>775</v>
      </c>
      <c r="EEP251" s="40" t="s">
        <v>775</v>
      </c>
      <c r="EEQ251" s="40" t="s">
        <v>775</v>
      </c>
      <c r="EER251" s="40" t="s">
        <v>775</v>
      </c>
      <c r="EES251" s="40" t="s">
        <v>775</v>
      </c>
      <c r="EET251" s="40" t="s">
        <v>775</v>
      </c>
      <c r="EEU251" s="40" t="s">
        <v>775</v>
      </c>
      <c r="EEV251" s="40" t="s">
        <v>775</v>
      </c>
      <c r="EEW251" s="40" t="s">
        <v>775</v>
      </c>
      <c r="EEX251" s="40" t="s">
        <v>775</v>
      </c>
      <c r="EEY251" s="40" t="s">
        <v>775</v>
      </c>
      <c r="EEZ251" s="40" t="s">
        <v>775</v>
      </c>
      <c r="EFA251" s="40" t="s">
        <v>775</v>
      </c>
      <c r="EFB251" s="40" t="s">
        <v>775</v>
      </c>
      <c r="EFC251" s="40" t="s">
        <v>775</v>
      </c>
      <c r="EFD251" s="40" t="s">
        <v>775</v>
      </c>
      <c r="EFE251" s="40" t="s">
        <v>775</v>
      </c>
      <c r="EFF251" s="40" t="s">
        <v>775</v>
      </c>
      <c r="EFG251" s="40" t="s">
        <v>775</v>
      </c>
      <c r="EFH251" s="40" t="s">
        <v>775</v>
      </c>
      <c r="EFI251" s="40" t="s">
        <v>775</v>
      </c>
      <c r="EFJ251" s="40" t="s">
        <v>775</v>
      </c>
      <c r="EFK251" s="40" t="s">
        <v>775</v>
      </c>
      <c r="EFL251" s="40" t="s">
        <v>775</v>
      </c>
      <c r="EFM251" s="40" t="s">
        <v>775</v>
      </c>
      <c r="EFN251" s="40" t="s">
        <v>775</v>
      </c>
      <c r="EFO251" s="40" t="s">
        <v>775</v>
      </c>
      <c r="EFP251" s="40" t="s">
        <v>775</v>
      </c>
      <c r="EFQ251" s="40" t="s">
        <v>775</v>
      </c>
      <c r="EFR251" s="40" t="s">
        <v>775</v>
      </c>
      <c r="EFS251" s="40" t="s">
        <v>775</v>
      </c>
      <c r="EFT251" s="40" t="s">
        <v>775</v>
      </c>
      <c r="EFU251" s="40" t="s">
        <v>775</v>
      </c>
      <c r="EFV251" s="40" t="s">
        <v>775</v>
      </c>
      <c r="EFW251" s="40" t="s">
        <v>775</v>
      </c>
      <c r="EFX251" s="40" t="s">
        <v>775</v>
      </c>
      <c r="EFY251" s="40" t="s">
        <v>775</v>
      </c>
      <c r="EFZ251" s="40" t="s">
        <v>775</v>
      </c>
      <c r="EGA251" s="40" t="s">
        <v>775</v>
      </c>
      <c r="EGB251" s="40" t="s">
        <v>775</v>
      </c>
      <c r="EGC251" s="40" t="s">
        <v>775</v>
      </c>
      <c r="EGD251" s="40" t="s">
        <v>775</v>
      </c>
      <c r="EGE251" s="40" t="s">
        <v>775</v>
      </c>
      <c r="EGF251" s="40" t="s">
        <v>775</v>
      </c>
      <c r="EGG251" s="40" t="s">
        <v>775</v>
      </c>
      <c r="EGH251" s="40" t="s">
        <v>775</v>
      </c>
      <c r="EGI251" s="40" t="s">
        <v>775</v>
      </c>
      <c r="EGJ251" s="40" t="s">
        <v>775</v>
      </c>
      <c r="EGK251" s="40" t="s">
        <v>775</v>
      </c>
      <c r="EGL251" s="40" t="s">
        <v>775</v>
      </c>
      <c r="EGM251" s="40" t="s">
        <v>775</v>
      </c>
      <c r="EGN251" s="40" t="s">
        <v>775</v>
      </c>
      <c r="EGO251" s="40" t="s">
        <v>775</v>
      </c>
      <c r="EGP251" s="40" t="s">
        <v>775</v>
      </c>
      <c r="EGQ251" s="40" t="s">
        <v>775</v>
      </c>
      <c r="EGR251" s="40" t="s">
        <v>775</v>
      </c>
      <c r="EGS251" s="40" t="s">
        <v>775</v>
      </c>
      <c r="EGT251" s="40" t="s">
        <v>775</v>
      </c>
      <c r="EGU251" s="40" t="s">
        <v>775</v>
      </c>
      <c r="EGV251" s="40" t="s">
        <v>775</v>
      </c>
      <c r="EGW251" s="40" t="s">
        <v>775</v>
      </c>
      <c r="EGX251" s="40" t="s">
        <v>775</v>
      </c>
      <c r="EGY251" s="40" t="s">
        <v>775</v>
      </c>
      <c r="EGZ251" s="40" t="s">
        <v>775</v>
      </c>
      <c r="EHA251" s="40" t="s">
        <v>775</v>
      </c>
      <c r="EHB251" s="40" t="s">
        <v>775</v>
      </c>
      <c r="EHC251" s="40" t="s">
        <v>775</v>
      </c>
      <c r="EHD251" s="40" t="s">
        <v>775</v>
      </c>
      <c r="EHE251" s="40" t="s">
        <v>775</v>
      </c>
      <c r="EHF251" s="40" t="s">
        <v>775</v>
      </c>
      <c r="EHG251" s="40" t="s">
        <v>775</v>
      </c>
      <c r="EHH251" s="40" t="s">
        <v>775</v>
      </c>
      <c r="EHI251" s="40" t="s">
        <v>775</v>
      </c>
      <c r="EHJ251" s="40" t="s">
        <v>775</v>
      </c>
      <c r="EHK251" s="40" t="s">
        <v>775</v>
      </c>
      <c r="EHL251" s="40" t="s">
        <v>775</v>
      </c>
      <c r="EHM251" s="40" t="s">
        <v>775</v>
      </c>
      <c r="EHN251" s="40" t="s">
        <v>775</v>
      </c>
      <c r="EHO251" s="40" t="s">
        <v>775</v>
      </c>
      <c r="EHP251" s="40" t="s">
        <v>775</v>
      </c>
      <c r="EHQ251" s="40" t="s">
        <v>775</v>
      </c>
      <c r="EHR251" s="40" t="s">
        <v>775</v>
      </c>
      <c r="EHS251" s="40" t="s">
        <v>775</v>
      </c>
      <c r="EHT251" s="40" t="s">
        <v>775</v>
      </c>
      <c r="EHU251" s="40" t="s">
        <v>775</v>
      </c>
      <c r="EHV251" s="40" t="s">
        <v>775</v>
      </c>
      <c r="EHW251" s="40" t="s">
        <v>775</v>
      </c>
      <c r="EHX251" s="40" t="s">
        <v>775</v>
      </c>
      <c r="EHY251" s="40" t="s">
        <v>775</v>
      </c>
      <c r="EHZ251" s="40" t="s">
        <v>775</v>
      </c>
      <c r="EIA251" s="40" t="s">
        <v>775</v>
      </c>
      <c r="EIB251" s="40" t="s">
        <v>775</v>
      </c>
      <c r="EIC251" s="40" t="s">
        <v>775</v>
      </c>
      <c r="EID251" s="40" t="s">
        <v>775</v>
      </c>
      <c r="EIE251" s="40" t="s">
        <v>775</v>
      </c>
      <c r="EIF251" s="40" t="s">
        <v>775</v>
      </c>
      <c r="EIG251" s="40" t="s">
        <v>775</v>
      </c>
      <c r="EIH251" s="40" t="s">
        <v>775</v>
      </c>
      <c r="EII251" s="40" t="s">
        <v>775</v>
      </c>
      <c r="EIJ251" s="40" t="s">
        <v>775</v>
      </c>
      <c r="EIK251" s="40" t="s">
        <v>775</v>
      </c>
      <c r="EIL251" s="40" t="s">
        <v>775</v>
      </c>
      <c r="EIM251" s="40" t="s">
        <v>775</v>
      </c>
      <c r="EIN251" s="40" t="s">
        <v>775</v>
      </c>
      <c r="EIO251" s="40" t="s">
        <v>775</v>
      </c>
      <c r="EIP251" s="40" t="s">
        <v>775</v>
      </c>
      <c r="EIQ251" s="40" t="s">
        <v>775</v>
      </c>
      <c r="EIR251" s="40" t="s">
        <v>775</v>
      </c>
      <c r="EIS251" s="40" t="s">
        <v>775</v>
      </c>
      <c r="EIT251" s="40" t="s">
        <v>775</v>
      </c>
      <c r="EIU251" s="40" t="s">
        <v>775</v>
      </c>
      <c r="EIV251" s="40" t="s">
        <v>775</v>
      </c>
      <c r="EIW251" s="40" t="s">
        <v>775</v>
      </c>
      <c r="EIX251" s="40" t="s">
        <v>775</v>
      </c>
      <c r="EIY251" s="40" t="s">
        <v>775</v>
      </c>
      <c r="EIZ251" s="40" t="s">
        <v>775</v>
      </c>
      <c r="EJA251" s="40" t="s">
        <v>775</v>
      </c>
      <c r="EJB251" s="40" t="s">
        <v>775</v>
      </c>
      <c r="EJC251" s="40" t="s">
        <v>775</v>
      </c>
      <c r="EJD251" s="40" t="s">
        <v>775</v>
      </c>
      <c r="EJE251" s="40" t="s">
        <v>775</v>
      </c>
      <c r="EJF251" s="40" t="s">
        <v>775</v>
      </c>
      <c r="EJG251" s="40" t="s">
        <v>775</v>
      </c>
      <c r="EJH251" s="40" t="s">
        <v>775</v>
      </c>
      <c r="EJI251" s="40" t="s">
        <v>775</v>
      </c>
      <c r="EJJ251" s="40" t="s">
        <v>775</v>
      </c>
      <c r="EJK251" s="40" t="s">
        <v>775</v>
      </c>
      <c r="EJL251" s="40" t="s">
        <v>775</v>
      </c>
      <c r="EJM251" s="40" t="s">
        <v>775</v>
      </c>
      <c r="EJN251" s="40" t="s">
        <v>775</v>
      </c>
      <c r="EJO251" s="40" t="s">
        <v>775</v>
      </c>
      <c r="EJP251" s="40" t="s">
        <v>775</v>
      </c>
      <c r="EJQ251" s="40" t="s">
        <v>775</v>
      </c>
      <c r="EJR251" s="40" t="s">
        <v>775</v>
      </c>
      <c r="EJS251" s="40" t="s">
        <v>775</v>
      </c>
      <c r="EJT251" s="40" t="s">
        <v>775</v>
      </c>
      <c r="EJU251" s="40" t="s">
        <v>775</v>
      </c>
      <c r="EJV251" s="40" t="s">
        <v>775</v>
      </c>
      <c r="EJW251" s="40" t="s">
        <v>775</v>
      </c>
      <c r="EJX251" s="40" t="s">
        <v>775</v>
      </c>
      <c r="EJY251" s="40" t="s">
        <v>775</v>
      </c>
      <c r="EJZ251" s="40" t="s">
        <v>775</v>
      </c>
      <c r="EKA251" s="40" t="s">
        <v>775</v>
      </c>
      <c r="EKB251" s="40" t="s">
        <v>775</v>
      </c>
      <c r="EKC251" s="40" t="s">
        <v>775</v>
      </c>
      <c r="EKD251" s="40" t="s">
        <v>775</v>
      </c>
      <c r="EKE251" s="40" t="s">
        <v>775</v>
      </c>
      <c r="EKF251" s="40" t="s">
        <v>775</v>
      </c>
      <c r="EKG251" s="40" t="s">
        <v>775</v>
      </c>
      <c r="EKH251" s="40" t="s">
        <v>775</v>
      </c>
      <c r="EKI251" s="40" t="s">
        <v>775</v>
      </c>
      <c r="EKJ251" s="40" t="s">
        <v>775</v>
      </c>
      <c r="EKK251" s="40" t="s">
        <v>775</v>
      </c>
      <c r="EKL251" s="40" t="s">
        <v>775</v>
      </c>
      <c r="EKM251" s="40" t="s">
        <v>775</v>
      </c>
      <c r="EKN251" s="40" t="s">
        <v>775</v>
      </c>
      <c r="EKO251" s="40" t="s">
        <v>775</v>
      </c>
      <c r="EKP251" s="40" t="s">
        <v>775</v>
      </c>
      <c r="EKQ251" s="40" t="s">
        <v>775</v>
      </c>
      <c r="EKR251" s="40" t="s">
        <v>775</v>
      </c>
      <c r="EKS251" s="40" t="s">
        <v>775</v>
      </c>
      <c r="EKT251" s="40" t="s">
        <v>775</v>
      </c>
      <c r="EKU251" s="40" t="s">
        <v>775</v>
      </c>
      <c r="EKV251" s="40" t="s">
        <v>775</v>
      </c>
      <c r="EKW251" s="40" t="s">
        <v>775</v>
      </c>
      <c r="EKX251" s="40" t="s">
        <v>775</v>
      </c>
      <c r="EKY251" s="40" t="s">
        <v>775</v>
      </c>
      <c r="EKZ251" s="40" t="s">
        <v>775</v>
      </c>
      <c r="ELA251" s="40" t="s">
        <v>775</v>
      </c>
      <c r="ELB251" s="40" t="s">
        <v>775</v>
      </c>
      <c r="ELC251" s="40" t="s">
        <v>775</v>
      </c>
      <c r="ELD251" s="40" t="s">
        <v>775</v>
      </c>
      <c r="ELE251" s="40" t="s">
        <v>775</v>
      </c>
      <c r="ELF251" s="40" t="s">
        <v>775</v>
      </c>
      <c r="ELG251" s="40" t="s">
        <v>775</v>
      </c>
      <c r="ELH251" s="40" t="s">
        <v>775</v>
      </c>
      <c r="ELI251" s="40" t="s">
        <v>775</v>
      </c>
      <c r="ELJ251" s="40" t="s">
        <v>775</v>
      </c>
      <c r="ELK251" s="40" t="s">
        <v>775</v>
      </c>
      <c r="ELL251" s="40" t="s">
        <v>775</v>
      </c>
      <c r="ELM251" s="40" t="s">
        <v>775</v>
      </c>
      <c r="ELN251" s="40" t="s">
        <v>775</v>
      </c>
      <c r="ELO251" s="40" t="s">
        <v>775</v>
      </c>
      <c r="ELP251" s="40" t="s">
        <v>775</v>
      </c>
      <c r="ELQ251" s="40" t="s">
        <v>775</v>
      </c>
      <c r="ELR251" s="40" t="s">
        <v>775</v>
      </c>
      <c r="ELS251" s="40" t="s">
        <v>775</v>
      </c>
      <c r="ELT251" s="40" t="s">
        <v>775</v>
      </c>
      <c r="ELU251" s="40" t="s">
        <v>775</v>
      </c>
      <c r="ELV251" s="40" t="s">
        <v>775</v>
      </c>
      <c r="ELW251" s="40" t="s">
        <v>775</v>
      </c>
      <c r="ELX251" s="40" t="s">
        <v>775</v>
      </c>
      <c r="ELY251" s="40" t="s">
        <v>775</v>
      </c>
      <c r="ELZ251" s="40" t="s">
        <v>775</v>
      </c>
      <c r="EMA251" s="40" t="s">
        <v>775</v>
      </c>
      <c r="EMB251" s="40" t="s">
        <v>775</v>
      </c>
      <c r="EMC251" s="40" t="s">
        <v>775</v>
      </c>
      <c r="EMD251" s="40" t="s">
        <v>775</v>
      </c>
      <c r="EME251" s="40" t="s">
        <v>775</v>
      </c>
      <c r="EMF251" s="40" t="s">
        <v>775</v>
      </c>
      <c r="EMG251" s="40" t="s">
        <v>775</v>
      </c>
      <c r="EMH251" s="40" t="s">
        <v>775</v>
      </c>
      <c r="EMI251" s="40" t="s">
        <v>775</v>
      </c>
      <c r="EMJ251" s="40" t="s">
        <v>775</v>
      </c>
      <c r="EMK251" s="40" t="s">
        <v>775</v>
      </c>
      <c r="EML251" s="40" t="s">
        <v>775</v>
      </c>
      <c r="EMM251" s="40" t="s">
        <v>775</v>
      </c>
      <c r="EMN251" s="40" t="s">
        <v>775</v>
      </c>
      <c r="EMO251" s="40" t="s">
        <v>775</v>
      </c>
      <c r="EMP251" s="40" t="s">
        <v>775</v>
      </c>
      <c r="EMQ251" s="40" t="s">
        <v>775</v>
      </c>
      <c r="EMR251" s="40" t="s">
        <v>775</v>
      </c>
      <c r="EMS251" s="40" t="s">
        <v>775</v>
      </c>
      <c r="EMT251" s="40" t="s">
        <v>775</v>
      </c>
      <c r="EMU251" s="40" t="s">
        <v>775</v>
      </c>
      <c r="EMV251" s="40" t="s">
        <v>775</v>
      </c>
      <c r="EMW251" s="40" t="s">
        <v>775</v>
      </c>
      <c r="EMX251" s="40" t="s">
        <v>775</v>
      </c>
      <c r="EMY251" s="40" t="s">
        <v>775</v>
      </c>
      <c r="EMZ251" s="40" t="s">
        <v>775</v>
      </c>
      <c r="ENA251" s="40" t="s">
        <v>775</v>
      </c>
      <c r="ENB251" s="40" t="s">
        <v>775</v>
      </c>
      <c r="ENC251" s="40" t="s">
        <v>775</v>
      </c>
      <c r="END251" s="40" t="s">
        <v>775</v>
      </c>
      <c r="ENE251" s="40" t="s">
        <v>775</v>
      </c>
      <c r="ENF251" s="40" t="s">
        <v>775</v>
      </c>
      <c r="ENG251" s="40" t="s">
        <v>775</v>
      </c>
      <c r="ENH251" s="40" t="s">
        <v>775</v>
      </c>
      <c r="ENI251" s="40" t="s">
        <v>775</v>
      </c>
      <c r="ENJ251" s="40" t="s">
        <v>775</v>
      </c>
      <c r="ENK251" s="40" t="s">
        <v>775</v>
      </c>
      <c r="ENL251" s="40" t="s">
        <v>775</v>
      </c>
      <c r="ENM251" s="40" t="s">
        <v>775</v>
      </c>
      <c r="ENN251" s="40" t="s">
        <v>775</v>
      </c>
      <c r="ENO251" s="40" t="s">
        <v>775</v>
      </c>
      <c r="ENP251" s="40" t="s">
        <v>775</v>
      </c>
      <c r="ENQ251" s="40" t="s">
        <v>775</v>
      </c>
      <c r="ENR251" s="40" t="s">
        <v>775</v>
      </c>
      <c r="ENS251" s="40" t="s">
        <v>775</v>
      </c>
      <c r="ENT251" s="40" t="s">
        <v>775</v>
      </c>
      <c r="ENU251" s="40" t="s">
        <v>775</v>
      </c>
      <c r="ENV251" s="40" t="s">
        <v>775</v>
      </c>
      <c r="ENW251" s="40" t="s">
        <v>775</v>
      </c>
      <c r="ENX251" s="40" t="s">
        <v>775</v>
      </c>
      <c r="ENY251" s="40" t="s">
        <v>775</v>
      </c>
      <c r="ENZ251" s="40" t="s">
        <v>775</v>
      </c>
      <c r="EOA251" s="40" t="s">
        <v>775</v>
      </c>
      <c r="EOB251" s="40" t="s">
        <v>775</v>
      </c>
      <c r="EOC251" s="40" t="s">
        <v>775</v>
      </c>
      <c r="EOD251" s="40" t="s">
        <v>775</v>
      </c>
      <c r="EOE251" s="40" t="s">
        <v>775</v>
      </c>
      <c r="EOF251" s="40" t="s">
        <v>775</v>
      </c>
      <c r="EOG251" s="40" t="s">
        <v>775</v>
      </c>
      <c r="EOH251" s="40" t="s">
        <v>775</v>
      </c>
      <c r="EOI251" s="40" t="s">
        <v>775</v>
      </c>
      <c r="EOJ251" s="40" t="s">
        <v>775</v>
      </c>
      <c r="EOK251" s="40" t="s">
        <v>775</v>
      </c>
      <c r="EOL251" s="40" t="s">
        <v>775</v>
      </c>
      <c r="EOM251" s="40" t="s">
        <v>775</v>
      </c>
      <c r="EON251" s="40" t="s">
        <v>775</v>
      </c>
      <c r="EOO251" s="40" t="s">
        <v>775</v>
      </c>
      <c r="EOP251" s="40" t="s">
        <v>775</v>
      </c>
      <c r="EOQ251" s="40" t="s">
        <v>775</v>
      </c>
      <c r="EOR251" s="40" t="s">
        <v>775</v>
      </c>
      <c r="EOS251" s="40" t="s">
        <v>775</v>
      </c>
      <c r="EOT251" s="40" t="s">
        <v>775</v>
      </c>
      <c r="EOU251" s="40" t="s">
        <v>775</v>
      </c>
      <c r="EOV251" s="40" t="s">
        <v>775</v>
      </c>
      <c r="EOW251" s="40" t="s">
        <v>775</v>
      </c>
      <c r="EOX251" s="40" t="s">
        <v>775</v>
      </c>
      <c r="EOY251" s="40" t="s">
        <v>775</v>
      </c>
      <c r="EOZ251" s="40" t="s">
        <v>775</v>
      </c>
      <c r="EPA251" s="40" t="s">
        <v>775</v>
      </c>
      <c r="EPB251" s="40" t="s">
        <v>775</v>
      </c>
      <c r="EPC251" s="40" t="s">
        <v>775</v>
      </c>
      <c r="EPD251" s="40" t="s">
        <v>775</v>
      </c>
      <c r="EPE251" s="40" t="s">
        <v>775</v>
      </c>
      <c r="EPF251" s="40" t="s">
        <v>775</v>
      </c>
      <c r="EPG251" s="40" t="s">
        <v>775</v>
      </c>
      <c r="EPH251" s="40" t="s">
        <v>775</v>
      </c>
      <c r="EPI251" s="40" t="s">
        <v>775</v>
      </c>
      <c r="EPJ251" s="40" t="s">
        <v>775</v>
      </c>
      <c r="EPK251" s="40" t="s">
        <v>775</v>
      </c>
      <c r="EPL251" s="40" t="s">
        <v>775</v>
      </c>
      <c r="EPM251" s="40" t="s">
        <v>775</v>
      </c>
      <c r="EPN251" s="40" t="s">
        <v>775</v>
      </c>
      <c r="EPO251" s="40" t="s">
        <v>775</v>
      </c>
      <c r="EPP251" s="40" t="s">
        <v>775</v>
      </c>
      <c r="EPQ251" s="40" t="s">
        <v>775</v>
      </c>
      <c r="EPR251" s="40" t="s">
        <v>775</v>
      </c>
      <c r="EPS251" s="40" t="s">
        <v>775</v>
      </c>
      <c r="EPT251" s="40" t="s">
        <v>775</v>
      </c>
      <c r="EPU251" s="40" t="s">
        <v>775</v>
      </c>
      <c r="EPV251" s="40" t="s">
        <v>775</v>
      </c>
      <c r="EPW251" s="40" t="s">
        <v>775</v>
      </c>
      <c r="EPX251" s="40" t="s">
        <v>775</v>
      </c>
      <c r="EPY251" s="40" t="s">
        <v>775</v>
      </c>
      <c r="EPZ251" s="40" t="s">
        <v>775</v>
      </c>
      <c r="EQA251" s="40" t="s">
        <v>775</v>
      </c>
      <c r="EQB251" s="40" t="s">
        <v>775</v>
      </c>
      <c r="EQC251" s="40" t="s">
        <v>775</v>
      </c>
      <c r="EQD251" s="40" t="s">
        <v>775</v>
      </c>
      <c r="EQE251" s="40" t="s">
        <v>775</v>
      </c>
      <c r="EQF251" s="40" t="s">
        <v>775</v>
      </c>
      <c r="EQG251" s="40" t="s">
        <v>775</v>
      </c>
      <c r="EQH251" s="40" t="s">
        <v>775</v>
      </c>
      <c r="EQI251" s="40" t="s">
        <v>775</v>
      </c>
      <c r="EQJ251" s="40" t="s">
        <v>775</v>
      </c>
      <c r="EQK251" s="40" t="s">
        <v>775</v>
      </c>
      <c r="EQL251" s="40" t="s">
        <v>775</v>
      </c>
      <c r="EQM251" s="40" t="s">
        <v>775</v>
      </c>
      <c r="EQN251" s="40" t="s">
        <v>775</v>
      </c>
      <c r="EQO251" s="40" t="s">
        <v>775</v>
      </c>
      <c r="EQP251" s="40" t="s">
        <v>775</v>
      </c>
      <c r="EQQ251" s="40" t="s">
        <v>775</v>
      </c>
      <c r="EQR251" s="40" t="s">
        <v>775</v>
      </c>
      <c r="EQS251" s="40" t="s">
        <v>775</v>
      </c>
      <c r="EQT251" s="40" t="s">
        <v>775</v>
      </c>
      <c r="EQU251" s="40" t="s">
        <v>775</v>
      </c>
      <c r="EQV251" s="40" t="s">
        <v>775</v>
      </c>
      <c r="EQW251" s="40" t="s">
        <v>775</v>
      </c>
      <c r="EQX251" s="40" t="s">
        <v>775</v>
      </c>
      <c r="EQY251" s="40" t="s">
        <v>775</v>
      </c>
      <c r="EQZ251" s="40" t="s">
        <v>775</v>
      </c>
      <c r="ERA251" s="40" t="s">
        <v>775</v>
      </c>
      <c r="ERB251" s="40" t="s">
        <v>775</v>
      </c>
      <c r="ERC251" s="40" t="s">
        <v>775</v>
      </c>
      <c r="ERD251" s="40" t="s">
        <v>775</v>
      </c>
      <c r="ERE251" s="40" t="s">
        <v>775</v>
      </c>
      <c r="ERF251" s="40" t="s">
        <v>775</v>
      </c>
      <c r="ERG251" s="40" t="s">
        <v>775</v>
      </c>
      <c r="ERH251" s="40" t="s">
        <v>775</v>
      </c>
      <c r="ERI251" s="40" t="s">
        <v>775</v>
      </c>
      <c r="ERJ251" s="40" t="s">
        <v>775</v>
      </c>
      <c r="ERK251" s="40" t="s">
        <v>775</v>
      </c>
      <c r="ERL251" s="40" t="s">
        <v>775</v>
      </c>
      <c r="ERM251" s="40" t="s">
        <v>775</v>
      </c>
      <c r="ERN251" s="40" t="s">
        <v>775</v>
      </c>
      <c r="ERO251" s="40" t="s">
        <v>775</v>
      </c>
      <c r="ERP251" s="40" t="s">
        <v>775</v>
      </c>
      <c r="ERQ251" s="40" t="s">
        <v>775</v>
      </c>
      <c r="ERR251" s="40" t="s">
        <v>775</v>
      </c>
      <c r="ERS251" s="40" t="s">
        <v>775</v>
      </c>
      <c r="ERT251" s="40" t="s">
        <v>775</v>
      </c>
      <c r="ERU251" s="40" t="s">
        <v>775</v>
      </c>
      <c r="ERV251" s="40" t="s">
        <v>775</v>
      </c>
      <c r="ERW251" s="40" t="s">
        <v>775</v>
      </c>
      <c r="ERX251" s="40" t="s">
        <v>775</v>
      </c>
      <c r="ERY251" s="40" t="s">
        <v>775</v>
      </c>
      <c r="ERZ251" s="40" t="s">
        <v>775</v>
      </c>
      <c r="ESA251" s="40" t="s">
        <v>775</v>
      </c>
      <c r="ESB251" s="40" t="s">
        <v>775</v>
      </c>
      <c r="ESC251" s="40" t="s">
        <v>775</v>
      </c>
      <c r="ESD251" s="40" t="s">
        <v>775</v>
      </c>
      <c r="ESE251" s="40" t="s">
        <v>775</v>
      </c>
      <c r="ESF251" s="40" t="s">
        <v>775</v>
      </c>
      <c r="ESG251" s="40" t="s">
        <v>775</v>
      </c>
      <c r="ESH251" s="40" t="s">
        <v>775</v>
      </c>
      <c r="ESI251" s="40" t="s">
        <v>775</v>
      </c>
      <c r="ESJ251" s="40" t="s">
        <v>775</v>
      </c>
      <c r="ESK251" s="40" t="s">
        <v>775</v>
      </c>
      <c r="ESL251" s="40" t="s">
        <v>775</v>
      </c>
      <c r="ESM251" s="40" t="s">
        <v>775</v>
      </c>
      <c r="ESN251" s="40" t="s">
        <v>775</v>
      </c>
      <c r="ESO251" s="40" t="s">
        <v>775</v>
      </c>
      <c r="ESP251" s="40" t="s">
        <v>775</v>
      </c>
      <c r="ESQ251" s="40" t="s">
        <v>775</v>
      </c>
      <c r="ESR251" s="40" t="s">
        <v>775</v>
      </c>
      <c r="ESS251" s="40" t="s">
        <v>775</v>
      </c>
      <c r="EST251" s="40" t="s">
        <v>775</v>
      </c>
      <c r="ESU251" s="40" t="s">
        <v>775</v>
      </c>
      <c r="ESV251" s="40" t="s">
        <v>775</v>
      </c>
      <c r="ESW251" s="40" t="s">
        <v>775</v>
      </c>
      <c r="ESX251" s="40" t="s">
        <v>775</v>
      </c>
      <c r="ESY251" s="40" t="s">
        <v>775</v>
      </c>
      <c r="ESZ251" s="40" t="s">
        <v>775</v>
      </c>
      <c r="ETA251" s="40" t="s">
        <v>775</v>
      </c>
      <c r="ETB251" s="40" t="s">
        <v>775</v>
      </c>
      <c r="ETC251" s="40" t="s">
        <v>775</v>
      </c>
      <c r="ETD251" s="40" t="s">
        <v>775</v>
      </c>
      <c r="ETE251" s="40" t="s">
        <v>775</v>
      </c>
      <c r="ETF251" s="40" t="s">
        <v>775</v>
      </c>
      <c r="ETG251" s="40" t="s">
        <v>775</v>
      </c>
      <c r="ETH251" s="40" t="s">
        <v>775</v>
      </c>
      <c r="ETI251" s="40" t="s">
        <v>775</v>
      </c>
      <c r="ETJ251" s="40" t="s">
        <v>775</v>
      </c>
      <c r="ETK251" s="40" t="s">
        <v>775</v>
      </c>
      <c r="ETL251" s="40" t="s">
        <v>775</v>
      </c>
      <c r="ETM251" s="40" t="s">
        <v>775</v>
      </c>
      <c r="ETN251" s="40" t="s">
        <v>775</v>
      </c>
      <c r="ETO251" s="40" t="s">
        <v>775</v>
      </c>
      <c r="ETP251" s="40" t="s">
        <v>775</v>
      </c>
      <c r="ETQ251" s="40" t="s">
        <v>775</v>
      </c>
      <c r="ETR251" s="40" t="s">
        <v>775</v>
      </c>
      <c r="ETS251" s="40" t="s">
        <v>775</v>
      </c>
      <c r="ETT251" s="40" t="s">
        <v>775</v>
      </c>
      <c r="ETU251" s="40" t="s">
        <v>775</v>
      </c>
      <c r="ETV251" s="40" t="s">
        <v>775</v>
      </c>
      <c r="ETW251" s="40" t="s">
        <v>775</v>
      </c>
      <c r="ETX251" s="40" t="s">
        <v>775</v>
      </c>
      <c r="ETY251" s="40" t="s">
        <v>775</v>
      </c>
      <c r="ETZ251" s="40" t="s">
        <v>775</v>
      </c>
      <c r="EUA251" s="40" t="s">
        <v>775</v>
      </c>
      <c r="EUB251" s="40" t="s">
        <v>775</v>
      </c>
      <c r="EUC251" s="40" t="s">
        <v>775</v>
      </c>
      <c r="EUD251" s="40" t="s">
        <v>775</v>
      </c>
      <c r="EUE251" s="40" t="s">
        <v>775</v>
      </c>
      <c r="EUF251" s="40" t="s">
        <v>775</v>
      </c>
      <c r="EUG251" s="40" t="s">
        <v>775</v>
      </c>
      <c r="EUH251" s="40" t="s">
        <v>775</v>
      </c>
      <c r="EUI251" s="40" t="s">
        <v>775</v>
      </c>
      <c r="EUJ251" s="40" t="s">
        <v>775</v>
      </c>
      <c r="EUK251" s="40" t="s">
        <v>775</v>
      </c>
      <c r="EUL251" s="40" t="s">
        <v>775</v>
      </c>
      <c r="EUM251" s="40" t="s">
        <v>775</v>
      </c>
      <c r="EUN251" s="40" t="s">
        <v>775</v>
      </c>
      <c r="EUO251" s="40" t="s">
        <v>775</v>
      </c>
      <c r="EUP251" s="40" t="s">
        <v>775</v>
      </c>
      <c r="EUQ251" s="40" t="s">
        <v>775</v>
      </c>
      <c r="EUR251" s="40" t="s">
        <v>775</v>
      </c>
      <c r="EUS251" s="40" t="s">
        <v>775</v>
      </c>
      <c r="EUT251" s="40" t="s">
        <v>775</v>
      </c>
      <c r="EUU251" s="40" t="s">
        <v>775</v>
      </c>
      <c r="EUV251" s="40" t="s">
        <v>775</v>
      </c>
      <c r="EUW251" s="40" t="s">
        <v>775</v>
      </c>
      <c r="EUX251" s="40" t="s">
        <v>775</v>
      </c>
      <c r="EUY251" s="40" t="s">
        <v>775</v>
      </c>
      <c r="EUZ251" s="40" t="s">
        <v>775</v>
      </c>
      <c r="EVA251" s="40" t="s">
        <v>775</v>
      </c>
      <c r="EVB251" s="40" t="s">
        <v>775</v>
      </c>
      <c r="EVC251" s="40" t="s">
        <v>775</v>
      </c>
      <c r="EVD251" s="40" t="s">
        <v>775</v>
      </c>
      <c r="EVE251" s="40" t="s">
        <v>775</v>
      </c>
      <c r="EVF251" s="40" t="s">
        <v>775</v>
      </c>
      <c r="EVG251" s="40" t="s">
        <v>775</v>
      </c>
      <c r="EVH251" s="40" t="s">
        <v>775</v>
      </c>
      <c r="EVI251" s="40" t="s">
        <v>775</v>
      </c>
      <c r="EVJ251" s="40" t="s">
        <v>775</v>
      </c>
      <c r="EVK251" s="40" t="s">
        <v>775</v>
      </c>
      <c r="EVL251" s="40" t="s">
        <v>775</v>
      </c>
      <c r="EVM251" s="40" t="s">
        <v>775</v>
      </c>
      <c r="EVN251" s="40" t="s">
        <v>775</v>
      </c>
      <c r="EVO251" s="40" t="s">
        <v>775</v>
      </c>
      <c r="EVP251" s="40" t="s">
        <v>775</v>
      </c>
      <c r="EVQ251" s="40" t="s">
        <v>775</v>
      </c>
      <c r="EVR251" s="40" t="s">
        <v>775</v>
      </c>
      <c r="EVS251" s="40" t="s">
        <v>775</v>
      </c>
      <c r="EVT251" s="40" t="s">
        <v>775</v>
      </c>
      <c r="EVU251" s="40" t="s">
        <v>775</v>
      </c>
      <c r="EVV251" s="40" t="s">
        <v>775</v>
      </c>
      <c r="EVW251" s="40" t="s">
        <v>775</v>
      </c>
      <c r="EVX251" s="40" t="s">
        <v>775</v>
      </c>
      <c r="EVY251" s="40" t="s">
        <v>775</v>
      </c>
      <c r="EVZ251" s="40" t="s">
        <v>775</v>
      </c>
      <c r="EWA251" s="40" t="s">
        <v>775</v>
      </c>
      <c r="EWB251" s="40" t="s">
        <v>775</v>
      </c>
      <c r="EWC251" s="40" t="s">
        <v>775</v>
      </c>
      <c r="EWD251" s="40" t="s">
        <v>775</v>
      </c>
      <c r="EWE251" s="40" t="s">
        <v>775</v>
      </c>
      <c r="EWF251" s="40" t="s">
        <v>775</v>
      </c>
      <c r="EWG251" s="40" t="s">
        <v>775</v>
      </c>
      <c r="EWH251" s="40" t="s">
        <v>775</v>
      </c>
      <c r="EWI251" s="40" t="s">
        <v>775</v>
      </c>
      <c r="EWJ251" s="40" t="s">
        <v>775</v>
      </c>
      <c r="EWK251" s="40" t="s">
        <v>775</v>
      </c>
      <c r="EWL251" s="40" t="s">
        <v>775</v>
      </c>
      <c r="EWM251" s="40" t="s">
        <v>775</v>
      </c>
      <c r="EWN251" s="40" t="s">
        <v>775</v>
      </c>
      <c r="EWO251" s="40" t="s">
        <v>775</v>
      </c>
      <c r="EWP251" s="40" t="s">
        <v>775</v>
      </c>
      <c r="EWQ251" s="40" t="s">
        <v>775</v>
      </c>
      <c r="EWR251" s="40" t="s">
        <v>775</v>
      </c>
      <c r="EWS251" s="40" t="s">
        <v>775</v>
      </c>
      <c r="EWT251" s="40" t="s">
        <v>775</v>
      </c>
      <c r="EWU251" s="40" t="s">
        <v>775</v>
      </c>
      <c r="EWV251" s="40" t="s">
        <v>775</v>
      </c>
      <c r="EWW251" s="40" t="s">
        <v>775</v>
      </c>
      <c r="EWX251" s="40" t="s">
        <v>775</v>
      </c>
      <c r="EWY251" s="40" t="s">
        <v>775</v>
      </c>
      <c r="EWZ251" s="40" t="s">
        <v>775</v>
      </c>
      <c r="EXA251" s="40" t="s">
        <v>775</v>
      </c>
      <c r="EXB251" s="40" t="s">
        <v>775</v>
      </c>
      <c r="EXC251" s="40" t="s">
        <v>775</v>
      </c>
      <c r="EXD251" s="40" t="s">
        <v>775</v>
      </c>
      <c r="EXE251" s="40" t="s">
        <v>775</v>
      </c>
      <c r="EXF251" s="40" t="s">
        <v>775</v>
      </c>
      <c r="EXG251" s="40" t="s">
        <v>775</v>
      </c>
      <c r="EXH251" s="40" t="s">
        <v>775</v>
      </c>
      <c r="EXI251" s="40" t="s">
        <v>775</v>
      </c>
      <c r="EXJ251" s="40" t="s">
        <v>775</v>
      </c>
      <c r="EXK251" s="40" t="s">
        <v>775</v>
      </c>
      <c r="EXL251" s="40" t="s">
        <v>775</v>
      </c>
      <c r="EXM251" s="40" t="s">
        <v>775</v>
      </c>
      <c r="EXN251" s="40" t="s">
        <v>775</v>
      </c>
      <c r="EXO251" s="40" t="s">
        <v>775</v>
      </c>
      <c r="EXP251" s="40" t="s">
        <v>775</v>
      </c>
      <c r="EXQ251" s="40" t="s">
        <v>775</v>
      </c>
      <c r="EXR251" s="40" t="s">
        <v>775</v>
      </c>
      <c r="EXS251" s="40" t="s">
        <v>775</v>
      </c>
      <c r="EXT251" s="40" t="s">
        <v>775</v>
      </c>
      <c r="EXU251" s="40" t="s">
        <v>775</v>
      </c>
      <c r="EXV251" s="40" t="s">
        <v>775</v>
      </c>
      <c r="EXW251" s="40" t="s">
        <v>775</v>
      </c>
      <c r="EXX251" s="40" t="s">
        <v>775</v>
      </c>
      <c r="EXY251" s="40" t="s">
        <v>775</v>
      </c>
      <c r="EXZ251" s="40" t="s">
        <v>775</v>
      </c>
      <c r="EYA251" s="40" t="s">
        <v>775</v>
      </c>
      <c r="EYB251" s="40" t="s">
        <v>775</v>
      </c>
      <c r="EYC251" s="40" t="s">
        <v>775</v>
      </c>
      <c r="EYD251" s="40" t="s">
        <v>775</v>
      </c>
      <c r="EYE251" s="40" t="s">
        <v>775</v>
      </c>
      <c r="EYF251" s="40" t="s">
        <v>775</v>
      </c>
      <c r="EYG251" s="40" t="s">
        <v>775</v>
      </c>
      <c r="EYH251" s="40" t="s">
        <v>775</v>
      </c>
      <c r="EYI251" s="40" t="s">
        <v>775</v>
      </c>
      <c r="EYJ251" s="40" t="s">
        <v>775</v>
      </c>
      <c r="EYK251" s="40" t="s">
        <v>775</v>
      </c>
      <c r="EYL251" s="40" t="s">
        <v>775</v>
      </c>
      <c r="EYM251" s="40" t="s">
        <v>775</v>
      </c>
      <c r="EYN251" s="40" t="s">
        <v>775</v>
      </c>
      <c r="EYO251" s="40" t="s">
        <v>775</v>
      </c>
      <c r="EYP251" s="40" t="s">
        <v>775</v>
      </c>
      <c r="EYQ251" s="40" t="s">
        <v>775</v>
      </c>
      <c r="EYR251" s="40" t="s">
        <v>775</v>
      </c>
      <c r="EYS251" s="40" t="s">
        <v>775</v>
      </c>
      <c r="EYT251" s="40" t="s">
        <v>775</v>
      </c>
      <c r="EYU251" s="40" t="s">
        <v>775</v>
      </c>
      <c r="EYV251" s="40" t="s">
        <v>775</v>
      </c>
      <c r="EYW251" s="40" t="s">
        <v>775</v>
      </c>
      <c r="EYX251" s="40" t="s">
        <v>775</v>
      </c>
      <c r="EYY251" s="40" t="s">
        <v>775</v>
      </c>
      <c r="EYZ251" s="40" t="s">
        <v>775</v>
      </c>
      <c r="EZA251" s="40" t="s">
        <v>775</v>
      </c>
      <c r="EZB251" s="40" t="s">
        <v>775</v>
      </c>
      <c r="EZC251" s="40" t="s">
        <v>775</v>
      </c>
      <c r="EZD251" s="40" t="s">
        <v>775</v>
      </c>
      <c r="EZE251" s="40" t="s">
        <v>775</v>
      </c>
      <c r="EZF251" s="40" t="s">
        <v>775</v>
      </c>
      <c r="EZG251" s="40" t="s">
        <v>775</v>
      </c>
      <c r="EZH251" s="40" t="s">
        <v>775</v>
      </c>
      <c r="EZI251" s="40" t="s">
        <v>775</v>
      </c>
      <c r="EZJ251" s="40" t="s">
        <v>775</v>
      </c>
      <c r="EZK251" s="40" t="s">
        <v>775</v>
      </c>
      <c r="EZL251" s="40" t="s">
        <v>775</v>
      </c>
      <c r="EZM251" s="40" t="s">
        <v>775</v>
      </c>
      <c r="EZN251" s="40" t="s">
        <v>775</v>
      </c>
      <c r="EZO251" s="40" t="s">
        <v>775</v>
      </c>
      <c r="EZP251" s="40" t="s">
        <v>775</v>
      </c>
      <c r="EZQ251" s="40" t="s">
        <v>775</v>
      </c>
      <c r="EZR251" s="40" t="s">
        <v>775</v>
      </c>
      <c r="EZS251" s="40" t="s">
        <v>775</v>
      </c>
      <c r="EZT251" s="40" t="s">
        <v>775</v>
      </c>
      <c r="EZU251" s="40" t="s">
        <v>775</v>
      </c>
      <c r="EZV251" s="40" t="s">
        <v>775</v>
      </c>
      <c r="EZW251" s="40" t="s">
        <v>775</v>
      </c>
      <c r="EZX251" s="40" t="s">
        <v>775</v>
      </c>
      <c r="EZY251" s="40" t="s">
        <v>775</v>
      </c>
      <c r="EZZ251" s="40" t="s">
        <v>775</v>
      </c>
      <c r="FAA251" s="40" t="s">
        <v>775</v>
      </c>
      <c r="FAB251" s="40" t="s">
        <v>775</v>
      </c>
      <c r="FAC251" s="40" t="s">
        <v>775</v>
      </c>
      <c r="FAD251" s="40" t="s">
        <v>775</v>
      </c>
      <c r="FAE251" s="40" t="s">
        <v>775</v>
      </c>
      <c r="FAF251" s="40" t="s">
        <v>775</v>
      </c>
      <c r="FAG251" s="40" t="s">
        <v>775</v>
      </c>
      <c r="FAH251" s="40" t="s">
        <v>775</v>
      </c>
      <c r="FAI251" s="40" t="s">
        <v>775</v>
      </c>
      <c r="FAJ251" s="40" t="s">
        <v>775</v>
      </c>
      <c r="FAK251" s="40" t="s">
        <v>775</v>
      </c>
      <c r="FAL251" s="40" t="s">
        <v>775</v>
      </c>
      <c r="FAM251" s="40" t="s">
        <v>775</v>
      </c>
      <c r="FAN251" s="40" t="s">
        <v>775</v>
      </c>
      <c r="FAO251" s="40" t="s">
        <v>775</v>
      </c>
      <c r="FAP251" s="40" t="s">
        <v>775</v>
      </c>
      <c r="FAQ251" s="40" t="s">
        <v>775</v>
      </c>
      <c r="FAR251" s="40" t="s">
        <v>775</v>
      </c>
      <c r="FAS251" s="40" t="s">
        <v>775</v>
      </c>
      <c r="FAT251" s="40" t="s">
        <v>775</v>
      </c>
      <c r="FAU251" s="40" t="s">
        <v>775</v>
      </c>
      <c r="FAV251" s="40" t="s">
        <v>775</v>
      </c>
      <c r="FAW251" s="40" t="s">
        <v>775</v>
      </c>
      <c r="FAX251" s="40" t="s">
        <v>775</v>
      </c>
      <c r="FAY251" s="40" t="s">
        <v>775</v>
      </c>
      <c r="FAZ251" s="40" t="s">
        <v>775</v>
      </c>
      <c r="FBA251" s="40" t="s">
        <v>775</v>
      </c>
      <c r="FBB251" s="40" t="s">
        <v>775</v>
      </c>
      <c r="FBC251" s="40" t="s">
        <v>775</v>
      </c>
      <c r="FBD251" s="40" t="s">
        <v>775</v>
      </c>
      <c r="FBE251" s="40" t="s">
        <v>775</v>
      </c>
      <c r="FBF251" s="40" t="s">
        <v>775</v>
      </c>
      <c r="FBG251" s="40" t="s">
        <v>775</v>
      </c>
      <c r="FBH251" s="40" t="s">
        <v>775</v>
      </c>
      <c r="FBI251" s="40" t="s">
        <v>775</v>
      </c>
      <c r="FBJ251" s="40" t="s">
        <v>775</v>
      </c>
      <c r="FBK251" s="40" t="s">
        <v>775</v>
      </c>
      <c r="FBL251" s="40" t="s">
        <v>775</v>
      </c>
      <c r="FBM251" s="40" t="s">
        <v>775</v>
      </c>
      <c r="FBN251" s="40" t="s">
        <v>775</v>
      </c>
      <c r="FBO251" s="40" t="s">
        <v>775</v>
      </c>
      <c r="FBP251" s="40" t="s">
        <v>775</v>
      </c>
      <c r="FBQ251" s="40" t="s">
        <v>775</v>
      </c>
      <c r="FBR251" s="40" t="s">
        <v>775</v>
      </c>
      <c r="FBS251" s="40" t="s">
        <v>775</v>
      </c>
      <c r="FBT251" s="40" t="s">
        <v>775</v>
      </c>
      <c r="FBU251" s="40" t="s">
        <v>775</v>
      </c>
      <c r="FBV251" s="40" t="s">
        <v>775</v>
      </c>
      <c r="FBW251" s="40" t="s">
        <v>775</v>
      </c>
      <c r="FBX251" s="40" t="s">
        <v>775</v>
      </c>
      <c r="FBY251" s="40" t="s">
        <v>775</v>
      </c>
      <c r="FBZ251" s="40" t="s">
        <v>775</v>
      </c>
      <c r="FCA251" s="40" t="s">
        <v>775</v>
      </c>
      <c r="FCB251" s="40" t="s">
        <v>775</v>
      </c>
      <c r="FCC251" s="40" t="s">
        <v>775</v>
      </c>
      <c r="FCD251" s="40" t="s">
        <v>775</v>
      </c>
      <c r="FCE251" s="40" t="s">
        <v>775</v>
      </c>
      <c r="FCF251" s="40" t="s">
        <v>775</v>
      </c>
      <c r="FCG251" s="40" t="s">
        <v>775</v>
      </c>
      <c r="FCH251" s="40" t="s">
        <v>775</v>
      </c>
      <c r="FCI251" s="40" t="s">
        <v>775</v>
      </c>
      <c r="FCJ251" s="40" t="s">
        <v>775</v>
      </c>
      <c r="FCK251" s="40" t="s">
        <v>775</v>
      </c>
      <c r="FCL251" s="40" t="s">
        <v>775</v>
      </c>
      <c r="FCM251" s="40" t="s">
        <v>775</v>
      </c>
      <c r="FCN251" s="40" t="s">
        <v>775</v>
      </c>
      <c r="FCO251" s="40" t="s">
        <v>775</v>
      </c>
      <c r="FCP251" s="40" t="s">
        <v>775</v>
      </c>
      <c r="FCQ251" s="40" t="s">
        <v>775</v>
      </c>
      <c r="FCR251" s="40" t="s">
        <v>775</v>
      </c>
      <c r="FCS251" s="40" t="s">
        <v>775</v>
      </c>
      <c r="FCT251" s="40" t="s">
        <v>775</v>
      </c>
      <c r="FCU251" s="40" t="s">
        <v>775</v>
      </c>
      <c r="FCV251" s="40" t="s">
        <v>775</v>
      </c>
      <c r="FCW251" s="40" t="s">
        <v>775</v>
      </c>
      <c r="FCX251" s="40" t="s">
        <v>775</v>
      </c>
      <c r="FCY251" s="40" t="s">
        <v>775</v>
      </c>
      <c r="FCZ251" s="40" t="s">
        <v>775</v>
      </c>
      <c r="FDA251" s="40" t="s">
        <v>775</v>
      </c>
      <c r="FDB251" s="40" t="s">
        <v>775</v>
      </c>
      <c r="FDC251" s="40" t="s">
        <v>775</v>
      </c>
      <c r="FDD251" s="40" t="s">
        <v>775</v>
      </c>
      <c r="FDE251" s="40" t="s">
        <v>775</v>
      </c>
      <c r="FDF251" s="40" t="s">
        <v>775</v>
      </c>
      <c r="FDG251" s="40" t="s">
        <v>775</v>
      </c>
      <c r="FDH251" s="40" t="s">
        <v>775</v>
      </c>
      <c r="FDI251" s="40" t="s">
        <v>775</v>
      </c>
      <c r="FDJ251" s="40" t="s">
        <v>775</v>
      </c>
      <c r="FDK251" s="40" t="s">
        <v>775</v>
      </c>
      <c r="FDL251" s="40" t="s">
        <v>775</v>
      </c>
      <c r="FDM251" s="40" t="s">
        <v>775</v>
      </c>
      <c r="FDN251" s="40" t="s">
        <v>775</v>
      </c>
      <c r="FDO251" s="40" t="s">
        <v>775</v>
      </c>
      <c r="FDP251" s="40" t="s">
        <v>775</v>
      </c>
      <c r="FDQ251" s="40" t="s">
        <v>775</v>
      </c>
      <c r="FDR251" s="40" t="s">
        <v>775</v>
      </c>
      <c r="FDS251" s="40" t="s">
        <v>775</v>
      </c>
      <c r="FDT251" s="40" t="s">
        <v>775</v>
      </c>
      <c r="FDU251" s="40" t="s">
        <v>775</v>
      </c>
      <c r="FDV251" s="40" t="s">
        <v>775</v>
      </c>
      <c r="FDW251" s="40" t="s">
        <v>775</v>
      </c>
      <c r="FDX251" s="40" t="s">
        <v>775</v>
      </c>
      <c r="FDY251" s="40" t="s">
        <v>775</v>
      </c>
      <c r="FDZ251" s="40" t="s">
        <v>775</v>
      </c>
      <c r="FEA251" s="40" t="s">
        <v>775</v>
      </c>
      <c r="FEB251" s="40" t="s">
        <v>775</v>
      </c>
      <c r="FEC251" s="40" t="s">
        <v>775</v>
      </c>
      <c r="FED251" s="40" t="s">
        <v>775</v>
      </c>
      <c r="FEE251" s="40" t="s">
        <v>775</v>
      </c>
      <c r="FEF251" s="40" t="s">
        <v>775</v>
      </c>
      <c r="FEG251" s="40" t="s">
        <v>775</v>
      </c>
      <c r="FEH251" s="40" t="s">
        <v>775</v>
      </c>
      <c r="FEI251" s="40" t="s">
        <v>775</v>
      </c>
      <c r="FEJ251" s="40" t="s">
        <v>775</v>
      </c>
      <c r="FEK251" s="40" t="s">
        <v>775</v>
      </c>
      <c r="FEL251" s="40" t="s">
        <v>775</v>
      </c>
      <c r="FEM251" s="40" t="s">
        <v>775</v>
      </c>
      <c r="FEN251" s="40" t="s">
        <v>775</v>
      </c>
      <c r="FEO251" s="40" t="s">
        <v>775</v>
      </c>
      <c r="FEP251" s="40" t="s">
        <v>775</v>
      </c>
      <c r="FEQ251" s="40" t="s">
        <v>775</v>
      </c>
      <c r="FER251" s="40" t="s">
        <v>775</v>
      </c>
      <c r="FES251" s="40" t="s">
        <v>775</v>
      </c>
      <c r="FET251" s="40" t="s">
        <v>775</v>
      </c>
      <c r="FEU251" s="40" t="s">
        <v>775</v>
      </c>
      <c r="FEV251" s="40" t="s">
        <v>775</v>
      </c>
      <c r="FEW251" s="40" t="s">
        <v>775</v>
      </c>
      <c r="FEX251" s="40" t="s">
        <v>775</v>
      </c>
      <c r="FEY251" s="40" t="s">
        <v>775</v>
      </c>
      <c r="FEZ251" s="40" t="s">
        <v>775</v>
      </c>
      <c r="FFA251" s="40" t="s">
        <v>775</v>
      </c>
      <c r="FFB251" s="40" t="s">
        <v>775</v>
      </c>
      <c r="FFC251" s="40" t="s">
        <v>775</v>
      </c>
      <c r="FFD251" s="40" t="s">
        <v>775</v>
      </c>
      <c r="FFE251" s="40" t="s">
        <v>775</v>
      </c>
      <c r="FFF251" s="40" t="s">
        <v>775</v>
      </c>
      <c r="FFG251" s="40" t="s">
        <v>775</v>
      </c>
      <c r="FFH251" s="40" t="s">
        <v>775</v>
      </c>
      <c r="FFI251" s="40" t="s">
        <v>775</v>
      </c>
      <c r="FFJ251" s="40" t="s">
        <v>775</v>
      </c>
      <c r="FFK251" s="40" t="s">
        <v>775</v>
      </c>
      <c r="FFL251" s="40" t="s">
        <v>775</v>
      </c>
      <c r="FFM251" s="40" t="s">
        <v>775</v>
      </c>
      <c r="FFN251" s="40" t="s">
        <v>775</v>
      </c>
      <c r="FFO251" s="40" t="s">
        <v>775</v>
      </c>
      <c r="FFP251" s="40" t="s">
        <v>775</v>
      </c>
      <c r="FFQ251" s="40" t="s">
        <v>775</v>
      </c>
      <c r="FFR251" s="40" t="s">
        <v>775</v>
      </c>
      <c r="FFS251" s="40" t="s">
        <v>775</v>
      </c>
      <c r="FFT251" s="40" t="s">
        <v>775</v>
      </c>
      <c r="FFU251" s="40" t="s">
        <v>775</v>
      </c>
      <c r="FFV251" s="40" t="s">
        <v>775</v>
      </c>
      <c r="FFW251" s="40" t="s">
        <v>775</v>
      </c>
      <c r="FFX251" s="40" t="s">
        <v>775</v>
      </c>
      <c r="FFY251" s="40" t="s">
        <v>775</v>
      </c>
      <c r="FFZ251" s="40" t="s">
        <v>775</v>
      </c>
      <c r="FGA251" s="40" t="s">
        <v>775</v>
      </c>
      <c r="FGB251" s="40" t="s">
        <v>775</v>
      </c>
      <c r="FGC251" s="40" t="s">
        <v>775</v>
      </c>
      <c r="FGD251" s="40" t="s">
        <v>775</v>
      </c>
      <c r="FGE251" s="40" t="s">
        <v>775</v>
      </c>
      <c r="FGF251" s="40" t="s">
        <v>775</v>
      </c>
      <c r="FGG251" s="40" t="s">
        <v>775</v>
      </c>
      <c r="FGH251" s="40" t="s">
        <v>775</v>
      </c>
      <c r="FGI251" s="40" t="s">
        <v>775</v>
      </c>
      <c r="FGJ251" s="40" t="s">
        <v>775</v>
      </c>
      <c r="FGK251" s="40" t="s">
        <v>775</v>
      </c>
      <c r="FGL251" s="40" t="s">
        <v>775</v>
      </c>
      <c r="FGM251" s="40" t="s">
        <v>775</v>
      </c>
      <c r="FGN251" s="40" t="s">
        <v>775</v>
      </c>
      <c r="FGO251" s="40" t="s">
        <v>775</v>
      </c>
      <c r="FGP251" s="40" t="s">
        <v>775</v>
      </c>
      <c r="FGQ251" s="40" t="s">
        <v>775</v>
      </c>
      <c r="FGR251" s="40" t="s">
        <v>775</v>
      </c>
      <c r="FGS251" s="40" t="s">
        <v>775</v>
      </c>
      <c r="FGT251" s="40" t="s">
        <v>775</v>
      </c>
      <c r="FGU251" s="40" t="s">
        <v>775</v>
      </c>
      <c r="FGV251" s="40" t="s">
        <v>775</v>
      </c>
      <c r="FGW251" s="40" t="s">
        <v>775</v>
      </c>
      <c r="FGX251" s="40" t="s">
        <v>775</v>
      </c>
      <c r="FGY251" s="40" t="s">
        <v>775</v>
      </c>
      <c r="FGZ251" s="40" t="s">
        <v>775</v>
      </c>
      <c r="FHA251" s="40" t="s">
        <v>775</v>
      </c>
      <c r="FHB251" s="40" t="s">
        <v>775</v>
      </c>
      <c r="FHC251" s="40" t="s">
        <v>775</v>
      </c>
      <c r="FHD251" s="40" t="s">
        <v>775</v>
      </c>
      <c r="FHE251" s="40" t="s">
        <v>775</v>
      </c>
      <c r="FHF251" s="40" t="s">
        <v>775</v>
      </c>
      <c r="FHG251" s="40" t="s">
        <v>775</v>
      </c>
      <c r="FHH251" s="40" t="s">
        <v>775</v>
      </c>
      <c r="FHI251" s="40" t="s">
        <v>775</v>
      </c>
      <c r="FHJ251" s="40" t="s">
        <v>775</v>
      </c>
      <c r="FHK251" s="40" t="s">
        <v>775</v>
      </c>
      <c r="FHL251" s="40" t="s">
        <v>775</v>
      </c>
      <c r="FHM251" s="40" t="s">
        <v>775</v>
      </c>
      <c r="FHN251" s="40" t="s">
        <v>775</v>
      </c>
      <c r="FHO251" s="40" t="s">
        <v>775</v>
      </c>
      <c r="FHP251" s="40" t="s">
        <v>775</v>
      </c>
      <c r="FHQ251" s="40" t="s">
        <v>775</v>
      </c>
      <c r="FHR251" s="40" t="s">
        <v>775</v>
      </c>
      <c r="FHS251" s="40" t="s">
        <v>775</v>
      </c>
      <c r="FHT251" s="40" t="s">
        <v>775</v>
      </c>
      <c r="FHU251" s="40" t="s">
        <v>775</v>
      </c>
      <c r="FHV251" s="40" t="s">
        <v>775</v>
      </c>
      <c r="FHW251" s="40" t="s">
        <v>775</v>
      </c>
      <c r="FHX251" s="40" t="s">
        <v>775</v>
      </c>
      <c r="FHY251" s="40" t="s">
        <v>775</v>
      </c>
      <c r="FHZ251" s="40" t="s">
        <v>775</v>
      </c>
      <c r="FIA251" s="40" t="s">
        <v>775</v>
      </c>
      <c r="FIB251" s="40" t="s">
        <v>775</v>
      </c>
      <c r="FIC251" s="40" t="s">
        <v>775</v>
      </c>
      <c r="FID251" s="40" t="s">
        <v>775</v>
      </c>
      <c r="FIE251" s="40" t="s">
        <v>775</v>
      </c>
      <c r="FIF251" s="40" t="s">
        <v>775</v>
      </c>
      <c r="FIG251" s="40" t="s">
        <v>775</v>
      </c>
      <c r="FIH251" s="40" t="s">
        <v>775</v>
      </c>
      <c r="FII251" s="40" t="s">
        <v>775</v>
      </c>
      <c r="FIJ251" s="40" t="s">
        <v>775</v>
      </c>
      <c r="FIK251" s="40" t="s">
        <v>775</v>
      </c>
      <c r="FIL251" s="40" t="s">
        <v>775</v>
      </c>
      <c r="FIM251" s="40" t="s">
        <v>775</v>
      </c>
      <c r="FIN251" s="40" t="s">
        <v>775</v>
      </c>
      <c r="FIO251" s="40" t="s">
        <v>775</v>
      </c>
      <c r="FIP251" s="40" t="s">
        <v>775</v>
      </c>
      <c r="FIQ251" s="40" t="s">
        <v>775</v>
      </c>
      <c r="FIR251" s="40" t="s">
        <v>775</v>
      </c>
      <c r="FIS251" s="40" t="s">
        <v>775</v>
      </c>
      <c r="FIT251" s="40" t="s">
        <v>775</v>
      </c>
      <c r="FIU251" s="40" t="s">
        <v>775</v>
      </c>
      <c r="FIV251" s="40" t="s">
        <v>775</v>
      </c>
      <c r="FIW251" s="40" t="s">
        <v>775</v>
      </c>
      <c r="FIX251" s="40" t="s">
        <v>775</v>
      </c>
      <c r="FIY251" s="40" t="s">
        <v>775</v>
      </c>
      <c r="FIZ251" s="40" t="s">
        <v>775</v>
      </c>
      <c r="FJA251" s="40" t="s">
        <v>775</v>
      </c>
      <c r="FJB251" s="40" t="s">
        <v>775</v>
      </c>
      <c r="FJC251" s="40" t="s">
        <v>775</v>
      </c>
      <c r="FJD251" s="40" t="s">
        <v>775</v>
      </c>
      <c r="FJE251" s="40" t="s">
        <v>775</v>
      </c>
      <c r="FJF251" s="40" t="s">
        <v>775</v>
      </c>
      <c r="FJG251" s="40" t="s">
        <v>775</v>
      </c>
      <c r="FJH251" s="40" t="s">
        <v>775</v>
      </c>
      <c r="FJI251" s="40" t="s">
        <v>775</v>
      </c>
      <c r="FJJ251" s="40" t="s">
        <v>775</v>
      </c>
      <c r="FJK251" s="40" t="s">
        <v>775</v>
      </c>
      <c r="FJL251" s="40" t="s">
        <v>775</v>
      </c>
      <c r="FJM251" s="40" t="s">
        <v>775</v>
      </c>
      <c r="FJN251" s="40" t="s">
        <v>775</v>
      </c>
      <c r="FJO251" s="40" t="s">
        <v>775</v>
      </c>
      <c r="FJP251" s="40" t="s">
        <v>775</v>
      </c>
      <c r="FJQ251" s="40" t="s">
        <v>775</v>
      </c>
      <c r="FJR251" s="40" t="s">
        <v>775</v>
      </c>
      <c r="FJS251" s="40" t="s">
        <v>775</v>
      </c>
      <c r="FJT251" s="40" t="s">
        <v>775</v>
      </c>
      <c r="FJU251" s="40" t="s">
        <v>775</v>
      </c>
      <c r="FJV251" s="40" t="s">
        <v>775</v>
      </c>
      <c r="FJW251" s="40" t="s">
        <v>775</v>
      </c>
      <c r="FJX251" s="40" t="s">
        <v>775</v>
      </c>
      <c r="FJY251" s="40" t="s">
        <v>775</v>
      </c>
      <c r="FJZ251" s="40" t="s">
        <v>775</v>
      </c>
      <c r="FKA251" s="40" t="s">
        <v>775</v>
      </c>
      <c r="FKB251" s="40" t="s">
        <v>775</v>
      </c>
      <c r="FKC251" s="40" t="s">
        <v>775</v>
      </c>
      <c r="FKD251" s="40" t="s">
        <v>775</v>
      </c>
      <c r="FKE251" s="40" t="s">
        <v>775</v>
      </c>
      <c r="FKF251" s="40" t="s">
        <v>775</v>
      </c>
      <c r="FKG251" s="40" t="s">
        <v>775</v>
      </c>
      <c r="FKH251" s="40" t="s">
        <v>775</v>
      </c>
      <c r="FKI251" s="40" t="s">
        <v>775</v>
      </c>
      <c r="FKJ251" s="40" t="s">
        <v>775</v>
      </c>
      <c r="FKK251" s="40" t="s">
        <v>775</v>
      </c>
      <c r="FKL251" s="40" t="s">
        <v>775</v>
      </c>
      <c r="FKM251" s="40" t="s">
        <v>775</v>
      </c>
      <c r="FKN251" s="40" t="s">
        <v>775</v>
      </c>
      <c r="FKO251" s="40" t="s">
        <v>775</v>
      </c>
      <c r="FKP251" s="40" t="s">
        <v>775</v>
      </c>
      <c r="FKQ251" s="40" t="s">
        <v>775</v>
      </c>
      <c r="FKR251" s="40" t="s">
        <v>775</v>
      </c>
      <c r="FKS251" s="40" t="s">
        <v>775</v>
      </c>
      <c r="FKT251" s="40" t="s">
        <v>775</v>
      </c>
      <c r="FKU251" s="40" t="s">
        <v>775</v>
      </c>
      <c r="FKV251" s="40" t="s">
        <v>775</v>
      </c>
      <c r="FKW251" s="40" t="s">
        <v>775</v>
      </c>
      <c r="FKX251" s="40" t="s">
        <v>775</v>
      </c>
      <c r="FKY251" s="40" t="s">
        <v>775</v>
      </c>
      <c r="FKZ251" s="40" t="s">
        <v>775</v>
      </c>
      <c r="FLA251" s="40" t="s">
        <v>775</v>
      </c>
      <c r="FLB251" s="40" t="s">
        <v>775</v>
      </c>
      <c r="FLC251" s="40" t="s">
        <v>775</v>
      </c>
      <c r="FLD251" s="40" t="s">
        <v>775</v>
      </c>
      <c r="FLE251" s="40" t="s">
        <v>775</v>
      </c>
      <c r="FLF251" s="40" t="s">
        <v>775</v>
      </c>
      <c r="FLG251" s="40" t="s">
        <v>775</v>
      </c>
      <c r="FLH251" s="40" t="s">
        <v>775</v>
      </c>
      <c r="FLI251" s="40" t="s">
        <v>775</v>
      </c>
      <c r="FLJ251" s="40" t="s">
        <v>775</v>
      </c>
      <c r="FLK251" s="40" t="s">
        <v>775</v>
      </c>
      <c r="FLL251" s="40" t="s">
        <v>775</v>
      </c>
      <c r="FLM251" s="40" t="s">
        <v>775</v>
      </c>
      <c r="FLN251" s="40" t="s">
        <v>775</v>
      </c>
      <c r="FLO251" s="40" t="s">
        <v>775</v>
      </c>
      <c r="FLP251" s="40" t="s">
        <v>775</v>
      </c>
      <c r="FLQ251" s="40" t="s">
        <v>775</v>
      </c>
      <c r="FLR251" s="40" t="s">
        <v>775</v>
      </c>
      <c r="FLS251" s="40" t="s">
        <v>775</v>
      </c>
      <c r="FLT251" s="40" t="s">
        <v>775</v>
      </c>
      <c r="FLU251" s="40" t="s">
        <v>775</v>
      </c>
      <c r="FLV251" s="40" t="s">
        <v>775</v>
      </c>
      <c r="FLW251" s="40" t="s">
        <v>775</v>
      </c>
      <c r="FLX251" s="40" t="s">
        <v>775</v>
      </c>
      <c r="FLY251" s="40" t="s">
        <v>775</v>
      </c>
      <c r="FLZ251" s="40" t="s">
        <v>775</v>
      </c>
      <c r="FMA251" s="40" t="s">
        <v>775</v>
      </c>
      <c r="FMB251" s="40" t="s">
        <v>775</v>
      </c>
      <c r="FMC251" s="40" t="s">
        <v>775</v>
      </c>
      <c r="FMD251" s="40" t="s">
        <v>775</v>
      </c>
      <c r="FME251" s="40" t="s">
        <v>775</v>
      </c>
      <c r="FMF251" s="40" t="s">
        <v>775</v>
      </c>
      <c r="FMG251" s="40" t="s">
        <v>775</v>
      </c>
      <c r="FMH251" s="40" t="s">
        <v>775</v>
      </c>
      <c r="FMI251" s="40" t="s">
        <v>775</v>
      </c>
      <c r="FMJ251" s="40" t="s">
        <v>775</v>
      </c>
      <c r="FMK251" s="40" t="s">
        <v>775</v>
      </c>
      <c r="FML251" s="40" t="s">
        <v>775</v>
      </c>
      <c r="FMM251" s="40" t="s">
        <v>775</v>
      </c>
      <c r="FMN251" s="40" t="s">
        <v>775</v>
      </c>
      <c r="FMO251" s="40" t="s">
        <v>775</v>
      </c>
      <c r="FMP251" s="40" t="s">
        <v>775</v>
      </c>
      <c r="FMQ251" s="40" t="s">
        <v>775</v>
      </c>
      <c r="FMR251" s="40" t="s">
        <v>775</v>
      </c>
      <c r="FMS251" s="40" t="s">
        <v>775</v>
      </c>
      <c r="FMT251" s="40" t="s">
        <v>775</v>
      </c>
      <c r="FMU251" s="40" t="s">
        <v>775</v>
      </c>
      <c r="FMV251" s="40" t="s">
        <v>775</v>
      </c>
      <c r="FMW251" s="40" t="s">
        <v>775</v>
      </c>
      <c r="FMX251" s="40" t="s">
        <v>775</v>
      </c>
      <c r="FMY251" s="40" t="s">
        <v>775</v>
      </c>
      <c r="FMZ251" s="40" t="s">
        <v>775</v>
      </c>
      <c r="FNA251" s="40" t="s">
        <v>775</v>
      </c>
      <c r="FNB251" s="40" t="s">
        <v>775</v>
      </c>
      <c r="FNC251" s="40" t="s">
        <v>775</v>
      </c>
      <c r="FND251" s="40" t="s">
        <v>775</v>
      </c>
      <c r="FNE251" s="40" t="s">
        <v>775</v>
      </c>
      <c r="FNF251" s="40" t="s">
        <v>775</v>
      </c>
      <c r="FNG251" s="40" t="s">
        <v>775</v>
      </c>
      <c r="FNH251" s="40" t="s">
        <v>775</v>
      </c>
      <c r="FNI251" s="40" t="s">
        <v>775</v>
      </c>
      <c r="FNJ251" s="40" t="s">
        <v>775</v>
      </c>
      <c r="FNK251" s="40" t="s">
        <v>775</v>
      </c>
      <c r="FNL251" s="40" t="s">
        <v>775</v>
      </c>
      <c r="FNM251" s="40" t="s">
        <v>775</v>
      </c>
      <c r="FNN251" s="40" t="s">
        <v>775</v>
      </c>
      <c r="FNO251" s="40" t="s">
        <v>775</v>
      </c>
      <c r="FNP251" s="40" t="s">
        <v>775</v>
      </c>
      <c r="FNQ251" s="40" t="s">
        <v>775</v>
      </c>
      <c r="FNR251" s="40" t="s">
        <v>775</v>
      </c>
      <c r="FNS251" s="40" t="s">
        <v>775</v>
      </c>
      <c r="FNT251" s="40" t="s">
        <v>775</v>
      </c>
      <c r="FNU251" s="40" t="s">
        <v>775</v>
      </c>
      <c r="FNV251" s="40" t="s">
        <v>775</v>
      </c>
      <c r="FNW251" s="40" t="s">
        <v>775</v>
      </c>
      <c r="FNX251" s="40" t="s">
        <v>775</v>
      </c>
      <c r="FNY251" s="40" t="s">
        <v>775</v>
      </c>
      <c r="FNZ251" s="40" t="s">
        <v>775</v>
      </c>
      <c r="FOA251" s="40" t="s">
        <v>775</v>
      </c>
      <c r="FOB251" s="40" t="s">
        <v>775</v>
      </c>
      <c r="FOC251" s="40" t="s">
        <v>775</v>
      </c>
      <c r="FOD251" s="40" t="s">
        <v>775</v>
      </c>
      <c r="FOE251" s="40" t="s">
        <v>775</v>
      </c>
      <c r="FOF251" s="40" t="s">
        <v>775</v>
      </c>
      <c r="FOG251" s="40" t="s">
        <v>775</v>
      </c>
      <c r="FOH251" s="40" t="s">
        <v>775</v>
      </c>
      <c r="FOI251" s="40" t="s">
        <v>775</v>
      </c>
      <c r="FOJ251" s="40" t="s">
        <v>775</v>
      </c>
      <c r="FOK251" s="40" t="s">
        <v>775</v>
      </c>
      <c r="FOL251" s="40" t="s">
        <v>775</v>
      </c>
      <c r="FOM251" s="40" t="s">
        <v>775</v>
      </c>
      <c r="FON251" s="40" t="s">
        <v>775</v>
      </c>
      <c r="FOO251" s="40" t="s">
        <v>775</v>
      </c>
      <c r="FOP251" s="40" t="s">
        <v>775</v>
      </c>
      <c r="FOQ251" s="40" t="s">
        <v>775</v>
      </c>
      <c r="FOR251" s="40" t="s">
        <v>775</v>
      </c>
      <c r="FOS251" s="40" t="s">
        <v>775</v>
      </c>
      <c r="FOT251" s="40" t="s">
        <v>775</v>
      </c>
      <c r="FOU251" s="40" t="s">
        <v>775</v>
      </c>
      <c r="FOV251" s="40" t="s">
        <v>775</v>
      </c>
      <c r="FOW251" s="40" t="s">
        <v>775</v>
      </c>
      <c r="FOX251" s="40" t="s">
        <v>775</v>
      </c>
      <c r="FOY251" s="40" t="s">
        <v>775</v>
      </c>
      <c r="FOZ251" s="40" t="s">
        <v>775</v>
      </c>
      <c r="FPA251" s="40" t="s">
        <v>775</v>
      </c>
      <c r="FPB251" s="40" t="s">
        <v>775</v>
      </c>
      <c r="FPC251" s="40" t="s">
        <v>775</v>
      </c>
      <c r="FPD251" s="40" t="s">
        <v>775</v>
      </c>
      <c r="FPE251" s="40" t="s">
        <v>775</v>
      </c>
      <c r="FPF251" s="40" t="s">
        <v>775</v>
      </c>
      <c r="FPG251" s="40" t="s">
        <v>775</v>
      </c>
      <c r="FPH251" s="40" t="s">
        <v>775</v>
      </c>
      <c r="FPI251" s="40" t="s">
        <v>775</v>
      </c>
      <c r="FPJ251" s="40" t="s">
        <v>775</v>
      </c>
      <c r="FPK251" s="40" t="s">
        <v>775</v>
      </c>
      <c r="FPL251" s="40" t="s">
        <v>775</v>
      </c>
      <c r="FPM251" s="40" t="s">
        <v>775</v>
      </c>
      <c r="FPN251" s="40" t="s">
        <v>775</v>
      </c>
      <c r="FPO251" s="40" t="s">
        <v>775</v>
      </c>
      <c r="FPP251" s="40" t="s">
        <v>775</v>
      </c>
      <c r="FPQ251" s="40" t="s">
        <v>775</v>
      </c>
      <c r="FPR251" s="40" t="s">
        <v>775</v>
      </c>
      <c r="FPS251" s="40" t="s">
        <v>775</v>
      </c>
      <c r="FPT251" s="40" t="s">
        <v>775</v>
      </c>
      <c r="FPU251" s="40" t="s">
        <v>775</v>
      </c>
      <c r="FPV251" s="40" t="s">
        <v>775</v>
      </c>
      <c r="FPW251" s="40" t="s">
        <v>775</v>
      </c>
      <c r="FPX251" s="40" t="s">
        <v>775</v>
      </c>
      <c r="FPY251" s="40" t="s">
        <v>775</v>
      </c>
      <c r="FPZ251" s="40" t="s">
        <v>775</v>
      </c>
      <c r="FQA251" s="40" t="s">
        <v>775</v>
      </c>
      <c r="FQB251" s="40" t="s">
        <v>775</v>
      </c>
      <c r="FQC251" s="40" t="s">
        <v>775</v>
      </c>
      <c r="FQD251" s="40" t="s">
        <v>775</v>
      </c>
      <c r="FQE251" s="40" t="s">
        <v>775</v>
      </c>
      <c r="FQF251" s="40" t="s">
        <v>775</v>
      </c>
      <c r="FQG251" s="40" t="s">
        <v>775</v>
      </c>
      <c r="FQH251" s="40" t="s">
        <v>775</v>
      </c>
      <c r="FQI251" s="40" t="s">
        <v>775</v>
      </c>
      <c r="FQJ251" s="40" t="s">
        <v>775</v>
      </c>
      <c r="FQK251" s="40" t="s">
        <v>775</v>
      </c>
      <c r="FQL251" s="40" t="s">
        <v>775</v>
      </c>
      <c r="FQM251" s="40" t="s">
        <v>775</v>
      </c>
      <c r="FQN251" s="40" t="s">
        <v>775</v>
      </c>
      <c r="FQO251" s="40" t="s">
        <v>775</v>
      </c>
      <c r="FQP251" s="40" t="s">
        <v>775</v>
      </c>
      <c r="FQQ251" s="40" t="s">
        <v>775</v>
      </c>
      <c r="FQR251" s="40" t="s">
        <v>775</v>
      </c>
      <c r="FQS251" s="40" t="s">
        <v>775</v>
      </c>
      <c r="FQT251" s="40" t="s">
        <v>775</v>
      </c>
      <c r="FQU251" s="40" t="s">
        <v>775</v>
      </c>
      <c r="FQV251" s="40" t="s">
        <v>775</v>
      </c>
      <c r="FQW251" s="40" t="s">
        <v>775</v>
      </c>
      <c r="FQX251" s="40" t="s">
        <v>775</v>
      </c>
      <c r="FQY251" s="40" t="s">
        <v>775</v>
      </c>
      <c r="FQZ251" s="40" t="s">
        <v>775</v>
      </c>
      <c r="FRA251" s="40" t="s">
        <v>775</v>
      </c>
      <c r="FRB251" s="40" t="s">
        <v>775</v>
      </c>
      <c r="FRC251" s="40" t="s">
        <v>775</v>
      </c>
      <c r="FRD251" s="40" t="s">
        <v>775</v>
      </c>
      <c r="FRE251" s="40" t="s">
        <v>775</v>
      </c>
      <c r="FRF251" s="40" t="s">
        <v>775</v>
      </c>
      <c r="FRG251" s="40" t="s">
        <v>775</v>
      </c>
      <c r="FRH251" s="40" t="s">
        <v>775</v>
      </c>
      <c r="FRI251" s="40" t="s">
        <v>775</v>
      </c>
      <c r="FRJ251" s="40" t="s">
        <v>775</v>
      </c>
      <c r="FRK251" s="40" t="s">
        <v>775</v>
      </c>
      <c r="FRL251" s="40" t="s">
        <v>775</v>
      </c>
      <c r="FRM251" s="40" t="s">
        <v>775</v>
      </c>
      <c r="FRN251" s="40" t="s">
        <v>775</v>
      </c>
      <c r="FRO251" s="40" t="s">
        <v>775</v>
      </c>
      <c r="FRP251" s="40" t="s">
        <v>775</v>
      </c>
      <c r="FRQ251" s="40" t="s">
        <v>775</v>
      </c>
      <c r="FRR251" s="40" t="s">
        <v>775</v>
      </c>
      <c r="FRS251" s="40" t="s">
        <v>775</v>
      </c>
      <c r="FRT251" s="40" t="s">
        <v>775</v>
      </c>
      <c r="FRU251" s="40" t="s">
        <v>775</v>
      </c>
      <c r="FRV251" s="40" t="s">
        <v>775</v>
      </c>
      <c r="FRW251" s="40" t="s">
        <v>775</v>
      </c>
      <c r="FRX251" s="40" t="s">
        <v>775</v>
      </c>
      <c r="FRY251" s="40" t="s">
        <v>775</v>
      </c>
      <c r="FRZ251" s="40" t="s">
        <v>775</v>
      </c>
      <c r="FSA251" s="40" t="s">
        <v>775</v>
      </c>
      <c r="FSB251" s="40" t="s">
        <v>775</v>
      </c>
      <c r="FSC251" s="40" t="s">
        <v>775</v>
      </c>
      <c r="FSD251" s="40" t="s">
        <v>775</v>
      </c>
      <c r="FSE251" s="40" t="s">
        <v>775</v>
      </c>
      <c r="FSF251" s="40" t="s">
        <v>775</v>
      </c>
      <c r="FSG251" s="40" t="s">
        <v>775</v>
      </c>
      <c r="FSH251" s="40" t="s">
        <v>775</v>
      </c>
      <c r="FSI251" s="40" t="s">
        <v>775</v>
      </c>
      <c r="FSJ251" s="40" t="s">
        <v>775</v>
      </c>
      <c r="FSK251" s="40" t="s">
        <v>775</v>
      </c>
      <c r="FSL251" s="40" t="s">
        <v>775</v>
      </c>
      <c r="FSM251" s="40" t="s">
        <v>775</v>
      </c>
      <c r="FSN251" s="40" t="s">
        <v>775</v>
      </c>
      <c r="FSO251" s="40" t="s">
        <v>775</v>
      </c>
      <c r="FSP251" s="40" t="s">
        <v>775</v>
      </c>
      <c r="FSQ251" s="40" t="s">
        <v>775</v>
      </c>
      <c r="FSR251" s="40" t="s">
        <v>775</v>
      </c>
      <c r="FSS251" s="40" t="s">
        <v>775</v>
      </c>
      <c r="FST251" s="40" t="s">
        <v>775</v>
      </c>
      <c r="FSU251" s="40" t="s">
        <v>775</v>
      </c>
      <c r="FSV251" s="40" t="s">
        <v>775</v>
      </c>
      <c r="FSW251" s="40" t="s">
        <v>775</v>
      </c>
      <c r="FSX251" s="40" t="s">
        <v>775</v>
      </c>
      <c r="FSY251" s="40" t="s">
        <v>775</v>
      </c>
      <c r="FSZ251" s="40" t="s">
        <v>775</v>
      </c>
      <c r="FTA251" s="40" t="s">
        <v>775</v>
      </c>
      <c r="FTB251" s="40" t="s">
        <v>775</v>
      </c>
      <c r="FTC251" s="40" t="s">
        <v>775</v>
      </c>
      <c r="FTD251" s="40" t="s">
        <v>775</v>
      </c>
      <c r="FTE251" s="40" t="s">
        <v>775</v>
      </c>
      <c r="FTF251" s="40" t="s">
        <v>775</v>
      </c>
      <c r="FTG251" s="40" t="s">
        <v>775</v>
      </c>
      <c r="FTH251" s="40" t="s">
        <v>775</v>
      </c>
      <c r="FTI251" s="40" t="s">
        <v>775</v>
      </c>
      <c r="FTJ251" s="40" t="s">
        <v>775</v>
      </c>
      <c r="FTK251" s="40" t="s">
        <v>775</v>
      </c>
      <c r="FTL251" s="40" t="s">
        <v>775</v>
      </c>
      <c r="FTM251" s="40" t="s">
        <v>775</v>
      </c>
      <c r="FTN251" s="40" t="s">
        <v>775</v>
      </c>
      <c r="FTO251" s="40" t="s">
        <v>775</v>
      </c>
      <c r="FTP251" s="40" t="s">
        <v>775</v>
      </c>
      <c r="FTQ251" s="40" t="s">
        <v>775</v>
      </c>
      <c r="FTR251" s="40" t="s">
        <v>775</v>
      </c>
      <c r="FTS251" s="40" t="s">
        <v>775</v>
      </c>
      <c r="FTT251" s="40" t="s">
        <v>775</v>
      </c>
      <c r="FTU251" s="40" t="s">
        <v>775</v>
      </c>
      <c r="FTV251" s="40" t="s">
        <v>775</v>
      </c>
      <c r="FTW251" s="40" t="s">
        <v>775</v>
      </c>
      <c r="FTX251" s="40" t="s">
        <v>775</v>
      </c>
      <c r="FTY251" s="40" t="s">
        <v>775</v>
      </c>
      <c r="FTZ251" s="40" t="s">
        <v>775</v>
      </c>
      <c r="FUA251" s="40" t="s">
        <v>775</v>
      </c>
      <c r="FUB251" s="40" t="s">
        <v>775</v>
      </c>
      <c r="FUC251" s="40" t="s">
        <v>775</v>
      </c>
      <c r="FUD251" s="40" t="s">
        <v>775</v>
      </c>
      <c r="FUE251" s="40" t="s">
        <v>775</v>
      </c>
      <c r="FUF251" s="40" t="s">
        <v>775</v>
      </c>
      <c r="FUG251" s="40" t="s">
        <v>775</v>
      </c>
      <c r="FUH251" s="40" t="s">
        <v>775</v>
      </c>
      <c r="FUI251" s="40" t="s">
        <v>775</v>
      </c>
      <c r="FUJ251" s="40" t="s">
        <v>775</v>
      </c>
      <c r="FUK251" s="40" t="s">
        <v>775</v>
      </c>
      <c r="FUL251" s="40" t="s">
        <v>775</v>
      </c>
      <c r="FUM251" s="40" t="s">
        <v>775</v>
      </c>
      <c r="FUN251" s="40" t="s">
        <v>775</v>
      </c>
      <c r="FUO251" s="40" t="s">
        <v>775</v>
      </c>
      <c r="FUP251" s="40" t="s">
        <v>775</v>
      </c>
      <c r="FUQ251" s="40" t="s">
        <v>775</v>
      </c>
      <c r="FUR251" s="40" t="s">
        <v>775</v>
      </c>
      <c r="FUS251" s="40" t="s">
        <v>775</v>
      </c>
      <c r="FUT251" s="40" t="s">
        <v>775</v>
      </c>
      <c r="FUU251" s="40" t="s">
        <v>775</v>
      </c>
      <c r="FUV251" s="40" t="s">
        <v>775</v>
      </c>
      <c r="FUW251" s="40" t="s">
        <v>775</v>
      </c>
      <c r="FUX251" s="40" t="s">
        <v>775</v>
      </c>
      <c r="FUY251" s="40" t="s">
        <v>775</v>
      </c>
      <c r="FUZ251" s="40" t="s">
        <v>775</v>
      </c>
      <c r="FVA251" s="40" t="s">
        <v>775</v>
      </c>
      <c r="FVB251" s="40" t="s">
        <v>775</v>
      </c>
      <c r="FVC251" s="40" t="s">
        <v>775</v>
      </c>
      <c r="FVD251" s="40" t="s">
        <v>775</v>
      </c>
      <c r="FVE251" s="40" t="s">
        <v>775</v>
      </c>
      <c r="FVF251" s="40" t="s">
        <v>775</v>
      </c>
      <c r="FVG251" s="40" t="s">
        <v>775</v>
      </c>
      <c r="FVH251" s="40" t="s">
        <v>775</v>
      </c>
      <c r="FVI251" s="40" t="s">
        <v>775</v>
      </c>
      <c r="FVJ251" s="40" t="s">
        <v>775</v>
      </c>
      <c r="FVK251" s="40" t="s">
        <v>775</v>
      </c>
      <c r="FVL251" s="40" t="s">
        <v>775</v>
      </c>
      <c r="FVM251" s="40" t="s">
        <v>775</v>
      </c>
      <c r="FVN251" s="40" t="s">
        <v>775</v>
      </c>
      <c r="FVO251" s="40" t="s">
        <v>775</v>
      </c>
      <c r="FVP251" s="40" t="s">
        <v>775</v>
      </c>
      <c r="FVQ251" s="40" t="s">
        <v>775</v>
      </c>
      <c r="FVR251" s="40" t="s">
        <v>775</v>
      </c>
      <c r="FVS251" s="40" t="s">
        <v>775</v>
      </c>
      <c r="FVT251" s="40" t="s">
        <v>775</v>
      </c>
      <c r="FVU251" s="40" t="s">
        <v>775</v>
      </c>
      <c r="FVV251" s="40" t="s">
        <v>775</v>
      </c>
      <c r="FVW251" s="40" t="s">
        <v>775</v>
      </c>
      <c r="FVX251" s="40" t="s">
        <v>775</v>
      </c>
      <c r="FVY251" s="40" t="s">
        <v>775</v>
      </c>
      <c r="FVZ251" s="40" t="s">
        <v>775</v>
      </c>
      <c r="FWA251" s="40" t="s">
        <v>775</v>
      </c>
      <c r="FWB251" s="40" t="s">
        <v>775</v>
      </c>
      <c r="FWC251" s="40" t="s">
        <v>775</v>
      </c>
      <c r="FWD251" s="40" t="s">
        <v>775</v>
      </c>
      <c r="FWE251" s="40" t="s">
        <v>775</v>
      </c>
      <c r="FWF251" s="40" t="s">
        <v>775</v>
      </c>
      <c r="FWG251" s="40" t="s">
        <v>775</v>
      </c>
      <c r="FWH251" s="40" t="s">
        <v>775</v>
      </c>
      <c r="FWI251" s="40" t="s">
        <v>775</v>
      </c>
      <c r="FWJ251" s="40" t="s">
        <v>775</v>
      </c>
      <c r="FWK251" s="40" t="s">
        <v>775</v>
      </c>
      <c r="FWL251" s="40" t="s">
        <v>775</v>
      </c>
      <c r="FWM251" s="40" t="s">
        <v>775</v>
      </c>
      <c r="FWN251" s="40" t="s">
        <v>775</v>
      </c>
      <c r="FWO251" s="40" t="s">
        <v>775</v>
      </c>
      <c r="FWP251" s="40" t="s">
        <v>775</v>
      </c>
      <c r="FWQ251" s="40" t="s">
        <v>775</v>
      </c>
      <c r="FWR251" s="40" t="s">
        <v>775</v>
      </c>
      <c r="FWS251" s="40" t="s">
        <v>775</v>
      </c>
      <c r="FWT251" s="40" t="s">
        <v>775</v>
      </c>
      <c r="FWU251" s="40" t="s">
        <v>775</v>
      </c>
      <c r="FWV251" s="40" t="s">
        <v>775</v>
      </c>
      <c r="FWW251" s="40" t="s">
        <v>775</v>
      </c>
      <c r="FWX251" s="40" t="s">
        <v>775</v>
      </c>
      <c r="FWY251" s="40" t="s">
        <v>775</v>
      </c>
      <c r="FWZ251" s="40" t="s">
        <v>775</v>
      </c>
      <c r="FXA251" s="40" t="s">
        <v>775</v>
      </c>
      <c r="FXB251" s="40" t="s">
        <v>775</v>
      </c>
      <c r="FXC251" s="40" t="s">
        <v>775</v>
      </c>
      <c r="FXD251" s="40" t="s">
        <v>775</v>
      </c>
      <c r="FXE251" s="40" t="s">
        <v>775</v>
      </c>
      <c r="FXF251" s="40" t="s">
        <v>775</v>
      </c>
      <c r="FXG251" s="40" t="s">
        <v>775</v>
      </c>
      <c r="FXH251" s="40" t="s">
        <v>775</v>
      </c>
      <c r="FXI251" s="40" t="s">
        <v>775</v>
      </c>
      <c r="FXJ251" s="40" t="s">
        <v>775</v>
      </c>
      <c r="FXK251" s="40" t="s">
        <v>775</v>
      </c>
      <c r="FXL251" s="40" t="s">
        <v>775</v>
      </c>
      <c r="FXM251" s="40" t="s">
        <v>775</v>
      </c>
      <c r="FXN251" s="40" t="s">
        <v>775</v>
      </c>
      <c r="FXO251" s="40" t="s">
        <v>775</v>
      </c>
      <c r="FXP251" s="40" t="s">
        <v>775</v>
      </c>
      <c r="FXQ251" s="40" t="s">
        <v>775</v>
      </c>
      <c r="FXR251" s="40" t="s">
        <v>775</v>
      </c>
      <c r="FXS251" s="40" t="s">
        <v>775</v>
      </c>
      <c r="FXT251" s="40" t="s">
        <v>775</v>
      </c>
      <c r="FXU251" s="40" t="s">
        <v>775</v>
      </c>
      <c r="FXV251" s="40" t="s">
        <v>775</v>
      </c>
      <c r="FXW251" s="40" t="s">
        <v>775</v>
      </c>
      <c r="FXX251" s="40" t="s">
        <v>775</v>
      </c>
      <c r="FXY251" s="40" t="s">
        <v>775</v>
      </c>
      <c r="FXZ251" s="40" t="s">
        <v>775</v>
      </c>
      <c r="FYA251" s="40" t="s">
        <v>775</v>
      </c>
      <c r="FYB251" s="40" t="s">
        <v>775</v>
      </c>
      <c r="FYC251" s="40" t="s">
        <v>775</v>
      </c>
      <c r="FYD251" s="40" t="s">
        <v>775</v>
      </c>
      <c r="FYE251" s="40" t="s">
        <v>775</v>
      </c>
      <c r="FYF251" s="40" t="s">
        <v>775</v>
      </c>
      <c r="FYG251" s="40" t="s">
        <v>775</v>
      </c>
      <c r="FYH251" s="40" t="s">
        <v>775</v>
      </c>
      <c r="FYI251" s="40" t="s">
        <v>775</v>
      </c>
      <c r="FYJ251" s="40" t="s">
        <v>775</v>
      </c>
      <c r="FYK251" s="40" t="s">
        <v>775</v>
      </c>
      <c r="FYL251" s="40" t="s">
        <v>775</v>
      </c>
      <c r="FYM251" s="40" t="s">
        <v>775</v>
      </c>
      <c r="FYN251" s="40" t="s">
        <v>775</v>
      </c>
      <c r="FYO251" s="40" t="s">
        <v>775</v>
      </c>
      <c r="FYP251" s="40" t="s">
        <v>775</v>
      </c>
      <c r="FYQ251" s="40" t="s">
        <v>775</v>
      </c>
      <c r="FYR251" s="40" t="s">
        <v>775</v>
      </c>
      <c r="FYS251" s="40" t="s">
        <v>775</v>
      </c>
      <c r="FYT251" s="40" t="s">
        <v>775</v>
      </c>
      <c r="FYU251" s="40" t="s">
        <v>775</v>
      </c>
      <c r="FYV251" s="40" t="s">
        <v>775</v>
      </c>
      <c r="FYW251" s="40" t="s">
        <v>775</v>
      </c>
      <c r="FYX251" s="40" t="s">
        <v>775</v>
      </c>
      <c r="FYY251" s="40" t="s">
        <v>775</v>
      </c>
      <c r="FYZ251" s="40" t="s">
        <v>775</v>
      </c>
      <c r="FZA251" s="40" t="s">
        <v>775</v>
      </c>
      <c r="FZB251" s="40" t="s">
        <v>775</v>
      </c>
      <c r="FZC251" s="40" t="s">
        <v>775</v>
      </c>
      <c r="FZD251" s="40" t="s">
        <v>775</v>
      </c>
      <c r="FZE251" s="40" t="s">
        <v>775</v>
      </c>
      <c r="FZF251" s="40" t="s">
        <v>775</v>
      </c>
      <c r="FZG251" s="40" t="s">
        <v>775</v>
      </c>
      <c r="FZH251" s="40" t="s">
        <v>775</v>
      </c>
      <c r="FZI251" s="40" t="s">
        <v>775</v>
      </c>
      <c r="FZJ251" s="40" t="s">
        <v>775</v>
      </c>
      <c r="FZK251" s="40" t="s">
        <v>775</v>
      </c>
      <c r="FZL251" s="40" t="s">
        <v>775</v>
      </c>
      <c r="FZM251" s="40" t="s">
        <v>775</v>
      </c>
      <c r="FZN251" s="40" t="s">
        <v>775</v>
      </c>
      <c r="FZO251" s="40" t="s">
        <v>775</v>
      </c>
      <c r="FZP251" s="40" t="s">
        <v>775</v>
      </c>
      <c r="FZQ251" s="40" t="s">
        <v>775</v>
      </c>
      <c r="FZR251" s="40" t="s">
        <v>775</v>
      </c>
      <c r="FZS251" s="40" t="s">
        <v>775</v>
      </c>
      <c r="FZT251" s="40" t="s">
        <v>775</v>
      </c>
      <c r="FZU251" s="40" t="s">
        <v>775</v>
      </c>
      <c r="FZV251" s="40" t="s">
        <v>775</v>
      </c>
      <c r="FZW251" s="40" t="s">
        <v>775</v>
      </c>
      <c r="FZX251" s="40" t="s">
        <v>775</v>
      </c>
      <c r="FZY251" s="40" t="s">
        <v>775</v>
      </c>
      <c r="FZZ251" s="40" t="s">
        <v>775</v>
      </c>
      <c r="GAA251" s="40" t="s">
        <v>775</v>
      </c>
      <c r="GAB251" s="40" t="s">
        <v>775</v>
      </c>
      <c r="GAC251" s="40" t="s">
        <v>775</v>
      </c>
      <c r="GAD251" s="40" t="s">
        <v>775</v>
      </c>
      <c r="GAE251" s="40" t="s">
        <v>775</v>
      </c>
      <c r="GAF251" s="40" t="s">
        <v>775</v>
      </c>
      <c r="GAG251" s="40" t="s">
        <v>775</v>
      </c>
      <c r="GAH251" s="40" t="s">
        <v>775</v>
      </c>
      <c r="GAI251" s="40" t="s">
        <v>775</v>
      </c>
      <c r="GAJ251" s="40" t="s">
        <v>775</v>
      </c>
      <c r="GAK251" s="40" t="s">
        <v>775</v>
      </c>
      <c r="GAL251" s="40" t="s">
        <v>775</v>
      </c>
      <c r="GAM251" s="40" t="s">
        <v>775</v>
      </c>
      <c r="GAN251" s="40" t="s">
        <v>775</v>
      </c>
      <c r="GAO251" s="40" t="s">
        <v>775</v>
      </c>
      <c r="GAP251" s="40" t="s">
        <v>775</v>
      </c>
      <c r="GAQ251" s="40" t="s">
        <v>775</v>
      </c>
      <c r="GAR251" s="40" t="s">
        <v>775</v>
      </c>
      <c r="GAS251" s="40" t="s">
        <v>775</v>
      </c>
      <c r="GAT251" s="40" t="s">
        <v>775</v>
      </c>
      <c r="GAU251" s="40" t="s">
        <v>775</v>
      </c>
      <c r="GAV251" s="40" t="s">
        <v>775</v>
      </c>
      <c r="GAW251" s="40" t="s">
        <v>775</v>
      </c>
      <c r="GAX251" s="40" t="s">
        <v>775</v>
      </c>
      <c r="GAY251" s="40" t="s">
        <v>775</v>
      </c>
      <c r="GAZ251" s="40" t="s">
        <v>775</v>
      </c>
      <c r="GBA251" s="40" t="s">
        <v>775</v>
      </c>
      <c r="GBB251" s="40" t="s">
        <v>775</v>
      </c>
      <c r="GBC251" s="40" t="s">
        <v>775</v>
      </c>
      <c r="GBD251" s="40" t="s">
        <v>775</v>
      </c>
      <c r="GBE251" s="40" t="s">
        <v>775</v>
      </c>
      <c r="GBF251" s="40" t="s">
        <v>775</v>
      </c>
      <c r="GBG251" s="40" t="s">
        <v>775</v>
      </c>
      <c r="GBH251" s="40" t="s">
        <v>775</v>
      </c>
      <c r="GBI251" s="40" t="s">
        <v>775</v>
      </c>
      <c r="GBJ251" s="40" t="s">
        <v>775</v>
      </c>
      <c r="GBK251" s="40" t="s">
        <v>775</v>
      </c>
      <c r="GBL251" s="40" t="s">
        <v>775</v>
      </c>
      <c r="GBM251" s="40" t="s">
        <v>775</v>
      </c>
      <c r="GBN251" s="40" t="s">
        <v>775</v>
      </c>
      <c r="GBO251" s="40" t="s">
        <v>775</v>
      </c>
      <c r="GBP251" s="40" t="s">
        <v>775</v>
      </c>
      <c r="GBQ251" s="40" t="s">
        <v>775</v>
      </c>
      <c r="GBR251" s="40" t="s">
        <v>775</v>
      </c>
      <c r="GBS251" s="40" t="s">
        <v>775</v>
      </c>
      <c r="GBT251" s="40" t="s">
        <v>775</v>
      </c>
      <c r="GBU251" s="40" t="s">
        <v>775</v>
      </c>
      <c r="GBV251" s="40" t="s">
        <v>775</v>
      </c>
      <c r="GBW251" s="40" t="s">
        <v>775</v>
      </c>
      <c r="GBX251" s="40" t="s">
        <v>775</v>
      </c>
      <c r="GBY251" s="40" t="s">
        <v>775</v>
      </c>
      <c r="GBZ251" s="40" t="s">
        <v>775</v>
      </c>
      <c r="GCA251" s="40" t="s">
        <v>775</v>
      </c>
      <c r="GCB251" s="40" t="s">
        <v>775</v>
      </c>
      <c r="GCC251" s="40" t="s">
        <v>775</v>
      </c>
      <c r="GCD251" s="40" t="s">
        <v>775</v>
      </c>
      <c r="GCE251" s="40" t="s">
        <v>775</v>
      </c>
      <c r="GCF251" s="40" t="s">
        <v>775</v>
      </c>
      <c r="GCG251" s="40" t="s">
        <v>775</v>
      </c>
      <c r="GCH251" s="40" t="s">
        <v>775</v>
      </c>
      <c r="GCI251" s="40" t="s">
        <v>775</v>
      </c>
      <c r="GCJ251" s="40" t="s">
        <v>775</v>
      </c>
      <c r="GCK251" s="40" t="s">
        <v>775</v>
      </c>
      <c r="GCL251" s="40" t="s">
        <v>775</v>
      </c>
      <c r="GCM251" s="40" t="s">
        <v>775</v>
      </c>
      <c r="GCN251" s="40" t="s">
        <v>775</v>
      </c>
      <c r="GCO251" s="40" t="s">
        <v>775</v>
      </c>
      <c r="GCP251" s="40" t="s">
        <v>775</v>
      </c>
      <c r="GCQ251" s="40" t="s">
        <v>775</v>
      </c>
      <c r="GCR251" s="40" t="s">
        <v>775</v>
      </c>
      <c r="GCS251" s="40" t="s">
        <v>775</v>
      </c>
      <c r="GCT251" s="40" t="s">
        <v>775</v>
      </c>
      <c r="GCU251" s="40" t="s">
        <v>775</v>
      </c>
      <c r="GCV251" s="40" t="s">
        <v>775</v>
      </c>
      <c r="GCW251" s="40" t="s">
        <v>775</v>
      </c>
      <c r="GCX251" s="40" t="s">
        <v>775</v>
      </c>
      <c r="GCY251" s="40" t="s">
        <v>775</v>
      </c>
      <c r="GCZ251" s="40" t="s">
        <v>775</v>
      </c>
      <c r="GDA251" s="40" t="s">
        <v>775</v>
      </c>
      <c r="GDB251" s="40" t="s">
        <v>775</v>
      </c>
      <c r="GDC251" s="40" t="s">
        <v>775</v>
      </c>
      <c r="GDD251" s="40" t="s">
        <v>775</v>
      </c>
      <c r="GDE251" s="40" t="s">
        <v>775</v>
      </c>
      <c r="GDF251" s="40" t="s">
        <v>775</v>
      </c>
      <c r="GDG251" s="40" t="s">
        <v>775</v>
      </c>
      <c r="GDH251" s="40" t="s">
        <v>775</v>
      </c>
      <c r="GDI251" s="40" t="s">
        <v>775</v>
      </c>
      <c r="GDJ251" s="40" t="s">
        <v>775</v>
      </c>
      <c r="GDK251" s="40" t="s">
        <v>775</v>
      </c>
      <c r="GDL251" s="40" t="s">
        <v>775</v>
      </c>
      <c r="GDM251" s="40" t="s">
        <v>775</v>
      </c>
      <c r="GDN251" s="40" t="s">
        <v>775</v>
      </c>
      <c r="GDO251" s="40" t="s">
        <v>775</v>
      </c>
      <c r="GDP251" s="40" t="s">
        <v>775</v>
      </c>
      <c r="GDQ251" s="40" t="s">
        <v>775</v>
      </c>
      <c r="GDR251" s="40" t="s">
        <v>775</v>
      </c>
      <c r="GDS251" s="40" t="s">
        <v>775</v>
      </c>
      <c r="GDT251" s="40" t="s">
        <v>775</v>
      </c>
      <c r="GDU251" s="40" t="s">
        <v>775</v>
      </c>
      <c r="GDV251" s="40" t="s">
        <v>775</v>
      </c>
      <c r="GDW251" s="40" t="s">
        <v>775</v>
      </c>
      <c r="GDX251" s="40" t="s">
        <v>775</v>
      </c>
      <c r="GDY251" s="40" t="s">
        <v>775</v>
      </c>
      <c r="GDZ251" s="40" t="s">
        <v>775</v>
      </c>
      <c r="GEA251" s="40" t="s">
        <v>775</v>
      </c>
      <c r="GEB251" s="40" t="s">
        <v>775</v>
      </c>
      <c r="GEC251" s="40" t="s">
        <v>775</v>
      </c>
      <c r="GED251" s="40" t="s">
        <v>775</v>
      </c>
      <c r="GEE251" s="40" t="s">
        <v>775</v>
      </c>
      <c r="GEF251" s="40" t="s">
        <v>775</v>
      </c>
      <c r="GEG251" s="40" t="s">
        <v>775</v>
      </c>
      <c r="GEH251" s="40" t="s">
        <v>775</v>
      </c>
      <c r="GEI251" s="40" t="s">
        <v>775</v>
      </c>
      <c r="GEJ251" s="40" t="s">
        <v>775</v>
      </c>
      <c r="GEK251" s="40" t="s">
        <v>775</v>
      </c>
      <c r="GEL251" s="40" t="s">
        <v>775</v>
      </c>
      <c r="GEM251" s="40" t="s">
        <v>775</v>
      </c>
      <c r="GEN251" s="40" t="s">
        <v>775</v>
      </c>
      <c r="GEO251" s="40" t="s">
        <v>775</v>
      </c>
      <c r="GEP251" s="40" t="s">
        <v>775</v>
      </c>
      <c r="GEQ251" s="40" t="s">
        <v>775</v>
      </c>
      <c r="GER251" s="40" t="s">
        <v>775</v>
      </c>
      <c r="GES251" s="40" t="s">
        <v>775</v>
      </c>
      <c r="GET251" s="40" t="s">
        <v>775</v>
      </c>
      <c r="GEU251" s="40" t="s">
        <v>775</v>
      </c>
      <c r="GEV251" s="40" t="s">
        <v>775</v>
      </c>
      <c r="GEW251" s="40" t="s">
        <v>775</v>
      </c>
      <c r="GEX251" s="40" t="s">
        <v>775</v>
      </c>
      <c r="GEY251" s="40" t="s">
        <v>775</v>
      </c>
      <c r="GEZ251" s="40" t="s">
        <v>775</v>
      </c>
      <c r="GFA251" s="40" t="s">
        <v>775</v>
      </c>
      <c r="GFB251" s="40" t="s">
        <v>775</v>
      </c>
      <c r="GFC251" s="40" t="s">
        <v>775</v>
      </c>
      <c r="GFD251" s="40" t="s">
        <v>775</v>
      </c>
      <c r="GFE251" s="40" t="s">
        <v>775</v>
      </c>
      <c r="GFF251" s="40" t="s">
        <v>775</v>
      </c>
      <c r="GFG251" s="40" t="s">
        <v>775</v>
      </c>
      <c r="GFH251" s="40" t="s">
        <v>775</v>
      </c>
      <c r="GFI251" s="40" t="s">
        <v>775</v>
      </c>
      <c r="GFJ251" s="40" t="s">
        <v>775</v>
      </c>
      <c r="GFK251" s="40" t="s">
        <v>775</v>
      </c>
      <c r="GFL251" s="40" t="s">
        <v>775</v>
      </c>
      <c r="GFM251" s="40" t="s">
        <v>775</v>
      </c>
      <c r="GFN251" s="40" t="s">
        <v>775</v>
      </c>
      <c r="GFO251" s="40" t="s">
        <v>775</v>
      </c>
      <c r="GFP251" s="40" t="s">
        <v>775</v>
      </c>
      <c r="GFQ251" s="40" t="s">
        <v>775</v>
      </c>
      <c r="GFR251" s="40" t="s">
        <v>775</v>
      </c>
      <c r="GFS251" s="40" t="s">
        <v>775</v>
      </c>
      <c r="GFT251" s="40" t="s">
        <v>775</v>
      </c>
      <c r="GFU251" s="40" t="s">
        <v>775</v>
      </c>
      <c r="GFV251" s="40" t="s">
        <v>775</v>
      </c>
      <c r="GFW251" s="40" t="s">
        <v>775</v>
      </c>
      <c r="GFX251" s="40" t="s">
        <v>775</v>
      </c>
      <c r="GFY251" s="40" t="s">
        <v>775</v>
      </c>
      <c r="GFZ251" s="40" t="s">
        <v>775</v>
      </c>
      <c r="GGA251" s="40" t="s">
        <v>775</v>
      </c>
      <c r="GGB251" s="40" t="s">
        <v>775</v>
      </c>
      <c r="GGC251" s="40" t="s">
        <v>775</v>
      </c>
      <c r="GGD251" s="40" t="s">
        <v>775</v>
      </c>
      <c r="GGE251" s="40" t="s">
        <v>775</v>
      </c>
      <c r="GGF251" s="40" t="s">
        <v>775</v>
      </c>
      <c r="GGG251" s="40" t="s">
        <v>775</v>
      </c>
      <c r="GGH251" s="40" t="s">
        <v>775</v>
      </c>
      <c r="GGI251" s="40" t="s">
        <v>775</v>
      </c>
      <c r="GGJ251" s="40" t="s">
        <v>775</v>
      </c>
      <c r="GGK251" s="40" t="s">
        <v>775</v>
      </c>
      <c r="GGL251" s="40" t="s">
        <v>775</v>
      </c>
      <c r="GGM251" s="40" t="s">
        <v>775</v>
      </c>
      <c r="GGN251" s="40" t="s">
        <v>775</v>
      </c>
      <c r="GGO251" s="40" t="s">
        <v>775</v>
      </c>
      <c r="GGP251" s="40" t="s">
        <v>775</v>
      </c>
      <c r="GGQ251" s="40" t="s">
        <v>775</v>
      </c>
      <c r="GGR251" s="40" t="s">
        <v>775</v>
      </c>
      <c r="GGS251" s="40" t="s">
        <v>775</v>
      </c>
      <c r="GGT251" s="40" t="s">
        <v>775</v>
      </c>
      <c r="GGU251" s="40" t="s">
        <v>775</v>
      </c>
      <c r="GGV251" s="40" t="s">
        <v>775</v>
      </c>
      <c r="GGW251" s="40" t="s">
        <v>775</v>
      </c>
      <c r="GGX251" s="40" t="s">
        <v>775</v>
      </c>
      <c r="GGY251" s="40" t="s">
        <v>775</v>
      </c>
      <c r="GGZ251" s="40" t="s">
        <v>775</v>
      </c>
      <c r="GHA251" s="40" t="s">
        <v>775</v>
      </c>
      <c r="GHB251" s="40" t="s">
        <v>775</v>
      </c>
      <c r="GHC251" s="40" t="s">
        <v>775</v>
      </c>
      <c r="GHD251" s="40" t="s">
        <v>775</v>
      </c>
      <c r="GHE251" s="40" t="s">
        <v>775</v>
      </c>
      <c r="GHF251" s="40" t="s">
        <v>775</v>
      </c>
      <c r="GHG251" s="40" t="s">
        <v>775</v>
      </c>
      <c r="GHH251" s="40" t="s">
        <v>775</v>
      </c>
      <c r="GHI251" s="40" t="s">
        <v>775</v>
      </c>
      <c r="GHJ251" s="40" t="s">
        <v>775</v>
      </c>
      <c r="GHK251" s="40" t="s">
        <v>775</v>
      </c>
      <c r="GHL251" s="40" t="s">
        <v>775</v>
      </c>
      <c r="GHM251" s="40" t="s">
        <v>775</v>
      </c>
      <c r="GHN251" s="40" t="s">
        <v>775</v>
      </c>
      <c r="GHO251" s="40" t="s">
        <v>775</v>
      </c>
      <c r="GHP251" s="40" t="s">
        <v>775</v>
      </c>
      <c r="GHQ251" s="40" t="s">
        <v>775</v>
      </c>
      <c r="GHR251" s="40" t="s">
        <v>775</v>
      </c>
      <c r="GHS251" s="40" t="s">
        <v>775</v>
      </c>
      <c r="GHT251" s="40" t="s">
        <v>775</v>
      </c>
      <c r="GHU251" s="40" t="s">
        <v>775</v>
      </c>
      <c r="GHV251" s="40" t="s">
        <v>775</v>
      </c>
      <c r="GHW251" s="40" t="s">
        <v>775</v>
      </c>
      <c r="GHX251" s="40" t="s">
        <v>775</v>
      </c>
      <c r="GHY251" s="40" t="s">
        <v>775</v>
      </c>
      <c r="GHZ251" s="40" t="s">
        <v>775</v>
      </c>
      <c r="GIA251" s="40" t="s">
        <v>775</v>
      </c>
      <c r="GIB251" s="40" t="s">
        <v>775</v>
      </c>
      <c r="GIC251" s="40" t="s">
        <v>775</v>
      </c>
      <c r="GID251" s="40" t="s">
        <v>775</v>
      </c>
      <c r="GIE251" s="40" t="s">
        <v>775</v>
      </c>
      <c r="GIF251" s="40" t="s">
        <v>775</v>
      </c>
      <c r="GIG251" s="40" t="s">
        <v>775</v>
      </c>
      <c r="GIH251" s="40" t="s">
        <v>775</v>
      </c>
      <c r="GII251" s="40" t="s">
        <v>775</v>
      </c>
      <c r="GIJ251" s="40" t="s">
        <v>775</v>
      </c>
      <c r="GIK251" s="40" t="s">
        <v>775</v>
      </c>
      <c r="GIL251" s="40" t="s">
        <v>775</v>
      </c>
      <c r="GIM251" s="40" t="s">
        <v>775</v>
      </c>
      <c r="GIN251" s="40" t="s">
        <v>775</v>
      </c>
      <c r="GIO251" s="40" t="s">
        <v>775</v>
      </c>
      <c r="GIP251" s="40" t="s">
        <v>775</v>
      </c>
      <c r="GIQ251" s="40" t="s">
        <v>775</v>
      </c>
      <c r="GIR251" s="40" t="s">
        <v>775</v>
      </c>
      <c r="GIS251" s="40" t="s">
        <v>775</v>
      </c>
      <c r="GIT251" s="40" t="s">
        <v>775</v>
      </c>
      <c r="GIU251" s="40" t="s">
        <v>775</v>
      </c>
      <c r="GIV251" s="40" t="s">
        <v>775</v>
      </c>
      <c r="GIW251" s="40" t="s">
        <v>775</v>
      </c>
      <c r="GIX251" s="40" t="s">
        <v>775</v>
      </c>
      <c r="GIY251" s="40" t="s">
        <v>775</v>
      </c>
      <c r="GIZ251" s="40" t="s">
        <v>775</v>
      </c>
      <c r="GJA251" s="40" t="s">
        <v>775</v>
      </c>
      <c r="GJB251" s="40" t="s">
        <v>775</v>
      </c>
      <c r="GJC251" s="40" t="s">
        <v>775</v>
      </c>
      <c r="GJD251" s="40" t="s">
        <v>775</v>
      </c>
      <c r="GJE251" s="40" t="s">
        <v>775</v>
      </c>
      <c r="GJF251" s="40" t="s">
        <v>775</v>
      </c>
      <c r="GJG251" s="40" t="s">
        <v>775</v>
      </c>
      <c r="GJH251" s="40" t="s">
        <v>775</v>
      </c>
      <c r="GJI251" s="40" t="s">
        <v>775</v>
      </c>
      <c r="GJJ251" s="40" t="s">
        <v>775</v>
      </c>
      <c r="GJK251" s="40" t="s">
        <v>775</v>
      </c>
      <c r="GJL251" s="40" t="s">
        <v>775</v>
      </c>
      <c r="GJM251" s="40" t="s">
        <v>775</v>
      </c>
      <c r="GJN251" s="40" t="s">
        <v>775</v>
      </c>
      <c r="GJO251" s="40" t="s">
        <v>775</v>
      </c>
      <c r="GJP251" s="40" t="s">
        <v>775</v>
      </c>
      <c r="GJQ251" s="40" t="s">
        <v>775</v>
      </c>
      <c r="GJR251" s="40" t="s">
        <v>775</v>
      </c>
      <c r="GJS251" s="40" t="s">
        <v>775</v>
      </c>
      <c r="GJT251" s="40" t="s">
        <v>775</v>
      </c>
      <c r="GJU251" s="40" t="s">
        <v>775</v>
      </c>
      <c r="GJV251" s="40" t="s">
        <v>775</v>
      </c>
      <c r="GJW251" s="40" t="s">
        <v>775</v>
      </c>
      <c r="GJX251" s="40" t="s">
        <v>775</v>
      </c>
      <c r="GJY251" s="40" t="s">
        <v>775</v>
      </c>
      <c r="GJZ251" s="40" t="s">
        <v>775</v>
      </c>
      <c r="GKA251" s="40" t="s">
        <v>775</v>
      </c>
      <c r="GKB251" s="40" t="s">
        <v>775</v>
      </c>
      <c r="GKC251" s="40" t="s">
        <v>775</v>
      </c>
      <c r="GKD251" s="40" t="s">
        <v>775</v>
      </c>
      <c r="GKE251" s="40" t="s">
        <v>775</v>
      </c>
      <c r="GKF251" s="40" t="s">
        <v>775</v>
      </c>
      <c r="GKG251" s="40" t="s">
        <v>775</v>
      </c>
      <c r="GKH251" s="40" t="s">
        <v>775</v>
      </c>
      <c r="GKI251" s="40" t="s">
        <v>775</v>
      </c>
      <c r="GKJ251" s="40" t="s">
        <v>775</v>
      </c>
      <c r="GKK251" s="40" t="s">
        <v>775</v>
      </c>
      <c r="GKL251" s="40" t="s">
        <v>775</v>
      </c>
      <c r="GKM251" s="40" t="s">
        <v>775</v>
      </c>
      <c r="GKN251" s="40" t="s">
        <v>775</v>
      </c>
      <c r="GKO251" s="40" t="s">
        <v>775</v>
      </c>
      <c r="GKP251" s="40" t="s">
        <v>775</v>
      </c>
      <c r="GKQ251" s="40" t="s">
        <v>775</v>
      </c>
      <c r="GKR251" s="40" t="s">
        <v>775</v>
      </c>
      <c r="GKS251" s="40" t="s">
        <v>775</v>
      </c>
      <c r="GKT251" s="40" t="s">
        <v>775</v>
      </c>
      <c r="GKU251" s="40" t="s">
        <v>775</v>
      </c>
      <c r="GKV251" s="40" t="s">
        <v>775</v>
      </c>
      <c r="GKW251" s="40" t="s">
        <v>775</v>
      </c>
      <c r="GKX251" s="40" t="s">
        <v>775</v>
      </c>
      <c r="GKY251" s="40" t="s">
        <v>775</v>
      </c>
      <c r="GKZ251" s="40" t="s">
        <v>775</v>
      </c>
      <c r="GLA251" s="40" t="s">
        <v>775</v>
      </c>
      <c r="GLB251" s="40" t="s">
        <v>775</v>
      </c>
      <c r="GLC251" s="40" t="s">
        <v>775</v>
      </c>
      <c r="GLD251" s="40" t="s">
        <v>775</v>
      </c>
      <c r="GLE251" s="40" t="s">
        <v>775</v>
      </c>
      <c r="GLF251" s="40" t="s">
        <v>775</v>
      </c>
      <c r="GLG251" s="40" t="s">
        <v>775</v>
      </c>
      <c r="GLH251" s="40" t="s">
        <v>775</v>
      </c>
      <c r="GLI251" s="40" t="s">
        <v>775</v>
      </c>
      <c r="GLJ251" s="40" t="s">
        <v>775</v>
      </c>
      <c r="GLK251" s="40" t="s">
        <v>775</v>
      </c>
      <c r="GLL251" s="40" t="s">
        <v>775</v>
      </c>
      <c r="GLM251" s="40" t="s">
        <v>775</v>
      </c>
      <c r="GLN251" s="40" t="s">
        <v>775</v>
      </c>
      <c r="GLO251" s="40" t="s">
        <v>775</v>
      </c>
      <c r="GLP251" s="40" t="s">
        <v>775</v>
      </c>
      <c r="GLQ251" s="40" t="s">
        <v>775</v>
      </c>
      <c r="GLR251" s="40" t="s">
        <v>775</v>
      </c>
      <c r="GLS251" s="40" t="s">
        <v>775</v>
      </c>
      <c r="GLT251" s="40" t="s">
        <v>775</v>
      </c>
      <c r="GLU251" s="40" t="s">
        <v>775</v>
      </c>
      <c r="GLV251" s="40" t="s">
        <v>775</v>
      </c>
      <c r="GLW251" s="40" t="s">
        <v>775</v>
      </c>
      <c r="GLX251" s="40" t="s">
        <v>775</v>
      </c>
      <c r="GLY251" s="40" t="s">
        <v>775</v>
      </c>
      <c r="GLZ251" s="40" t="s">
        <v>775</v>
      </c>
      <c r="GMA251" s="40" t="s">
        <v>775</v>
      </c>
      <c r="GMB251" s="40" t="s">
        <v>775</v>
      </c>
      <c r="GMC251" s="40" t="s">
        <v>775</v>
      </c>
      <c r="GMD251" s="40" t="s">
        <v>775</v>
      </c>
      <c r="GME251" s="40" t="s">
        <v>775</v>
      </c>
      <c r="GMF251" s="40" t="s">
        <v>775</v>
      </c>
      <c r="GMG251" s="40" t="s">
        <v>775</v>
      </c>
      <c r="GMH251" s="40" t="s">
        <v>775</v>
      </c>
      <c r="GMI251" s="40" t="s">
        <v>775</v>
      </c>
      <c r="GMJ251" s="40" t="s">
        <v>775</v>
      </c>
      <c r="GMK251" s="40" t="s">
        <v>775</v>
      </c>
      <c r="GML251" s="40" t="s">
        <v>775</v>
      </c>
      <c r="GMM251" s="40" t="s">
        <v>775</v>
      </c>
      <c r="GMN251" s="40" t="s">
        <v>775</v>
      </c>
      <c r="GMO251" s="40" t="s">
        <v>775</v>
      </c>
      <c r="GMP251" s="40" t="s">
        <v>775</v>
      </c>
      <c r="GMQ251" s="40" t="s">
        <v>775</v>
      </c>
      <c r="GMR251" s="40" t="s">
        <v>775</v>
      </c>
      <c r="GMS251" s="40" t="s">
        <v>775</v>
      </c>
      <c r="GMT251" s="40" t="s">
        <v>775</v>
      </c>
      <c r="GMU251" s="40" t="s">
        <v>775</v>
      </c>
      <c r="GMV251" s="40" t="s">
        <v>775</v>
      </c>
      <c r="GMW251" s="40" t="s">
        <v>775</v>
      </c>
      <c r="GMX251" s="40" t="s">
        <v>775</v>
      </c>
      <c r="GMY251" s="40" t="s">
        <v>775</v>
      </c>
      <c r="GMZ251" s="40" t="s">
        <v>775</v>
      </c>
      <c r="GNA251" s="40" t="s">
        <v>775</v>
      </c>
      <c r="GNB251" s="40" t="s">
        <v>775</v>
      </c>
      <c r="GNC251" s="40" t="s">
        <v>775</v>
      </c>
      <c r="GND251" s="40" t="s">
        <v>775</v>
      </c>
      <c r="GNE251" s="40" t="s">
        <v>775</v>
      </c>
      <c r="GNF251" s="40" t="s">
        <v>775</v>
      </c>
      <c r="GNG251" s="40" t="s">
        <v>775</v>
      </c>
      <c r="GNH251" s="40" t="s">
        <v>775</v>
      </c>
      <c r="GNI251" s="40" t="s">
        <v>775</v>
      </c>
      <c r="GNJ251" s="40" t="s">
        <v>775</v>
      </c>
      <c r="GNK251" s="40" t="s">
        <v>775</v>
      </c>
      <c r="GNL251" s="40" t="s">
        <v>775</v>
      </c>
      <c r="GNM251" s="40" t="s">
        <v>775</v>
      </c>
      <c r="GNN251" s="40" t="s">
        <v>775</v>
      </c>
      <c r="GNO251" s="40" t="s">
        <v>775</v>
      </c>
      <c r="GNP251" s="40" t="s">
        <v>775</v>
      </c>
      <c r="GNQ251" s="40" t="s">
        <v>775</v>
      </c>
      <c r="GNR251" s="40" t="s">
        <v>775</v>
      </c>
      <c r="GNS251" s="40" t="s">
        <v>775</v>
      </c>
      <c r="GNT251" s="40" t="s">
        <v>775</v>
      </c>
      <c r="GNU251" s="40" t="s">
        <v>775</v>
      </c>
      <c r="GNV251" s="40" t="s">
        <v>775</v>
      </c>
      <c r="GNW251" s="40" t="s">
        <v>775</v>
      </c>
      <c r="GNX251" s="40" t="s">
        <v>775</v>
      </c>
      <c r="GNY251" s="40" t="s">
        <v>775</v>
      </c>
      <c r="GNZ251" s="40" t="s">
        <v>775</v>
      </c>
      <c r="GOA251" s="40" t="s">
        <v>775</v>
      </c>
      <c r="GOB251" s="40" t="s">
        <v>775</v>
      </c>
      <c r="GOC251" s="40" t="s">
        <v>775</v>
      </c>
      <c r="GOD251" s="40" t="s">
        <v>775</v>
      </c>
      <c r="GOE251" s="40" t="s">
        <v>775</v>
      </c>
      <c r="GOF251" s="40" t="s">
        <v>775</v>
      </c>
      <c r="GOG251" s="40" t="s">
        <v>775</v>
      </c>
      <c r="GOH251" s="40" t="s">
        <v>775</v>
      </c>
      <c r="GOI251" s="40" t="s">
        <v>775</v>
      </c>
      <c r="GOJ251" s="40" t="s">
        <v>775</v>
      </c>
      <c r="GOK251" s="40" t="s">
        <v>775</v>
      </c>
      <c r="GOL251" s="40" t="s">
        <v>775</v>
      </c>
      <c r="GOM251" s="40" t="s">
        <v>775</v>
      </c>
      <c r="GON251" s="40" t="s">
        <v>775</v>
      </c>
      <c r="GOO251" s="40" t="s">
        <v>775</v>
      </c>
      <c r="GOP251" s="40" t="s">
        <v>775</v>
      </c>
      <c r="GOQ251" s="40" t="s">
        <v>775</v>
      </c>
      <c r="GOR251" s="40" t="s">
        <v>775</v>
      </c>
      <c r="GOS251" s="40" t="s">
        <v>775</v>
      </c>
      <c r="GOT251" s="40" t="s">
        <v>775</v>
      </c>
      <c r="GOU251" s="40" t="s">
        <v>775</v>
      </c>
      <c r="GOV251" s="40" t="s">
        <v>775</v>
      </c>
      <c r="GOW251" s="40" t="s">
        <v>775</v>
      </c>
      <c r="GOX251" s="40" t="s">
        <v>775</v>
      </c>
      <c r="GOY251" s="40" t="s">
        <v>775</v>
      </c>
      <c r="GOZ251" s="40" t="s">
        <v>775</v>
      </c>
      <c r="GPA251" s="40" t="s">
        <v>775</v>
      </c>
      <c r="GPB251" s="40" t="s">
        <v>775</v>
      </c>
      <c r="GPC251" s="40" t="s">
        <v>775</v>
      </c>
      <c r="GPD251" s="40" t="s">
        <v>775</v>
      </c>
      <c r="GPE251" s="40" t="s">
        <v>775</v>
      </c>
      <c r="GPF251" s="40" t="s">
        <v>775</v>
      </c>
      <c r="GPG251" s="40" t="s">
        <v>775</v>
      </c>
      <c r="GPH251" s="40" t="s">
        <v>775</v>
      </c>
      <c r="GPI251" s="40" t="s">
        <v>775</v>
      </c>
      <c r="GPJ251" s="40" t="s">
        <v>775</v>
      </c>
      <c r="GPK251" s="40" t="s">
        <v>775</v>
      </c>
      <c r="GPL251" s="40" t="s">
        <v>775</v>
      </c>
      <c r="GPM251" s="40" t="s">
        <v>775</v>
      </c>
      <c r="GPN251" s="40" t="s">
        <v>775</v>
      </c>
      <c r="GPO251" s="40" t="s">
        <v>775</v>
      </c>
      <c r="GPP251" s="40" t="s">
        <v>775</v>
      </c>
      <c r="GPQ251" s="40" t="s">
        <v>775</v>
      </c>
      <c r="GPR251" s="40" t="s">
        <v>775</v>
      </c>
      <c r="GPS251" s="40" t="s">
        <v>775</v>
      </c>
      <c r="GPT251" s="40" t="s">
        <v>775</v>
      </c>
      <c r="GPU251" s="40" t="s">
        <v>775</v>
      </c>
      <c r="GPV251" s="40" t="s">
        <v>775</v>
      </c>
      <c r="GPW251" s="40" t="s">
        <v>775</v>
      </c>
      <c r="GPX251" s="40" t="s">
        <v>775</v>
      </c>
      <c r="GPY251" s="40" t="s">
        <v>775</v>
      </c>
      <c r="GPZ251" s="40" t="s">
        <v>775</v>
      </c>
      <c r="GQA251" s="40" t="s">
        <v>775</v>
      </c>
      <c r="GQB251" s="40" t="s">
        <v>775</v>
      </c>
      <c r="GQC251" s="40" t="s">
        <v>775</v>
      </c>
      <c r="GQD251" s="40" t="s">
        <v>775</v>
      </c>
      <c r="GQE251" s="40" t="s">
        <v>775</v>
      </c>
      <c r="GQF251" s="40" t="s">
        <v>775</v>
      </c>
      <c r="GQG251" s="40" t="s">
        <v>775</v>
      </c>
      <c r="GQH251" s="40" t="s">
        <v>775</v>
      </c>
      <c r="GQI251" s="40" t="s">
        <v>775</v>
      </c>
      <c r="GQJ251" s="40" t="s">
        <v>775</v>
      </c>
      <c r="GQK251" s="40" t="s">
        <v>775</v>
      </c>
      <c r="GQL251" s="40" t="s">
        <v>775</v>
      </c>
      <c r="GQM251" s="40" t="s">
        <v>775</v>
      </c>
      <c r="GQN251" s="40" t="s">
        <v>775</v>
      </c>
      <c r="GQO251" s="40" t="s">
        <v>775</v>
      </c>
      <c r="GQP251" s="40" t="s">
        <v>775</v>
      </c>
      <c r="GQQ251" s="40" t="s">
        <v>775</v>
      </c>
      <c r="GQR251" s="40" t="s">
        <v>775</v>
      </c>
      <c r="GQS251" s="40" t="s">
        <v>775</v>
      </c>
      <c r="GQT251" s="40" t="s">
        <v>775</v>
      </c>
      <c r="GQU251" s="40" t="s">
        <v>775</v>
      </c>
      <c r="GQV251" s="40" t="s">
        <v>775</v>
      </c>
      <c r="GQW251" s="40" t="s">
        <v>775</v>
      </c>
      <c r="GQX251" s="40" t="s">
        <v>775</v>
      </c>
      <c r="GQY251" s="40" t="s">
        <v>775</v>
      </c>
      <c r="GQZ251" s="40" t="s">
        <v>775</v>
      </c>
      <c r="GRA251" s="40" t="s">
        <v>775</v>
      </c>
      <c r="GRB251" s="40" t="s">
        <v>775</v>
      </c>
      <c r="GRC251" s="40" t="s">
        <v>775</v>
      </c>
      <c r="GRD251" s="40" t="s">
        <v>775</v>
      </c>
      <c r="GRE251" s="40" t="s">
        <v>775</v>
      </c>
      <c r="GRF251" s="40" t="s">
        <v>775</v>
      </c>
      <c r="GRG251" s="40" t="s">
        <v>775</v>
      </c>
      <c r="GRH251" s="40" t="s">
        <v>775</v>
      </c>
      <c r="GRI251" s="40" t="s">
        <v>775</v>
      </c>
      <c r="GRJ251" s="40" t="s">
        <v>775</v>
      </c>
      <c r="GRK251" s="40" t="s">
        <v>775</v>
      </c>
      <c r="GRL251" s="40" t="s">
        <v>775</v>
      </c>
      <c r="GRM251" s="40" t="s">
        <v>775</v>
      </c>
      <c r="GRN251" s="40" t="s">
        <v>775</v>
      </c>
      <c r="GRO251" s="40" t="s">
        <v>775</v>
      </c>
      <c r="GRP251" s="40" t="s">
        <v>775</v>
      </c>
      <c r="GRQ251" s="40" t="s">
        <v>775</v>
      </c>
      <c r="GRR251" s="40" t="s">
        <v>775</v>
      </c>
      <c r="GRS251" s="40" t="s">
        <v>775</v>
      </c>
      <c r="GRT251" s="40" t="s">
        <v>775</v>
      </c>
      <c r="GRU251" s="40" t="s">
        <v>775</v>
      </c>
      <c r="GRV251" s="40" t="s">
        <v>775</v>
      </c>
      <c r="GRW251" s="40" t="s">
        <v>775</v>
      </c>
      <c r="GRX251" s="40" t="s">
        <v>775</v>
      </c>
      <c r="GRY251" s="40" t="s">
        <v>775</v>
      </c>
      <c r="GRZ251" s="40" t="s">
        <v>775</v>
      </c>
      <c r="GSA251" s="40" t="s">
        <v>775</v>
      </c>
      <c r="GSB251" s="40" t="s">
        <v>775</v>
      </c>
      <c r="GSC251" s="40" t="s">
        <v>775</v>
      </c>
      <c r="GSD251" s="40" t="s">
        <v>775</v>
      </c>
      <c r="GSE251" s="40" t="s">
        <v>775</v>
      </c>
      <c r="GSF251" s="40" t="s">
        <v>775</v>
      </c>
      <c r="GSG251" s="40" t="s">
        <v>775</v>
      </c>
      <c r="GSH251" s="40" t="s">
        <v>775</v>
      </c>
      <c r="GSI251" s="40" t="s">
        <v>775</v>
      </c>
      <c r="GSJ251" s="40" t="s">
        <v>775</v>
      </c>
      <c r="GSK251" s="40" t="s">
        <v>775</v>
      </c>
      <c r="GSL251" s="40" t="s">
        <v>775</v>
      </c>
      <c r="GSM251" s="40" t="s">
        <v>775</v>
      </c>
      <c r="GSN251" s="40" t="s">
        <v>775</v>
      </c>
      <c r="GSO251" s="40" t="s">
        <v>775</v>
      </c>
      <c r="GSP251" s="40" t="s">
        <v>775</v>
      </c>
      <c r="GSQ251" s="40" t="s">
        <v>775</v>
      </c>
      <c r="GSR251" s="40" t="s">
        <v>775</v>
      </c>
      <c r="GSS251" s="40" t="s">
        <v>775</v>
      </c>
      <c r="GST251" s="40" t="s">
        <v>775</v>
      </c>
      <c r="GSU251" s="40" t="s">
        <v>775</v>
      </c>
      <c r="GSV251" s="40" t="s">
        <v>775</v>
      </c>
      <c r="GSW251" s="40" t="s">
        <v>775</v>
      </c>
      <c r="GSX251" s="40" t="s">
        <v>775</v>
      </c>
      <c r="GSY251" s="40" t="s">
        <v>775</v>
      </c>
      <c r="GSZ251" s="40" t="s">
        <v>775</v>
      </c>
      <c r="GTA251" s="40" t="s">
        <v>775</v>
      </c>
      <c r="GTB251" s="40" t="s">
        <v>775</v>
      </c>
      <c r="GTC251" s="40" t="s">
        <v>775</v>
      </c>
      <c r="GTD251" s="40" t="s">
        <v>775</v>
      </c>
      <c r="GTE251" s="40" t="s">
        <v>775</v>
      </c>
      <c r="GTF251" s="40" t="s">
        <v>775</v>
      </c>
      <c r="GTG251" s="40" t="s">
        <v>775</v>
      </c>
      <c r="GTH251" s="40" t="s">
        <v>775</v>
      </c>
      <c r="GTI251" s="40" t="s">
        <v>775</v>
      </c>
      <c r="GTJ251" s="40" t="s">
        <v>775</v>
      </c>
      <c r="GTK251" s="40" t="s">
        <v>775</v>
      </c>
      <c r="GTL251" s="40" t="s">
        <v>775</v>
      </c>
      <c r="GTM251" s="40" t="s">
        <v>775</v>
      </c>
      <c r="GTN251" s="40" t="s">
        <v>775</v>
      </c>
      <c r="GTO251" s="40" t="s">
        <v>775</v>
      </c>
      <c r="GTP251" s="40" t="s">
        <v>775</v>
      </c>
      <c r="GTQ251" s="40" t="s">
        <v>775</v>
      </c>
      <c r="GTR251" s="40" t="s">
        <v>775</v>
      </c>
      <c r="GTS251" s="40" t="s">
        <v>775</v>
      </c>
      <c r="GTT251" s="40" t="s">
        <v>775</v>
      </c>
      <c r="GTU251" s="40" t="s">
        <v>775</v>
      </c>
      <c r="GTV251" s="40" t="s">
        <v>775</v>
      </c>
      <c r="GTW251" s="40" t="s">
        <v>775</v>
      </c>
      <c r="GTX251" s="40" t="s">
        <v>775</v>
      </c>
      <c r="GTY251" s="40" t="s">
        <v>775</v>
      </c>
      <c r="GTZ251" s="40" t="s">
        <v>775</v>
      </c>
      <c r="GUA251" s="40" t="s">
        <v>775</v>
      </c>
      <c r="GUB251" s="40" t="s">
        <v>775</v>
      </c>
      <c r="GUC251" s="40" t="s">
        <v>775</v>
      </c>
      <c r="GUD251" s="40" t="s">
        <v>775</v>
      </c>
      <c r="GUE251" s="40" t="s">
        <v>775</v>
      </c>
      <c r="GUF251" s="40" t="s">
        <v>775</v>
      </c>
      <c r="GUG251" s="40" t="s">
        <v>775</v>
      </c>
      <c r="GUH251" s="40" t="s">
        <v>775</v>
      </c>
      <c r="GUI251" s="40" t="s">
        <v>775</v>
      </c>
      <c r="GUJ251" s="40" t="s">
        <v>775</v>
      </c>
      <c r="GUK251" s="40" t="s">
        <v>775</v>
      </c>
      <c r="GUL251" s="40" t="s">
        <v>775</v>
      </c>
      <c r="GUM251" s="40" t="s">
        <v>775</v>
      </c>
      <c r="GUN251" s="40" t="s">
        <v>775</v>
      </c>
      <c r="GUO251" s="40" t="s">
        <v>775</v>
      </c>
      <c r="GUP251" s="40" t="s">
        <v>775</v>
      </c>
      <c r="GUQ251" s="40" t="s">
        <v>775</v>
      </c>
      <c r="GUR251" s="40" t="s">
        <v>775</v>
      </c>
      <c r="GUS251" s="40" t="s">
        <v>775</v>
      </c>
      <c r="GUT251" s="40" t="s">
        <v>775</v>
      </c>
      <c r="GUU251" s="40" t="s">
        <v>775</v>
      </c>
      <c r="GUV251" s="40" t="s">
        <v>775</v>
      </c>
      <c r="GUW251" s="40" t="s">
        <v>775</v>
      </c>
      <c r="GUX251" s="40" t="s">
        <v>775</v>
      </c>
      <c r="GUY251" s="40" t="s">
        <v>775</v>
      </c>
      <c r="GUZ251" s="40" t="s">
        <v>775</v>
      </c>
      <c r="GVA251" s="40" t="s">
        <v>775</v>
      </c>
      <c r="GVB251" s="40" t="s">
        <v>775</v>
      </c>
      <c r="GVC251" s="40" t="s">
        <v>775</v>
      </c>
      <c r="GVD251" s="40" t="s">
        <v>775</v>
      </c>
      <c r="GVE251" s="40" t="s">
        <v>775</v>
      </c>
      <c r="GVF251" s="40" t="s">
        <v>775</v>
      </c>
      <c r="GVG251" s="40" t="s">
        <v>775</v>
      </c>
      <c r="GVH251" s="40" t="s">
        <v>775</v>
      </c>
      <c r="GVI251" s="40" t="s">
        <v>775</v>
      </c>
      <c r="GVJ251" s="40" t="s">
        <v>775</v>
      </c>
      <c r="GVK251" s="40" t="s">
        <v>775</v>
      </c>
      <c r="GVL251" s="40" t="s">
        <v>775</v>
      </c>
      <c r="GVM251" s="40" t="s">
        <v>775</v>
      </c>
      <c r="GVN251" s="40" t="s">
        <v>775</v>
      </c>
      <c r="GVO251" s="40" t="s">
        <v>775</v>
      </c>
      <c r="GVP251" s="40" t="s">
        <v>775</v>
      </c>
      <c r="GVQ251" s="40" t="s">
        <v>775</v>
      </c>
      <c r="GVR251" s="40" t="s">
        <v>775</v>
      </c>
      <c r="GVS251" s="40" t="s">
        <v>775</v>
      </c>
      <c r="GVT251" s="40" t="s">
        <v>775</v>
      </c>
      <c r="GVU251" s="40" t="s">
        <v>775</v>
      </c>
      <c r="GVV251" s="40" t="s">
        <v>775</v>
      </c>
      <c r="GVW251" s="40" t="s">
        <v>775</v>
      </c>
      <c r="GVX251" s="40" t="s">
        <v>775</v>
      </c>
      <c r="GVY251" s="40" t="s">
        <v>775</v>
      </c>
      <c r="GVZ251" s="40" t="s">
        <v>775</v>
      </c>
      <c r="GWA251" s="40" t="s">
        <v>775</v>
      </c>
      <c r="GWB251" s="40" t="s">
        <v>775</v>
      </c>
      <c r="GWC251" s="40" t="s">
        <v>775</v>
      </c>
      <c r="GWD251" s="40" t="s">
        <v>775</v>
      </c>
      <c r="GWE251" s="40" t="s">
        <v>775</v>
      </c>
      <c r="GWF251" s="40" t="s">
        <v>775</v>
      </c>
      <c r="GWG251" s="40" t="s">
        <v>775</v>
      </c>
      <c r="GWH251" s="40" t="s">
        <v>775</v>
      </c>
      <c r="GWI251" s="40" t="s">
        <v>775</v>
      </c>
      <c r="GWJ251" s="40" t="s">
        <v>775</v>
      </c>
      <c r="GWK251" s="40" t="s">
        <v>775</v>
      </c>
      <c r="GWL251" s="40" t="s">
        <v>775</v>
      </c>
      <c r="GWM251" s="40" t="s">
        <v>775</v>
      </c>
      <c r="GWN251" s="40" t="s">
        <v>775</v>
      </c>
      <c r="GWO251" s="40" t="s">
        <v>775</v>
      </c>
      <c r="GWP251" s="40" t="s">
        <v>775</v>
      </c>
      <c r="GWQ251" s="40" t="s">
        <v>775</v>
      </c>
      <c r="GWR251" s="40" t="s">
        <v>775</v>
      </c>
      <c r="GWS251" s="40" t="s">
        <v>775</v>
      </c>
      <c r="GWT251" s="40" t="s">
        <v>775</v>
      </c>
      <c r="GWU251" s="40" t="s">
        <v>775</v>
      </c>
      <c r="GWV251" s="40" t="s">
        <v>775</v>
      </c>
      <c r="GWW251" s="40" t="s">
        <v>775</v>
      </c>
      <c r="GWX251" s="40" t="s">
        <v>775</v>
      </c>
      <c r="GWY251" s="40" t="s">
        <v>775</v>
      </c>
      <c r="GWZ251" s="40" t="s">
        <v>775</v>
      </c>
      <c r="GXA251" s="40" t="s">
        <v>775</v>
      </c>
      <c r="GXB251" s="40" t="s">
        <v>775</v>
      </c>
      <c r="GXC251" s="40" t="s">
        <v>775</v>
      </c>
      <c r="GXD251" s="40" t="s">
        <v>775</v>
      </c>
      <c r="GXE251" s="40" t="s">
        <v>775</v>
      </c>
      <c r="GXF251" s="40" t="s">
        <v>775</v>
      </c>
      <c r="GXG251" s="40" t="s">
        <v>775</v>
      </c>
      <c r="GXH251" s="40" t="s">
        <v>775</v>
      </c>
      <c r="GXI251" s="40" t="s">
        <v>775</v>
      </c>
      <c r="GXJ251" s="40" t="s">
        <v>775</v>
      </c>
      <c r="GXK251" s="40" t="s">
        <v>775</v>
      </c>
      <c r="GXL251" s="40" t="s">
        <v>775</v>
      </c>
      <c r="GXM251" s="40" t="s">
        <v>775</v>
      </c>
      <c r="GXN251" s="40" t="s">
        <v>775</v>
      </c>
      <c r="GXO251" s="40" t="s">
        <v>775</v>
      </c>
      <c r="GXP251" s="40" t="s">
        <v>775</v>
      </c>
      <c r="GXQ251" s="40" t="s">
        <v>775</v>
      </c>
      <c r="GXR251" s="40" t="s">
        <v>775</v>
      </c>
      <c r="GXS251" s="40" t="s">
        <v>775</v>
      </c>
      <c r="GXT251" s="40" t="s">
        <v>775</v>
      </c>
      <c r="GXU251" s="40" t="s">
        <v>775</v>
      </c>
      <c r="GXV251" s="40" t="s">
        <v>775</v>
      </c>
      <c r="GXW251" s="40" t="s">
        <v>775</v>
      </c>
      <c r="GXX251" s="40" t="s">
        <v>775</v>
      </c>
      <c r="GXY251" s="40" t="s">
        <v>775</v>
      </c>
      <c r="GXZ251" s="40" t="s">
        <v>775</v>
      </c>
      <c r="GYA251" s="40" t="s">
        <v>775</v>
      </c>
      <c r="GYB251" s="40" t="s">
        <v>775</v>
      </c>
      <c r="GYC251" s="40" t="s">
        <v>775</v>
      </c>
      <c r="GYD251" s="40" t="s">
        <v>775</v>
      </c>
      <c r="GYE251" s="40" t="s">
        <v>775</v>
      </c>
      <c r="GYF251" s="40" t="s">
        <v>775</v>
      </c>
      <c r="GYG251" s="40" t="s">
        <v>775</v>
      </c>
      <c r="GYH251" s="40" t="s">
        <v>775</v>
      </c>
      <c r="GYI251" s="40" t="s">
        <v>775</v>
      </c>
      <c r="GYJ251" s="40" t="s">
        <v>775</v>
      </c>
      <c r="GYK251" s="40" t="s">
        <v>775</v>
      </c>
      <c r="GYL251" s="40" t="s">
        <v>775</v>
      </c>
      <c r="GYM251" s="40" t="s">
        <v>775</v>
      </c>
      <c r="GYN251" s="40" t="s">
        <v>775</v>
      </c>
      <c r="GYO251" s="40" t="s">
        <v>775</v>
      </c>
      <c r="GYP251" s="40" t="s">
        <v>775</v>
      </c>
      <c r="GYQ251" s="40" t="s">
        <v>775</v>
      </c>
      <c r="GYR251" s="40" t="s">
        <v>775</v>
      </c>
      <c r="GYS251" s="40" t="s">
        <v>775</v>
      </c>
      <c r="GYT251" s="40" t="s">
        <v>775</v>
      </c>
      <c r="GYU251" s="40" t="s">
        <v>775</v>
      </c>
      <c r="GYV251" s="40" t="s">
        <v>775</v>
      </c>
      <c r="GYW251" s="40" t="s">
        <v>775</v>
      </c>
      <c r="GYX251" s="40" t="s">
        <v>775</v>
      </c>
      <c r="GYY251" s="40" t="s">
        <v>775</v>
      </c>
      <c r="GYZ251" s="40" t="s">
        <v>775</v>
      </c>
      <c r="GZA251" s="40" t="s">
        <v>775</v>
      </c>
      <c r="GZB251" s="40" t="s">
        <v>775</v>
      </c>
      <c r="GZC251" s="40" t="s">
        <v>775</v>
      </c>
      <c r="GZD251" s="40" t="s">
        <v>775</v>
      </c>
      <c r="GZE251" s="40" t="s">
        <v>775</v>
      </c>
      <c r="GZF251" s="40" t="s">
        <v>775</v>
      </c>
      <c r="GZG251" s="40" t="s">
        <v>775</v>
      </c>
      <c r="GZH251" s="40" t="s">
        <v>775</v>
      </c>
      <c r="GZI251" s="40" t="s">
        <v>775</v>
      </c>
      <c r="GZJ251" s="40" t="s">
        <v>775</v>
      </c>
      <c r="GZK251" s="40" t="s">
        <v>775</v>
      </c>
      <c r="GZL251" s="40" t="s">
        <v>775</v>
      </c>
      <c r="GZM251" s="40" t="s">
        <v>775</v>
      </c>
      <c r="GZN251" s="40" t="s">
        <v>775</v>
      </c>
      <c r="GZO251" s="40" t="s">
        <v>775</v>
      </c>
      <c r="GZP251" s="40" t="s">
        <v>775</v>
      </c>
      <c r="GZQ251" s="40" t="s">
        <v>775</v>
      </c>
      <c r="GZR251" s="40" t="s">
        <v>775</v>
      </c>
      <c r="GZS251" s="40" t="s">
        <v>775</v>
      </c>
      <c r="GZT251" s="40" t="s">
        <v>775</v>
      </c>
      <c r="GZU251" s="40" t="s">
        <v>775</v>
      </c>
      <c r="GZV251" s="40" t="s">
        <v>775</v>
      </c>
      <c r="GZW251" s="40" t="s">
        <v>775</v>
      </c>
      <c r="GZX251" s="40" t="s">
        <v>775</v>
      </c>
      <c r="GZY251" s="40" t="s">
        <v>775</v>
      </c>
      <c r="GZZ251" s="40" t="s">
        <v>775</v>
      </c>
      <c r="HAA251" s="40" t="s">
        <v>775</v>
      </c>
      <c r="HAB251" s="40" t="s">
        <v>775</v>
      </c>
      <c r="HAC251" s="40" t="s">
        <v>775</v>
      </c>
      <c r="HAD251" s="40" t="s">
        <v>775</v>
      </c>
      <c r="HAE251" s="40" t="s">
        <v>775</v>
      </c>
      <c r="HAF251" s="40" t="s">
        <v>775</v>
      </c>
      <c r="HAG251" s="40" t="s">
        <v>775</v>
      </c>
      <c r="HAH251" s="40" t="s">
        <v>775</v>
      </c>
      <c r="HAI251" s="40" t="s">
        <v>775</v>
      </c>
      <c r="HAJ251" s="40" t="s">
        <v>775</v>
      </c>
      <c r="HAK251" s="40" t="s">
        <v>775</v>
      </c>
      <c r="HAL251" s="40" t="s">
        <v>775</v>
      </c>
      <c r="HAM251" s="40" t="s">
        <v>775</v>
      </c>
      <c r="HAN251" s="40" t="s">
        <v>775</v>
      </c>
      <c r="HAO251" s="40" t="s">
        <v>775</v>
      </c>
      <c r="HAP251" s="40" t="s">
        <v>775</v>
      </c>
      <c r="HAQ251" s="40" t="s">
        <v>775</v>
      </c>
      <c r="HAR251" s="40" t="s">
        <v>775</v>
      </c>
      <c r="HAS251" s="40" t="s">
        <v>775</v>
      </c>
      <c r="HAT251" s="40" t="s">
        <v>775</v>
      </c>
      <c r="HAU251" s="40" t="s">
        <v>775</v>
      </c>
      <c r="HAV251" s="40" t="s">
        <v>775</v>
      </c>
      <c r="HAW251" s="40" t="s">
        <v>775</v>
      </c>
      <c r="HAX251" s="40" t="s">
        <v>775</v>
      </c>
      <c r="HAY251" s="40" t="s">
        <v>775</v>
      </c>
      <c r="HAZ251" s="40" t="s">
        <v>775</v>
      </c>
      <c r="HBA251" s="40" t="s">
        <v>775</v>
      </c>
      <c r="HBB251" s="40" t="s">
        <v>775</v>
      </c>
      <c r="HBC251" s="40" t="s">
        <v>775</v>
      </c>
      <c r="HBD251" s="40" t="s">
        <v>775</v>
      </c>
      <c r="HBE251" s="40" t="s">
        <v>775</v>
      </c>
      <c r="HBF251" s="40" t="s">
        <v>775</v>
      </c>
      <c r="HBG251" s="40" t="s">
        <v>775</v>
      </c>
      <c r="HBH251" s="40" t="s">
        <v>775</v>
      </c>
      <c r="HBI251" s="40" t="s">
        <v>775</v>
      </c>
      <c r="HBJ251" s="40" t="s">
        <v>775</v>
      </c>
      <c r="HBK251" s="40" t="s">
        <v>775</v>
      </c>
      <c r="HBL251" s="40" t="s">
        <v>775</v>
      </c>
      <c r="HBM251" s="40" t="s">
        <v>775</v>
      </c>
      <c r="HBN251" s="40" t="s">
        <v>775</v>
      </c>
      <c r="HBO251" s="40" t="s">
        <v>775</v>
      </c>
      <c r="HBP251" s="40" t="s">
        <v>775</v>
      </c>
      <c r="HBQ251" s="40" t="s">
        <v>775</v>
      </c>
      <c r="HBR251" s="40" t="s">
        <v>775</v>
      </c>
      <c r="HBS251" s="40" t="s">
        <v>775</v>
      </c>
      <c r="HBT251" s="40" t="s">
        <v>775</v>
      </c>
      <c r="HBU251" s="40" t="s">
        <v>775</v>
      </c>
      <c r="HBV251" s="40" t="s">
        <v>775</v>
      </c>
      <c r="HBW251" s="40" t="s">
        <v>775</v>
      </c>
      <c r="HBX251" s="40" t="s">
        <v>775</v>
      </c>
      <c r="HBY251" s="40" t="s">
        <v>775</v>
      </c>
      <c r="HBZ251" s="40" t="s">
        <v>775</v>
      </c>
      <c r="HCA251" s="40" t="s">
        <v>775</v>
      </c>
      <c r="HCB251" s="40" t="s">
        <v>775</v>
      </c>
      <c r="HCC251" s="40" t="s">
        <v>775</v>
      </c>
      <c r="HCD251" s="40" t="s">
        <v>775</v>
      </c>
      <c r="HCE251" s="40" t="s">
        <v>775</v>
      </c>
      <c r="HCF251" s="40" t="s">
        <v>775</v>
      </c>
      <c r="HCG251" s="40" t="s">
        <v>775</v>
      </c>
      <c r="HCH251" s="40" t="s">
        <v>775</v>
      </c>
      <c r="HCI251" s="40" t="s">
        <v>775</v>
      </c>
      <c r="HCJ251" s="40" t="s">
        <v>775</v>
      </c>
      <c r="HCK251" s="40" t="s">
        <v>775</v>
      </c>
      <c r="HCL251" s="40" t="s">
        <v>775</v>
      </c>
      <c r="HCM251" s="40" t="s">
        <v>775</v>
      </c>
      <c r="HCN251" s="40" t="s">
        <v>775</v>
      </c>
      <c r="HCO251" s="40" t="s">
        <v>775</v>
      </c>
      <c r="HCP251" s="40" t="s">
        <v>775</v>
      </c>
      <c r="HCQ251" s="40" t="s">
        <v>775</v>
      </c>
      <c r="HCR251" s="40" t="s">
        <v>775</v>
      </c>
      <c r="HCS251" s="40" t="s">
        <v>775</v>
      </c>
      <c r="HCT251" s="40" t="s">
        <v>775</v>
      </c>
      <c r="HCU251" s="40" t="s">
        <v>775</v>
      </c>
      <c r="HCV251" s="40" t="s">
        <v>775</v>
      </c>
      <c r="HCW251" s="40" t="s">
        <v>775</v>
      </c>
      <c r="HCX251" s="40" t="s">
        <v>775</v>
      </c>
      <c r="HCY251" s="40" t="s">
        <v>775</v>
      </c>
      <c r="HCZ251" s="40" t="s">
        <v>775</v>
      </c>
      <c r="HDA251" s="40" t="s">
        <v>775</v>
      </c>
      <c r="HDB251" s="40" t="s">
        <v>775</v>
      </c>
      <c r="HDC251" s="40" t="s">
        <v>775</v>
      </c>
      <c r="HDD251" s="40" t="s">
        <v>775</v>
      </c>
      <c r="HDE251" s="40" t="s">
        <v>775</v>
      </c>
      <c r="HDF251" s="40" t="s">
        <v>775</v>
      </c>
      <c r="HDG251" s="40" t="s">
        <v>775</v>
      </c>
      <c r="HDH251" s="40" t="s">
        <v>775</v>
      </c>
      <c r="HDI251" s="40" t="s">
        <v>775</v>
      </c>
      <c r="HDJ251" s="40" t="s">
        <v>775</v>
      </c>
      <c r="HDK251" s="40" t="s">
        <v>775</v>
      </c>
      <c r="HDL251" s="40" t="s">
        <v>775</v>
      </c>
      <c r="HDM251" s="40" t="s">
        <v>775</v>
      </c>
      <c r="HDN251" s="40" t="s">
        <v>775</v>
      </c>
      <c r="HDO251" s="40" t="s">
        <v>775</v>
      </c>
      <c r="HDP251" s="40" t="s">
        <v>775</v>
      </c>
      <c r="HDQ251" s="40" t="s">
        <v>775</v>
      </c>
      <c r="HDR251" s="40" t="s">
        <v>775</v>
      </c>
      <c r="HDS251" s="40" t="s">
        <v>775</v>
      </c>
      <c r="HDT251" s="40" t="s">
        <v>775</v>
      </c>
      <c r="HDU251" s="40" t="s">
        <v>775</v>
      </c>
      <c r="HDV251" s="40" t="s">
        <v>775</v>
      </c>
      <c r="HDW251" s="40" t="s">
        <v>775</v>
      </c>
      <c r="HDX251" s="40" t="s">
        <v>775</v>
      </c>
      <c r="HDY251" s="40" t="s">
        <v>775</v>
      </c>
      <c r="HDZ251" s="40" t="s">
        <v>775</v>
      </c>
      <c r="HEA251" s="40" t="s">
        <v>775</v>
      </c>
      <c r="HEB251" s="40" t="s">
        <v>775</v>
      </c>
      <c r="HEC251" s="40" t="s">
        <v>775</v>
      </c>
      <c r="HED251" s="40" t="s">
        <v>775</v>
      </c>
      <c r="HEE251" s="40" t="s">
        <v>775</v>
      </c>
      <c r="HEF251" s="40" t="s">
        <v>775</v>
      </c>
      <c r="HEG251" s="40" t="s">
        <v>775</v>
      </c>
      <c r="HEH251" s="40" t="s">
        <v>775</v>
      </c>
      <c r="HEI251" s="40" t="s">
        <v>775</v>
      </c>
      <c r="HEJ251" s="40" t="s">
        <v>775</v>
      </c>
      <c r="HEK251" s="40" t="s">
        <v>775</v>
      </c>
      <c r="HEL251" s="40" t="s">
        <v>775</v>
      </c>
      <c r="HEM251" s="40" t="s">
        <v>775</v>
      </c>
      <c r="HEN251" s="40" t="s">
        <v>775</v>
      </c>
      <c r="HEO251" s="40" t="s">
        <v>775</v>
      </c>
      <c r="HEP251" s="40" t="s">
        <v>775</v>
      </c>
      <c r="HEQ251" s="40" t="s">
        <v>775</v>
      </c>
      <c r="HER251" s="40" t="s">
        <v>775</v>
      </c>
      <c r="HES251" s="40" t="s">
        <v>775</v>
      </c>
      <c r="HET251" s="40" t="s">
        <v>775</v>
      </c>
      <c r="HEU251" s="40" t="s">
        <v>775</v>
      </c>
      <c r="HEV251" s="40" t="s">
        <v>775</v>
      </c>
      <c r="HEW251" s="40" t="s">
        <v>775</v>
      </c>
      <c r="HEX251" s="40" t="s">
        <v>775</v>
      </c>
      <c r="HEY251" s="40" t="s">
        <v>775</v>
      </c>
      <c r="HEZ251" s="40" t="s">
        <v>775</v>
      </c>
      <c r="HFA251" s="40" t="s">
        <v>775</v>
      </c>
      <c r="HFB251" s="40" t="s">
        <v>775</v>
      </c>
      <c r="HFC251" s="40" t="s">
        <v>775</v>
      </c>
      <c r="HFD251" s="40" t="s">
        <v>775</v>
      </c>
      <c r="HFE251" s="40" t="s">
        <v>775</v>
      </c>
      <c r="HFF251" s="40" t="s">
        <v>775</v>
      </c>
      <c r="HFG251" s="40" t="s">
        <v>775</v>
      </c>
      <c r="HFH251" s="40" t="s">
        <v>775</v>
      </c>
      <c r="HFI251" s="40" t="s">
        <v>775</v>
      </c>
      <c r="HFJ251" s="40" t="s">
        <v>775</v>
      </c>
      <c r="HFK251" s="40" t="s">
        <v>775</v>
      </c>
      <c r="HFL251" s="40" t="s">
        <v>775</v>
      </c>
      <c r="HFM251" s="40" t="s">
        <v>775</v>
      </c>
      <c r="HFN251" s="40" t="s">
        <v>775</v>
      </c>
      <c r="HFO251" s="40" t="s">
        <v>775</v>
      </c>
      <c r="HFP251" s="40" t="s">
        <v>775</v>
      </c>
      <c r="HFQ251" s="40" t="s">
        <v>775</v>
      </c>
      <c r="HFR251" s="40" t="s">
        <v>775</v>
      </c>
      <c r="HFS251" s="40" t="s">
        <v>775</v>
      </c>
      <c r="HFT251" s="40" t="s">
        <v>775</v>
      </c>
      <c r="HFU251" s="40" t="s">
        <v>775</v>
      </c>
      <c r="HFV251" s="40" t="s">
        <v>775</v>
      </c>
      <c r="HFW251" s="40" t="s">
        <v>775</v>
      </c>
      <c r="HFX251" s="40" t="s">
        <v>775</v>
      </c>
      <c r="HFY251" s="40" t="s">
        <v>775</v>
      </c>
      <c r="HFZ251" s="40" t="s">
        <v>775</v>
      </c>
      <c r="HGA251" s="40" t="s">
        <v>775</v>
      </c>
      <c r="HGB251" s="40" t="s">
        <v>775</v>
      </c>
      <c r="HGC251" s="40" t="s">
        <v>775</v>
      </c>
      <c r="HGD251" s="40" t="s">
        <v>775</v>
      </c>
      <c r="HGE251" s="40" t="s">
        <v>775</v>
      </c>
      <c r="HGF251" s="40" t="s">
        <v>775</v>
      </c>
      <c r="HGG251" s="40" t="s">
        <v>775</v>
      </c>
      <c r="HGH251" s="40" t="s">
        <v>775</v>
      </c>
      <c r="HGI251" s="40" t="s">
        <v>775</v>
      </c>
      <c r="HGJ251" s="40" t="s">
        <v>775</v>
      </c>
      <c r="HGK251" s="40" t="s">
        <v>775</v>
      </c>
      <c r="HGL251" s="40" t="s">
        <v>775</v>
      </c>
      <c r="HGM251" s="40" t="s">
        <v>775</v>
      </c>
      <c r="HGN251" s="40" t="s">
        <v>775</v>
      </c>
      <c r="HGO251" s="40" t="s">
        <v>775</v>
      </c>
      <c r="HGP251" s="40" t="s">
        <v>775</v>
      </c>
      <c r="HGQ251" s="40" t="s">
        <v>775</v>
      </c>
      <c r="HGR251" s="40" t="s">
        <v>775</v>
      </c>
      <c r="HGS251" s="40" t="s">
        <v>775</v>
      </c>
      <c r="HGT251" s="40" t="s">
        <v>775</v>
      </c>
      <c r="HGU251" s="40" t="s">
        <v>775</v>
      </c>
      <c r="HGV251" s="40" t="s">
        <v>775</v>
      </c>
      <c r="HGW251" s="40" t="s">
        <v>775</v>
      </c>
      <c r="HGX251" s="40" t="s">
        <v>775</v>
      </c>
      <c r="HGY251" s="40" t="s">
        <v>775</v>
      </c>
      <c r="HGZ251" s="40" t="s">
        <v>775</v>
      </c>
      <c r="HHA251" s="40" t="s">
        <v>775</v>
      </c>
      <c r="HHB251" s="40" t="s">
        <v>775</v>
      </c>
      <c r="HHC251" s="40" t="s">
        <v>775</v>
      </c>
      <c r="HHD251" s="40" t="s">
        <v>775</v>
      </c>
      <c r="HHE251" s="40" t="s">
        <v>775</v>
      </c>
      <c r="HHF251" s="40" t="s">
        <v>775</v>
      </c>
      <c r="HHG251" s="40" t="s">
        <v>775</v>
      </c>
      <c r="HHH251" s="40" t="s">
        <v>775</v>
      </c>
      <c r="HHI251" s="40" t="s">
        <v>775</v>
      </c>
      <c r="HHJ251" s="40" t="s">
        <v>775</v>
      </c>
      <c r="HHK251" s="40" t="s">
        <v>775</v>
      </c>
      <c r="HHL251" s="40" t="s">
        <v>775</v>
      </c>
      <c r="HHM251" s="40" t="s">
        <v>775</v>
      </c>
      <c r="HHN251" s="40" t="s">
        <v>775</v>
      </c>
      <c r="HHO251" s="40" t="s">
        <v>775</v>
      </c>
      <c r="HHP251" s="40" t="s">
        <v>775</v>
      </c>
      <c r="HHQ251" s="40" t="s">
        <v>775</v>
      </c>
      <c r="HHR251" s="40" t="s">
        <v>775</v>
      </c>
      <c r="HHS251" s="40" t="s">
        <v>775</v>
      </c>
      <c r="HHT251" s="40" t="s">
        <v>775</v>
      </c>
      <c r="HHU251" s="40" t="s">
        <v>775</v>
      </c>
      <c r="HHV251" s="40" t="s">
        <v>775</v>
      </c>
      <c r="HHW251" s="40" t="s">
        <v>775</v>
      </c>
      <c r="HHX251" s="40" t="s">
        <v>775</v>
      </c>
      <c r="HHY251" s="40" t="s">
        <v>775</v>
      </c>
      <c r="HHZ251" s="40" t="s">
        <v>775</v>
      </c>
      <c r="HIA251" s="40" t="s">
        <v>775</v>
      </c>
      <c r="HIB251" s="40" t="s">
        <v>775</v>
      </c>
      <c r="HIC251" s="40" t="s">
        <v>775</v>
      </c>
      <c r="HID251" s="40" t="s">
        <v>775</v>
      </c>
      <c r="HIE251" s="40" t="s">
        <v>775</v>
      </c>
      <c r="HIF251" s="40" t="s">
        <v>775</v>
      </c>
      <c r="HIG251" s="40" t="s">
        <v>775</v>
      </c>
      <c r="HIH251" s="40" t="s">
        <v>775</v>
      </c>
      <c r="HII251" s="40" t="s">
        <v>775</v>
      </c>
      <c r="HIJ251" s="40" t="s">
        <v>775</v>
      </c>
      <c r="HIK251" s="40" t="s">
        <v>775</v>
      </c>
      <c r="HIL251" s="40" t="s">
        <v>775</v>
      </c>
      <c r="HIM251" s="40" t="s">
        <v>775</v>
      </c>
      <c r="HIN251" s="40" t="s">
        <v>775</v>
      </c>
      <c r="HIO251" s="40" t="s">
        <v>775</v>
      </c>
      <c r="HIP251" s="40" t="s">
        <v>775</v>
      </c>
      <c r="HIQ251" s="40" t="s">
        <v>775</v>
      </c>
      <c r="HIR251" s="40" t="s">
        <v>775</v>
      </c>
      <c r="HIS251" s="40" t="s">
        <v>775</v>
      </c>
      <c r="HIT251" s="40" t="s">
        <v>775</v>
      </c>
      <c r="HIU251" s="40" t="s">
        <v>775</v>
      </c>
      <c r="HIV251" s="40" t="s">
        <v>775</v>
      </c>
      <c r="HIW251" s="40" t="s">
        <v>775</v>
      </c>
      <c r="HIX251" s="40" t="s">
        <v>775</v>
      </c>
      <c r="HIY251" s="40" t="s">
        <v>775</v>
      </c>
      <c r="HIZ251" s="40" t="s">
        <v>775</v>
      </c>
      <c r="HJA251" s="40" t="s">
        <v>775</v>
      </c>
      <c r="HJB251" s="40" t="s">
        <v>775</v>
      </c>
      <c r="HJC251" s="40" t="s">
        <v>775</v>
      </c>
      <c r="HJD251" s="40" t="s">
        <v>775</v>
      </c>
      <c r="HJE251" s="40" t="s">
        <v>775</v>
      </c>
      <c r="HJF251" s="40" t="s">
        <v>775</v>
      </c>
      <c r="HJG251" s="40" t="s">
        <v>775</v>
      </c>
      <c r="HJH251" s="40" t="s">
        <v>775</v>
      </c>
      <c r="HJI251" s="40" t="s">
        <v>775</v>
      </c>
      <c r="HJJ251" s="40" t="s">
        <v>775</v>
      </c>
      <c r="HJK251" s="40" t="s">
        <v>775</v>
      </c>
      <c r="HJL251" s="40" t="s">
        <v>775</v>
      </c>
      <c r="HJM251" s="40" t="s">
        <v>775</v>
      </c>
      <c r="HJN251" s="40" t="s">
        <v>775</v>
      </c>
      <c r="HJO251" s="40" t="s">
        <v>775</v>
      </c>
      <c r="HJP251" s="40" t="s">
        <v>775</v>
      </c>
      <c r="HJQ251" s="40" t="s">
        <v>775</v>
      </c>
      <c r="HJR251" s="40" t="s">
        <v>775</v>
      </c>
      <c r="HJS251" s="40" t="s">
        <v>775</v>
      </c>
      <c r="HJT251" s="40" t="s">
        <v>775</v>
      </c>
      <c r="HJU251" s="40" t="s">
        <v>775</v>
      </c>
      <c r="HJV251" s="40" t="s">
        <v>775</v>
      </c>
      <c r="HJW251" s="40" t="s">
        <v>775</v>
      </c>
      <c r="HJX251" s="40" t="s">
        <v>775</v>
      </c>
      <c r="HJY251" s="40" t="s">
        <v>775</v>
      </c>
      <c r="HJZ251" s="40" t="s">
        <v>775</v>
      </c>
      <c r="HKA251" s="40" t="s">
        <v>775</v>
      </c>
      <c r="HKB251" s="40" t="s">
        <v>775</v>
      </c>
      <c r="HKC251" s="40" t="s">
        <v>775</v>
      </c>
      <c r="HKD251" s="40" t="s">
        <v>775</v>
      </c>
      <c r="HKE251" s="40" t="s">
        <v>775</v>
      </c>
      <c r="HKF251" s="40" t="s">
        <v>775</v>
      </c>
      <c r="HKG251" s="40" t="s">
        <v>775</v>
      </c>
      <c r="HKH251" s="40" t="s">
        <v>775</v>
      </c>
      <c r="HKI251" s="40" t="s">
        <v>775</v>
      </c>
      <c r="HKJ251" s="40" t="s">
        <v>775</v>
      </c>
      <c r="HKK251" s="40" t="s">
        <v>775</v>
      </c>
      <c r="HKL251" s="40" t="s">
        <v>775</v>
      </c>
      <c r="HKM251" s="40" t="s">
        <v>775</v>
      </c>
      <c r="HKN251" s="40" t="s">
        <v>775</v>
      </c>
      <c r="HKO251" s="40" t="s">
        <v>775</v>
      </c>
      <c r="HKP251" s="40" t="s">
        <v>775</v>
      </c>
      <c r="HKQ251" s="40" t="s">
        <v>775</v>
      </c>
      <c r="HKR251" s="40" t="s">
        <v>775</v>
      </c>
      <c r="HKS251" s="40" t="s">
        <v>775</v>
      </c>
      <c r="HKT251" s="40" t="s">
        <v>775</v>
      </c>
      <c r="HKU251" s="40" t="s">
        <v>775</v>
      </c>
      <c r="HKV251" s="40" t="s">
        <v>775</v>
      </c>
      <c r="HKW251" s="40" t="s">
        <v>775</v>
      </c>
      <c r="HKX251" s="40" t="s">
        <v>775</v>
      </c>
      <c r="HKY251" s="40" t="s">
        <v>775</v>
      </c>
      <c r="HKZ251" s="40" t="s">
        <v>775</v>
      </c>
      <c r="HLA251" s="40" t="s">
        <v>775</v>
      </c>
      <c r="HLB251" s="40" t="s">
        <v>775</v>
      </c>
      <c r="HLC251" s="40" t="s">
        <v>775</v>
      </c>
      <c r="HLD251" s="40" t="s">
        <v>775</v>
      </c>
      <c r="HLE251" s="40" t="s">
        <v>775</v>
      </c>
      <c r="HLF251" s="40" t="s">
        <v>775</v>
      </c>
      <c r="HLG251" s="40" t="s">
        <v>775</v>
      </c>
      <c r="HLH251" s="40" t="s">
        <v>775</v>
      </c>
      <c r="HLI251" s="40" t="s">
        <v>775</v>
      </c>
      <c r="HLJ251" s="40" t="s">
        <v>775</v>
      </c>
      <c r="HLK251" s="40" t="s">
        <v>775</v>
      </c>
      <c r="HLL251" s="40" t="s">
        <v>775</v>
      </c>
      <c r="HLM251" s="40" t="s">
        <v>775</v>
      </c>
      <c r="HLN251" s="40" t="s">
        <v>775</v>
      </c>
      <c r="HLO251" s="40" t="s">
        <v>775</v>
      </c>
      <c r="HLP251" s="40" t="s">
        <v>775</v>
      </c>
      <c r="HLQ251" s="40" t="s">
        <v>775</v>
      </c>
      <c r="HLR251" s="40" t="s">
        <v>775</v>
      </c>
      <c r="HLS251" s="40" t="s">
        <v>775</v>
      </c>
      <c r="HLT251" s="40" t="s">
        <v>775</v>
      </c>
      <c r="HLU251" s="40" t="s">
        <v>775</v>
      </c>
      <c r="HLV251" s="40" t="s">
        <v>775</v>
      </c>
      <c r="HLW251" s="40" t="s">
        <v>775</v>
      </c>
      <c r="HLX251" s="40" t="s">
        <v>775</v>
      </c>
      <c r="HLY251" s="40" t="s">
        <v>775</v>
      </c>
      <c r="HLZ251" s="40" t="s">
        <v>775</v>
      </c>
      <c r="HMA251" s="40" t="s">
        <v>775</v>
      </c>
      <c r="HMB251" s="40" t="s">
        <v>775</v>
      </c>
      <c r="HMC251" s="40" t="s">
        <v>775</v>
      </c>
      <c r="HMD251" s="40" t="s">
        <v>775</v>
      </c>
      <c r="HME251" s="40" t="s">
        <v>775</v>
      </c>
      <c r="HMF251" s="40" t="s">
        <v>775</v>
      </c>
      <c r="HMG251" s="40" t="s">
        <v>775</v>
      </c>
      <c r="HMH251" s="40" t="s">
        <v>775</v>
      </c>
      <c r="HMI251" s="40" t="s">
        <v>775</v>
      </c>
      <c r="HMJ251" s="40" t="s">
        <v>775</v>
      </c>
      <c r="HMK251" s="40" t="s">
        <v>775</v>
      </c>
      <c r="HML251" s="40" t="s">
        <v>775</v>
      </c>
      <c r="HMM251" s="40" t="s">
        <v>775</v>
      </c>
      <c r="HMN251" s="40" t="s">
        <v>775</v>
      </c>
      <c r="HMO251" s="40" t="s">
        <v>775</v>
      </c>
      <c r="HMP251" s="40" t="s">
        <v>775</v>
      </c>
      <c r="HMQ251" s="40" t="s">
        <v>775</v>
      </c>
      <c r="HMR251" s="40" t="s">
        <v>775</v>
      </c>
      <c r="HMS251" s="40" t="s">
        <v>775</v>
      </c>
      <c r="HMT251" s="40" t="s">
        <v>775</v>
      </c>
      <c r="HMU251" s="40" t="s">
        <v>775</v>
      </c>
      <c r="HMV251" s="40" t="s">
        <v>775</v>
      </c>
      <c r="HMW251" s="40" t="s">
        <v>775</v>
      </c>
      <c r="HMX251" s="40" t="s">
        <v>775</v>
      </c>
      <c r="HMY251" s="40" t="s">
        <v>775</v>
      </c>
      <c r="HMZ251" s="40" t="s">
        <v>775</v>
      </c>
      <c r="HNA251" s="40" t="s">
        <v>775</v>
      </c>
      <c r="HNB251" s="40" t="s">
        <v>775</v>
      </c>
      <c r="HNC251" s="40" t="s">
        <v>775</v>
      </c>
      <c r="HND251" s="40" t="s">
        <v>775</v>
      </c>
      <c r="HNE251" s="40" t="s">
        <v>775</v>
      </c>
      <c r="HNF251" s="40" t="s">
        <v>775</v>
      </c>
      <c r="HNG251" s="40" t="s">
        <v>775</v>
      </c>
      <c r="HNH251" s="40" t="s">
        <v>775</v>
      </c>
      <c r="HNI251" s="40" t="s">
        <v>775</v>
      </c>
      <c r="HNJ251" s="40" t="s">
        <v>775</v>
      </c>
      <c r="HNK251" s="40" t="s">
        <v>775</v>
      </c>
      <c r="HNL251" s="40" t="s">
        <v>775</v>
      </c>
      <c r="HNM251" s="40" t="s">
        <v>775</v>
      </c>
      <c r="HNN251" s="40" t="s">
        <v>775</v>
      </c>
      <c r="HNO251" s="40" t="s">
        <v>775</v>
      </c>
      <c r="HNP251" s="40" t="s">
        <v>775</v>
      </c>
      <c r="HNQ251" s="40" t="s">
        <v>775</v>
      </c>
      <c r="HNR251" s="40" t="s">
        <v>775</v>
      </c>
      <c r="HNS251" s="40" t="s">
        <v>775</v>
      </c>
      <c r="HNT251" s="40" t="s">
        <v>775</v>
      </c>
      <c r="HNU251" s="40" t="s">
        <v>775</v>
      </c>
      <c r="HNV251" s="40" t="s">
        <v>775</v>
      </c>
      <c r="HNW251" s="40" t="s">
        <v>775</v>
      </c>
      <c r="HNX251" s="40" t="s">
        <v>775</v>
      </c>
      <c r="HNY251" s="40" t="s">
        <v>775</v>
      </c>
      <c r="HNZ251" s="40" t="s">
        <v>775</v>
      </c>
      <c r="HOA251" s="40" t="s">
        <v>775</v>
      </c>
      <c r="HOB251" s="40" t="s">
        <v>775</v>
      </c>
      <c r="HOC251" s="40" t="s">
        <v>775</v>
      </c>
      <c r="HOD251" s="40" t="s">
        <v>775</v>
      </c>
      <c r="HOE251" s="40" t="s">
        <v>775</v>
      </c>
      <c r="HOF251" s="40" t="s">
        <v>775</v>
      </c>
      <c r="HOG251" s="40" t="s">
        <v>775</v>
      </c>
      <c r="HOH251" s="40" t="s">
        <v>775</v>
      </c>
      <c r="HOI251" s="40" t="s">
        <v>775</v>
      </c>
      <c r="HOJ251" s="40" t="s">
        <v>775</v>
      </c>
      <c r="HOK251" s="40" t="s">
        <v>775</v>
      </c>
      <c r="HOL251" s="40" t="s">
        <v>775</v>
      </c>
      <c r="HOM251" s="40" t="s">
        <v>775</v>
      </c>
      <c r="HON251" s="40" t="s">
        <v>775</v>
      </c>
      <c r="HOO251" s="40" t="s">
        <v>775</v>
      </c>
      <c r="HOP251" s="40" t="s">
        <v>775</v>
      </c>
      <c r="HOQ251" s="40" t="s">
        <v>775</v>
      </c>
      <c r="HOR251" s="40" t="s">
        <v>775</v>
      </c>
      <c r="HOS251" s="40" t="s">
        <v>775</v>
      </c>
      <c r="HOT251" s="40" t="s">
        <v>775</v>
      </c>
      <c r="HOU251" s="40" t="s">
        <v>775</v>
      </c>
      <c r="HOV251" s="40" t="s">
        <v>775</v>
      </c>
      <c r="HOW251" s="40" t="s">
        <v>775</v>
      </c>
      <c r="HOX251" s="40" t="s">
        <v>775</v>
      </c>
      <c r="HOY251" s="40" t="s">
        <v>775</v>
      </c>
      <c r="HOZ251" s="40" t="s">
        <v>775</v>
      </c>
      <c r="HPA251" s="40" t="s">
        <v>775</v>
      </c>
      <c r="HPB251" s="40" t="s">
        <v>775</v>
      </c>
      <c r="HPC251" s="40" t="s">
        <v>775</v>
      </c>
      <c r="HPD251" s="40" t="s">
        <v>775</v>
      </c>
      <c r="HPE251" s="40" t="s">
        <v>775</v>
      </c>
      <c r="HPF251" s="40" t="s">
        <v>775</v>
      </c>
      <c r="HPG251" s="40" t="s">
        <v>775</v>
      </c>
      <c r="HPH251" s="40" t="s">
        <v>775</v>
      </c>
      <c r="HPI251" s="40" t="s">
        <v>775</v>
      </c>
      <c r="HPJ251" s="40" t="s">
        <v>775</v>
      </c>
      <c r="HPK251" s="40" t="s">
        <v>775</v>
      </c>
      <c r="HPL251" s="40" t="s">
        <v>775</v>
      </c>
      <c r="HPM251" s="40" t="s">
        <v>775</v>
      </c>
      <c r="HPN251" s="40" t="s">
        <v>775</v>
      </c>
      <c r="HPO251" s="40" t="s">
        <v>775</v>
      </c>
      <c r="HPP251" s="40" t="s">
        <v>775</v>
      </c>
      <c r="HPQ251" s="40" t="s">
        <v>775</v>
      </c>
      <c r="HPR251" s="40" t="s">
        <v>775</v>
      </c>
      <c r="HPS251" s="40" t="s">
        <v>775</v>
      </c>
      <c r="HPT251" s="40" t="s">
        <v>775</v>
      </c>
      <c r="HPU251" s="40" t="s">
        <v>775</v>
      </c>
      <c r="HPV251" s="40" t="s">
        <v>775</v>
      </c>
      <c r="HPW251" s="40" t="s">
        <v>775</v>
      </c>
      <c r="HPX251" s="40" t="s">
        <v>775</v>
      </c>
      <c r="HPY251" s="40" t="s">
        <v>775</v>
      </c>
      <c r="HPZ251" s="40" t="s">
        <v>775</v>
      </c>
      <c r="HQA251" s="40" t="s">
        <v>775</v>
      </c>
      <c r="HQB251" s="40" t="s">
        <v>775</v>
      </c>
      <c r="HQC251" s="40" t="s">
        <v>775</v>
      </c>
      <c r="HQD251" s="40" t="s">
        <v>775</v>
      </c>
      <c r="HQE251" s="40" t="s">
        <v>775</v>
      </c>
      <c r="HQF251" s="40" t="s">
        <v>775</v>
      </c>
      <c r="HQG251" s="40" t="s">
        <v>775</v>
      </c>
      <c r="HQH251" s="40" t="s">
        <v>775</v>
      </c>
      <c r="HQI251" s="40" t="s">
        <v>775</v>
      </c>
      <c r="HQJ251" s="40" t="s">
        <v>775</v>
      </c>
      <c r="HQK251" s="40" t="s">
        <v>775</v>
      </c>
      <c r="HQL251" s="40" t="s">
        <v>775</v>
      </c>
      <c r="HQM251" s="40" t="s">
        <v>775</v>
      </c>
      <c r="HQN251" s="40" t="s">
        <v>775</v>
      </c>
      <c r="HQO251" s="40" t="s">
        <v>775</v>
      </c>
      <c r="HQP251" s="40" t="s">
        <v>775</v>
      </c>
      <c r="HQQ251" s="40" t="s">
        <v>775</v>
      </c>
      <c r="HQR251" s="40" t="s">
        <v>775</v>
      </c>
      <c r="HQS251" s="40" t="s">
        <v>775</v>
      </c>
      <c r="HQT251" s="40" t="s">
        <v>775</v>
      </c>
      <c r="HQU251" s="40" t="s">
        <v>775</v>
      </c>
      <c r="HQV251" s="40" t="s">
        <v>775</v>
      </c>
      <c r="HQW251" s="40" t="s">
        <v>775</v>
      </c>
      <c r="HQX251" s="40" t="s">
        <v>775</v>
      </c>
      <c r="HQY251" s="40" t="s">
        <v>775</v>
      </c>
      <c r="HQZ251" s="40" t="s">
        <v>775</v>
      </c>
      <c r="HRA251" s="40" t="s">
        <v>775</v>
      </c>
      <c r="HRB251" s="40" t="s">
        <v>775</v>
      </c>
      <c r="HRC251" s="40" t="s">
        <v>775</v>
      </c>
      <c r="HRD251" s="40" t="s">
        <v>775</v>
      </c>
      <c r="HRE251" s="40" t="s">
        <v>775</v>
      </c>
      <c r="HRF251" s="40" t="s">
        <v>775</v>
      </c>
      <c r="HRG251" s="40" t="s">
        <v>775</v>
      </c>
      <c r="HRH251" s="40" t="s">
        <v>775</v>
      </c>
      <c r="HRI251" s="40" t="s">
        <v>775</v>
      </c>
      <c r="HRJ251" s="40" t="s">
        <v>775</v>
      </c>
      <c r="HRK251" s="40" t="s">
        <v>775</v>
      </c>
      <c r="HRL251" s="40" t="s">
        <v>775</v>
      </c>
      <c r="HRM251" s="40" t="s">
        <v>775</v>
      </c>
      <c r="HRN251" s="40" t="s">
        <v>775</v>
      </c>
      <c r="HRO251" s="40" t="s">
        <v>775</v>
      </c>
      <c r="HRP251" s="40" t="s">
        <v>775</v>
      </c>
      <c r="HRQ251" s="40" t="s">
        <v>775</v>
      </c>
      <c r="HRR251" s="40" t="s">
        <v>775</v>
      </c>
      <c r="HRS251" s="40" t="s">
        <v>775</v>
      </c>
      <c r="HRT251" s="40" t="s">
        <v>775</v>
      </c>
      <c r="HRU251" s="40" t="s">
        <v>775</v>
      </c>
      <c r="HRV251" s="40" t="s">
        <v>775</v>
      </c>
      <c r="HRW251" s="40" t="s">
        <v>775</v>
      </c>
      <c r="HRX251" s="40" t="s">
        <v>775</v>
      </c>
      <c r="HRY251" s="40" t="s">
        <v>775</v>
      </c>
      <c r="HRZ251" s="40" t="s">
        <v>775</v>
      </c>
      <c r="HSA251" s="40" t="s">
        <v>775</v>
      </c>
      <c r="HSB251" s="40" t="s">
        <v>775</v>
      </c>
      <c r="HSC251" s="40" t="s">
        <v>775</v>
      </c>
      <c r="HSD251" s="40" t="s">
        <v>775</v>
      </c>
      <c r="HSE251" s="40" t="s">
        <v>775</v>
      </c>
      <c r="HSF251" s="40" t="s">
        <v>775</v>
      </c>
      <c r="HSG251" s="40" t="s">
        <v>775</v>
      </c>
      <c r="HSH251" s="40" t="s">
        <v>775</v>
      </c>
      <c r="HSI251" s="40" t="s">
        <v>775</v>
      </c>
      <c r="HSJ251" s="40" t="s">
        <v>775</v>
      </c>
      <c r="HSK251" s="40" t="s">
        <v>775</v>
      </c>
      <c r="HSL251" s="40" t="s">
        <v>775</v>
      </c>
      <c r="HSM251" s="40" t="s">
        <v>775</v>
      </c>
      <c r="HSN251" s="40" t="s">
        <v>775</v>
      </c>
      <c r="HSO251" s="40" t="s">
        <v>775</v>
      </c>
      <c r="HSP251" s="40" t="s">
        <v>775</v>
      </c>
      <c r="HSQ251" s="40" t="s">
        <v>775</v>
      </c>
      <c r="HSR251" s="40" t="s">
        <v>775</v>
      </c>
      <c r="HSS251" s="40" t="s">
        <v>775</v>
      </c>
      <c r="HST251" s="40" t="s">
        <v>775</v>
      </c>
      <c r="HSU251" s="40" t="s">
        <v>775</v>
      </c>
      <c r="HSV251" s="40" t="s">
        <v>775</v>
      </c>
      <c r="HSW251" s="40" t="s">
        <v>775</v>
      </c>
      <c r="HSX251" s="40" t="s">
        <v>775</v>
      </c>
      <c r="HSY251" s="40" t="s">
        <v>775</v>
      </c>
      <c r="HSZ251" s="40" t="s">
        <v>775</v>
      </c>
      <c r="HTA251" s="40" t="s">
        <v>775</v>
      </c>
      <c r="HTB251" s="40" t="s">
        <v>775</v>
      </c>
      <c r="HTC251" s="40" t="s">
        <v>775</v>
      </c>
      <c r="HTD251" s="40" t="s">
        <v>775</v>
      </c>
      <c r="HTE251" s="40" t="s">
        <v>775</v>
      </c>
      <c r="HTF251" s="40" t="s">
        <v>775</v>
      </c>
      <c r="HTG251" s="40" t="s">
        <v>775</v>
      </c>
      <c r="HTH251" s="40" t="s">
        <v>775</v>
      </c>
      <c r="HTI251" s="40" t="s">
        <v>775</v>
      </c>
      <c r="HTJ251" s="40" t="s">
        <v>775</v>
      </c>
      <c r="HTK251" s="40" t="s">
        <v>775</v>
      </c>
      <c r="HTL251" s="40" t="s">
        <v>775</v>
      </c>
      <c r="HTM251" s="40" t="s">
        <v>775</v>
      </c>
      <c r="HTN251" s="40" t="s">
        <v>775</v>
      </c>
      <c r="HTO251" s="40" t="s">
        <v>775</v>
      </c>
      <c r="HTP251" s="40" t="s">
        <v>775</v>
      </c>
      <c r="HTQ251" s="40" t="s">
        <v>775</v>
      </c>
      <c r="HTR251" s="40" t="s">
        <v>775</v>
      </c>
      <c r="HTS251" s="40" t="s">
        <v>775</v>
      </c>
      <c r="HTT251" s="40" t="s">
        <v>775</v>
      </c>
      <c r="HTU251" s="40" t="s">
        <v>775</v>
      </c>
      <c r="HTV251" s="40" t="s">
        <v>775</v>
      </c>
      <c r="HTW251" s="40" t="s">
        <v>775</v>
      </c>
      <c r="HTX251" s="40" t="s">
        <v>775</v>
      </c>
      <c r="HTY251" s="40" t="s">
        <v>775</v>
      </c>
      <c r="HTZ251" s="40" t="s">
        <v>775</v>
      </c>
      <c r="HUA251" s="40" t="s">
        <v>775</v>
      </c>
      <c r="HUB251" s="40" t="s">
        <v>775</v>
      </c>
      <c r="HUC251" s="40" t="s">
        <v>775</v>
      </c>
      <c r="HUD251" s="40" t="s">
        <v>775</v>
      </c>
      <c r="HUE251" s="40" t="s">
        <v>775</v>
      </c>
      <c r="HUF251" s="40" t="s">
        <v>775</v>
      </c>
      <c r="HUG251" s="40" t="s">
        <v>775</v>
      </c>
      <c r="HUH251" s="40" t="s">
        <v>775</v>
      </c>
      <c r="HUI251" s="40" t="s">
        <v>775</v>
      </c>
      <c r="HUJ251" s="40" t="s">
        <v>775</v>
      </c>
      <c r="HUK251" s="40" t="s">
        <v>775</v>
      </c>
      <c r="HUL251" s="40" t="s">
        <v>775</v>
      </c>
      <c r="HUM251" s="40" t="s">
        <v>775</v>
      </c>
      <c r="HUN251" s="40" t="s">
        <v>775</v>
      </c>
      <c r="HUO251" s="40" t="s">
        <v>775</v>
      </c>
      <c r="HUP251" s="40" t="s">
        <v>775</v>
      </c>
      <c r="HUQ251" s="40" t="s">
        <v>775</v>
      </c>
      <c r="HUR251" s="40" t="s">
        <v>775</v>
      </c>
      <c r="HUS251" s="40" t="s">
        <v>775</v>
      </c>
      <c r="HUT251" s="40" t="s">
        <v>775</v>
      </c>
      <c r="HUU251" s="40" t="s">
        <v>775</v>
      </c>
      <c r="HUV251" s="40" t="s">
        <v>775</v>
      </c>
      <c r="HUW251" s="40" t="s">
        <v>775</v>
      </c>
      <c r="HUX251" s="40" t="s">
        <v>775</v>
      </c>
      <c r="HUY251" s="40" t="s">
        <v>775</v>
      </c>
      <c r="HUZ251" s="40" t="s">
        <v>775</v>
      </c>
      <c r="HVA251" s="40" t="s">
        <v>775</v>
      </c>
      <c r="HVB251" s="40" t="s">
        <v>775</v>
      </c>
      <c r="HVC251" s="40" t="s">
        <v>775</v>
      </c>
      <c r="HVD251" s="40" t="s">
        <v>775</v>
      </c>
      <c r="HVE251" s="40" t="s">
        <v>775</v>
      </c>
      <c r="HVF251" s="40" t="s">
        <v>775</v>
      </c>
      <c r="HVG251" s="40" t="s">
        <v>775</v>
      </c>
      <c r="HVH251" s="40" t="s">
        <v>775</v>
      </c>
      <c r="HVI251" s="40" t="s">
        <v>775</v>
      </c>
      <c r="HVJ251" s="40" t="s">
        <v>775</v>
      </c>
      <c r="HVK251" s="40" t="s">
        <v>775</v>
      </c>
      <c r="HVL251" s="40" t="s">
        <v>775</v>
      </c>
      <c r="HVM251" s="40" t="s">
        <v>775</v>
      </c>
      <c r="HVN251" s="40" t="s">
        <v>775</v>
      </c>
      <c r="HVO251" s="40" t="s">
        <v>775</v>
      </c>
      <c r="HVP251" s="40" t="s">
        <v>775</v>
      </c>
      <c r="HVQ251" s="40" t="s">
        <v>775</v>
      </c>
      <c r="HVR251" s="40" t="s">
        <v>775</v>
      </c>
      <c r="HVS251" s="40" t="s">
        <v>775</v>
      </c>
      <c r="HVT251" s="40" t="s">
        <v>775</v>
      </c>
      <c r="HVU251" s="40" t="s">
        <v>775</v>
      </c>
      <c r="HVV251" s="40" t="s">
        <v>775</v>
      </c>
      <c r="HVW251" s="40" t="s">
        <v>775</v>
      </c>
      <c r="HVX251" s="40" t="s">
        <v>775</v>
      </c>
      <c r="HVY251" s="40" t="s">
        <v>775</v>
      </c>
      <c r="HVZ251" s="40" t="s">
        <v>775</v>
      </c>
      <c r="HWA251" s="40" t="s">
        <v>775</v>
      </c>
      <c r="HWB251" s="40" t="s">
        <v>775</v>
      </c>
      <c r="HWC251" s="40" t="s">
        <v>775</v>
      </c>
      <c r="HWD251" s="40" t="s">
        <v>775</v>
      </c>
      <c r="HWE251" s="40" t="s">
        <v>775</v>
      </c>
      <c r="HWF251" s="40" t="s">
        <v>775</v>
      </c>
      <c r="HWG251" s="40" t="s">
        <v>775</v>
      </c>
      <c r="HWH251" s="40" t="s">
        <v>775</v>
      </c>
      <c r="HWI251" s="40" t="s">
        <v>775</v>
      </c>
      <c r="HWJ251" s="40" t="s">
        <v>775</v>
      </c>
      <c r="HWK251" s="40" t="s">
        <v>775</v>
      </c>
      <c r="HWL251" s="40" t="s">
        <v>775</v>
      </c>
      <c r="HWM251" s="40" t="s">
        <v>775</v>
      </c>
      <c r="HWN251" s="40" t="s">
        <v>775</v>
      </c>
      <c r="HWO251" s="40" t="s">
        <v>775</v>
      </c>
      <c r="HWP251" s="40" t="s">
        <v>775</v>
      </c>
      <c r="HWQ251" s="40" t="s">
        <v>775</v>
      </c>
      <c r="HWR251" s="40" t="s">
        <v>775</v>
      </c>
      <c r="HWS251" s="40" t="s">
        <v>775</v>
      </c>
      <c r="HWT251" s="40" t="s">
        <v>775</v>
      </c>
      <c r="HWU251" s="40" t="s">
        <v>775</v>
      </c>
      <c r="HWV251" s="40" t="s">
        <v>775</v>
      </c>
      <c r="HWW251" s="40" t="s">
        <v>775</v>
      </c>
      <c r="HWX251" s="40" t="s">
        <v>775</v>
      </c>
      <c r="HWY251" s="40" t="s">
        <v>775</v>
      </c>
      <c r="HWZ251" s="40" t="s">
        <v>775</v>
      </c>
      <c r="HXA251" s="40" t="s">
        <v>775</v>
      </c>
      <c r="HXB251" s="40" t="s">
        <v>775</v>
      </c>
      <c r="HXC251" s="40" t="s">
        <v>775</v>
      </c>
      <c r="HXD251" s="40" t="s">
        <v>775</v>
      </c>
      <c r="HXE251" s="40" t="s">
        <v>775</v>
      </c>
      <c r="HXF251" s="40" t="s">
        <v>775</v>
      </c>
      <c r="HXG251" s="40" t="s">
        <v>775</v>
      </c>
      <c r="HXH251" s="40" t="s">
        <v>775</v>
      </c>
      <c r="HXI251" s="40" t="s">
        <v>775</v>
      </c>
      <c r="HXJ251" s="40" t="s">
        <v>775</v>
      </c>
      <c r="HXK251" s="40" t="s">
        <v>775</v>
      </c>
      <c r="HXL251" s="40" t="s">
        <v>775</v>
      </c>
      <c r="HXM251" s="40" t="s">
        <v>775</v>
      </c>
      <c r="HXN251" s="40" t="s">
        <v>775</v>
      </c>
      <c r="HXO251" s="40" t="s">
        <v>775</v>
      </c>
      <c r="HXP251" s="40" t="s">
        <v>775</v>
      </c>
      <c r="HXQ251" s="40" t="s">
        <v>775</v>
      </c>
      <c r="HXR251" s="40" t="s">
        <v>775</v>
      </c>
      <c r="HXS251" s="40" t="s">
        <v>775</v>
      </c>
      <c r="HXT251" s="40" t="s">
        <v>775</v>
      </c>
      <c r="HXU251" s="40" t="s">
        <v>775</v>
      </c>
      <c r="HXV251" s="40" t="s">
        <v>775</v>
      </c>
      <c r="HXW251" s="40" t="s">
        <v>775</v>
      </c>
      <c r="HXX251" s="40" t="s">
        <v>775</v>
      </c>
      <c r="HXY251" s="40" t="s">
        <v>775</v>
      </c>
      <c r="HXZ251" s="40" t="s">
        <v>775</v>
      </c>
      <c r="HYA251" s="40" t="s">
        <v>775</v>
      </c>
      <c r="HYB251" s="40" t="s">
        <v>775</v>
      </c>
      <c r="HYC251" s="40" t="s">
        <v>775</v>
      </c>
      <c r="HYD251" s="40" t="s">
        <v>775</v>
      </c>
      <c r="HYE251" s="40" t="s">
        <v>775</v>
      </c>
      <c r="HYF251" s="40" t="s">
        <v>775</v>
      </c>
      <c r="HYG251" s="40" t="s">
        <v>775</v>
      </c>
      <c r="HYH251" s="40" t="s">
        <v>775</v>
      </c>
      <c r="HYI251" s="40" t="s">
        <v>775</v>
      </c>
      <c r="HYJ251" s="40" t="s">
        <v>775</v>
      </c>
      <c r="HYK251" s="40" t="s">
        <v>775</v>
      </c>
      <c r="HYL251" s="40" t="s">
        <v>775</v>
      </c>
      <c r="HYM251" s="40" t="s">
        <v>775</v>
      </c>
      <c r="HYN251" s="40" t="s">
        <v>775</v>
      </c>
      <c r="HYO251" s="40" t="s">
        <v>775</v>
      </c>
      <c r="HYP251" s="40" t="s">
        <v>775</v>
      </c>
      <c r="HYQ251" s="40" t="s">
        <v>775</v>
      </c>
      <c r="HYR251" s="40" t="s">
        <v>775</v>
      </c>
      <c r="HYS251" s="40" t="s">
        <v>775</v>
      </c>
      <c r="HYT251" s="40" t="s">
        <v>775</v>
      </c>
      <c r="HYU251" s="40" t="s">
        <v>775</v>
      </c>
      <c r="HYV251" s="40" t="s">
        <v>775</v>
      </c>
      <c r="HYW251" s="40" t="s">
        <v>775</v>
      </c>
      <c r="HYX251" s="40" t="s">
        <v>775</v>
      </c>
      <c r="HYY251" s="40" t="s">
        <v>775</v>
      </c>
      <c r="HYZ251" s="40" t="s">
        <v>775</v>
      </c>
      <c r="HZA251" s="40" t="s">
        <v>775</v>
      </c>
      <c r="HZB251" s="40" t="s">
        <v>775</v>
      </c>
      <c r="HZC251" s="40" t="s">
        <v>775</v>
      </c>
      <c r="HZD251" s="40" t="s">
        <v>775</v>
      </c>
      <c r="HZE251" s="40" t="s">
        <v>775</v>
      </c>
      <c r="HZF251" s="40" t="s">
        <v>775</v>
      </c>
      <c r="HZG251" s="40" t="s">
        <v>775</v>
      </c>
      <c r="HZH251" s="40" t="s">
        <v>775</v>
      </c>
      <c r="HZI251" s="40" t="s">
        <v>775</v>
      </c>
      <c r="HZJ251" s="40" t="s">
        <v>775</v>
      </c>
      <c r="HZK251" s="40" t="s">
        <v>775</v>
      </c>
      <c r="HZL251" s="40" t="s">
        <v>775</v>
      </c>
      <c r="HZM251" s="40" t="s">
        <v>775</v>
      </c>
      <c r="HZN251" s="40" t="s">
        <v>775</v>
      </c>
      <c r="HZO251" s="40" t="s">
        <v>775</v>
      </c>
      <c r="HZP251" s="40" t="s">
        <v>775</v>
      </c>
      <c r="HZQ251" s="40" t="s">
        <v>775</v>
      </c>
      <c r="HZR251" s="40" t="s">
        <v>775</v>
      </c>
      <c r="HZS251" s="40" t="s">
        <v>775</v>
      </c>
      <c r="HZT251" s="40" t="s">
        <v>775</v>
      </c>
      <c r="HZU251" s="40" t="s">
        <v>775</v>
      </c>
      <c r="HZV251" s="40" t="s">
        <v>775</v>
      </c>
      <c r="HZW251" s="40" t="s">
        <v>775</v>
      </c>
      <c r="HZX251" s="40" t="s">
        <v>775</v>
      </c>
      <c r="HZY251" s="40" t="s">
        <v>775</v>
      </c>
      <c r="HZZ251" s="40" t="s">
        <v>775</v>
      </c>
      <c r="IAA251" s="40" t="s">
        <v>775</v>
      </c>
      <c r="IAB251" s="40" t="s">
        <v>775</v>
      </c>
      <c r="IAC251" s="40" t="s">
        <v>775</v>
      </c>
      <c r="IAD251" s="40" t="s">
        <v>775</v>
      </c>
      <c r="IAE251" s="40" t="s">
        <v>775</v>
      </c>
      <c r="IAF251" s="40" t="s">
        <v>775</v>
      </c>
      <c r="IAG251" s="40" t="s">
        <v>775</v>
      </c>
      <c r="IAH251" s="40" t="s">
        <v>775</v>
      </c>
      <c r="IAI251" s="40" t="s">
        <v>775</v>
      </c>
      <c r="IAJ251" s="40" t="s">
        <v>775</v>
      </c>
      <c r="IAK251" s="40" t="s">
        <v>775</v>
      </c>
      <c r="IAL251" s="40" t="s">
        <v>775</v>
      </c>
      <c r="IAM251" s="40" t="s">
        <v>775</v>
      </c>
      <c r="IAN251" s="40" t="s">
        <v>775</v>
      </c>
      <c r="IAO251" s="40" t="s">
        <v>775</v>
      </c>
      <c r="IAP251" s="40" t="s">
        <v>775</v>
      </c>
      <c r="IAQ251" s="40" t="s">
        <v>775</v>
      </c>
      <c r="IAR251" s="40" t="s">
        <v>775</v>
      </c>
      <c r="IAS251" s="40" t="s">
        <v>775</v>
      </c>
      <c r="IAT251" s="40" t="s">
        <v>775</v>
      </c>
      <c r="IAU251" s="40" t="s">
        <v>775</v>
      </c>
      <c r="IAV251" s="40" t="s">
        <v>775</v>
      </c>
      <c r="IAW251" s="40" t="s">
        <v>775</v>
      </c>
      <c r="IAX251" s="40" t="s">
        <v>775</v>
      </c>
      <c r="IAY251" s="40" t="s">
        <v>775</v>
      </c>
      <c r="IAZ251" s="40" t="s">
        <v>775</v>
      </c>
      <c r="IBA251" s="40" t="s">
        <v>775</v>
      </c>
      <c r="IBB251" s="40" t="s">
        <v>775</v>
      </c>
      <c r="IBC251" s="40" t="s">
        <v>775</v>
      </c>
      <c r="IBD251" s="40" t="s">
        <v>775</v>
      </c>
      <c r="IBE251" s="40" t="s">
        <v>775</v>
      </c>
      <c r="IBF251" s="40" t="s">
        <v>775</v>
      </c>
      <c r="IBG251" s="40" t="s">
        <v>775</v>
      </c>
      <c r="IBH251" s="40" t="s">
        <v>775</v>
      </c>
      <c r="IBI251" s="40" t="s">
        <v>775</v>
      </c>
      <c r="IBJ251" s="40" t="s">
        <v>775</v>
      </c>
      <c r="IBK251" s="40" t="s">
        <v>775</v>
      </c>
      <c r="IBL251" s="40" t="s">
        <v>775</v>
      </c>
      <c r="IBM251" s="40" t="s">
        <v>775</v>
      </c>
      <c r="IBN251" s="40" t="s">
        <v>775</v>
      </c>
      <c r="IBO251" s="40" t="s">
        <v>775</v>
      </c>
      <c r="IBP251" s="40" t="s">
        <v>775</v>
      </c>
      <c r="IBQ251" s="40" t="s">
        <v>775</v>
      </c>
      <c r="IBR251" s="40" t="s">
        <v>775</v>
      </c>
      <c r="IBS251" s="40" t="s">
        <v>775</v>
      </c>
      <c r="IBT251" s="40" t="s">
        <v>775</v>
      </c>
      <c r="IBU251" s="40" t="s">
        <v>775</v>
      </c>
      <c r="IBV251" s="40" t="s">
        <v>775</v>
      </c>
      <c r="IBW251" s="40" t="s">
        <v>775</v>
      </c>
      <c r="IBX251" s="40" t="s">
        <v>775</v>
      </c>
      <c r="IBY251" s="40" t="s">
        <v>775</v>
      </c>
      <c r="IBZ251" s="40" t="s">
        <v>775</v>
      </c>
      <c r="ICA251" s="40" t="s">
        <v>775</v>
      </c>
      <c r="ICB251" s="40" t="s">
        <v>775</v>
      </c>
      <c r="ICC251" s="40" t="s">
        <v>775</v>
      </c>
      <c r="ICD251" s="40" t="s">
        <v>775</v>
      </c>
      <c r="ICE251" s="40" t="s">
        <v>775</v>
      </c>
      <c r="ICF251" s="40" t="s">
        <v>775</v>
      </c>
      <c r="ICG251" s="40" t="s">
        <v>775</v>
      </c>
      <c r="ICH251" s="40" t="s">
        <v>775</v>
      </c>
      <c r="ICI251" s="40" t="s">
        <v>775</v>
      </c>
      <c r="ICJ251" s="40" t="s">
        <v>775</v>
      </c>
      <c r="ICK251" s="40" t="s">
        <v>775</v>
      </c>
      <c r="ICL251" s="40" t="s">
        <v>775</v>
      </c>
      <c r="ICM251" s="40" t="s">
        <v>775</v>
      </c>
      <c r="ICN251" s="40" t="s">
        <v>775</v>
      </c>
      <c r="ICO251" s="40" t="s">
        <v>775</v>
      </c>
      <c r="ICP251" s="40" t="s">
        <v>775</v>
      </c>
      <c r="ICQ251" s="40" t="s">
        <v>775</v>
      </c>
      <c r="ICR251" s="40" t="s">
        <v>775</v>
      </c>
      <c r="ICS251" s="40" t="s">
        <v>775</v>
      </c>
      <c r="ICT251" s="40" t="s">
        <v>775</v>
      </c>
      <c r="ICU251" s="40" t="s">
        <v>775</v>
      </c>
      <c r="ICV251" s="40" t="s">
        <v>775</v>
      </c>
      <c r="ICW251" s="40" t="s">
        <v>775</v>
      </c>
      <c r="ICX251" s="40" t="s">
        <v>775</v>
      </c>
      <c r="ICY251" s="40" t="s">
        <v>775</v>
      </c>
      <c r="ICZ251" s="40" t="s">
        <v>775</v>
      </c>
      <c r="IDA251" s="40" t="s">
        <v>775</v>
      </c>
      <c r="IDB251" s="40" t="s">
        <v>775</v>
      </c>
      <c r="IDC251" s="40" t="s">
        <v>775</v>
      </c>
      <c r="IDD251" s="40" t="s">
        <v>775</v>
      </c>
      <c r="IDE251" s="40" t="s">
        <v>775</v>
      </c>
      <c r="IDF251" s="40" t="s">
        <v>775</v>
      </c>
      <c r="IDG251" s="40" t="s">
        <v>775</v>
      </c>
      <c r="IDH251" s="40" t="s">
        <v>775</v>
      </c>
      <c r="IDI251" s="40" t="s">
        <v>775</v>
      </c>
      <c r="IDJ251" s="40" t="s">
        <v>775</v>
      </c>
      <c r="IDK251" s="40" t="s">
        <v>775</v>
      </c>
      <c r="IDL251" s="40" t="s">
        <v>775</v>
      </c>
      <c r="IDM251" s="40" t="s">
        <v>775</v>
      </c>
      <c r="IDN251" s="40" t="s">
        <v>775</v>
      </c>
      <c r="IDO251" s="40" t="s">
        <v>775</v>
      </c>
      <c r="IDP251" s="40" t="s">
        <v>775</v>
      </c>
      <c r="IDQ251" s="40" t="s">
        <v>775</v>
      </c>
      <c r="IDR251" s="40" t="s">
        <v>775</v>
      </c>
      <c r="IDS251" s="40" t="s">
        <v>775</v>
      </c>
      <c r="IDT251" s="40" t="s">
        <v>775</v>
      </c>
      <c r="IDU251" s="40" t="s">
        <v>775</v>
      </c>
      <c r="IDV251" s="40" t="s">
        <v>775</v>
      </c>
      <c r="IDW251" s="40" t="s">
        <v>775</v>
      </c>
      <c r="IDX251" s="40" t="s">
        <v>775</v>
      </c>
      <c r="IDY251" s="40" t="s">
        <v>775</v>
      </c>
      <c r="IDZ251" s="40" t="s">
        <v>775</v>
      </c>
      <c r="IEA251" s="40" t="s">
        <v>775</v>
      </c>
      <c r="IEB251" s="40" t="s">
        <v>775</v>
      </c>
      <c r="IEC251" s="40" t="s">
        <v>775</v>
      </c>
      <c r="IED251" s="40" t="s">
        <v>775</v>
      </c>
      <c r="IEE251" s="40" t="s">
        <v>775</v>
      </c>
      <c r="IEF251" s="40" t="s">
        <v>775</v>
      </c>
      <c r="IEG251" s="40" t="s">
        <v>775</v>
      </c>
      <c r="IEH251" s="40" t="s">
        <v>775</v>
      </c>
      <c r="IEI251" s="40" t="s">
        <v>775</v>
      </c>
      <c r="IEJ251" s="40" t="s">
        <v>775</v>
      </c>
      <c r="IEK251" s="40" t="s">
        <v>775</v>
      </c>
      <c r="IEL251" s="40" t="s">
        <v>775</v>
      </c>
      <c r="IEM251" s="40" t="s">
        <v>775</v>
      </c>
      <c r="IEN251" s="40" t="s">
        <v>775</v>
      </c>
      <c r="IEO251" s="40" t="s">
        <v>775</v>
      </c>
      <c r="IEP251" s="40" t="s">
        <v>775</v>
      </c>
      <c r="IEQ251" s="40" t="s">
        <v>775</v>
      </c>
      <c r="IER251" s="40" t="s">
        <v>775</v>
      </c>
      <c r="IES251" s="40" t="s">
        <v>775</v>
      </c>
      <c r="IET251" s="40" t="s">
        <v>775</v>
      </c>
      <c r="IEU251" s="40" t="s">
        <v>775</v>
      </c>
      <c r="IEV251" s="40" t="s">
        <v>775</v>
      </c>
      <c r="IEW251" s="40" t="s">
        <v>775</v>
      </c>
      <c r="IEX251" s="40" t="s">
        <v>775</v>
      </c>
      <c r="IEY251" s="40" t="s">
        <v>775</v>
      </c>
      <c r="IEZ251" s="40" t="s">
        <v>775</v>
      </c>
      <c r="IFA251" s="40" t="s">
        <v>775</v>
      </c>
      <c r="IFB251" s="40" t="s">
        <v>775</v>
      </c>
      <c r="IFC251" s="40" t="s">
        <v>775</v>
      </c>
      <c r="IFD251" s="40" t="s">
        <v>775</v>
      </c>
      <c r="IFE251" s="40" t="s">
        <v>775</v>
      </c>
      <c r="IFF251" s="40" t="s">
        <v>775</v>
      </c>
      <c r="IFG251" s="40" t="s">
        <v>775</v>
      </c>
      <c r="IFH251" s="40" t="s">
        <v>775</v>
      </c>
      <c r="IFI251" s="40" t="s">
        <v>775</v>
      </c>
      <c r="IFJ251" s="40" t="s">
        <v>775</v>
      </c>
      <c r="IFK251" s="40" t="s">
        <v>775</v>
      </c>
      <c r="IFL251" s="40" t="s">
        <v>775</v>
      </c>
      <c r="IFM251" s="40" t="s">
        <v>775</v>
      </c>
      <c r="IFN251" s="40" t="s">
        <v>775</v>
      </c>
      <c r="IFO251" s="40" t="s">
        <v>775</v>
      </c>
      <c r="IFP251" s="40" t="s">
        <v>775</v>
      </c>
      <c r="IFQ251" s="40" t="s">
        <v>775</v>
      </c>
      <c r="IFR251" s="40" t="s">
        <v>775</v>
      </c>
      <c r="IFS251" s="40" t="s">
        <v>775</v>
      </c>
      <c r="IFT251" s="40" t="s">
        <v>775</v>
      </c>
      <c r="IFU251" s="40" t="s">
        <v>775</v>
      </c>
      <c r="IFV251" s="40" t="s">
        <v>775</v>
      </c>
      <c r="IFW251" s="40" t="s">
        <v>775</v>
      </c>
      <c r="IFX251" s="40" t="s">
        <v>775</v>
      </c>
      <c r="IFY251" s="40" t="s">
        <v>775</v>
      </c>
      <c r="IFZ251" s="40" t="s">
        <v>775</v>
      </c>
      <c r="IGA251" s="40" t="s">
        <v>775</v>
      </c>
      <c r="IGB251" s="40" t="s">
        <v>775</v>
      </c>
      <c r="IGC251" s="40" t="s">
        <v>775</v>
      </c>
      <c r="IGD251" s="40" t="s">
        <v>775</v>
      </c>
      <c r="IGE251" s="40" t="s">
        <v>775</v>
      </c>
      <c r="IGF251" s="40" t="s">
        <v>775</v>
      </c>
      <c r="IGG251" s="40" t="s">
        <v>775</v>
      </c>
      <c r="IGH251" s="40" t="s">
        <v>775</v>
      </c>
      <c r="IGI251" s="40" t="s">
        <v>775</v>
      </c>
      <c r="IGJ251" s="40" t="s">
        <v>775</v>
      </c>
      <c r="IGK251" s="40" t="s">
        <v>775</v>
      </c>
      <c r="IGL251" s="40" t="s">
        <v>775</v>
      </c>
      <c r="IGM251" s="40" t="s">
        <v>775</v>
      </c>
      <c r="IGN251" s="40" t="s">
        <v>775</v>
      </c>
      <c r="IGO251" s="40" t="s">
        <v>775</v>
      </c>
      <c r="IGP251" s="40" t="s">
        <v>775</v>
      </c>
      <c r="IGQ251" s="40" t="s">
        <v>775</v>
      </c>
      <c r="IGR251" s="40" t="s">
        <v>775</v>
      </c>
      <c r="IGS251" s="40" t="s">
        <v>775</v>
      </c>
      <c r="IGT251" s="40" t="s">
        <v>775</v>
      </c>
      <c r="IGU251" s="40" t="s">
        <v>775</v>
      </c>
      <c r="IGV251" s="40" t="s">
        <v>775</v>
      </c>
      <c r="IGW251" s="40" t="s">
        <v>775</v>
      </c>
      <c r="IGX251" s="40" t="s">
        <v>775</v>
      </c>
      <c r="IGY251" s="40" t="s">
        <v>775</v>
      </c>
      <c r="IGZ251" s="40" t="s">
        <v>775</v>
      </c>
      <c r="IHA251" s="40" t="s">
        <v>775</v>
      </c>
      <c r="IHB251" s="40" t="s">
        <v>775</v>
      </c>
      <c r="IHC251" s="40" t="s">
        <v>775</v>
      </c>
      <c r="IHD251" s="40" t="s">
        <v>775</v>
      </c>
      <c r="IHE251" s="40" t="s">
        <v>775</v>
      </c>
      <c r="IHF251" s="40" t="s">
        <v>775</v>
      </c>
      <c r="IHG251" s="40" t="s">
        <v>775</v>
      </c>
      <c r="IHH251" s="40" t="s">
        <v>775</v>
      </c>
      <c r="IHI251" s="40" t="s">
        <v>775</v>
      </c>
      <c r="IHJ251" s="40" t="s">
        <v>775</v>
      </c>
      <c r="IHK251" s="40" t="s">
        <v>775</v>
      </c>
      <c r="IHL251" s="40" t="s">
        <v>775</v>
      </c>
      <c r="IHM251" s="40" t="s">
        <v>775</v>
      </c>
      <c r="IHN251" s="40" t="s">
        <v>775</v>
      </c>
      <c r="IHO251" s="40" t="s">
        <v>775</v>
      </c>
      <c r="IHP251" s="40" t="s">
        <v>775</v>
      </c>
      <c r="IHQ251" s="40" t="s">
        <v>775</v>
      </c>
      <c r="IHR251" s="40" t="s">
        <v>775</v>
      </c>
      <c r="IHS251" s="40" t="s">
        <v>775</v>
      </c>
      <c r="IHT251" s="40" t="s">
        <v>775</v>
      </c>
      <c r="IHU251" s="40" t="s">
        <v>775</v>
      </c>
      <c r="IHV251" s="40" t="s">
        <v>775</v>
      </c>
      <c r="IHW251" s="40" t="s">
        <v>775</v>
      </c>
      <c r="IHX251" s="40" t="s">
        <v>775</v>
      </c>
      <c r="IHY251" s="40" t="s">
        <v>775</v>
      </c>
      <c r="IHZ251" s="40" t="s">
        <v>775</v>
      </c>
      <c r="IIA251" s="40" t="s">
        <v>775</v>
      </c>
      <c r="IIB251" s="40" t="s">
        <v>775</v>
      </c>
      <c r="IIC251" s="40" t="s">
        <v>775</v>
      </c>
      <c r="IID251" s="40" t="s">
        <v>775</v>
      </c>
      <c r="IIE251" s="40" t="s">
        <v>775</v>
      </c>
      <c r="IIF251" s="40" t="s">
        <v>775</v>
      </c>
      <c r="IIG251" s="40" t="s">
        <v>775</v>
      </c>
      <c r="IIH251" s="40" t="s">
        <v>775</v>
      </c>
      <c r="III251" s="40" t="s">
        <v>775</v>
      </c>
      <c r="IIJ251" s="40" t="s">
        <v>775</v>
      </c>
      <c r="IIK251" s="40" t="s">
        <v>775</v>
      </c>
      <c r="IIL251" s="40" t="s">
        <v>775</v>
      </c>
      <c r="IIM251" s="40" t="s">
        <v>775</v>
      </c>
      <c r="IIN251" s="40" t="s">
        <v>775</v>
      </c>
      <c r="IIO251" s="40" t="s">
        <v>775</v>
      </c>
      <c r="IIP251" s="40" t="s">
        <v>775</v>
      </c>
      <c r="IIQ251" s="40" t="s">
        <v>775</v>
      </c>
      <c r="IIR251" s="40" t="s">
        <v>775</v>
      </c>
      <c r="IIS251" s="40" t="s">
        <v>775</v>
      </c>
      <c r="IIT251" s="40" t="s">
        <v>775</v>
      </c>
      <c r="IIU251" s="40" t="s">
        <v>775</v>
      </c>
      <c r="IIV251" s="40" t="s">
        <v>775</v>
      </c>
      <c r="IIW251" s="40" t="s">
        <v>775</v>
      </c>
      <c r="IIX251" s="40" t="s">
        <v>775</v>
      </c>
      <c r="IIY251" s="40" t="s">
        <v>775</v>
      </c>
      <c r="IIZ251" s="40" t="s">
        <v>775</v>
      </c>
      <c r="IJA251" s="40" t="s">
        <v>775</v>
      </c>
      <c r="IJB251" s="40" t="s">
        <v>775</v>
      </c>
      <c r="IJC251" s="40" t="s">
        <v>775</v>
      </c>
      <c r="IJD251" s="40" t="s">
        <v>775</v>
      </c>
      <c r="IJE251" s="40" t="s">
        <v>775</v>
      </c>
      <c r="IJF251" s="40" t="s">
        <v>775</v>
      </c>
      <c r="IJG251" s="40" t="s">
        <v>775</v>
      </c>
      <c r="IJH251" s="40" t="s">
        <v>775</v>
      </c>
      <c r="IJI251" s="40" t="s">
        <v>775</v>
      </c>
      <c r="IJJ251" s="40" t="s">
        <v>775</v>
      </c>
      <c r="IJK251" s="40" t="s">
        <v>775</v>
      </c>
      <c r="IJL251" s="40" t="s">
        <v>775</v>
      </c>
      <c r="IJM251" s="40" t="s">
        <v>775</v>
      </c>
      <c r="IJN251" s="40" t="s">
        <v>775</v>
      </c>
      <c r="IJO251" s="40" t="s">
        <v>775</v>
      </c>
      <c r="IJP251" s="40" t="s">
        <v>775</v>
      </c>
      <c r="IJQ251" s="40" t="s">
        <v>775</v>
      </c>
      <c r="IJR251" s="40" t="s">
        <v>775</v>
      </c>
      <c r="IJS251" s="40" t="s">
        <v>775</v>
      </c>
      <c r="IJT251" s="40" t="s">
        <v>775</v>
      </c>
      <c r="IJU251" s="40" t="s">
        <v>775</v>
      </c>
      <c r="IJV251" s="40" t="s">
        <v>775</v>
      </c>
      <c r="IJW251" s="40" t="s">
        <v>775</v>
      </c>
      <c r="IJX251" s="40" t="s">
        <v>775</v>
      </c>
      <c r="IJY251" s="40" t="s">
        <v>775</v>
      </c>
      <c r="IJZ251" s="40" t="s">
        <v>775</v>
      </c>
      <c r="IKA251" s="40" t="s">
        <v>775</v>
      </c>
      <c r="IKB251" s="40" t="s">
        <v>775</v>
      </c>
      <c r="IKC251" s="40" t="s">
        <v>775</v>
      </c>
      <c r="IKD251" s="40" t="s">
        <v>775</v>
      </c>
      <c r="IKE251" s="40" t="s">
        <v>775</v>
      </c>
      <c r="IKF251" s="40" t="s">
        <v>775</v>
      </c>
      <c r="IKG251" s="40" t="s">
        <v>775</v>
      </c>
      <c r="IKH251" s="40" t="s">
        <v>775</v>
      </c>
      <c r="IKI251" s="40" t="s">
        <v>775</v>
      </c>
      <c r="IKJ251" s="40" t="s">
        <v>775</v>
      </c>
      <c r="IKK251" s="40" t="s">
        <v>775</v>
      </c>
      <c r="IKL251" s="40" t="s">
        <v>775</v>
      </c>
      <c r="IKM251" s="40" t="s">
        <v>775</v>
      </c>
      <c r="IKN251" s="40" t="s">
        <v>775</v>
      </c>
      <c r="IKO251" s="40" t="s">
        <v>775</v>
      </c>
      <c r="IKP251" s="40" t="s">
        <v>775</v>
      </c>
      <c r="IKQ251" s="40" t="s">
        <v>775</v>
      </c>
      <c r="IKR251" s="40" t="s">
        <v>775</v>
      </c>
      <c r="IKS251" s="40" t="s">
        <v>775</v>
      </c>
      <c r="IKT251" s="40" t="s">
        <v>775</v>
      </c>
      <c r="IKU251" s="40" t="s">
        <v>775</v>
      </c>
      <c r="IKV251" s="40" t="s">
        <v>775</v>
      </c>
      <c r="IKW251" s="40" t="s">
        <v>775</v>
      </c>
      <c r="IKX251" s="40" t="s">
        <v>775</v>
      </c>
      <c r="IKY251" s="40" t="s">
        <v>775</v>
      </c>
      <c r="IKZ251" s="40" t="s">
        <v>775</v>
      </c>
      <c r="ILA251" s="40" t="s">
        <v>775</v>
      </c>
      <c r="ILB251" s="40" t="s">
        <v>775</v>
      </c>
      <c r="ILC251" s="40" t="s">
        <v>775</v>
      </c>
      <c r="ILD251" s="40" t="s">
        <v>775</v>
      </c>
      <c r="ILE251" s="40" t="s">
        <v>775</v>
      </c>
      <c r="ILF251" s="40" t="s">
        <v>775</v>
      </c>
      <c r="ILG251" s="40" t="s">
        <v>775</v>
      </c>
      <c r="ILH251" s="40" t="s">
        <v>775</v>
      </c>
      <c r="ILI251" s="40" t="s">
        <v>775</v>
      </c>
      <c r="ILJ251" s="40" t="s">
        <v>775</v>
      </c>
      <c r="ILK251" s="40" t="s">
        <v>775</v>
      </c>
      <c r="ILL251" s="40" t="s">
        <v>775</v>
      </c>
      <c r="ILM251" s="40" t="s">
        <v>775</v>
      </c>
      <c r="ILN251" s="40" t="s">
        <v>775</v>
      </c>
      <c r="ILO251" s="40" t="s">
        <v>775</v>
      </c>
      <c r="ILP251" s="40" t="s">
        <v>775</v>
      </c>
      <c r="ILQ251" s="40" t="s">
        <v>775</v>
      </c>
      <c r="ILR251" s="40" t="s">
        <v>775</v>
      </c>
      <c r="ILS251" s="40" t="s">
        <v>775</v>
      </c>
      <c r="ILT251" s="40" t="s">
        <v>775</v>
      </c>
      <c r="ILU251" s="40" t="s">
        <v>775</v>
      </c>
      <c r="ILV251" s="40" t="s">
        <v>775</v>
      </c>
      <c r="ILW251" s="40" t="s">
        <v>775</v>
      </c>
      <c r="ILX251" s="40" t="s">
        <v>775</v>
      </c>
      <c r="ILY251" s="40" t="s">
        <v>775</v>
      </c>
      <c r="ILZ251" s="40" t="s">
        <v>775</v>
      </c>
      <c r="IMA251" s="40" t="s">
        <v>775</v>
      </c>
      <c r="IMB251" s="40" t="s">
        <v>775</v>
      </c>
      <c r="IMC251" s="40" t="s">
        <v>775</v>
      </c>
      <c r="IMD251" s="40" t="s">
        <v>775</v>
      </c>
      <c r="IME251" s="40" t="s">
        <v>775</v>
      </c>
      <c r="IMF251" s="40" t="s">
        <v>775</v>
      </c>
      <c r="IMG251" s="40" t="s">
        <v>775</v>
      </c>
      <c r="IMH251" s="40" t="s">
        <v>775</v>
      </c>
      <c r="IMI251" s="40" t="s">
        <v>775</v>
      </c>
      <c r="IMJ251" s="40" t="s">
        <v>775</v>
      </c>
      <c r="IMK251" s="40" t="s">
        <v>775</v>
      </c>
      <c r="IML251" s="40" t="s">
        <v>775</v>
      </c>
      <c r="IMM251" s="40" t="s">
        <v>775</v>
      </c>
      <c r="IMN251" s="40" t="s">
        <v>775</v>
      </c>
      <c r="IMO251" s="40" t="s">
        <v>775</v>
      </c>
      <c r="IMP251" s="40" t="s">
        <v>775</v>
      </c>
      <c r="IMQ251" s="40" t="s">
        <v>775</v>
      </c>
      <c r="IMR251" s="40" t="s">
        <v>775</v>
      </c>
      <c r="IMS251" s="40" t="s">
        <v>775</v>
      </c>
      <c r="IMT251" s="40" t="s">
        <v>775</v>
      </c>
      <c r="IMU251" s="40" t="s">
        <v>775</v>
      </c>
      <c r="IMV251" s="40" t="s">
        <v>775</v>
      </c>
      <c r="IMW251" s="40" t="s">
        <v>775</v>
      </c>
      <c r="IMX251" s="40" t="s">
        <v>775</v>
      </c>
      <c r="IMY251" s="40" t="s">
        <v>775</v>
      </c>
      <c r="IMZ251" s="40" t="s">
        <v>775</v>
      </c>
      <c r="INA251" s="40" t="s">
        <v>775</v>
      </c>
      <c r="INB251" s="40" t="s">
        <v>775</v>
      </c>
      <c r="INC251" s="40" t="s">
        <v>775</v>
      </c>
      <c r="IND251" s="40" t="s">
        <v>775</v>
      </c>
      <c r="INE251" s="40" t="s">
        <v>775</v>
      </c>
      <c r="INF251" s="40" t="s">
        <v>775</v>
      </c>
      <c r="ING251" s="40" t="s">
        <v>775</v>
      </c>
      <c r="INH251" s="40" t="s">
        <v>775</v>
      </c>
      <c r="INI251" s="40" t="s">
        <v>775</v>
      </c>
      <c r="INJ251" s="40" t="s">
        <v>775</v>
      </c>
      <c r="INK251" s="40" t="s">
        <v>775</v>
      </c>
      <c r="INL251" s="40" t="s">
        <v>775</v>
      </c>
      <c r="INM251" s="40" t="s">
        <v>775</v>
      </c>
      <c r="INN251" s="40" t="s">
        <v>775</v>
      </c>
      <c r="INO251" s="40" t="s">
        <v>775</v>
      </c>
      <c r="INP251" s="40" t="s">
        <v>775</v>
      </c>
      <c r="INQ251" s="40" t="s">
        <v>775</v>
      </c>
      <c r="INR251" s="40" t="s">
        <v>775</v>
      </c>
      <c r="INS251" s="40" t="s">
        <v>775</v>
      </c>
      <c r="INT251" s="40" t="s">
        <v>775</v>
      </c>
      <c r="INU251" s="40" t="s">
        <v>775</v>
      </c>
      <c r="INV251" s="40" t="s">
        <v>775</v>
      </c>
      <c r="INW251" s="40" t="s">
        <v>775</v>
      </c>
      <c r="INX251" s="40" t="s">
        <v>775</v>
      </c>
      <c r="INY251" s="40" t="s">
        <v>775</v>
      </c>
      <c r="INZ251" s="40" t="s">
        <v>775</v>
      </c>
      <c r="IOA251" s="40" t="s">
        <v>775</v>
      </c>
      <c r="IOB251" s="40" t="s">
        <v>775</v>
      </c>
      <c r="IOC251" s="40" t="s">
        <v>775</v>
      </c>
      <c r="IOD251" s="40" t="s">
        <v>775</v>
      </c>
      <c r="IOE251" s="40" t="s">
        <v>775</v>
      </c>
      <c r="IOF251" s="40" t="s">
        <v>775</v>
      </c>
      <c r="IOG251" s="40" t="s">
        <v>775</v>
      </c>
      <c r="IOH251" s="40" t="s">
        <v>775</v>
      </c>
      <c r="IOI251" s="40" t="s">
        <v>775</v>
      </c>
      <c r="IOJ251" s="40" t="s">
        <v>775</v>
      </c>
      <c r="IOK251" s="40" t="s">
        <v>775</v>
      </c>
      <c r="IOL251" s="40" t="s">
        <v>775</v>
      </c>
      <c r="IOM251" s="40" t="s">
        <v>775</v>
      </c>
      <c r="ION251" s="40" t="s">
        <v>775</v>
      </c>
      <c r="IOO251" s="40" t="s">
        <v>775</v>
      </c>
      <c r="IOP251" s="40" t="s">
        <v>775</v>
      </c>
      <c r="IOQ251" s="40" t="s">
        <v>775</v>
      </c>
      <c r="IOR251" s="40" t="s">
        <v>775</v>
      </c>
      <c r="IOS251" s="40" t="s">
        <v>775</v>
      </c>
      <c r="IOT251" s="40" t="s">
        <v>775</v>
      </c>
      <c r="IOU251" s="40" t="s">
        <v>775</v>
      </c>
      <c r="IOV251" s="40" t="s">
        <v>775</v>
      </c>
      <c r="IOW251" s="40" t="s">
        <v>775</v>
      </c>
      <c r="IOX251" s="40" t="s">
        <v>775</v>
      </c>
      <c r="IOY251" s="40" t="s">
        <v>775</v>
      </c>
      <c r="IOZ251" s="40" t="s">
        <v>775</v>
      </c>
      <c r="IPA251" s="40" t="s">
        <v>775</v>
      </c>
      <c r="IPB251" s="40" t="s">
        <v>775</v>
      </c>
      <c r="IPC251" s="40" t="s">
        <v>775</v>
      </c>
      <c r="IPD251" s="40" t="s">
        <v>775</v>
      </c>
      <c r="IPE251" s="40" t="s">
        <v>775</v>
      </c>
      <c r="IPF251" s="40" t="s">
        <v>775</v>
      </c>
      <c r="IPG251" s="40" t="s">
        <v>775</v>
      </c>
      <c r="IPH251" s="40" t="s">
        <v>775</v>
      </c>
      <c r="IPI251" s="40" t="s">
        <v>775</v>
      </c>
      <c r="IPJ251" s="40" t="s">
        <v>775</v>
      </c>
      <c r="IPK251" s="40" t="s">
        <v>775</v>
      </c>
      <c r="IPL251" s="40" t="s">
        <v>775</v>
      </c>
      <c r="IPM251" s="40" t="s">
        <v>775</v>
      </c>
      <c r="IPN251" s="40" t="s">
        <v>775</v>
      </c>
      <c r="IPO251" s="40" t="s">
        <v>775</v>
      </c>
      <c r="IPP251" s="40" t="s">
        <v>775</v>
      </c>
      <c r="IPQ251" s="40" t="s">
        <v>775</v>
      </c>
      <c r="IPR251" s="40" t="s">
        <v>775</v>
      </c>
      <c r="IPS251" s="40" t="s">
        <v>775</v>
      </c>
      <c r="IPT251" s="40" t="s">
        <v>775</v>
      </c>
      <c r="IPU251" s="40" t="s">
        <v>775</v>
      </c>
      <c r="IPV251" s="40" t="s">
        <v>775</v>
      </c>
      <c r="IPW251" s="40" t="s">
        <v>775</v>
      </c>
      <c r="IPX251" s="40" t="s">
        <v>775</v>
      </c>
      <c r="IPY251" s="40" t="s">
        <v>775</v>
      </c>
      <c r="IPZ251" s="40" t="s">
        <v>775</v>
      </c>
      <c r="IQA251" s="40" t="s">
        <v>775</v>
      </c>
      <c r="IQB251" s="40" t="s">
        <v>775</v>
      </c>
      <c r="IQC251" s="40" t="s">
        <v>775</v>
      </c>
      <c r="IQD251" s="40" t="s">
        <v>775</v>
      </c>
      <c r="IQE251" s="40" t="s">
        <v>775</v>
      </c>
      <c r="IQF251" s="40" t="s">
        <v>775</v>
      </c>
      <c r="IQG251" s="40" t="s">
        <v>775</v>
      </c>
      <c r="IQH251" s="40" t="s">
        <v>775</v>
      </c>
      <c r="IQI251" s="40" t="s">
        <v>775</v>
      </c>
      <c r="IQJ251" s="40" t="s">
        <v>775</v>
      </c>
      <c r="IQK251" s="40" t="s">
        <v>775</v>
      </c>
      <c r="IQL251" s="40" t="s">
        <v>775</v>
      </c>
      <c r="IQM251" s="40" t="s">
        <v>775</v>
      </c>
      <c r="IQN251" s="40" t="s">
        <v>775</v>
      </c>
      <c r="IQO251" s="40" t="s">
        <v>775</v>
      </c>
      <c r="IQP251" s="40" t="s">
        <v>775</v>
      </c>
      <c r="IQQ251" s="40" t="s">
        <v>775</v>
      </c>
      <c r="IQR251" s="40" t="s">
        <v>775</v>
      </c>
      <c r="IQS251" s="40" t="s">
        <v>775</v>
      </c>
      <c r="IQT251" s="40" t="s">
        <v>775</v>
      </c>
      <c r="IQU251" s="40" t="s">
        <v>775</v>
      </c>
      <c r="IQV251" s="40" t="s">
        <v>775</v>
      </c>
      <c r="IQW251" s="40" t="s">
        <v>775</v>
      </c>
      <c r="IQX251" s="40" t="s">
        <v>775</v>
      </c>
      <c r="IQY251" s="40" t="s">
        <v>775</v>
      </c>
      <c r="IQZ251" s="40" t="s">
        <v>775</v>
      </c>
      <c r="IRA251" s="40" t="s">
        <v>775</v>
      </c>
      <c r="IRB251" s="40" t="s">
        <v>775</v>
      </c>
      <c r="IRC251" s="40" t="s">
        <v>775</v>
      </c>
      <c r="IRD251" s="40" t="s">
        <v>775</v>
      </c>
      <c r="IRE251" s="40" t="s">
        <v>775</v>
      </c>
      <c r="IRF251" s="40" t="s">
        <v>775</v>
      </c>
      <c r="IRG251" s="40" t="s">
        <v>775</v>
      </c>
      <c r="IRH251" s="40" t="s">
        <v>775</v>
      </c>
      <c r="IRI251" s="40" t="s">
        <v>775</v>
      </c>
      <c r="IRJ251" s="40" t="s">
        <v>775</v>
      </c>
      <c r="IRK251" s="40" t="s">
        <v>775</v>
      </c>
      <c r="IRL251" s="40" t="s">
        <v>775</v>
      </c>
      <c r="IRM251" s="40" t="s">
        <v>775</v>
      </c>
      <c r="IRN251" s="40" t="s">
        <v>775</v>
      </c>
      <c r="IRO251" s="40" t="s">
        <v>775</v>
      </c>
      <c r="IRP251" s="40" t="s">
        <v>775</v>
      </c>
      <c r="IRQ251" s="40" t="s">
        <v>775</v>
      </c>
      <c r="IRR251" s="40" t="s">
        <v>775</v>
      </c>
      <c r="IRS251" s="40" t="s">
        <v>775</v>
      </c>
      <c r="IRT251" s="40" t="s">
        <v>775</v>
      </c>
      <c r="IRU251" s="40" t="s">
        <v>775</v>
      </c>
      <c r="IRV251" s="40" t="s">
        <v>775</v>
      </c>
      <c r="IRW251" s="40" t="s">
        <v>775</v>
      </c>
      <c r="IRX251" s="40" t="s">
        <v>775</v>
      </c>
      <c r="IRY251" s="40" t="s">
        <v>775</v>
      </c>
      <c r="IRZ251" s="40" t="s">
        <v>775</v>
      </c>
      <c r="ISA251" s="40" t="s">
        <v>775</v>
      </c>
      <c r="ISB251" s="40" t="s">
        <v>775</v>
      </c>
      <c r="ISC251" s="40" t="s">
        <v>775</v>
      </c>
      <c r="ISD251" s="40" t="s">
        <v>775</v>
      </c>
      <c r="ISE251" s="40" t="s">
        <v>775</v>
      </c>
      <c r="ISF251" s="40" t="s">
        <v>775</v>
      </c>
      <c r="ISG251" s="40" t="s">
        <v>775</v>
      </c>
      <c r="ISH251" s="40" t="s">
        <v>775</v>
      </c>
      <c r="ISI251" s="40" t="s">
        <v>775</v>
      </c>
      <c r="ISJ251" s="40" t="s">
        <v>775</v>
      </c>
      <c r="ISK251" s="40" t="s">
        <v>775</v>
      </c>
      <c r="ISL251" s="40" t="s">
        <v>775</v>
      </c>
      <c r="ISM251" s="40" t="s">
        <v>775</v>
      </c>
      <c r="ISN251" s="40" t="s">
        <v>775</v>
      </c>
      <c r="ISO251" s="40" t="s">
        <v>775</v>
      </c>
      <c r="ISP251" s="40" t="s">
        <v>775</v>
      </c>
      <c r="ISQ251" s="40" t="s">
        <v>775</v>
      </c>
      <c r="ISR251" s="40" t="s">
        <v>775</v>
      </c>
      <c r="ISS251" s="40" t="s">
        <v>775</v>
      </c>
      <c r="IST251" s="40" t="s">
        <v>775</v>
      </c>
      <c r="ISU251" s="40" t="s">
        <v>775</v>
      </c>
      <c r="ISV251" s="40" t="s">
        <v>775</v>
      </c>
      <c r="ISW251" s="40" t="s">
        <v>775</v>
      </c>
      <c r="ISX251" s="40" t="s">
        <v>775</v>
      </c>
      <c r="ISY251" s="40" t="s">
        <v>775</v>
      </c>
      <c r="ISZ251" s="40" t="s">
        <v>775</v>
      </c>
      <c r="ITA251" s="40" t="s">
        <v>775</v>
      </c>
      <c r="ITB251" s="40" t="s">
        <v>775</v>
      </c>
      <c r="ITC251" s="40" t="s">
        <v>775</v>
      </c>
      <c r="ITD251" s="40" t="s">
        <v>775</v>
      </c>
      <c r="ITE251" s="40" t="s">
        <v>775</v>
      </c>
      <c r="ITF251" s="40" t="s">
        <v>775</v>
      </c>
      <c r="ITG251" s="40" t="s">
        <v>775</v>
      </c>
      <c r="ITH251" s="40" t="s">
        <v>775</v>
      </c>
      <c r="ITI251" s="40" t="s">
        <v>775</v>
      </c>
      <c r="ITJ251" s="40" t="s">
        <v>775</v>
      </c>
      <c r="ITK251" s="40" t="s">
        <v>775</v>
      </c>
      <c r="ITL251" s="40" t="s">
        <v>775</v>
      </c>
      <c r="ITM251" s="40" t="s">
        <v>775</v>
      </c>
      <c r="ITN251" s="40" t="s">
        <v>775</v>
      </c>
      <c r="ITO251" s="40" t="s">
        <v>775</v>
      </c>
      <c r="ITP251" s="40" t="s">
        <v>775</v>
      </c>
      <c r="ITQ251" s="40" t="s">
        <v>775</v>
      </c>
      <c r="ITR251" s="40" t="s">
        <v>775</v>
      </c>
      <c r="ITS251" s="40" t="s">
        <v>775</v>
      </c>
      <c r="ITT251" s="40" t="s">
        <v>775</v>
      </c>
      <c r="ITU251" s="40" t="s">
        <v>775</v>
      </c>
      <c r="ITV251" s="40" t="s">
        <v>775</v>
      </c>
      <c r="ITW251" s="40" t="s">
        <v>775</v>
      </c>
      <c r="ITX251" s="40" t="s">
        <v>775</v>
      </c>
      <c r="ITY251" s="40" t="s">
        <v>775</v>
      </c>
      <c r="ITZ251" s="40" t="s">
        <v>775</v>
      </c>
      <c r="IUA251" s="40" t="s">
        <v>775</v>
      </c>
      <c r="IUB251" s="40" t="s">
        <v>775</v>
      </c>
      <c r="IUC251" s="40" t="s">
        <v>775</v>
      </c>
      <c r="IUD251" s="40" t="s">
        <v>775</v>
      </c>
      <c r="IUE251" s="40" t="s">
        <v>775</v>
      </c>
      <c r="IUF251" s="40" t="s">
        <v>775</v>
      </c>
      <c r="IUG251" s="40" t="s">
        <v>775</v>
      </c>
      <c r="IUH251" s="40" t="s">
        <v>775</v>
      </c>
      <c r="IUI251" s="40" t="s">
        <v>775</v>
      </c>
      <c r="IUJ251" s="40" t="s">
        <v>775</v>
      </c>
      <c r="IUK251" s="40" t="s">
        <v>775</v>
      </c>
      <c r="IUL251" s="40" t="s">
        <v>775</v>
      </c>
      <c r="IUM251" s="40" t="s">
        <v>775</v>
      </c>
      <c r="IUN251" s="40" t="s">
        <v>775</v>
      </c>
      <c r="IUO251" s="40" t="s">
        <v>775</v>
      </c>
      <c r="IUP251" s="40" t="s">
        <v>775</v>
      </c>
      <c r="IUQ251" s="40" t="s">
        <v>775</v>
      </c>
      <c r="IUR251" s="40" t="s">
        <v>775</v>
      </c>
      <c r="IUS251" s="40" t="s">
        <v>775</v>
      </c>
      <c r="IUT251" s="40" t="s">
        <v>775</v>
      </c>
      <c r="IUU251" s="40" t="s">
        <v>775</v>
      </c>
      <c r="IUV251" s="40" t="s">
        <v>775</v>
      </c>
      <c r="IUW251" s="40" t="s">
        <v>775</v>
      </c>
      <c r="IUX251" s="40" t="s">
        <v>775</v>
      </c>
      <c r="IUY251" s="40" t="s">
        <v>775</v>
      </c>
      <c r="IUZ251" s="40" t="s">
        <v>775</v>
      </c>
      <c r="IVA251" s="40" t="s">
        <v>775</v>
      </c>
      <c r="IVB251" s="40" t="s">
        <v>775</v>
      </c>
      <c r="IVC251" s="40" t="s">
        <v>775</v>
      </c>
      <c r="IVD251" s="40" t="s">
        <v>775</v>
      </c>
      <c r="IVE251" s="40" t="s">
        <v>775</v>
      </c>
      <c r="IVF251" s="40" t="s">
        <v>775</v>
      </c>
      <c r="IVG251" s="40" t="s">
        <v>775</v>
      </c>
      <c r="IVH251" s="40" t="s">
        <v>775</v>
      </c>
      <c r="IVI251" s="40" t="s">
        <v>775</v>
      </c>
      <c r="IVJ251" s="40" t="s">
        <v>775</v>
      </c>
      <c r="IVK251" s="40" t="s">
        <v>775</v>
      </c>
      <c r="IVL251" s="40" t="s">
        <v>775</v>
      </c>
      <c r="IVM251" s="40" t="s">
        <v>775</v>
      </c>
      <c r="IVN251" s="40" t="s">
        <v>775</v>
      </c>
      <c r="IVO251" s="40" t="s">
        <v>775</v>
      </c>
      <c r="IVP251" s="40" t="s">
        <v>775</v>
      </c>
      <c r="IVQ251" s="40" t="s">
        <v>775</v>
      </c>
      <c r="IVR251" s="40" t="s">
        <v>775</v>
      </c>
      <c r="IVS251" s="40" t="s">
        <v>775</v>
      </c>
      <c r="IVT251" s="40" t="s">
        <v>775</v>
      </c>
      <c r="IVU251" s="40" t="s">
        <v>775</v>
      </c>
      <c r="IVV251" s="40" t="s">
        <v>775</v>
      </c>
      <c r="IVW251" s="40" t="s">
        <v>775</v>
      </c>
      <c r="IVX251" s="40" t="s">
        <v>775</v>
      </c>
      <c r="IVY251" s="40" t="s">
        <v>775</v>
      </c>
      <c r="IVZ251" s="40" t="s">
        <v>775</v>
      </c>
      <c r="IWA251" s="40" t="s">
        <v>775</v>
      </c>
      <c r="IWB251" s="40" t="s">
        <v>775</v>
      </c>
      <c r="IWC251" s="40" t="s">
        <v>775</v>
      </c>
      <c r="IWD251" s="40" t="s">
        <v>775</v>
      </c>
      <c r="IWE251" s="40" t="s">
        <v>775</v>
      </c>
      <c r="IWF251" s="40" t="s">
        <v>775</v>
      </c>
      <c r="IWG251" s="40" t="s">
        <v>775</v>
      </c>
      <c r="IWH251" s="40" t="s">
        <v>775</v>
      </c>
      <c r="IWI251" s="40" t="s">
        <v>775</v>
      </c>
      <c r="IWJ251" s="40" t="s">
        <v>775</v>
      </c>
      <c r="IWK251" s="40" t="s">
        <v>775</v>
      </c>
      <c r="IWL251" s="40" t="s">
        <v>775</v>
      </c>
      <c r="IWM251" s="40" t="s">
        <v>775</v>
      </c>
      <c r="IWN251" s="40" t="s">
        <v>775</v>
      </c>
      <c r="IWO251" s="40" t="s">
        <v>775</v>
      </c>
      <c r="IWP251" s="40" t="s">
        <v>775</v>
      </c>
      <c r="IWQ251" s="40" t="s">
        <v>775</v>
      </c>
      <c r="IWR251" s="40" t="s">
        <v>775</v>
      </c>
      <c r="IWS251" s="40" t="s">
        <v>775</v>
      </c>
      <c r="IWT251" s="40" t="s">
        <v>775</v>
      </c>
      <c r="IWU251" s="40" t="s">
        <v>775</v>
      </c>
      <c r="IWV251" s="40" t="s">
        <v>775</v>
      </c>
      <c r="IWW251" s="40" t="s">
        <v>775</v>
      </c>
      <c r="IWX251" s="40" t="s">
        <v>775</v>
      </c>
      <c r="IWY251" s="40" t="s">
        <v>775</v>
      </c>
      <c r="IWZ251" s="40" t="s">
        <v>775</v>
      </c>
      <c r="IXA251" s="40" t="s">
        <v>775</v>
      </c>
      <c r="IXB251" s="40" t="s">
        <v>775</v>
      </c>
      <c r="IXC251" s="40" t="s">
        <v>775</v>
      </c>
      <c r="IXD251" s="40" t="s">
        <v>775</v>
      </c>
      <c r="IXE251" s="40" t="s">
        <v>775</v>
      </c>
      <c r="IXF251" s="40" t="s">
        <v>775</v>
      </c>
      <c r="IXG251" s="40" t="s">
        <v>775</v>
      </c>
      <c r="IXH251" s="40" t="s">
        <v>775</v>
      </c>
      <c r="IXI251" s="40" t="s">
        <v>775</v>
      </c>
      <c r="IXJ251" s="40" t="s">
        <v>775</v>
      </c>
      <c r="IXK251" s="40" t="s">
        <v>775</v>
      </c>
      <c r="IXL251" s="40" t="s">
        <v>775</v>
      </c>
      <c r="IXM251" s="40" t="s">
        <v>775</v>
      </c>
      <c r="IXN251" s="40" t="s">
        <v>775</v>
      </c>
      <c r="IXO251" s="40" t="s">
        <v>775</v>
      </c>
      <c r="IXP251" s="40" t="s">
        <v>775</v>
      </c>
      <c r="IXQ251" s="40" t="s">
        <v>775</v>
      </c>
      <c r="IXR251" s="40" t="s">
        <v>775</v>
      </c>
      <c r="IXS251" s="40" t="s">
        <v>775</v>
      </c>
      <c r="IXT251" s="40" t="s">
        <v>775</v>
      </c>
      <c r="IXU251" s="40" t="s">
        <v>775</v>
      </c>
      <c r="IXV251" s="40" t="s">
        <v>775</v>
      </c>
      <c r="IXW251" s="40" t="s">
        <v>775</v>
      </c>
      <c r="IXX251" s="40" t="s">
        <v>775</v>
      </c>
      <c r="IXY251" s="40" t="s">
        <v>775</v>
      </c>
      <c r="IXZ251" s="40" t="s">
        <v>775</v>
      </c>
      <c r="IYA251" s="40" t="s">
        <v>775</v>
      </c>
      <c r="IYB251" s="40" t="s">
        <v>775</v>
      </c>
      <c r="IYC251" s="40" t="s">
        <v>775</v>
      </c>
      <c r="IYD251" s="40" t="s">
        <v>775</v>
      </c>
      <c r="IYE251" s="40" t="s">
        <v>775</v>
      </c>
      <c r="IYF251" s="40" t="s">
        <v>775</v>
      </c>
      <c r="IYG251" s="40" t="s">
        <v>775</v>
      </c>
      <c r="IYH251" s="40" t="s">
        <v>775</v>
      </c>
      <c r="IYI251" s="40" t="s">
        <v>775</v>
      </c>
      <c r="IYJ251" s="40" t="s">
        <v>775</v>
      </c>
      <c r="IYK251" s="40" t="s">
        <v>775</v>
      </c>
      <c r="IYL251" s="40" t="s">
        <v>775</v>
      </c>
      <c r="IYM251" s="40" t="s">
        <v>775</v>
      </c>
      <c r="IYN251" s="40" t="s">
        <v>775</v>
      </c>
      <c r="IYO251" s="40" t="s">
        <v>775</v>
      </c>
      <c r="IYP251" s="40" t="s">
        <v>775</v>
      </c>
      <c r="IYQ251" s="40" t="s">
        <v>775</v>
      </c>
      <c r="IYR251" s="40" t="s">
        <v>775</v>
      </c>
      <c r="IYS251" s="40" t="s">
        <v>775</v>
      </c>
      <c r="IYT251" s="40" t="s">
        <v>775</v>
      </c>
      <c r="IYU251" s="40" t="s">
        <v>775</v>
      </c>
      <c r="IYV251" s="40" t="s">
        <v>775</v>
      </c>
      <c r="IYW251" s="40" t="s">
        <v>775</v>
      </c>
      <c r="IYX251" s="40" t="s">
        <v>775</v>
      </c>
      <c r="IYY251" s="40" t="s">
        <v>775</v>
      </c>
      <c r="IYZ251" s="40" t="s">
        <v>775</v>
      </c>
      <c r="IZA251" s="40" t="s">
        <v>775</v>
      </c>
      <c r="IZB251" s="40" t="s">
        <v>775</v>
      </c>
      <c r="IZC251" s="40" t="s">
        <v>775</v>
      </c>
      <c r="IZD251" s="40" t="s">
        <v>775</v>
      </c>
      <c r="IZE251" s="40" t="s">
        <v>775</v>
      </c>
      <c r="IZF251" s="40" t="s">
        <v>775</v>
      </c>
      <c r="IZG251" s="40" t="s">
        <v>775</v>
      </c>
      <c r="IZH251" s="40" t="s">
        <v>775</v>
      </c>
      <c r="IZI251" s="40" t="s">
        <v>775</v>
      </c>
      <c r="IZJ251" s="40" t="s">
        <v>775</v>
      </c>
      <c r="IZK251" s="40" t="s">
        <v>775</v>
      </c>
      <c r="IZL251" s="40" t="s">
        <v>775</v>
      </c>
      <c r="IZM251" s="40" t="s">
        <v>775</v>
      </c>
      <c r="IZN251" s="40" t="s">
        <v>775</v>
      </c>
      <c r="IZO251" s="40" t="s">
        <v>775</v>
      </c>
      <c r="IZP251" s="40" t="s">
        <v>775</v>
      </c>
      <c r="IZQ251" s="40" t="s">
        <v>775</v>
      </c>
      <c r="IZR251" s="40" t="s">
        <v>775</v>
      </c>
      <c r="IZS251" s="40" t="s">
        <v>775</v>
      </c>
      <c r="IZT251" s="40" t="s">
        <v>775</v>
      </c>
      <c r="IZU251" s="40" t="s">
        <v>775</v>
      </c>
      <c r="IZV251" s="40" t="s">
        <v>775</v>
      </c>
      <c r="IZW251" s="40" t="s">
        <v>775</v>
      </c>
      <c r="IZX251" s="40" t="s">
        <v>775</v>
      </c>
      <c r="IZY251" s="40" t="s">
        <v>775</v>
      </c>
      <c r="IZZ251" s="40" t="s">
        <v>775</v>
      </c>
      <c r="JAA251" s="40" t="s">
        <v>775</v>
      </c>
      <c r="JAB251" s="40" t="s">
        <v>775</v>
      </c>
      <c r="JAC251" s="40" t="s">
        <v>775</v>
      </c>
      <c r="JAD251" s="40" t="s">
        <v>775</v>
      </c>
      <c r="JAE251" s="40" t="s">
        <v>775</v>
      </c>
      <c r="JAF251" s="40" t="s">
        <v>775</v>
      </c>
      <c r="JAG251" s="40" t="s">
        <v>775</v>
      </c>
      <c r="JAH251" s="40" t="s">
        <v>775</v>
      </c>
      <c r="JAI251" s="40" t="s">
        <v>775</v>
      </c>
      <c r="JAJ251" s="40" t="s">
        <v>775</v>
      </c>
      <c r="JAK251" s="40" t="s">
        <v>775</v>
      </c>
      <c r="JAL251" s="40" t="s">
        <v>775</v>
      </c>
      <c r="JAM251" s="40" t="s">
        <v>775</v>
      </c>
      <c r="JAN251" s="40" t="s">
        <v>775</v>
      </c>
      <c r="JAO251" s="40" t="s">
        <v>775</v>
      </c>
      <c r="JAP251" s="40" t="s">
        <v>775</v>
      </c>
      <c r="JAQ251" s="40" t="s">
        <v>775</v>
      </c>
      <c r="JAR251" s="40" t="s">
        <v>775</v>
      </c>
      <c r="JAS251" s="40" t="s">
        <v>775</v>
      </c>
      <c r="JAT251" s="40" t="s">
        <v>775</v>
      </c>
      <c r="JAU251" s="40" t="s">
        <v>775</v>
      </c>
      <c r="JAV251" s="40" t="s">
        <v>775</v>
      </c>
      <c r="JAW251" s="40" t="s">
        <v>775</v>
      </c>
      <c r="JAX251" s="40" t="s">
        <v>775</v>
      </c>
      <c r="JAY251" s="40" t="s">
        <v>775</v>
      </c>
      <c r="JAZ251" s="40" t="s">
        <v>775</v>
      </c>
      <c r="JBA251" s="40" t="s">
        <v>775</v>
      </c>
      <c r="JBB251" s="40" t="s">
        <v>775</v>
      </c>
      <c r="JBC251" s="40" t="s">
        <v>775</v>
      </c>
      <c r="JBD251" s="40" t="s">
        <v>775</v>
      </c>
      <c r="JBE251" s="40" t="s">
        <v>775</v>
      </c>
      <c r="JBF251" s="40" t="s">
        <v>775</v>
      </c>
      <c r="JBG251" s="40" t="s">
        <v>775</v>
      </c>
      <c r="JBH251" s="40" t="s">
        <v>775</v>
      </c>
      <c r="JBI251" s="40" t="s">
        <v>775</v>
      </c>
      <c r="JBJ251" s="40" t="s">
        <v>775</v>
      </c>
      <c r="JBK251" s="40" t="s">
        <v>775</v>
      </c>
      <c r="JBL251" s="40" t="s">
        <v>775</v>
      </c>
      <c r="JBM251" s="40" t="s">
        <v>775</v>
      </c>
      <c r="JBN251" s="40" t="s">
        <v>775</v>
      </c>
      <c r="JBO251" s="40" t="s">
        <v>775</v>
      </c>
      <c r="JBP251" s="40" t="s">
        <v>775</v>
      </c>
      <c r="JBQ251" s="40" t="s">
        <v>775</v>
      </c>
      <c r="JBR251" s="40" t="s">
        <v>775</v>
      </c>
      <c r="JBS251" s="40" t="s">
        <v>775</v>
      </c>
      <c r="JBT251" s="40" t="s">
        <v>775</v>
      </c>
      <c r="JBU251" s="40" t="s">
        <v>775</v>
      </c>
      <c r="JBV251" s="40" t="s">
        <v>775</v>
      </c>
      <c r="JBW251" s="40" t="s">
        <v>775</v>
      </c>
      <c r="JBX251" s="40" t="s">
        <v>775</v>
      </c>
      <c r="JBY251" s="40" t="s">
        <v>775</v>
      </c>
      <c r="JBZ251" s="40" t="s">
        <v>775</v>
      </c>
      <c r="JCA251" s="40" t="s">
        <v>775</v>
      </c>
      <c r="JCB251" s="40" t="s">
        <v>775</v>
      </c>
      <c r="JCC251" s="40" t="s">
        <v>775</v>
      </c>
      <c r="JCD251" s="40" t="s">
        <v>775</v>
      </c>
      <c r="JCE251" s="40" t="s">
        <v>775</v>
      </c>
      <c r="JCF251" s="40" t="s">
        <v>775</v>
      </c>
      <c r="JCG251" s="40" t="s">
        <v>775</v>
      </c>
      <c r="JCH251" s="40" t="s">
        <v>775</v>
      </c>
      <c r="JCI251" s="40" t="s">
        <v>775</v>
      </c>
      <c r="JCJ251" s="40" t="s">
        <v>775</v>
      </c>
      <c r="JCK251" s="40" t="s">
        <v>775</v>
      </c>
      <c r="JCL251" s="40" t="s">
        <v>775</v>
      </c>
      <c r="JCM251" s="40" t="s">
        <v>775</v>
      </c>
      <c r="JCN251" s="40" t="s">
        <v>775</v>
      </c>
      <c r="JCO251" s="40" t="s">
        <v>775</v>
      </c>
      <c r="JCP251" s="40" t="s">
        <v>775</v>
      </c>
      <c r="JCQ251" s="40" t="s">
        <v>775</v>
      </c>
      <c r="JCR251" s="40" t="s">
        <v>775</v>
      </c>
      <c r="JCS251" s="40" t="s">
        <v>775</v>
      </c>
      <c r="JCT251" s="40" t="s">
        <v>775</v>
      </c>
      <c r="JCU251" s="40" t="s">
        <v>775</v>
      </c>
      <c r="JCV251" s="40" t="s">
        <v>775</v>
      </c>
      <c r="JCW251" s="40" t="s">
        <v>775</v>
      </c>
      <c r="JCX251" s="40" t="s">
        <v>775</v>
      </c>
      <c r="JCY251" s="40" t="s">
        <v>775</v>
      </c>
      <c r="JCZ251" s="40" t="s">
        <v>775</v>
      </c>
      <c r="JDA251" s="40" t="s">
        <v>775</v>
      </c>
      <c r="JDB251" s="40" t="s">
        <v>775</v>
      </c>
      <c r="JDC251" s="40" t="s">
        <v>775</v>
      </c>
      <c r="JDD251" s="40" t="s">
        <v>775</v>
      </c>
      <c r="JDE251" s="40" t="s">
        <v>775</v>
      </c>
      <c r="JDF251" s="40" t="s">
        <v>775</v>
      </c>
      <c r="JDG251" s="40" t="s">
        <v>775</v>
      </c>
      <c r="JDH251" s="40" t="s">
        <v>775</v>
      </c>
      <c r="JDI251" s="40" t="s">
        <v>775</v>
      </c>
      <c r="JDJ251" s="40" t="s">
        <v>775</v>
      </c>
      <c r="JDK251" s="40" t="s">
        <v>775</v>
      </c>
      <c r="JDL251" s="40" t="s">
        <v>775</v>
      </c>
      <c r="JDM251" s="40" t="s">
        <v>775</v>
      </c>
      <c r="JDN251" s="40" t="s">
        <v>775</v>
      </c>
      <c r="JDO251" s="40" t="s">
        <v>775</v>
      </c>
      <c r="JDP251" s="40" t="s">
        <v>775</v>
      </c>
      <c r="JDQ251" s="40" t="s">
        <v>775</v>
      </c>
      <c r="JDR251" s="40" t="s">
        <v>775</v>
      </c>
      <c r="JDS251" s="40" t="s">
        <v>775</v>
      </c>
      <c r="JDT251" s="40" t="s">
        <v>775</v>
      </c>
      <c r="JDU251" s="40" t="s">
        <v>775</v>
      </c>
      <c r="JDV251" s="40" t="s">
        <v>775</v>
      </c>
      <c r="JDW251" s="40" t="s">
        <v>775</v>
      </c>
      <c r="JDX251" s="40" t="s">
        <v>775</v>
      </c>
      <c r="JDY251" s="40" t="s">
        <v>775</v>
      </c>
      <c r="JDZ251" s="40" t="s">
        <v>775</v>
      </c>
      <c r="JEA251" s="40" t="s">
        <v>775</v>
      </c>
      <c r="JEB251" s="40" t="s">
        <v>775</v>
      </c>
      <c r="JEC251" s="40" t="s">
        <v>775</v>
      </c>
      <c r="JED251" s="40" t="s">
        <v>775</v>
      </c>
      <c r="JEE251" s="40" t="s">
        <v>775</v>
      </c>
      <c r="JEF251" s="40" t="s">
        <v>775</v>
      </c>
      <c r="JEG251" s="40" t="s">
        <v>775</v>
      </c>
      <c r="JEH251" s="40" t="s">
        <v>775</v>
      </c>
      <c r="JEI251" s="40" t="s">
        <v>775</v>
      </c>
      <c r="JEJ251" s="40" t="s">
        <v>775</v>
      </c>
      <c r="JEK251" s="40" t="s">
        <v>775</v>
      </c>
      <c r="JEL251" s="40" t="s">
        <v>775</v>
      </c>
      <c r="JEM251" s="40" t="s">
        <v>775</v>
      </c>
      <c r="JEN251" s="40" t="s">
        <v>775</v>
      </c>
      <c r="JEO251" s="40" t="s">
        <v>775</v>
      </c>
      <c r="JEP251" s="40" t="s">
        <v>775</v>
      </c>
      <c r="JEQ251" s="40" t="s">
        <v>775</v>
      </c>
      <c r="JER251" s="40" t="s">
        <v>775</v>
      </c>
      <c r="JES251" s="40" t="s">
        <v>775</v>
      </c>
      <c r="JET251" s="40" t="s">
        <v>775</v>
      </c>
      <c r="JEU251" s="40" t="s">
        <v>775</v>
      </c>
      <c r="JEV251" s="40" t="s">
        <v>775</v>
      </c>
      <c r="JEW251" s="40" t="s">
        <v>775</v>
      </c>
      <c r="JEX251" s="40" t="s">
        <v>775</v>
      </c>
      <c r="JEY251" s="40" t="s">
        <v>775</v>
      </c>
      <c r="JEZ251" s="40" t="s">
        <v>775</v>
      </c>
      <c r="JFA251" s="40" t="s">
        <v>775</v>
      </c>
      <c r="JFB251" s="40" t="s">
        <v>775</v>
      </c>
      <c r="JFC251" s="40" t="s">
        <v>775</v>
      </c>
      <c r="JFD251" s="40" t="s">
        <v>775</v>
      </c>
      <c r="JFE251" s="40" t="s">
        <v>775</v>
      </c>
      <c r="JFF251" s="40" t="s">
        <v>775</v>
      </c>
      <c r="JFG251" s="40" t="s">
        <v>775</v>
      </c>
      <c r="JFH251" s="40" t="s">
        <v>775</v>
      </c>
      <c r="JFI251" s="40" t="s">
        <v>775</v>
      </c>
      <c r="JFJ251" s="40" t="s">
        <v>775</v>
      </c>
      <c r="JFK251" s="40" t="s">
        <v>775</v>
      </c>
      <c r="JFL251" s="40" t="s">
        <v>775</v>
      </c>
      <c r="JFM251" s="40" t="s">
        <v>775</v>
      </c>
      <c r="JFN251" s="40" t="s">
        <v>775</v>
      </c>
      <c r="JFO251" s="40" t="s">
        <v>775</v>
      </c>
      <c r="JFP251" s="40" t="s">
        <v>775</v>
      </c>
      <c r="JFQ251" s="40" t="s">
        <v>775</v>
      </c>
      <c r="JFR251" s="40" t="s">
        <v>775</v>
      </c>
      <c r="JFS251" s="40" t="s">
        <v>775</v>
      </c>
      <c r="JFT251" s="40" t="s">
        <v>775</v>
      </c>
      <c r="JFU251" s="40" t="s">
        <v>775</v>
      </c>
      <c r="JFV251" s="40" t="s">
        <v>775</v>
      </c>
      <c r="JFW251" s="40" t="s">
        <v>775</v>
      </c>
      <c r="JFX251" s="40" t="s">
        <v>775</v>
      </c>
      <c r="JFY251" s="40" t="s">
        <v>775</v>
      </c>
      <c r="JFZ251" s="40" t="s">
        <v>775</v>
      </c>
      <c r="JGA251" s="40" t="s">
        <v>775</v>
      </c>
      <c r="JGB251" s="40" t="s">
        <v>775</v>
      </c>
      <c r="JGC251" s="40" t="s">
        <v>775</v>
      </c>
      <c r="JGD251" s="40" t="s">
        <v>775</v>
      </c>
      <c r="JGE251" s="40" t="s">
        <v>775</v>
      </c>
      <c r="JGF251" s="40" t="s">
        <v>775</v>
      </c>
      <c r="JGG251" s="40" t="s">
        <v>775</v>
      </c>
      <c r="JGH251" s="40" t="s">
        <v>775</v>
      </c>
      <c r="JGI251" s="40" t="s">
        <v>775</v>
      </c>
      <c r="JGJ251" s="40" t="s">
        <v>775</v>
      </c>
      <c r="JGK251" s="40" t="s">
        <v>775</v>
      </c>
      <c r="JGL251" s="40" t="s">
        <v>775</v>
      </c>
      <c r="JGM251" s="40" t="s">
        <v>775</v>
      </c>
      <c r="JGN251" s="40" t="s">
        <v>775</v>
      </c>
      <c r="JGO251" s="40" t="s">
        <v>775</v>
      </c>
      <c r="JGP251" s="40" t="s">
        <v>775</v>
      </c>
      <c r="JGQ251" s="40" t="s">
        <v>775</v>
      </c>
      <c r="JGR251" s="40" t="s">
        <v>775</v>
      </c>
      <c r="JGS251" s="40" t="s">
        <v>775</v>
      </c>
      <c r="JGT251" s="40" t="s">
        <v>775</v>
      </c>
      <c r="JGU251" s="40" t="s">
        <v>775</v>
      </c>
      <c r="JGV251" s="40" t="s">
        <v>775</v>
      </c>
      <c r="JGW251" s="40" t="s">
        <v>775</v>
      </c>
      <c r="JGX251" s="40" t="s">
        <v>775</v>
      </c>
      <c r="JGY251" s="40" t="s">
        <v>775</v>
      </c>
      <c r="JGZ251" s="40" t="s">
        <v>775</v>
      </c>
      <c r="JHA251" s="40" t="s">
        <v>775</v>
      </c>
      <c r="JHB251" s="40" t="s">
        <v>775</v>
      </c>
      <c r="JHC251" s="40" t="s">
        <v>775</v>
      </c>
      <c r="JHD251" s="40" t="s">
        <v>775</v>
      </c>
      <c r="JHE251" s="40" t="s">
        <v>775</v>
      </c>
      <c r="JHF251" s="40" t="s">
        <v>775</v>
      </c>
      <c r="JHG251" s="40" t="s">
        <v>775</v>
      </c>
      <c r="JHH251" s="40" t="s">
        <v>775</v>
      </c>
      <c r="JHI251" s="40" t="s">
        <v>775</v>
      </c>
      <c r="JHJ251" s="40" t="s">
        <v>775</v>
      </c>
      <c r="JHK251" s="40" t="s">
        <v>775</v>
      </c>
      <c r="JHL251" s="40" t="s">
        <v>775</v>
      </c>
      <c r="JHM251" s="40" t="s">
        <v>775</v>
      </c>
      <c r="JHN251" s="40" t="s">
        <v>775</v>
      </c>
      <c r="JHO251" s="40" t="s">
        <v>775</v>
      </c>
      <c r="JHP251" s="40" t="s">
        <v>775</v>
      </c>
      <c r="JHQ251" s="40" t="s">
        <v>775</v>
      </c>
      <c r="JHR251" s="40" t="s">
        <v>775</v>
      </c>
      <c r="JHS251" s="40" t="s">
        <v>775</v>
      </c>
      <c r="JHT251" s="40" t="s">
        <v>775</v>
      </c>
      <c r="JHU251" s="40" t="s">
        <v>775</v>
      </c>
      <c r="JHV251" s="40" t="s">
        <v>775</v>
      </c>
      <c r="JHW251" s="40" t="s">
        <v>775</v>
      </c>
      <c r="JHX251" s="40" t="s">
        <v>775</v>
      </c>
      <c r="JHY251" s="40" t="s">
        <v>775</v>
      </c>
      <c r="JHZ251" s="40" t="s">
        <v>775</v>
      </c>
      <c r="JIA251" s="40" t="s">
        <v>775</v>
      </c>
      <c r="JIB251" s="40" t="s">
        <v>775</v>
      </c>
      <c r="JIC251" s="40" t="s">
        <v>775</v>
      </c>
      <c r="JID251" s="40" t="s">
        <v>775</v>
      </c>
      <c r="JIE251" s="40" t="s">
        <v>775</v>
      </c>
      <c r="JIF251" s="40" t="s">
        <v>775</v>
      </c>
      <c r="JIG251" s="40" t="s">
        <v>775</v>
      </c>
      <c r="JIH251" s="40" t="s">
        <v>775</v>
      </c>
      <c r="JII251" s="40" t="s">
        <v>775</v>
      </c>
      <c r="JIJ251" s="40" t="s">
        <v>775</v>
      </c>
      <c r="JIK251" s="40" t="s">
        <v>775</v>
      </c>
      <c r="JIL251" s="40" t="s">
        <v>775</v>
      </c>
      <c r="JIM251" s="40" t="s">
        <v>775</v>
      </c>
      <c r="JIN251" s="40" t="s">
        <v>775</v>
      </c>
      <c r="JIO251" s="40" t="s">
        <v>775</v>
      </c>
      <c r="JIP251" s="40" t="s">
        <v>775</v>
      </c>
      <c r="JIQ251" s="40" t="s">
        <v>775</v>
      </c>
      <c r="JIR251" s="40" t="s">
        <v>775</v>
      </c>
      <c r="JIS251" s="40" t="s">
        <v>775</v>
      </c>
      <c r="JIT251" s="40" t="s">
        <v>775</v>
      </c>
      <c r="JIU251" s="40" t="s">
        <v>775</v>
      </c>
      <c r="JIV251" s="40" t="s">
        <v>775</v>
      </c>
      <c r="JIW251" s="40" t="s">
        <v>775</v>
      </c>
      <c r="JIX251" s="40" t="s">
        <v>775</v>
      </c>
      <c r="JIY251" s="40" t="s">
        <v>775</v>
      </c>
      <c r="JIZ251" s="40" t="s">
        <v>775</v>
      </c>
      <c r="JJA251" s="40" t="s">
        <v>775</v>
      </c>
      <c r="JJB251" s="40" t="s">
        <v>775</v>
      </c>
      <c r="JJC251" s="40" t="s">
        <v>775</v>
      </c>
      <c r="JJD251" s="40" t="s">
        <v>775</v>
      </c>
      <c r="JJE251" s="40" t="s">
        <v>775</v>
      </c>
      <c r="JJF251" s="40" t="s">
        <v>775</v>
      </c>
      <c r="JJG251" s="40" t="s">
        <v>775</v>
      </c>
      <c r="JJH251" s="40" t="s">
        <v>775</v>
      </c>
      <c r="JJI251" s="40" t="s">
        <v>775</v>
      </c>
      <c r="JJJ251" s="40" t="s">
        <v>775</v>
      </c>
      <c r="JJK251" s="40" t="s">
        <v>775</v>
      </c>
      <c r="JJL251" s="40" t="s">
        <v>775</v>
      </c>
      <c r="JJM251" s="40" t="s">
        <v>775</v>
      </c>
      <c r="JJN251" s="40" t="s">
        <v>775</v>
      </c>
      <c r="JJO251" s="40" t="s">
        <v>775</v>
      </c>
      <c r="JJP251" s="40" t="s">
        <v>775</v>
      </c>
      <c r="JJQ251" s="40" t="s">
        <v>775</v>
      </c>
      <c r="JJR251" s="40" t="s">
        <v>775</v>
      </c>
      <c r="JJS251" s="40" t="s">
        <v>775</v>
      </c>
      <c r="JJT251" s="40" t="s">
        <v>775</v>
      </c>
      <c r="JJU251" s="40" t="s">
        <v>775</v>
      </c>
      <c r="JJV251" s="40" t="s">
        <v>775</v>
      </c>
      <c r="JJW251" s="40" t="s">
        <v>775</v>
      </c>
      <c r="JJX251" s="40" t="s">
        <v>775</v>
      </c>
      <c r="JJY251" s="40" t="s">
        <v>775</v>
      </c>
      <c r="JJZ251" s="40" t="s">
        <v>775</v>
      </c>
      <c r="JKA251" s="40" t="s">
        <v>775</v>
      </c>
      <c r="JKB251" s="40" t="s">
        <v>775</v>
      </c>
      <c r="JKC251" s="40" t="s">
        <v>775</v>
      </c>
      <c r="JKD251" s="40" t="s">
        <v>775</v>
      </c>
      <c r="JKE251" s="40" t="s">
        <v>775</v>
      </c>
      <c r="JKF251" s="40" t="s">
        <v>775</v>
      </c>
      <c r="JKG251" s="40" t="s">
        <v>775</v>
      </c>
      <c r="JKH251" s="40" t="s">
        <v>775</v>
      </c>
      <c r="JKI251" s="40" t="s">
        <v>775</v>
      </c>
      <c r="JKJ251" s="40" t="s">
        <v>775</v>
      </c>
      <c r="JKK251" s="40" t="s">
        <v>775</v>
      </c>
      <c r="JKL251" s="40" t="s">
        <v>775</v>
      </c>
      <c r="JKM251" s="40" t="s">
        <v>775</v>
      </c>
      <c r="JKN251" s="40" t="s">
        <v>775</v>
      </c>
      <c r="JKO251" s="40" t="s">
        <v>775</v>
      </c>
      <c r="JKP251" s="40" t="s">
        <v>775</v>
      </c>
      <c r="JKQ251" s="40" t="s">
        <v>775</v>
      </c>
      <c r="JKR251" s="40" t="s">
        <v>775</v>
      </c>
      <c r="JKS251" s="40" t="s">
        <v>775</v>
      </c>
      <c r="JKT251" s="40" t="s">
        <v>775</v>
      </c>
      <c r="JKU251" s="40" t="s">
        <v>775</v>
      </c>
      <c r="JKV251" s="40" t="s">
        <v>775</v>
      </c>
      <c r="JKW251" s="40" t="s">
        <v>775</v>
      </c>
      <c r="JKX251" s="40" t="s">
        <v>775</v>
      </c>
      <c r="JKY251" s="40" t="s">
        <v>775</v>
      </c>
      <c r="JKZ251" s="40" t="s">
        <v>775</v>
      </c>
      <c r="JLA251" s="40" t="s">
        <v>775</v>
      </c>
      <c r="JLB251" s="40" t="s">
        <v>775</v>
      </c>
      <c r="JLC251" s="40" t="s">
        <v>775</v>
      </c>
      <c r="JLD251" s="40" t="s">
        <v>775</v>
      </c>
      <c r="JLE251" s="40" t="s">
        <v>775</v>
      </c>
      <c r="JLF251" s="40" t="s">
        <v>775</v>
      </c>
      <c r="JLG251" s="40" t="s">
        <v>775</v>
      </c>
      <c r="JLH251" s="40" t="s">
        <v>775</v>
      </c>
      <c r="JLI251" s="40" t="s">
        <v>775</v>
      </c>
      <c r="JLJ251" s="40" t="s">
        <v>775</v>
      </c>
      <c r="JLK251" s="40" t="s">
        <v>775</v>
      </c>
      <c r="JLL251" s="40" t="s">
        <v>775</v>
      </c>
      <c r="JLM251" s="40" t="s">
        <v>775</v>
      </c>
      <c r="JLN251" s="40" t="s">
        <v>775</v>
      </c>
      <c r="JLO251" s="40" t="s">
        <v>775</v>
      </c>
      <c r="JLP251" s="40" t="s">
        <v>775</v>
      </c>
      <c r="JLQ251" s="40" t="s">
        <v>775</v>
      </c>
      <c r="JLR251" s="40" t="s">
        <v>775</v>
      </c>
      <c r="JLS251" s="40" t="s">
        <v>775</v>
      </c>
      <c r="JLT251" s="40" t="s">
        <v>775</v>
      </c>
      <c r="JLU251" s="40" t="s">
        <v>775</v>
      </c>
      <c r="JLV251" s="40" t="s">
        <v>775</v>
      </c>
      <c r="JLW251" s="40" t="s">
        <v>775</v>
      </c>
      <c r="JLX251" s="40" t="s">
        <v>775</v>
      </c>
      <c r="JLY251" s="40" t="s">
        <v>775</v>
      </c>
      <c r="JLZ251" s="40" t="s">
        <v>775</v>
      </c>
      <c r="JMA251" s="40" t="s">
        <v>775</v>
      </c>
      <c r="JMB251" s="40" t="s">
        <v>775</v>
      </c>
      <c r="JMC251" s="40" t="s">
        <v>775</v>
      </c>
      <c r="JMD251" s="40" t="s">
        <v>775</v>
      </c>
      <c r="JME251" s="40" t="s">
        <v>775</v>
      </c>
      <c r="JMF251" s="40" t="s">
        <v>775</v>
      </c>
      <c r="JMG251" s="40" t="s">
        <v>775</v>
      </c>
      <c r="JMH251" s="40" t="s">
        <v>775</v>
      </c>
      <c r="JMI251" s="40" t="s">
        <v>775</v>
      </c>
      <c r="JMJ251" s="40" t="s">
        <v>775</v>
      </c>
      <c r="JMK251" s="40" t="s">
        <v>775</v>
      </c>
      <c r="JML251" s="40" t="s">
        <v>775</v>
      </c>
      <c r="JMM251" s="40" t="s">
        <v>775</v>
      </c>
      <c r="JMN251" s="40" t="s">
        <v>775</v>
      </c>
      <c r="JMO251" s="40" t="s">
        <v>775</v>
      </c>
      <c r="JMP251" s="40" t="s">
        <v>775</v>
      </c>
      <c r="JMQ251" s="40" t="s">
        <v>775</v>
      </c>
      <c r="JMR251" s="40" t="s">
        <v>775</v>
      </c>
      <c r="JMS251" s="40" t="s">
        <v>775</v>
      </c>
      <c r="JMT251" s="40" t="s">
        <v>775</v>
      </c>
      <c r="JMU251" s="40" t="s">
        <v>775</v>
      </c>
      <c r="JMV251" s="40" t="s">
        <v>775</v>
      </c>
      <c r="JMW251" s="40" t="s">
        <v>775</v>
      </c>
      <c r="JMX251" s="40" t="s">
        <v>775</v>
      </c>
      <c r="JMY251" s="40" t="s">
        <v>775</v>
      </c>
      <c r="JMZ251" s="40" t="s">
        <v>775</v>
      </c>
      <c r="JNA251" s="40" t="s">
        <v>775</v>
      </c>
      <c r="JNB251" s="40" t="s">
        <v>775</v>
      </c>
      <c r="JNC251" s="40" t="s">
        <v>775</v>
      </c>
      <c r="JND251" s="40" t="s">
        <v>775</v>
      </c>
      <c r="JNE251" s="40" t="s">
        <v>775</v>
      </c>
      <c r="JNF251" s="40" t="s">
        <v>775</v>
      </c>
      <c r="JNG251" s="40" t="s">
        <v>775</v>
      </c>
      <c r="JNH251" s="40" t="s">
        <v>775</v>
      </c>
      <c r="JNI251" s="40" t="s">
        <v>775</v>
      </c>
      <c r="JNJ251" s="40" t="s">
        <v>775</v>
      </c>
      <c r="JNK251" s="40" t="s">
        <v>775</v>
      </c>
      <c r="JNL251" s="40" t="s">
        <v>775</v>
      </c>
      <c r="JNM251" s="40" t="s">
        <v>775</v>
      </c>
      <c r="JNN251" s="40" t="s">
        <v>775</v>
      </c>
      <c r="JNO251" s="40" t="s">
        <v>775</v>
      </c>
      <c r="JNP251" s="40" t="s">
        <v>775</v>
      </c>
      <c r="JNQ251" s="40" t="s">
        <v>775</v>
      </c>
      <c r="JNR251" s="40" t="s">
        <v>775</v>
      </c>
      <c r="JNS251" s="40" t="s">
        <v>775</v>
      </c>
      <c r="JNT251" s="40" t="s">
        <v>775</v>
      </c>
      <c r="JNU251" s="40" t="s">
        <v>775</v>
      </c>
      <c r="JNV251" s="40" t="s">
        <v>775</v>
      </c>
      <c r="JNW251" s="40" t="s">
        <v>775</v>
      </c>
      <c r="JNX251" s="40" t="s">
        <v>775</v>
      </c>
      <c r="JNY251" s="40" t="s">
        <v>775</v>
      </c>
      <c r="JNZ251" s="40" t="s">
        <v>775</v>
      </c>
      <c r="JOA251" s="40" t="s">
        <v>775</v>
      </c>
      <c r="JOB251" s="40" t="s">
        <v>775</v>
      </c>
      <c r="JOC251" s="40" t="s">
        <v>775</v>
      </c>
      <c r="JOD251" s="40" t="s">
        <v>775</v>
      </c>
      <c r="JOE251" s="40" t="s">
        <v>775</v>
      </c>
      <c r="JOF251" s="40" t="s">
        <v>775</v>
      </c>
      <c r="JOG251" s="40" t="s">
        <v>775</v>
      </c>
      <c r="JOH251" s="40" t="s">
        <v>775</v>
      </c>
      <c r="JOI251" s="40" t="s">
        <v>775</v>
      </c>
      <c r="JOJ251" s="40" t="s">
        <v>775</v>
      </c>
      <c r="JOK251" s="40" t="s">
        <v>775</v>
      </c>
      <c r="JOL251" s="40" t="s">
        <v>775</v>
      </c>
      <c r="JOM251" s="40" t="s">
        <v>775</v>
      </c>
      <c r="JON251" s="40" t="s">
        <v>775</v>
      </c>
      <c r="JOO251" s="40" t="s">
        <v>775</v>
      </c>
      <c r="JOP251" s="40" t="s">
        <v>775</v>
      </c>
      <c r="JOQ251" s="40" t="s">
        <v>775</v>
      </c>
      <c r="JOR251" s="40" t="s">
        <v>775</v>
      </c>
      <c r="JOS251" s="40" t="s">
        <v>775</v>
      </c>
      <c r="JOT251" s="40" t="s">
        <v>775</v>
      </c>
      <c r="JOU251" s="40" t="s">
        <v>775</v>
      </c>
      <c r="JOV251" s="40" t="s">
        <v>775</v>
      </c>
      <c r="JOW251" s="40" t="s">
        <v>775</v>
      </c>
      <c r="JOX251" s="40" t="s">
        <v>775</v>
      </c>
      <c r="JOY251" s="40" t="s">
        <v>775</v>
      </c>
      <c r="JOZ251" s="40" t="s">
        <v>775</v>
      </c>
      <c r="JPA251" s="40" t="s">
        <v>775</v>
      </c>
      <c r="JPB251" s="40" t="s">
        <v>775</v>
      </c>
      <c r="JPC251" s="40" t="s">
        <v>775</v>
      </c>
      <c r="JPD251" s="40" t="s">
        <v>775</v>
      </c>
      <c r="JPE251" s="40" t="s">
        <v>775</v>
      </c>
      <c r="JPF251" s="40" t="s">
        <v>775</v>
      </c>
      <c r="JPG251" s="40" t="s">
        <v>775</v>
      </c>
      <c r="JPH251" s="40" t="s">
        <v>775</v>
      </c>
      <c r="JPI251" s="40" t="s">
        <v>775</v>
      </c>
      <c r="JPJ251" s="40" t="s">
        <v>775</v>
      </c>
      <c r="JPK251" s="40" t="s">
        <v>775</v>
      </c>
      <c r="JPL251" s="40" t="s">
        <v>775</v>
      </c>
      <c r="JPM251" s="40" t="s">
        <v>775</v>
      </c>
      <c r="JPN251" s="40" t="s">
        <v>775</v>
      </c>
      <c r="JPO251" s="40" t="s">
        <v>775</v>
      </c>
      <c r="JPP251" s="40" t="s">
        <v>775</v>
      </c>
      <c r="JPQ251" s="40" t="s">
        <v>775</v>
      </c>
      <c r="JPR251" s="40" t="s">
        <v>775</v>
      </c>
      <c r="JPS251" s="40" t="s">
        <v>775</v>
      </c>
      <c r="JPT251" s="40" t="s">
        <v>775</v>
      </c>
      <c r="JPU251" s="40" t="s">
        <v>775</v>
      </c>
      <c r="JPV251" s="40" t="s">
        <v>775</v>
      </c>
      <c r="JPW251" s="40" t="s">
        <v>775</v>
      </c>
      <c r="JPX251" s="40" t="s">
        <v>775</v>
      </c>
      <c r="JPY251" s="40" t="s">
        <v>775</v>
      </c>
      <c r="JPZ251" s="40" t="s">
        <v>775</v>
      </c>
      <c r="JQA251" s="40" t="s">
        <v>775</v>
      </c>
      <c r="JQB251" s="40" t="s">
        <v>775</v>
      </c>
      <c r="JQC251" s="40" t="s">
        <v>775</v>
      </c>
      <c r="JQD251" s="40" t="s">
        <v>775</v>
      </c>
      <c r="JQE251" s="40" t="s">
        <v>775</v>
      </c>
      <c r="JQF251" s="40" t="s">
        <v>775</v>
      </c>
      <c r="JQG251" s="40" t="s">
        <v>775</v>
      </c>
      <c r="JQH251" s="40" t="s">
        <v>775</v>
      </c>
      <c r="JQI251" s="40" t="s">
        <v>775</v>
      </c>
      <c r="JQJ251" s="40" t="s">
        <v>775</v>
      </c>
      <c r="JQK251" s="40" t="s">
        <v>775</v>
      </c>
      <c r="JQL251" s="40" t="s">
        <v>775</v>
      </c>
      <c r="JQM251" s="40" t="s">
        <v>775</v>
      </c>
      <c r="JQN251" s="40" t="s">
        <v>775</v>
      </c>
      <c r="JQO251" s="40" t="s">
        <v>775</v>
      </c>
      <c r="JQP251" s="40" t="s">
        <v>775</v>
      </c>
      <c r="JQQ251" s="40" t="s">
        <v>775</v>
      </c>
      <c r="JQR251" s="40" t="s">
        <v>775</v>
      </c>
      <c r="JQS251" s="40" t="s">
        <v>775</v>
      </c>
      <c r="JQT251" s="40" t="s">
        <v>775</v>
      </c>
      <c r="JQU251" s="40" t="s">
        <v>775</v>
      </c>
      <c r="JQV251" s="40" t="s">
        <v>775</v>
      </c>
      <c r="JQW251" s="40" t="s">
        <v>775</v>
      </c>
      <c r="JQX251" s="40" t="s">
        <v>775</v>
      </c>
      <c r="JQY251" s="40" t="s">
        <v>775</v>
      </c>
      <c r="JQZ251" s="40" t="s">
        <v>775</v>
      </c>
      <c r="JRA251" s="40" t="s">
        <v>775</v>
      </c>
      <c r="JRB251" s="40" t="s">
        <v>775</v>
      </c>
      <c r="JRC251" s="40" t="s">
        <v>775</v>
      </c>
      <c r="JRD251" s="40" t="s">
        <v>775</v>
      </c>
      <c r="JRE251" s="40" t="s">
        <v>775</v>
      </c>
      <c r="JRF251" s="40" t="s">
        <v>775</v>
      </c>
      <c r="JRG251" s="40" t="s">
        <v>775</v>
      </c>
      <c r="JRH251" s="40" t="s">
        <v>775</v>
      </c>
      <c r="JRI251" s="40" t="s">
        <v>775</v>
      </c>
      <c r="JRJ251" s="40" t="s">
        <v>775</v>
      </c>
      <c r="JRK251" s="40" t="s">
        <v>775</v>
      </c>
      <c r="JRL251" s="40" t="s">
        <v>775</v>
      </c>
      <c r="JRM251" s="40" t="s">
        <v>775</v>
      </c>
      <c r="JRN251" s="40" t="s">
        <v>775</v>
      </c>
      <c r="JRO251" s="40" t="s">
        <v>775</v>
      </c>
      <c r="JRP251" s="40" t="s">
        <v>775</v>
      </c>
      <c r="JRQ251" s="40" t="s">
        <v>775</v>
      </c>
      <c r="JRR251" s="40" t="s">
        <v>775</v>
      </c>
      <c r="JRS251" s="40" t="s">
        <v>775</v>
      </c>
      <c r="JRT251" s="40" t="s">
        <v>775</v>
      </c>
      <c r="JRU251" s="40" t="s">
        <v>775</v>
      </c>
      <c r="JRV251" s="40" t="s">
        <v>775</v>
      </c>
      <c r="JRW251" s="40" t="s">
        <v>775</v>
      </c>
      <c r="JRX251" s="40" t="s">
        <v>775</v>
      </c>
      <c r="JRY251" s="40" t="s">
        <v>775</v>
      </c>
      <c r="JRZ251" s="40" t="s">
        <v>775</v>
      </c>
      <c r="JSA251" s="40" t="s">
        <v>775</v>
      </c>
      <c r="JSB251" s="40" t="s">
        <v>775</v>
      </c>
      <c r="JSC251" s="40" t="s">
        <v>775</v>
      </c>
      <c r="JSD251" s="40" t="s">
        <v>775</v>
      </c>
      <c r="JSE251" s="40" t="s">
        <v>775</v>
      </c>
      <c r="JSF251" s="40" t="s">
        <v>775</v>
      </c>
      <c r="JSG251" s="40" t="s">
        <v>775</v>
      </c>
      <c r="JSH251" s="40" t="s">
        <v>775</v>
      </c>
      <c r="JSI251" s="40" t="s">
        <v>775</v>
      </c>
      <c r="JSJ251" s="40" t="s">
        <v>775</v>
      </c>
      <c r="JSK251" s="40" t="s">
        <v>775</v>
      </c>
      <c r="JSL251" s="40" t="s">
        <v>775</v>
      </c>
      <c r="JSM251" s="40" t="s">
        <v>775</v>
      </c>
      <c r="JSN251" s="40" t="s">
        <v>775</v>
      </c>
      <c r="JSO251" s="40" t="s">
        <v>775</v>
      </c>
      <c r="JSP251" s="40" t="s">
        <v>775</v>
      </c>
      <c r="JSQ251" s="40" t="s">
        <v>775</v>
      </c>
      <c r="JSR251" s="40" t="s">
        <v>775</v>
      </c>
      <c r="JSS251" s="40" t="s">
        <v>775</v>
      </c>
      <c r="JST251" s="40" t="s">
        <v>775</v>
      </c>
      <c r="JSU251" s="40" t="s">
        <v>775</v>
      </c>
      <c r="JSV251" s="40" t="s">
        <v>775</v>
      </c>
      <c r="JSW251" s="40" t="s">
        <v>775</v>
      </c>
      <c r="JSX251" s="40" t="s">
        <v>775</v>
      </c>
      <c r="JSY251" s="40" t="s">
        <v>775</v>
      </c>
      <c r="JSZ251" s="40" t="s">
        <v>775</v>
      </c>
      <c r="JTA251" s="40" t="s">
        <v>775</v>
      </c>
      <c r="JTB251" s="40" t="s">
        <v>775</v>
      </c>
      <c r="JTC251" s="40" t="s">
        <v>775</v>
      </c>
      <c r="JTD251" s="40" t="s">
        <v>775</v>
      </c>
      <c r="JTE251" s="40" t="s">
        <v>775</v>
      </c>
      <c r="JTF251" s="40" t="s">
        <v>775</v>
      </c>
      <c r="JTG251" s="40" t="s">
        <v>775</v>
      </c>
      <c r="JTH251" s="40" t="s">
        <v>775</v>
      </c>
      <c r="JTI251" s="40" t="s">
        <v>775</v>
      </c>
      <c r="JTJ251" s="40" t="s">
        <v>775</v>
      </c>
      <c r="JTK251" s="40" t="s">
        <v>775</v>
      </c>
      <c r="JTL251" s="40" t="s">
        <v>775</v>
      </c>
      <c r="JTM251" s="40" t="s">
        <v>775</v>
      </c>
      <c r="JTN251" s="40" t="s">
        <v>775</v>
      </c>
      <c r="JTO251" s="40" t="s">
        <v>775</v>
      </c>
      <c r="JTP251" s="40" t="s">
        <v>775</v>
      </c>
      <c r="JTQ251" s="40" t="s">
        <v>775</v>
      </c>
      <c r="JTR251" s="40" t="s">
        <v>775</v>
      </c>
      <c r="JTS251" s="40" t="s">
        <v>775</v>
      </c>
      <c r="JTT251" s="40" t="s">
        <v>775</v>
      </c>
      <c r="JTU251" s="40" t="s">
        <v>775</v>
      </c>
      <c r="JTV251" s="40" t="s">
        <v>775</v>
      </c>
      <c r="JTW251" s="40" t="s">
        <v>775</v>
      </c>
      <c r="JTX251" s="40" t="s">
        <v>775</v>
      </c>
      <c r="JTY251" s="40" t="s">
        <v>775</v>
      </c>
      <c r="JTZ251" s="40" t="s">
        <v>775</v>
      </c>
      <c r="JUA251" s="40" t="s">
        <v>775</v>
      </c>
      <c r="JUB251" s="40" t="s">
        <v>775</v>
      </c>
      <c r="JUC251" s="40" t="s">
        <v>775</v>
      </c>
      <c r="JUD251" s="40" t="s">
        <v>775</v>
      </c>
      <c r="JUE251" s="40" t="s">
        <v>775</v>
      </c>
      <c r="JUF251" s="40" t="s">
        <v>775</v>
      </c>
      <c r="JUG251" s="40" t="s">
        <v>775</v>
      </c>
      <c r="JUH251" s="40" t="s">
        <v>775</v>
      </c>
      <c r="JUI251" s="40" t="s">
        <v>775</v>
      </c>
      <c r="JUJ251" s="40" t="s">
        <v>775</v>
      </c>
      <c r="JUK251" s="40" t="s">
        <v>775</v>
      </c>
      <c r="JUL251" s="40" t="s">
        <v>775</v>
      </c>
      <c r="JUM251" s="40" t="s">
        <v>775</v>
      </c>
      <c r="JUN251" s="40" t="s">
        <v>775</v>
      </c>
      <c r="JUO251" s="40" t="s">
        <v>775</v>
      </c>
      <c r="JUP251" s="40" t="s">
        <v>775</v>
      </c>
      <c r="JUQ251" s="40" t="s">
        <v>775</v>
      </c>
      <c r="JUR251" s="40" t="s">
        <v>775</v>
      </c>
      <c r="JUS251" s="40" t="s">
        <v>775</v>
      </c>
      <c r="JUT251" s="40" t="s">
        <v>775</v>
      </c>
      <c r="JUU251" s="40" t="s">
        <v>775</v>
      </c>
      <c r="JUV251" s="40" t="s">
        <v>775</v>
      </c>
      <c r="JUW251" s="40" t="s">
        <v>775</v>
      </c>
      <c r="JUX251" s="40" t="s">
        <v>775</v>
      </c>
      <c r="JUY251" s="40" t="s">
        <v>775</v>
      </c>
      <c r="JUZ251" s="40" t="s">
        <v>775</v>
      </c>
      <c r="JVA251" s="40" t="s">
        <v>775</v>
      </c>
      <c r="JVB251" s="40" t="s">
        <v>775</v>
      </c>
      <c r="JVC251" s="40" t="s">
        <v>775</v>
      </c>
      <c r="JVD251" s="40" t="s">
        <v>775</v>
      </c>
      <c r="JVE251" s="40" t="s">
        <v>775</v>
      </c>
      <c r="JVF251" s="40" t="s">
        <v>775</v>
      </c>
      <c r="JVG251" s="40" t="s">
        <v>775</v>
      </c>
      <c r="JVH251" s="40" t="s">
        <v>775</v>
      </c>
      <c r="JVI251" s="40" t="s">
        <v>775</v>
      </c>
      <c r="JVJ251" s="40" t="s">
        <v>775</v>
      </c>
      <c r="JVK251" s="40" t="s">
        <v>775</v>
      </c>
      <c r="JVL251" s="40" t="s">
        <v>775</v>
      </c>
      <c r="JVM251" s="40" t="s">
        <v>775</v>
      </c>
      <c r="JVN251" s="40" t="s">
        <v>775</v>
      </c>
      <c r="JVO251" s="40" t="s">
        <v>775</v>
      </c>
      <c r="JVP251" s="40" t="s">
        <v>775</v>
      </c>
      <c r="JVQ251" s="40" t="s">
        <v>775</v>
      </c>
      <c r="JVR251" s="40" t="s">
        <v>775</v>
      </c>
      <c r="JVS251" s="40" t="s">
        <v>775</v>
      </c>
      <c r="JVT251" s="40" t="s">
        <v>775</v>
      </c>
      <c r="JVU251" s="40" t="s">
        <v>775</v>
      </c>
      <c r="JVV251" s="40" t="s">
        <v>775</v>
      </c>
      <c r="JVW251" s="40" t="s">
        <v>775</v>
      </c>
      <c r="JVX251" s="40" t="s">
        <v>775</v>
      </c>
      <c r="JVY251" s="40" t="s">
        <v>775</v>
      </c>
      <c r="JVZ251" s="40" t="s">
        <v>775</v>
      </c>
      <c r="JWA251" s="40" t="s">
        <v>775</v>
      </c>
      <c r="JWB251" s="40" t="s">
        <v>775</v>
      </c>
      <c r="JWC251" s="40" t="s">
        <v>775</v>
      </c>
      <c r="JWD251" s="40" t="s">
        <v>775</v>
      </c>
      <c r="JWE251" s="40" t="s">
        <v>775</v>
      </c>
      <c r="JWF251" s="40" t="s">
        <v>775</v>
      </c>
      <c r="JWG251" s="40" t="s">
        <v>775</v>
      </c>
      <c r="JWH251" s="40" t="s">
        <v>775</v>
      </c>
      <c r="JWI251" s="40" t="s">
        <v>775</v>
      </c>
      <c r="JWJ251" s="40" t="s">
        <v>775</v>
      </c>
      <c r="JWK251" s="40" t="s">
        <v>775</v>
      </c>
      <c r="JWL251" s="40" t="s">
        <v>775</v>
      </c>
      <c r="JWM251" s="40" t="s">
        <v>775</v>
      </c>
      <c r="JWN251" s="40" t="s">
        <v>775</v>
      </c>
      <c r="JWO251" s="40" t="s">
        <v>775</v>
      </c>
      <c r="JWP251" s="40" t="s">
        <v>775</v>
      </c>
      <c r="JWQ251" s="40" t="s">
        <v>775</v>
      </c>
      <c r="JWR251" s="40" t="s">
        <v>775</v>
      </c>
      <c r="JWS251" s="40" t="s">
        <v>775</v>
      </c>
      <c r="JWT251" s="40" t="s">
        <v>775</v>
      </c>
      <c r="JWU251" s="40" t="s">
        <v>775</v>
      </c>
      <c r="JWV251" s="40" t="s">
        <v>775</v>
      </c>
      <c r="JWW251" s="40" t="s">
        <v>775</v>
      </c>
      <c r="JWX251" s="40" t="s">
        <v>775</v>
      </c>
      <c r="JWY251" s="40" t="s">
        <v>775</v>
      </c>
      <c r="JWZ251" s="40" t="s">
        <v>775</v>
      </c>
      <c r="JXA251" s="40" t="s">
        <v>775</v>
      </c>
      <c r="JXB251" s="40" t="s">
        <v>775</v>
      </c>
      <c r="JXC251" s="40" t="s">
        <v>775</v>
      </c>
      <c r="JXD251" s="40" t="s">
        <v>775</v>
      </c>
      <c r="JXE251" s="40" t="s">
        <v>775</v>
      </c>
      <c r="JXF251" s="40" t="s">
        <v>775</v>
      </c>
      <c r="JXG251" s="40" t="s">
        <v>775</v>
      </c>
      <c r="JXH251" s="40" t="s">
        <v>775</v>
      </c>
      <c r="JXI251" s="40" t="s">
        <v>775</v>
      </c>
      <c r="JXJ251" s="40" t="s">
        <v>775</v>
      </c>
      <c r="JXK251" s="40" t="s">
        <v>775</v>
      </c>
      <c r="JXL251" s="40" t="s">
        <v>775</v>
      </c>
      <c r="JXM251" s="40" t="s">
        <v>775</v>
      </c>
      <c r="JXN251" s="40" t="s">
        <v>775</v>
      </c>
      <c r="JXO251" s="40" t="s">
        <v>775</v>
      </c>
      <c r="JXP251" s="40" t="s">
        <v>775</v>
      </c>
      <c r="JXQ251" s="40" t="s">
        <v>775</v>
      </c>
      <c r="JXR251" s="40" t="s">
        <v>775</v>
      </c>
      <c r="JXS251" s="40" t="s">
        <v>775</v>
      </c>
      <c r="JXT251" s="40" t="s">
        <v>775</v>
      </c>
      <c r="JXU251" s="40" t="s">
        <v>775</v>
      </c>
      <c r="JXV251" s="40" t="s">
        <v>775</v>
      </c>
      <c r="JXW251" s="40" t="s">
        <v>775</v>
      </c>
      <c r="JXX251" s="40" t="s">
        <v>775</v>
      </c>
      <c r="JXY251" s="40" t="s">
        <v>775</v>
      </c>
      <c r="JXZ251" s="40" t="s">
        <v>775</v>
      </c>
      <c r="JYA251" s="40" t="s">
        <v>775</v>
      </c>
      <c r="JYB251" s="40" t="s">
        <v>775</v>
      </c>
      <c r="JYC251" s="40" t="s">
        <v>775</v>
      </c>
      <c r="JYD251" s="40" t="s">
        <v>775</v>
      </c>
      <c r="JYE251" s="40" t="s">
        <v>775</v>
      </c>
      <c r="JYF251" s="40" t="s">
        <v>775</v>
      </c>
      <c r="JYG251" s="40" t="s">
        <v>775</v>
      </c>
      <c r="JYH251" s="40" t="s">
        <v>775</v>
      </c>
      <c r="JYI251" s="40" t="s">
        <v>775</v>
      </c>
      <c r="JYJ251" s="40" t="s">
        <v>775</v>
      </c>
      <c r="JYK251" s="40" t="s">
        <v>775</v>
      </c>
      <c r="JYL251" s="40" t="s">
        <v>775</v>
      </c>
      <c r="JYM251" s="40" t="s">
        <v>775</v>
      </c>
      <c r="JYN251" s="40" t="s">
        <v>775</v>
      </c>
      <c r="JYO251" s="40" t="s">
        <v>775</v>
      </c>
      <c r="JYP251" s="40" t="s">
        <v>775</v>
      </c>
      <c r="JYQ251" s="40" t="s">
        <v>775</v>
      </c>
      <c r="JYR251" s="40" t="s">
        <v>775</v>
      </c>
      <c r="JYS251" s="40" t="s">
        <v>775</v>
      </c>
      <c r="JYT251" s="40" t="s">
        <v>775</v>
      </c>
      <c r="JYU251" s="40" t="s">
        <v>775</v>
      </c>
      <c r="JYV251" s="40" t="s">
        <v>775</v>
      </c>
      <c r="JYW251" s="40" t="s">
        <v>775</v>
      </c>
      <c r="JYX251" s="40" t="s">
        <v>775</v>
      </c>
      <c r="JYY251" s="40" t="s">
        <v>775</v>
      </c>
      <c r="JYZ251" s="40" t="s">
        <v>775</v>
      </c>
      <c r="JZA251" s="40" t="s">
        <v>775</v>
      </c>
      <c r="JZB251" s="40" t="s">
        <v>775</v>
      </c>
      <c r="JZC251" s="40" t="s">
        <v>775</v>
      </c>
      <c r="JZD251" s="40" t="s">
        <v>775</v>
      </c>
      <c r="JZE251" s="40" t="s">
        <v>775</v>
      </c>
      <c r="JZF251" s="40" t="s">
        <v>775</v>
      </c>
      <c r="JZG251" s="40" t="s">
        <v>775</v>
      </c>
      <c r="JZH251" s="40" t="s">
        <v>775</v>
      </c>
      <c r="JZI251" s="40" t="s">
        <v>775</v>
      </c>
      <c r="JZJ251" s="40" t="s">
        <v>775</v>
      </c>
      <c r="JZK251" s="40" t="s">
        <v>775</v>
      </c>
      <c r="JZL251" s="40" t="s">
        <v>775</v>
      </c>
      <c r="JZM251" s="40" t="s">
        <v>775</v>
      </c>
      <c r="JZN251" s="40" t="s">
        <v>775</v>
      </c>
      <c r="JZO251" s="40" t="s">
        <v>775</v>
      </c>
      <c r="JZP251" s="40" t="s">
        <v>775</v>
      </c>
      <c r="JZQ251" s="40" t="s">
        <v>775</v>
      </c>
      <c r="JZR251" s="40" t="s">
        <v>775</v>
      </c>
      <c r="JZS251" s="40" t="s">
        <v>775</v>
      </c>
      <c r="JZT251" s="40" t="s">
        <v>775</v>
      </c>
      <c r="JZU251" s="40" t="s">
        <v>775</v>
      </c>
      <c r="JZV251" s="40" t="s">
        <v>775</v>
      </c>
      <c r="JZW251" s="40" t="s">
        <v>775</v>
      </c>
      <c r="JZX251" s="40" t="s">
        <v>775</v>
      </c>
      <c r="JZY251" s="40" t="s">
        <v>775</v>
      </c>
      <c r="JZZ251" s="40" t="s">
        <v>775</v>
      </c>
      <c r="KAA251" s="40" t="s">
        <v>775</v>
      </c>
      <c r="KAB251" s="40" t="s">
        <v>775</v>
      </c>
      <c r="KAC251" s="40" t="s">
        <v>775</v>
      </c>
      <c r="KAD251" s="40" t="s">
        <v>775</v>
      </c>
      <c r="KAE251" s="40" t="s">
        <v>775</v>
      </c>
      <c r="KAF251" s="40" t="s">
        <v>775</v>
      </c>
      <c r="KAG251" s="40" t="s">
        <v>775</v>
      </c>
      <c r="KAH251" s="40" t="s">
        <v>775</v>
      </c>
      <c r="KAI251" s="40" t="s">
        <v>775</v>
      </c>
      <c r="KAJ251" s="40" t="s">
        <v>775</v>
      </c>
      <c r="KAK251" s="40" t="s">
        <v>775</v>
      </c>
      <c r="KAL251" s="40" t="s">
        <v>775</v>
      </c>
      <c r="KAM251" s="40" t="s">
        <v>775</v>
      </c>
      <c r="KAN251" s="40" t="s">
        <v>775</v>
      </c>
      <c r="KAO251" s="40" t="s">
        <v>775</v>
      </c>
      <c r="KAP251" s="40" t="s">
        <v>775</v>
      </c>
      <c r="KAQ251" s="40" t="s">
        <v>775</v>
      </c>
      <c r="KAR251" s="40" t="s">
        <v>775</v>
      </c>
      <c r="KAS251" s="40" t="s">
        <v>775</v>
      </c>
      <c r="KAT251" s="40" t="s">
        <v>775</v>
      </c>
      <c r="KAU251" s="40" t="s">
        <v>775</v>
      </c>
      <c r="KAV251" s="40" t="s">
        <v>775</v>
      </c>
      <c r="KAW251" s="40" t="s">
        <v>775</v>
      </c>
      <c r="KAX251" s="40" t="s">
        <v>775</v>
      </c>
      <c r="KAY251" s="40" t="s">
        <v>775</v>
      </c>
      <c r="KAZ251" s="40" t="s">
        <v>775</v>
      </c>
      <c r="KBA251" s="40" t="s">
        <v>775</v>
      </c>
      <c r="KBB251" s="40" t="s">
        <v>775</v>
      </c>
      <c r="KBC251" s="40" t="s">
        <v>775</v>
      </c>
      <c r="KBD251" s="40" t="s">
        <v>775</v>
      </c>
      <c r="KBE251" s="40" t="s">
        <v>775</v>
      </c>
      <c r="KBF251" s="40" t="s">
        <v>775</v>
      </c>
      <c r="KBG251" s="40" t="s">
        <v>775</v>
      </c>
      <c r="KBH251" s="40" t="s">
        <v>775</v>
      </c>
      <c r="KBI251" s="40" t="s">
        <v>775</v>
      </c>
      <c r="KBJ251" s="40" t="s">
        <v>775</v>
      </c>
      <c r="KBK251" s="40" t="s">
        <v>775</v>
      </c>
      <c r="KBL251" s="40" t="s">
        <v>775</v>
      </c>
      <c r="KBM251" s="40" t="s">
        <v>775</v>
      </c>
      <c r="KBN251" s="40" t="s">
        <v>775</v>
      </c>
      <c r="KBO251" s="40" t="s">
        <v>775</v>
      </c>
      <c r="KBP251" s="40" t="s">
        <v>775</v>
      </c>
      <c r="KBQ251" s="40" t="s">
        <v>775</v>
      </c>
      <c r="KBR251" s="40" t="s">
        <v>775</v>
      </c>
      <c r="KBS251" s="40" t="s">
        <v>775</v>
      </c>
      <c r="KBT251" s="40" t="s">
        <v>775</v>
      </c>
      <c r="KBU251" s="40" t="s">
        <v>775</v>
      </c>
      <c r="KBV251" s="40" t="s">
        <v>775</v>
      </c>
      <c r="KBW251" s="40" t="s">
        <v>775</v>
      </c>
      <c r="KBX251" s="40" t="s">
        <v>775</v>
      </c>
      <c r="KBY251" s="40" t="s">
        <v>775</v>
      </c>
      <c r="KBZ251" s="40" t="s">
        <v>775</v>
      </c>
      <c r="KCA251" s="40" t="s">
        <v>775</v>
      </c>
      <c r="KCB251" s="40" t="s">
        <v>775</v>
      </c>
      <c r="KCC251" s="40" t="s">
        <v>775</v>
      </c>
      <c r="KCD251" s="40" t="s">
        <v>775</v>
      </c>
      <c r="KCE251" s="40" t="s">
        <v>775</v>
      </c>
      <c r="KCF251" s="40" t="s">
        <v>775</v>
      </c>
      <c r="KCG251" s="40" t="s">
        <v>775</v>
      </c>
      <c r="KCH251" s="40" t="s">
        <v>775</v>
      </c>
      <c r="KCI251" s="40" t="s">
        <v>775</v>
      </c>
      <c r="KCJ251" s="40" t="s">
        <v>775</v>
      </c>
      <c r="KCK251" s="40" t="s">
        <v>775</v>
      </c>
      <c r="KCL251" s="40" t="s">
        <v>775</v>
      </c>
      <c r="KCM251" s="40" t="s">
        <v>775</v>
      </c>
      <c r="KCN251" s="40" t="s">
        <v>775</v>
      </c>
      <c r="KCO251" s="40" t="s">
        <v>775</v>
      </c>
      <c r="KCP251" s="40" t="s">
        <v>775</v>
      </c>
      <c r="KCQ251" s="40" t="s">
        <v>775</v>
      </c>
      <c r="KCR251" s="40" t="s">
        <v>775</v>
      </c>
      <c r="KCS251" s="40" t="s">
        <v>775</v>
      </c>
      <c r="KCT251" s="40" t="s">
        <v>775</v>
      </c>
      <c r="KCU251" s="40" t="s">
        <v>775</v>
      </c>
      <c r="KCV251" s="40" t="s">
        <v>775</v>
      </c>
      <c r="KCW251" s="40" t="s">
        <v>775</v>
      </c>
      <c r="KCX251" s="40" t="s">
        <v>775</v>
      </c>
      <c r="KCY251" s="40" t="s">
        <v>775</v>
      </c>
      <c r="KCZ251" s="40" t="s">
        <v>775</v>
      </c>
      <c r="KDA251" s="40" t="s">
        <v>775</v>
      </c>
      <c r="KDB251" s="40" t="s">
        <v>775</v>
      </c>
      <c r="KDC251" s="40" t="s">
        <v>775</v>
      </c>
      <c r="KDD251" s="40" t="s">
        <v>775</v>
      </c>
      <c r="KDE251" s="40" t="s">
        <v>775</v>
      </c>
      <c r="KDF251" s="40" t="s">
        <v>775</v>
      </c>
      <c r="KDG251" s="40" t="s">
        <v>775</v>
      </c>
      <c r="KDH251" s="40" t="s">
        <v>775</v>
      </c>
      <c r="KDI251" s="40" t="s">
        <v>775</v>
      </c>
      <c r="KDJ251" s="40" t="s">
        <v>775</v>
      </c>
      <c r="KDK251" s="40" t="s">
        <v>775</v>
      </c>
      <c r="KDL251" s="40" t="s">
        <v>775</v>
      </c>
      <c r="KDM251" s="40" t="s">
        <v>775</v>
      </c>
      <c r="KDN251" s="40" t="s">
        <v>775</v>
      </c>
      <c r="KDO251" s="40" t="s">
        <v>775</v>
      </c>
      <c r="KDP251" s="40" t="s">
        <v>775</v>
      </c>
      <c r="KDQ251" s="40" t="s">
        <v>775</v>
      </c>
      <c r="KDR251" s="40" t="s">
        <v>775</v>
      </c>
      <c r="KDS251" s="40" t="s">
        <v>775</v>
      </c>
      <c r="KDT251" s="40" t="s">
        <v>775</v>
      </c>
      <c r="KDU251" s="40" t="s">
        <v>775</v>
      </c>
      <c r="KDV251" s="40" t="s">
        <v>775</v>
      </c>
      <c r="KDW251" s="40" t="s">
        <v>775</v>
      </c>
      <c r="KDX251" s="40" t="s">
        <v>775</v>
      </c>
      <c r="KDY251" s="40" t="s">
        <v>775</v>
      </c>
      <c r="KDZ251" s="40" t="s">
        <v>775</v>
      </c>
      <c r="KEA251" s="40" t="s">
        <v>775</v>
      </c>
      <c r="KEB251" s="40" t="s">
        <v>775</v>
      </c>
      <c r="KEC251" s="40" t="s">
        <v>775</v>
      </c>
      <c r="KED251" s="40" t="s">
        <v>775</v>
      </c>
      <c r="KEE251" s="40" t="s">
        <v>775</v>
      </c>
      <c r="KEF251" s="40" t="s">
        <v>775</v>
      </c>
      <c r="KEG251" s="40" t="s">
        <v>775</v>
      </c>
      <c r="KEH251" s="40" t="s">
        <v>775</v>
      </c>
      <c r="KEI251" s="40" t="s">
        <v>775</v>
      </c>
      <c r="KEJ251" s="40" t="s">
        <v>775</v>
      </c>
      <c r="KEK251" s="40" t="s">
        <v>775</v>
      </c>
      <c r="KEL251" s="40" t="s">
        <v>775</v>
      </c>
      <c r="KEM251" s="40" t="s">
        <v>775</v>
      </c>
      <c r="KEN251" s="40" t="s">
        <v>775</v>
      </c>
      <c r="KEO251" s="40" t="s">
        <v>775</v>
      </c>
      <c r="KEP251" s="40" t="s">
        <v>775</v>
      </c>
      <c r="KEQ251" s="40" t="s">
        <v>775</v>
      </c>
      <c r="KER251" s="40" t="s">
        <v>775</v>
      </c>
      <c r="KES251" s="40" t="s">
        <v>775</v>
      </c>
      <c r="KET251" s="40" t="s">
        <v>775</v>
      </c>
      <c r="KEU251" s="40" t="s">
        <v>775</v>
      </c>
      <c r="KEV251" s="40" t="s">
        <v>775</v>
      </c>
      <c r="KEW251" s="40" t="s">
        <v>775</v>
      </c>
      <c r="KEX251" s="40" t="s">
        <v>775</v>
      </c>
      <c r="KEY251" s="40" t="s">
        <v>775</v>
      </c>
      <c r="KEZ251" s="40" t="s">
        <v>775</v>
      </c>
      <c r="KFA251" s="40" t="s">
        <v>775</v>
      </c>
      <c r="KFB251" s="40" t="s">
        <v>775</v>
      </c>
      <c r="KFC251" s="40" t="s">
        <v>775</v>
      </c>
      <c r="KFD251" s="40" t="s">
        <v>775</v>
      </c>
      <c r="KFE251" s="40" t="s">
        <v>775</v>
      </c>
      <c r="KFF251" s="40" t="s">
        <v>775</v>
      </c>
      <c r="KFG251" s="40" t="s">
        <v>775</v>
      </c>
      <c r="KFH251" s="40" t="s">
        <v>775</v>
      </c>
      <c r="KFI251" s="40" t="s">
        <v>775</v>
      </c>
      <c r="KFJ251" s="40" t="s">
        <v>775</v>
      </c>
      <c r="KFK251" s="40" t="s">
        <v>775</v>
      </c>
      <c r="KFL251" s="40" t="s">
        <v>775</v>
      </c>
      <c r="KFM251" s="40" t="s">
        <v>775</v>
      </c>
      <c r="KFN251" s="40" t="s">
        <v>775</v>
      </c>
      <c r="KFO251" s="40" t="s">
        <v>775</v>
      </c>
      <c r="KFP251" s="40" t="s">
        <v>775</v>
      </c>
      <c r="KFQ251" s="40" t="s">
        <v>775</v>
      </c>
      <c r="KFR251" s="40" t="s">
        <v>775</v>
      </c>
      <c r="KFS251" s="40" t="s">
        <v>775</v>
      </c>
      <c r="KFT251" s="40" t="s">
        <v>775</v>
      </c>
      <c r="KFU251" s="40" t="s">
        <v>775</v>
      </c>
      <c r="KFV251" s="40" t="s">
        <v>775</v>
      </c>
      <c r="KFW251" s="40" t="s">
        <v>775</v>
      </c>
      <c r="KFX251" s="40" t="s">
        <v>775</v>
      </c>
      <c r="KFY251" s="40" t="s">
        <v>775</v>
      </c>
      <c r="KFZ251" s="40" t="s">
        <v>775</v>
      </c>
      <c r="KGA251" s="40" t="s">
        <v>775</v>
      </c>
      <c r="KGB251" s="40" t="s">
        <v>775</v>
      </c>
      <c r="KGC251" s="40" t="s">
        <v>775</v>
      </c>
      <c r="KGD251" s="40" t="s">
        <v>775</v>
      </c>
      <c r="KGE251" s="40" t="s">
        <v>775</v>
      </c>
      <c r="KGF251" s="40" t="s">
        <v>775</v>
      </c>
      <c r="KGG251" s="40" t="s">
        <v>775</v>
      </c>
      <c r="KGH251" s="40" t="s">
        <v>775</v>
      </c>
      <c r="KGI251" s="40" t="s">
        <v>775</v>
      </c>
      <c r="KGJ251" s="40" t="s">
        <v>775</v>
      </c>
      <c r="KGK251" s="40" t="s">
        <v>775</v>
      </c>
      <c r="KGL251" s="40" t="s">
        <v>775</v>
      </c>
      <c r="KGM251" s="40" t="s">
        <v>775</v>
      </c>
      <c r="KGN251" s="40" t="s">
        <v>775</v>
      </c>
      <c r="KGO251" s="40" t="s">
        <v>775</v>
      </c>
      <c r="KGP251" s="40" t="s">
        <v>775</v>
      </c>
      <c r="KGQ251" s="40" t="s">
        <v>775</v>
      </c>
      <c r="KGR251" s="40" t="s">
        <v>775</v>
      </c>
      <c r="KGS251" s="40" t="s">
        <v>775</v>
      </c>
      <c r="KGT251" s="40" t="s">
        <v>775</v>
      </c>
      <c r="KGU251" s="40" t="s">
        <v>775</v>
      </c>
      <c r="KGV251" s="40" t="s">
        <v>775</v>
      </c>
      <c r="KGW251" s="40" t="s">
        <v>775</v>
      </c>
      <c r="KGX251" s="40" t="s">
        <v>775</v>
      </c>
      <c r="KGY251" s="40" t="s">
        <v>775</v>
      </c>
      <c r="KGZ251" s="40" t="s">
        <v>775</v>
      </c>
      <c r="KHA251" s="40" t="s">
        <v>775</v>
      </c>
      <c r="KHB251" s="40" t="s">
        <v>775</v>
      </c>
      <c r="KHC251" s="40" t="s">
        <v>775</v>
      </c>
      <c r="KHD251" s="40" t="s">
        <v>775</v>
      </c>
      <c r="KHE251" s="40" t="s">
        <v>775</v>
      </c>
      <c r="KHF251" s="40" t="s">
        <v>775</v>
      </c>
      <c r="KHG251" s="40" t="s">
        <v>775</v>
      </c>
      <c r="KHH251" s="40" t="s">
        <v>775</v>
      </c>
      <c r="KHI251" s="40" t="s">
        <v>775</v>
      </c>
      <c r="KHJ251" s="40" t="s">
        <v>775</v>
      </c>
      <c r="KHK251" s="40" t="s">
        <v>775</v>
      </c>
      <c r="KHL251" s="40" t="s">
        <v>775</v>
      </c>
      <c r="KHM251" s="40" t="s">
        <v>775</v>
      </c>
      <c r="KHN251" s="40" t="s">
        <v>775</v>
      </c>
      <c r="KHO251" s="40" t="s">
        <v>775</v>
      </c>
      <c r="KHP251" s="40" t="s">
        <v>775</v>
      </c>
      <c r="KHQ251" s="40" t="s">
        <v>775</v>
      </c>
      <c r="KHR251" s="40" t="s">
        <v>775</v>
      </c>
      <c r="KHS251" s="40" t="s">
        <v>775</v>
      </c>
      <c r="KHT251" s="40" t="s">
        <v>775</v>
      </c>
      <c r="KHU251" s="40" t="s">
        <v>775</v>
      </c>
      <c r="KHV251" s="40" t="s">
        <v>775</v>
      </c>
      <c r="KHW251" s="40" t="s">
        <v>775</v>
      </c>
      <c r="KHX251" s="40" t="s">
        <v>775</v>
      </c>
      <c r="KHY251" s="40" t="s">
        <v>775</v>
      </c>
      <c r="KHZ251" s="40" t="s">
        <v>775</v>
      </c>
      <c r="KIA251" s="40" t="s">
        <v>775</v>
      </c>
      <c r="KIB251" s="40" t="s">
        <v>775</v>
      </c>
      <c r="KIC251" s="40" t="s">
        <v>775</v>
      </c>
      <c r="KID251" s="40" t="s">
        <v>775</v>
      </c>
      <c r="KIE251" s="40" t="s">
        <v>775</v>
      </c>
      <c r="KIF251" s="40" t="s">
        <v>775</v>
      </c>
      <c r="KIG251" s="40" t="s">
        <v>775</v>
      </c>
      <c r="KIH251" s="40" t="s">
        <v>775</v>
      </c>
      <c r="KII251" s="40" t="s">
        <v>775</v>
      </c>
      <c r="KIJ251" s="40" t="s">
        <v>775</v>
      </c>
      <c r="KIK251" s="40" t="s">
        <v>775</v>
      </c>
      <c r="KIL251" s="40" t="s">
        <v>775</v>
      </c>
      <c r="KIM251" s="40" t="s">
        <v>775</v>
      </c>
      <c r="KIN251" s="40" t="s">
        <v>775</v>
      </c>
      <c r="KIO251" s="40" t="s">
        <v>775</v>
      </c>
      <c r="KIP251" s="40" t="s">
        <v>775</v>
      </c>
      <c r="KIQ251" s="40" t="s">
        <v>775</v>
      </c>
      <c r="KIR251" s="40" t="s">
        <v>775</v>
      </c>
      <c r="KIS251" s="40" t="s">
        <v>775</v>
      </c>
      <c r="KIT251" s="40" t="s">
        <v>775</v>
      </c>
      <c r="KIU251" s="40" t="s">
        <v>775</v>
      </c>
      <c r="KIV251" s="40" t="s">
        <v>775</v>
      </c>
      <c r="KIW251" s="40" t="s">
        <v>775</v>
      </c>
      <c r="KIX251" s="40" t="s">
        <v>775</v>
      </c>
      <c r="KIY251" s="40" t="s">
        <v>775</v>
      </c>
      <c r="KIZ251" s="40" t="s">
        <v>775</v>
      </c>
      <c r="KJA251" s="40" t="s">
        <v>775</v>
      </c>
      <c r="KJB251" s="40" t="s">
        <v>775</v>
      </c>
      <c r="KJC251" s="40" t="s">
        <v>775</v>
      </c>
      <c r="KJD251" s="40" t="s">
        <v>775</v>
      </c>
      <c r="KJE251" s="40" t="s">
        <v>775</v>
      </c>
      <c r="KJF251" s="40" t="s">
        <v>775</v>
      </c>
      <c r="KJG251" s="40" t="s">
        <v>775</v>
      </c>
      <c r="KJH251" s="40" t="s">
        <v>775</v>
      </c>
      <c r="KJI251" s="40" t="s">
        <v>775</v>
      </c>
      <c r="KJJ251" s="40" t="s">
        <v>775</v>
      </c>
      <c r="KJK251" s="40" t="s">
        <v>775</v>
      </c>
      <c r="KJL251" s="40" t="s">
        <v>775</v>
      </c>
      <c r="KJM251" s="40" t="s">
        <v>775</v>
      </c>
      <c r="KJN251" s="40" t="s">
        <v>775</v>
      </c>
      <c r="KJO251" s="40" t="s">
        <v>775</v>
      </c>
      <c r="KJP251" s="40" t="s">
        <v>775</v>
      </c>
      <c r="KJQ251" s="40" t="s">
        <v>775</v>
      </c>
      <c r="KJR251" s="40" t="s">
        <v>775</v>
      </c>
      <c r="KJS251" s="40" t="s">
        <v>775</v>
      </c>
      <c r="KJT251" s="40" t="s">
        <v>775</v>
      </c>
      <c r="KJU251" s="40" t="s">
        <v>775</v>
      </c>
      <c r="KJV251" s="40" t="s">
        <v>775</v>
      </c>
      <c r="KJW251" s="40" t="s">
        <v>775</v>
      </c>
      <c r="KJX251" s="40" t="s">
        <v>775</v>
      </c>
      <c r="KJY251" s="40" t="s">
        <v>775</v>
      </c>
      <c r="KJZ251" s="40" t="s">
        <v>775</v>
      </c>
      <c r="KKA251" s="40" t="s">
        <v>775</v>
      </c>
      <c r="KKB251" s="40" t="s">
        <v>775</v>
      </c>
      <c r="KKC251" s="40" t="s">
        <v>775</v>
      </c>
      <c r="KKD251" s="40" t="s">
        <v>775</v>
      </c>
      <c r="KKE251" s="40" t="s">
        <v>775</v>
      </c>
      <c r="KKF251" s="40" t="s">
        <v>775</v>
      </c>
      <c r="KKG251" s="40" t="s">
        <v>775</v>
      </c>
      <c r="KKH251" s="40" t="s">
        <v>775</v>
      </c>
      <c r="KKI251" s="40" t="s">
        <v>775</v>
      </c>
      <c r="KKJ251" s="40" t="s">
        <v>775</v>
      </c>
      <c r="KKK251" s="40" t="s">
        <v>775</v>
      </c>
      <c r="KKL251" s="40" t="s">
        <v>775</v>
      </c>
      <c r="KKM251" s="40" t="s">
        <v>775</v>
      </c>
      <c r="KKN251" s="40" t="s">
        <v>775</v>
      </c>
      <c r="KKO251" s="40" t="s">
        <v>775</v>
      </c>
      <c r="KKP251" s="40" t="s">
        <v>775</v>
      </c>
      <c r="KKQ251" s="40" t="s">
        <v>775</v>
      </c>
      <c r="KKR251" s="40" t="s">
        <v>775</v>
      </c>
      <c r="KKS251" s="40" t="s">
        <v>775</v>
      </c>
      <c r="KKT251" s="40" t="s">
        <v>775</v>
      </c>
      <c r="KKU251" s="40" t="s">
        <v>775</v>
      </c>
      <c r="KKV251" s="40" t="s">
        <v>775</v>
      </c>
      <c r="KKW251" s="40" t="s">
        <v>775</v>
      </c>
      <c r="KKX251" s="40" t="s">
        <v>775</v>
      </c>
      <c r="KKY251" s="40" t="s">
        <v>775</v>
      </c>
      <c r="KKZ251" s="40" t="s">
        <v>775</v>
      </c>
      <c r="KLA251" s="40" t="s">
        <v>775</v>
      </c>
      <c r="KLB251" s="40" t="s">
        <v>775</v>
      </c>
      <c r="KLC251" s="40" t="s">
        <v>775</v>
      </c>
      <c r="KLD251" s="40" t="s">
        <v>775</v>
      </c>
      <c r="KLE251" s="40" t="s">
        <v>775</v>
      </c>
      <c r="KLF251" s="40" t="s">
        <v>775</v>
      </c>
      <c r="KLG251" s="40" t="s">
        <v>775</v>
      </c>
      <c r="KLH251" s="40" t="s">
        <v>775</v>
      </c>
      <c r="KLI251" s="40" t="s">
        <v>775</v>
      </c>
      <c r="KLJ251" s="40" t="s">
        <v>775</v>
      </c>
      <c r="KLK251" s="40" t="s">
        <v>775</v>
      </c>
      <c r="KLL251" s="40" t="s">
        <v>775</v>
      </c>
      <c r="KLM251" s="40" t="s">
        <v>775</v>
      </c>
      <c r="KLN251" s="40" t="s">
        <v>775</v>
      </c>
      <c r="KLO251" s="40" t="s">
        <v>775</v>
      </c>
      <c r="KLP251" s="40" t="s">
        <v>775</v>
      </c>
      <c r="KLQ251" s="40" t="s">
        <v>775</v>
      </c>
      <c r="KLR251" s="40" t="s">
        <v>775</v>
      </c>
      <c r="KLS251" s="40" t="s">
        <v>775</v>
      </c>
      <c r="KLT251" s="40" t="s">
        <v>775</v>
      </c>
      <c r="KLU251" s="40" t="s">
        <v>775</v>
      </c>
      <c r="KLV251" s="40" t="s">
        <v>775</v>
      </c>
      <c r="KLW251" s="40" t="s">
        <v>775</v>
      </c>
      <c r="KLX251" s="40" t="s">
        <v>775</v>
      </c>
      <c r="KLY251" s="40" t="s">
        <v>775</v>
      </c>
      <c r="KLZ251" s="40" t="s">
        <v>775</v>
      </c>
      <c r="KMA251" s="40" t="s">
        <v>775</v>
      </c>
      <c r="KMB251" s="40" t="s">
        <v>775</v>
      </c>
      <c r="KMC251" s="40" t="s">
        <v>775</v>
      </c>
      <c r="KMD251" s="40" t="s">
        <v>775</v>
      </c>
      <c r="KME251" s="40" t="s">
        <v>775</v>
      </c>
      <c r="KMF251" s="40" t="s">
        <v>775</v>
      </c>
      <c r="KMG251" s="40" t="s">
        <v>775</v>
      </c>
      <c r="KMH251" s="40" t="s">
        <v>775</v>
      </c>
      <c r="KMI251" s="40" t="s">
        <v>775</v>
      </c>
      <c r="KMJ251" s="40" t="s">
        <v>775</v>
      </c>
      <c r="KMK251" s="40" t="s">
        <v>775</v>
      </c>
      <c r="KML251" s="40" t="s">
        <v>775</v>
      </c>
      <c r="KMM251" s="40" t="s">
        <v>775</v>
      </c>
      <c r="KMN251" s="40" t="s">
        <v>775</v>
      </c>
      <c r="KMO251" s="40" t="s">
        <v>775</v>
      </c>
      <c r="KMP251" s="40" t="s">
        <v>775</v>
      </c>
      <c r="KMQ251" s="40" t="s">
        <v>775</v>
      </c>
      <c r="KMR251" s="40" t="s">
        <v>775</v>
      </c>
      <c r="KMS251" s="40" t="s">
        <v>775</v>
      </c>
      <c r="KMT251" s="40" t="s">
        <v>775</v>
      </c>
      <c r="KMU251" s="40" t="s">
        <v>775</v>
      </c>
      <c r="KMV251" s="40" t="s">
        <v>775</v>
      </c>
      <c r="KMW251" s="40" t="s">
        <v>775</v>
      </c>
      <c r="KMX251" s="40" t="s">
        <v>775</v>
      </c>
      <c r="KMY251" s="40" t="s">
        <v>775</v>
      </c>
      <c r="KMZ251" s="40" t="s">
        <v>775</v>
      </c>
      <c r="KNA251" s="40" t="s">
        <v>775</v>
      </c>
      <c r="KNB251" s="40" t="s">
        <v>775</v>
      </c>
      <c r="KNC251" s="40" t="s">
        <v>775</v>
      </c>
      <c r="KND251" s="40" t="s">
        <v>775</v>
      </c>
      <c r="KNE251" s="40" t="s">
        <v>775</v>
      </c>
      <c r="KNF251" s="40" t="s">
        <v>775</v>
      </c>
      <c r="KNG251" s="40" t="s">
        <v>775</v>
      </c>
      <c r="KNH251" s="40" t="s">
        <v>775</v>
      </c>
      <c r="KNI251" s="40" t="s">
        <v>775</v>
      </c>
      <c r="KNJ251" s="40" t="s">
        <v>775</v>
      </c>
      <c r="KNK251" s="40" t="s">
        <v>775</v>
      </c>
      <c r="KNL251" s="40" t="s">
        <v>775</v>
      </c>
      <c r="KNM251" s="40" t="s">
        <v>775</v>
      </c>
      <c r="KNN251" s="40" t="s">
        <v>775</v>
      </c>
      <c r="KNO251" s="40" t="s">
        <v>775</v>
      </c>
      <c r="KNP251" s="40" t="s">
        <v>775</v>
      </c>
      <c r="KNQ251" s="40" t="s">
        <v>775</v>
      </c>
      <c r="KNR251" s="40" t="s">
        <v>775</v>
      </c>
      <c r="KNS251" s="40" t="s">
        <v>775</v>
      </c>
      <c r="KNT251" s="40" t="s">
        <v>775</v>
      </c>
      <c r="KNU251" s="40" t="s">
        <v>775</v>
      </c>
      <c r="KNV251" s="40" t="s">
        <v>775</v>
      </c>
      <c r="KNW251" s="40" t="s">
        <v>775</v>
      </c>
      <c r="KNX251" s="40" t="s">
        <v>775</v>
      </c>
      <c r="KNY251" s="40" t="s">
        <v>775</v>
      </c>
      <c r="KNZ251" s="40" t="s">
        <v>775</v>
      </c>
      <c r="KOA251" s="40" t="s">
        <v>775</v>
      </c>
      <c r="KOB251" s="40" t="s">
        <v>775</v>
      </c>
      <c r="KOC251" s="40" t="s">
        <v>775</v>
      </c>
      <c r="KOD251" s="40" t="s">
        <v>775</v>
      </c>
      <c r="KOE251" s="40" t="s">
        <v>775</v>
      </c>
      <c r="KOF251" s="40" t="s">
        <v>775</v>
      </c>
      <c r="KOG251" s="40" t="s">
        <v>775</v>
      </c>
      <c r="KOH251" s="40" t="s">
        <v>775</v>
      </c>
      <c r="KOI251" s="40" t="s">
        <v>775</v>
      </c>
      <c r="KOJ251" s="40" t="s">
        <v>775</v>
      </c>
      <c r="KOK251" s="40" t="s">
        <v>775</v>
      </c>
      <c r="KOL251" s="40" t="s">
        <v>775</v>
      </c>
      <c r="KOM251" s="40" t="s">
        <v>775</v>
      </c>
      <c r="KON251" s="40" t="s">
        <v>775</v>
      </c>
      <c r="KOO251" s="40" t="s">
        <v>775</v>
      </c>
      <c r="KOP251" s="40" t="s">
        <v>775</v>
      </c>
      <c r="KOQ251" s="40" t="s">
        <v>775</v>
      </c>
      <c r="KOR251" s="40" t="s">
        <v>775</v>
      </c>
      <c r="KOS251" s="40" t="s">
        <v>775</v>
      </c>
      <c r="KOT251" s="40" t="s">
        <v>775</v>
      </c>
      <c r="KOU251" s="40" t="s">
        <v>775</v>
      </c>
      <c r="KOV251" s="40" t="s">
        <v>775</v>
      </c>
      <c r="KOW251" s="40" t="s">
        <v>775</v>
      </c>
      <c r="KOX251" s="40" t="s">
        <v>775</v>
      </c>
      <c r="KOY251" s="40" t="s">
        <v>775</v>
      </c>
      <c r="KOZ251" s="40" t="s">
        <v>775</v>
      </c>
      <c r="KPA251" s="40" t="s">
        <v>775</v>
      </c>
      <c r="KPB251" s="40" t="s">
        <v>775</v>
      </c>
      <c r="KPC251" s="40" t="s">
        <v>775</v>
      </c>
      <c r="KPD251" s="40" t="s">
        <v>775</v>
      </c>
      <c r="KPE251" s="40" t="s">
        <v>775</v>
      </c>
      <c r="KPF251" s="40" t="s">
        <v>775</v>
      </c>
      <c r="KPG251" s="40" t="s">
        <v>775</v>
      </c>
      <c r="KPH251" s="40" t="s">
        <v>775</v>
      </c>
      <c r="KPI251" s="40" t="s">
        <v>775</v>
      </c>
      <c r="KPJ251" s="40" t="s">
        <v>775</v>
      </c>
      <c r="KPK251" s="40" t="s">
        <v>775</v>
      </c>
      <c r="KPL251" s="40" t="s">
        <v>775</v>
      </c>
      <c r="KPM251" s="40" t="s">
        <v>775</v>
      </c>
      <c r="KPN251" s="40" t="s">
        <v>775</v>
      </c>
      <c r="KPO251" s="40" t="s">
        <v>775</v>
      </c>
      <c r="KPP251" s="40" t="s">
        <v>775</v>
      </c>
      <c r="KPQ251" s="40" t="s">
        <v>775</v>
      </c>
      <c r="KPR251" s="40" t="s">
        <v>775</v>
      </c>
      <c r="KPS251" s="40" t="s">
        <v>775</v>
      </c>
      <c r="KPT251" s="40" t="s">
        <v>775</v>
      </c>
      <c r="KPU251" s="40" t="s">
        <v>775</v>
      </c>
      <c r="KPV251" s="40" t="s">
        <v>775</v>
      </c>
      <c r="KPW251" s="40" t="s">
        <v>775</v>
      </c>
      <c r="KPX251" s="40" t="s">
        <v>775</v>
      </c>
      <c r="KPY251" s="40" t="s">
        <v>775</v>
      </c>
      <c r="KPZ251" s="40" t="s">
        <v>775</v>
      </c>
      <c r="KQA251" s="40" t="s">
        <v>775</v>
      </c>
      <c r="KQB251" s="40" t="s">
        <v>775</v>
      </c>
      <c r="KQC251" s="40" t="s">
        <v>775</v>
      </c>
      <c r="KQD251" s="40" t="s">
        <v>775</v>
      </c>
      <c r="KQE251" s="40" t="s">
        <v>775</v>
      </c>
      <c r="KQF251" s="40" t="s">
        <v>775</v>
      </c>
      <c r="KQG251" s="40" t="s">
        <v>775</v>
      </c>
      <c r="KQH251" s="40" t="s">
        <v>775</v>
      </c>
      <c r="KQI251" s="40" t="s">
        <v>775</v>
      </c>
      <c r="KQJ251" s="40" t="s">
        <v>775</v>
      </c>
      <c r="KQK251" s="40" t="s">
        <v>775</v>
      </c>
      <c r="KQL251" s="40" t="s">
        <v>775</v>
      </c>
      <c r="KQM251" s="40" t="s">
        <v>775</v>
      </c>
      <c r="KQN251" s="40" t="s">
        <v>775</v>
      </c>
      <c r="KQO251" s="40" t="s">
        <v>775</v>
      </c>
      <c r="KQP251" s="40" t="s">
        <v>775</v>
      </c>
      <c r="KQQ251" s="40" t="s">
        <v>775</v>
      </c>
      <c r="KQR251" s="40" t="s">
        <v>775</v>
      </c>
      <c r="KQS251" s="40" t="s">
        <v>775</v>
      </c>
      <c r="KQT251" s="40" t="s">
        <v>775</v>
      </c>
      <c r="KQU251" s="40" t="s">
        <v>775</v>
      </c>
      <c r="KQV251" s="40" t="s">
        <v>775</v>
      </c>
      <c r="KQW251" s="40" t="s">
        <v>775</v>
      </c>
      <c r="KQX251" s="40" t="s">
        <v>775</v>
      </c>
      <c r="KQY251" s="40" t="s">
        <v>775</v>
      </c>
      <c r="KQZ251" s="40" t="s">
        <v>775</v>
      </c>
      <c r="KRA251" s="40" t="s">
        <v>775</v>
      </c>
      <c r="KRB251" s="40" t="s">
        <v>775</v>
      </c>
      <c r="KRC251" s="40" t="s">
        <v>775</v>
      </c>
      <c r="KRD251" s="40" t="s">
        <v>775</v>
      </c>
      <c r="KRE251" s="40" t="s">
        <v>775</v>
      </c>
      <c r="KRF251" s="40" t="s">
        <v>775</v>
      </c>
      <c r="KRG251" s="40" t="s">
        <v>775</v>
      </c>
      <c r="KRH251" s="40" t="s">
        <v>775</v>
      </c>
      <c r="KRI251" s="40" t="s">
        <v>775</v>
      </c>
      <c r="KRJ251" s="40" t="s">
        <v>775</v>
      </c>
      <c r="KRK251" s="40" t="s">
        <v>775</v>
      </c>
      <c r="KRL251" s="40" t="s">
        <v>775</v>
      </c>
      <c r="KRM251" s="40" t="s">
        <v>775</v>
      </c>
      <c r="KRN251" s="40" t="s">
        <v>775</v>
      </c>
      <c r="KRO251" s="40" t="s">
        <v>775</v>
      </c>
      <c r="KRP251" s="40" t="s">
        <v>775</v>
      </c>
      <c r="KRQ251" s="40" t="s">
        <v>775</v>
      </c>
      <c r="KRR251" s="40" t="s">
        <v>775</v>
      </c>
      <c r="KRS251" s="40" t="s">
        <v>775</v>
      </c>
      <c r="KRT251" s="40" t="s">
        <v>775</v>
      </c>
      <c r="KRU251" s="40" t="s">
        <v>775</v>
      </c>
      <c r="KRV251" s="40" t="s">
        <v>775</v>
      </c>
      <c r="KRW251" s="40" t="s">
        <v>775</v>
      </c>
      <c r="KRX251" s="40" t="s">
        <v>775</v>
      </c>
      <c r="KRY251" s="40" t="s">
        <v>775</v>
      </c>
      <c r="KRZ251" s="40" t="s">
        <v>775</v>
      </c>
      <c r="KSA251" s="40" t="s">
        <v>775</v>
      </c>
      <c r="KSB251" s="40" t="s">
        <v>775</v>
      </c>
      <c r="KSC251" s="40" t="s">
        <v>775</v>
      </c>
      <c r="KSD251" s="40" t="s">
        <v>775</v>
      </c>
      <c r="KSE251" s="40" t="s">
        <v>775</v>
      </c>
      <c r="KSF251" s="40" t="s">
        <v>775</v>
      </c>
      <c r="KSG251" s="40" t="s">
        <v>775</v>
      </c>
      <c r="KSH251" s="40" t="s">
        <v>775</v>
      </c>
      <c r="KSI251" s="40" t="s">
        <v>775</v>
      </c>
      <c r="KSJ251" s="40" t="s">
        <v>775</v>
      </c>
      <c r="KSK251" s="40" t="s">
        <v>775</v>
      </c>
      <c r="KSL251" s="40" t="s">
        <v>775</v>
      </c>
      <c r="KSM251" s="40" t="s">
        <v>775</v>
      </c>
      <c r="KSN251" s="40" t="s">
        <v>775</v>
      </c>
      <c r="KSO251" s="40" t="s">
        <v>775</v>
      </c>
      <c r="KSP251" s="40" t="s">
        <v>775</v>
      </c>
      <c r="KSQ251" s="40" t="s">
        <v>775</v>
      </c>
      <c r="KSR251" s="40" t="s">
        <v>775</v>
      </c>
      <c r="KSS251" s="40" t="s">
        <v>775</v>
      </c>
      <c r="KST251" s="40" t="s">
        <v>775</v>
      </c>
      <c r="KSU251" s="40" t="s">
        <v>775</v>
      </c>
      <c r="KSV251" s="40" t="s">
        <v>775</v>
      </c>
      <c r="KSW251" s="40" t="s">
        <v>775</v>
      </c>
      <c r="KSX251" s="40" t="s">
        <v>775</v>
      </c>
      <c r="KSY251" s="40" t="s">
        <v>775</v>
      </c>
      <c r="KSZ251" s="40" t="s">
        <v>775</v>
      </c>
      <c r="KTA251" s="40" t="s">
        <v>775</v>
      </c>
      <c r="KTB251" s="40" t="s">
        <v>775</v>
      </c>
      <c r="KTC251" s="40" t="s">
        <v>775</v>
      </c>
      <c r="KTD251" s="40" t="s">
        <v>775</v>
      </c>
      <c r="KTE251" s="40" t="s">
        <v>775</v>
      </c>
      <c r="KTF251" s="40" t="s">
        <v>775</v>
      </c>
      <c r="KTG251" s="40" t="s">
        <v>775</v>
      </c>
      <c r="KTH251" s="40" t="s">
        <v>775</v>
      </c>
      <c r="KTI251" s="40" t="s">
        <v>775</v>
      </c>
      <c r="KTJ251" s="40" t="s">
        <v>775</v>
      </c>
      <c r="KTK251" s="40" t="s">
        <v>775</v>
      </c>
      <c r="KTL251" s="40" t="s">
        <v>775</v>
      </c>
      <c r="KTM251" s="40" t="s">
        <v>775</v>
      </c>
      <c r="KTN251" s="40" t="s">
        <v>775</v>
      </c>
      <c r="KTO251" s="40" t="s">
        <v>775</v>
      </c>
      <c r="KTP251" s="40" t="s">
        <v>775</v>
      </c>
      <c r="KTQ251" s="40" t="s">
        <v>775</v>
      </c>
      <c r="KTR251" s="40" t="s">
        <v>775</v>
      </c>
      <c r="KTS251" s="40" t="s">
        <v>775</v>
      </c>
      <c r="KTT251" s="40" t="s">
        <v>775</v>
      </c>
      <c r="KTU251" s="40" t="s">
        <v>775</v>
      </c>
      <c r="KTV251" s="40" t="s">
        <v>775</v>
      </c>
      <c r="KTW251" s="40" t="s">
        <v>775</v>
      </c>
      <c r="KTX251" s="40" t="s">
        <v>775</v>
      </c>
      <c r="KTY251" s="40" t="s">
        <v>775</v>
      </c>
      <c r="KTZ251" s="40" t="s">
        <v>775</v>
      </c>
      <c r="KUA251" s="40" t="s">
        <v>775</v>
      </c>
      <c r="KUB251" s="40" t="s">
        <v>775</v>
      </c>
      <c r="KUC251" s="40" t="s">
        <v>775</v>
      </c>
      <c r="KUD251" s="40" t="s">
        <v>775</v>
      </c>
      <c r="KUE251" s="40" t="s">
        <v>775</v>
      </c>
      <c r="KUF251" s="40" t="s">
        <v>775</v>
      </c>
      <c r="KUG251" s="40" t="s">
        <v>775</v>
      </c>
      <c r="KUH251" s="40" t="s">
        <v>775</v>
      </c>
      <c r="KUI251" s="40" t="s">
        <v>775</v>
      </c>
      <c r="KUJ251" s="40" t="s">
        <v>775</v>
      </c>
      <c r="KUK251" s="40" t="s">
        <v>775</v>
      </c>
      <c r="KUL251" s="40" t="s">
        <v>775</v>
      </c>
      <c r="KUM251" s="40" t="s">
        <v>775</v>
      </c>
      <c r="KUN251" s="40" t="s">
        <v>775</v>
      </c>
      <c r="KUO251" s="40" t="s">
        <v>775</v>
      </c>
      <c r="KUP251" s="40" t="s">
        <v>775</v>
      </c>
      <c r="KUQ251" s="40" t="s">
        <v>775</v>
      </c>
      <c r="KUR251" s="40" t="s">
        <v>775</v>
      </c>
      <c r="KUS251" s="40" t="s">
        <v>775</v>
      </c>
      <c r="KUT251" s="40" t="s">
        <v>775</v>
      </c>
      <c r="KUU251" s="40" t="s">
        <v>775</v>
      </c>
      <c r="KUV251" s="40" t="s">
        <v>775</v>
      </c>
      <c r="KUW251" s="40" t="s">
        <v>775</v>
      </c>
      <c r="KUX251" s="40" t="s">
        <v>775</v>
      </c>
      <c r="KUY251" s="40" t="s">
        <v>775</v>
      </c>
      <c r="KUZ251" s="40" t="s">
        <v>775</v>
      </c>
      <c r="KVA251" s="40" t="s">
        <v>775</v>
      </c>
      <c r="KVB251" s="40" t="s">
        <v>775</v>
      </c>
      <c r="KVC251" s="40" t="s">
        <v>775</v>
      </c>
      <c r="KVD251" s="40" t="s">
        <v>775</v>
      </c>
      <c r="KVE251" s="40" t="s">
        <v>775</v>
      </c>
      <c r="KVF251" s="40" t="s">
        <v>775</v>
      </c>
      <c r="KVG251" s="40" t="s">
        <v>775</v>
      </c>
      <c r="KVH251" s="40" t="s">
        <v>775</v>
      </c>
      <c r="KVI251" s="40" t="s">
        <v>775</v>
      </c>
      <c r="KVJ251" s="40" t="s">
        <v>775</v>
      </c>
      <c r="KVK251" s="40" t="s">
        <v>775</v>
      </c>
      <c r="KVL251" s="40" t="s">
        <v>775</v>
      </c>
      <c r="KVM251" s="40" t="s">
        <v>775</v>
      </c>
      <c r="KVN251" s="40" t="s">
        <v>775</v>
      </c>
      <c r="KVO251" s="40" t="s">
        <v>775</v>
      </c>
      <c r="KVP251" s="40" t="s">
        <v>775</v>
      </c>
      <c r="KVQ251" s="40" t="s">
        <v>775</v>
      </c>
      <c r="KVR251" s="40" t="s">
        <v>775</v>
      </c>
      <c r="KVS251" s="40" t="s">
        <v>775</v>
      </c>
      <c r="KVT251" s="40" t="s">
        <v>775</v>
      </c>
      <c r="KVU251" s="40" t="s">
        <v>775</v>
      </c>
      <c r="KVV251" s="40" t="s">
        <v>775</v>
      </c>
      <c r="KVW251" s="40" t="s">
        <v>775</v>
      </c>
      <c r="KVX251" s="40" t="s">
        <v>775</v>
      </c>
      <c r="KVY251" s="40" t="s">
        <v>775</v>
      </c>
      <c r="KVZ251" s="40" t="s">
        <v>775</v>
      </c>
      <c r="KWA251" s="40" t="s">
        <v>775</v>
      </c>
      <c r="KWB251" s="40" t="s">
        <v>775</v>
      </c>
      <c r="KWC251" s="40" t="s">
        <v>775</v>
      </c>
      <c r="KWD251" s="40" t="s">
        <v>775</v>
      </c>
      <c r="KWE251" s="40" t="s">
        <v>775</v>
      </c>
      <c r="KWF251" s="40" t="s">
        <v>775</v>
      </c>
      <c r="KWG251" s="40" t="s">
        <v>775</v>
      </c>
      <c r="KWH251" s="40" t="s">
        <v>775</v>
      </c>
      <c r="KWI251" s="40" t="s">
        <v>775</v>
      </c>
      <c r="KWJ251" s="40" t="s">
        <v>775</v>
      </c>
      <c r="KWK251" s="40" t="s">
        <v>775</v>
      </c>
      <c r="KWL251" s="40" t="s">
        <v>775</v>
      </c>
      <c r="KWM251" s="40" t="s">
        <v>775</v>
      </c>
      <c r="KWN251" s="40" t="s">
        <v>775</v>
      </c>
      <c r="KWO251" s="40" t="s">
        <v>775</v>
      </c>
      <c r="KWP251" s="40" t="s">
        <v>775</v>
      </c>
      <c r="KWQ251" s="40" t="s">
        <v>775</v>
      </c>
      <c r="KWR251" s="40" t="s">
        <v>775</v>
      </c>
      <c r="KWS251" s="40" t="s">
        <v>775</v>
      </c>
      <c r="KWT251" s="40" t="s">
        <v>775</v>
      </c>
      <c r="KWU251" s="40" t="s">
        <v>775</v>
      </c>
      <c r="KWV251" s="40" t="s">
        <v>775</v>
      </c>
      <c r="KWW251" s="40" t="s">
        <v>775</v>
      </c>
      <c r="KWX251" s="40" t="s">
        <v>775</v>
      </c>
      <c r="KWY251" s="40" t="s">
        <v>775</v>
      </c>
      <c r="KWZ251" s="40" t="s">
        <v>775</v>
      </c>
      <c r="KXA251" s="40" t="s">
        <v>775</v>
      </c>
      <c r="KXB251" s="40" t="s">
        <v>775</v>
      </c>
      <c r="KXC251" s="40" t="s">
        <v>775</v>
      </c>
      <c r="KXD251" s="40" t="s">
        <v>775</v>
      </c>
      <c r="KXE251" s="40" t="s">
        <v>775</v>
      </c>
      <c r="KXF251" s="40" t="s">
        <v>775</v>
      </c>
      <c r="KXG251" s="40" t="s">
        <v>775</v>
      </c>
      <c r="KXH251" s="40" t="s">
        <v>775</v>
      </c>
      <c r="KXI251" s="40" t="s">
        <v>775</v>
      </c>
      <c r="KXJ251" s="40" t="s">
        <v>775</v>
      </c>
      <c r="KXK251" s="40" t="s">
        <v>775</v>
      </c>
      <c r="KXL251" s="40" t="s">
        <v>775</v>
      </c>
      <c r="KXM251" s="40" t="s">
        <v>775</v>
      </c>
      <c r="KXN251" s="40" t="s">
        <v>775</v>
      </c>
      <c r="KXO251" s="40" t="s">
        <v>775</v>
      </c>
      <c r="KXP251" s="40" t="s">
        <v>775</v>
      </c>
      <c r="KXQ251" s="40" t="s">
        <v>775</v>
      </c>
      <c r="KXR251" s="40" t="s">
        <v>775</v>
      </c>
      <c r="KXS251" s="40" t="s">
        <v>775</v>
      </c>
      <c r="KXT251" s="40" t="s">
        <v>775</v>
      </c>
      <c r="KXU251" s="40" t="s">
        <v>775</v>
      </c>
      <c r="KXV251" s="40" t="s">
        <v>775</v>
      </c>
      <c r="KXW251" s="40" t="s">
        <v>775</v>
      </c>
      <c r="KXX251" s="40" t="s">
        <v>775</v>
      </c>
      <c r="KXY251" s="40" t="s">
        <v>775</v>
      </c>
      <c r="KXZ251" s="40" t="s">
        <v>775</v>
      </c>
      <c r="KYA251" s="40" t="s">
        <v>775</v>
      </c>
      <c r="KYB251" s="40" t="s">
        <v>775</v>
      </c>
      <c r="KYC251" s="40" t="s">
        <v>775</v>
      </c>
      <c r="KYD251" s="40" t="s">
        <v>775</v>
      </c>
      <c r="KYE251" s="40" t="s">
        <v>775</v>
      </c>
      <c r="KYF251" s="40" t="s">
        <v>775</v>
      </c>
      <c r="KYG251" s="40" t="s">
        <v>775</v>
      </c>
      <c r="KYH251" s="40" t="s">
        <v>775</v>
      </c>
      <c r="KYI251" s="40" t="s">
        <v>775</v>
      </c>
      <c r="KYJ251" s="40" t="s">
        <v>775</v>
      </c>
      <c r="KYK251" s="40" t="s">
        <v>775</v>
      </c>
      <c r="KYL251" s="40" t="s">
        <v>775</v>
      </c>
      <c r="KYM251" s="40" t="s">
        <v>775</v>
      </c>
      <c r="KYN251" s="40" t="s">
        <v>775</v>
      </c>
      <c r="KYO251" s="40" t="s">
        <v>775</v>
      </c>
      <c r="KYP251" s="40" t="s">
        <v>775</v>
      </c>
      <c r="KYQ251" s="40" t="s">
        <v>775</v>
      </c>
      <c r="KYR251" s="40" t="s">
        <v>775</v>
      </c>
      <c r="KYS251" s="40" t="s">
        <v>775</v>
      </c>
      <c r="KYT251" s="40" t="s">
        <v>775</v>
      </c>
      <c r="KYU251" s="40" t="s">
        <v>775</v>
      </c>
      <c r="KYV251" s="40" t="s">
        <v>775</v>
      </c>
      <c r="KYW251" s="40" t="s">
        <v>775</v>
      </c>
      <c r="KYX251" s="40" t="s">
        <v>775</v>
      </c>
      <c r="KYY251" s="40" t="s">
        <v>775</v>
      </c>
      <c r="KYZ251" s="40" t="s">
        <v>775</v>
      </c>
      <c r="KZA251" s="40" t="s">
        <v>775</v>
      </c>
      <c r="KZB251" s="40" t="s">
        <v>775</v>
      </c>
      <c r="KZC251" s="40" t="s">
        <v>775</v>
      </c>
      <c r="KZD251" s="40" t="s">
        <v>775</v>
      </c>
      <c r="KZE251" s="40" t="s">
        <v>775</v>
      </c>
      <c r="KZF251" s="40" t="s">
        <v>775</v>
      </c>
      <c r="KZG251" s="40" t="s">
        <v>775</v>
      </c>
      <c r="KZH251" s="40" t="s">
        <v>775</v>
      </c>
      <c r="KZI251" s="40" t="s">
        <v>775</v>
      </c>
      <c r="KZJ251" s="40" t="s">
        <v>775</v>
      </c>
      <c r="KZK251" s="40" t="s">
        <v>775</v>
      </c>
      <c r="KZL251" s="40" t="s">
        <v>775</v>
      </c>
      <c r="KZM251" s="40" t="s">
        <v>775</v>
      </c>
      <c r="KZN251" s="40" t="s">
        <v>775</v>
      </c>
      <c r="KZO251" s="40" t="s">
        <v>775</v>
      </c>
      <c r="KZP251" s="40" t="s">
        <v>775</v>
      </c>
      <c r="KZQ251" s="40" t="s">
        <v>775</v>
      </c>
      <c r="KZR251" s="40" t="s">
        <v>775</v>
      </c>
      <c r="KZS251" s="40" t="s">
        <v>775</v>
      </c>
      <c r="KZT251" s="40" t="s">
        <v>775</v>
      </c>
      <c r="KZU251" s="40" t="s">
        <v>775</v>
      </c>
      <c r="KZV251" s="40" t="s">
        <v>775</v>
      </c>
      <c r="KZW251" s="40" t="s">
        <v>775</v>
      </c>
      <c r="KZX251" s="40" t="s">
        <v>775</v>
      </c>
      <c r="KZY251" s="40" t="s">
        <v>775</v>
      </c>
      <c r="KZZ251" s="40" t="s">
        <v>775</v>
      </c>
      <c r="LAA251" s="40" t="s">
        <v>775</v>
      </c>
      <c r="LAB251" s="40" t="s">
        <v>775</v>
      </c>
      <c r="LAC251" s="40" t="s">
        <v>775</v>
      </c>
      <c r="LAD251" s="40" t="s">
        <v>775</v>
      </c>
      <c r="LAE251" s="40" t="s">
        <v>775</v>
      </c>
      <c r="LAF251" s="40" t="s">
        <v>775</v>
      </c>
      <c r="LAG251" s="40" t="s">
        <v>775</v>
      </c>
      <c r="LAH251" s="40" t="s">
        <v>775</v>
      </c>
      <c r="LAI251" s="40" t="s">
        <v>775</v>
      </c>
      <c r="LAJ251" s="40" t="s">
        <v>775</v>
      </c>
      <c r="LAK251" s="40" t="s">
        <v>775</v>
      </c>
      <c r="LAL251" s="40" t="s">
        <v>775</v>
      </c>
      <c r="LAM251" s="40" t="s">
        <v>775</v>
      </c>
      <c r="LAN251" s="40" t="s">
        <v>775</v>
      </c>
      <c r="LAO251" s="40" t="s">
        <v>775</v>
      </c>
      <c r="LAP251" s="40" t="s">
        <v>775</v>
      </c>
      <c r="LAQ251" s="40" t="s">
        <v>775</v>
      </c>
      <c r="LAR251" s="40" t="s">
        <v>775</v>
      </c>
      <c r="LAS251" s="40" t="s">
        <v>775</v>
      </c>
      <c r="LAT251" s="40" t="s">
        <v>775</v>
      </c>
      <c r="LAU251" s="40" t="s">
        <v>775</v>
      </c>
      <c r="LAV251" s="40" t="s">
        <v>775</v>
      </c>
      <c r="LAW251" s="40" t="s">
        <v>775</v>
      </c>
      <c r="LAX251" s="40" t="s">
        <v>775</v>
      </c>
      <c r="LAY251" s="40" t="s">
        <v>775</v>
      </c>
      <c r="LAZ251" s="40" t="s">
        <v>775</v>
      </c>
      <c r="LBA251" s="40" t="s">
        <v>775</v>
      </c>
      <c r="LBB251" s="40" t="s">
        <v>775</v>
      </c>
      <c r="LBC251" s="40" t="s">
        <v>775</v>
      </c>
      <c r="LBD251" s="40" t="s">
        <v>775</v>
      </c>
      <c r="LBE251" s="40" t="s">
        <v>775</v>
      </c>
      <c r="LBF251" s="40" t="s">
        <v>775</v>
      </c>
      <c r="LBG251" s="40" t="s">
        <v>775</v>
      </c>
      <c r="LBH251" s="40" t="s">
        <v>775</v>
      </c>
      <c r="LBI251" s="40" t="s">
        <v>775</v>
      </c>
      <c r="LBJ251" s="40" t="s">
        <v>775</v>
      </c>
      <c r="LBK251" s="40" t="s">
        <v>775</v>
      </c>
      <c r="LBL251" s="40" t="s">
        <v>775</v>
      </c>
      <c r="LBM251" s="40" t="s">
        <v>775</v>
      </c>
      <c r="LBN251" s="40" t="s">
        <v>775</v>
      </c>
      <c r="LBO251" s="40" t="s">
        <v>775</v>
      </c>
      <c r="LBP251" s="40" t="s">
        <v>775</v>
      </c>
      <c r="LBQ251" s="40" t="s">
        <v>775</v>
      </c>
      <c r="LBR251" s="40" t="s">
        <v>775</v>
      </c>
      <c r="LBS251" s="40" t="s">
        <v>775</v>
      </c>
      <c r="LBT251" s="40" t="s">
        <v>775</v>
      </c>
      <c r="LBU251" s="40" t="s">
        <v>775</v>
      </c>
      <c r="LBV251" s="40" t="s">
        <v>775</v>
      </c>
      <c r="LBW251" s="40" t="s">
        <v>775</v>
      </c>
      <c r="LBX251" s="40" t="s">
        <v>775</v>
      </c>
      <c r="LBY251" s="40" t="s">
        <v>775</v>
      </c>
      <c r="LBZ251" s="40" t="s">
        <v>775</v>
      </c>
      <c r="LCA251" s="40" t="s">
        <v>775</v>
      </c>
      <c r="LCB251" s="40" t="s">
        <v>775</v>
      </c>
      <c r="LCC251" s="40" t="s">
        <v>775</v>
      </c>
      <c r="LCD251" s="40" t="s">
        <v>775</v>
      </c>
      <c r="LCE251" s="40" t="s">
        <v>775</v>
      </c>
      <c r="LCF251" s="40" t="s">
        <v>775</v>
      </c>
      <c r="LCG251" s="40" t="s">
        <v>775</v>
      </c>
      <c r="LCH251" s="40" t="s">
        <v>775</v>
      </c>
      <c r="LCI251" s="40" t="s">
        <v>775</v>
      </c>
      <c r="LCJ251" s="40" t="s">
        <v>775</v>
      </c>
      <c r="LCK251" s="40" t="s">
        <v>775</v>
      </c>
      <c r="LCL251" s="40" t="s">
        <v>775</v>
      </c>
      <c r="LCM251" s="40" t="s">
        <v>775</v>
      </c>
      <c r="LCN251" s="40" t="s">
        <v>775</v>
      </c>
      <c r="LCO251" s="40" t="s">
        <v>775</v>
      </c>
      <c r="LCP251" s="40" t="s">
        <v>775</v>
      </c>
      <c r="LCQ251" s="40" t="s">
        <v>775</v>
      </c>
      <c r="LCR251" s="40" t="s">
        <v>775</v>
      </c>
      <c r="LCS251" s="40" t="s">
        <v>775</v>
      </c>
      <c r="LCT251" s="40" t="s">
        <v>775</v>
      </c>
      <c r="LCU251" s="40" t="s">
        <v>775</v>
      </c>
      <c r="LCV251" s="40" t="s">
        <v>775</v>
      </c>
      <c r="LCW251" s="40" t="s">
        <v>775</v>
      </c>
      <c r="LCX251" s="40" t="s">
        <v>775</v>
      </c>
      <c r="LCY251" s="40" t="s">
        <v>775</v>
      </c>
      <c r="LCZ251" s="40" t="s">
        <v>775</v>
      </c>
      <c r="LDA251" s="40" t="s">
        <v>775</v>
      </c>
      <c r="LDB251" s="40" t="s">
        <v>775</v>
      </c>
      <c r="LDC251" s="40" t="s">
        <v>775</v>
      </c>
      <c r="LDD251" s="40" t="s">
        <v>775</v>
      </c>
      <c r="LDE251" s="40" t="s">
        <v>775</v>
      </c>
      <c r="LDF251" s="40" t="s">
        <v>775</v>
      </c>
      <c r="LDG251" s="40" t="s">
        <v>775</v>
      </c>
      <c r="LDH251" s="40" t="s">
        <v>775</v>
      </c>
      <c r="LDI251" s="40" t="s">
        <v>775</v>
      </c>
      <c r="LDJ251" s="40" t="s">
        <v>775</v>
      </c>
      <c r="LDK251" s="40" t="s">
        <v>775</v>
      </c>
      <c r="LDL251" s="40" t="s">
        <v>775</v>
      </c>
      <c r="LDM251" s="40" t="s">
        <v>775</v>
      </c>
      <c r="LDN251" s="40" t="s">
        <v>775</v>
      </c>
      <c r="LDO251" s="40" t="s">
        <v>775</v>
      </c>
      <c r="LDP251" s="40" t="s">
        <v>775</v>
      </c>
      <c r="LDQ251" s="40" t="s">
        <v>775</v>
      </c>
      <c r="LDR251" s="40" t="s">
        <v>775</v>
      </c>
      <c r="LDS251" s="40" t="s">
        <v>775</v>
      </c>
      <c r="LDT251" s="40" t="s">
        <v>775</v>
      </c>
      <c r="LDU251" s="40" t="s">
        <v>775</v>
      </c>
      <c r="LDV251" s="40" t="s">
        <v>775</v>
      </c>
      <c r="LDW251" s="40" t="s">
        <v>775</v>
      </c>
      <c r="LDX251" s="40" t="s">
        <v>775</v>
      </c>
      <c r="LDY251" s="40" t="s">
        <v>775</v>
      </c>
      <c r="LDZ251" s="40" t="s">
        <v>775</v>
      </c>
      <c r="LEA251" s="40" t="s">
        <v>775</v>
      </c>
      <c r="LEB251" s="40" t="s">
        <v>775</v>
      </c>
      <c r="LEC251" s="40" t="s">
        <v>775</v>
      </c>
      <c r="LED251" s="40" t="s">
        <v>775</v>
      </c>
      <c r="LEE251" s="40" t="s">
        <v>775</v>
      </c>
      <c r="LEF251" s="40" t="s">
        <v>775</v>
      </c>
      <c r="LEG251" s="40" t="s">
        <v>775</v>
      </c>
      <c r="LEH251" s="40" t="s">
        <v>775</v>
      </c>
      <c r="LEI251" s="40" t="s">
        <v>775</v>
      </c>
      <c r="LEJ251" s="40" t="s">
        <v>775</v>
      </c>
      <c r="LEK251" s="40" t="s">
        <v>775</v>
      </c>
      <c r="LEL251" s="40" t="s">
        <v>775</v>
      </c>
      <c r="LEM251" s="40" t="s">
        <v>775</v>
      </c>
      <c r="LEN251" s="40" t="s">
        <v>775</v>
      </c>
      <c r="LEO251" s="40" t="s">
        <v>775</v>
      </c>
      <c r="LEP251" s="40" t="s">
        <v>775</v>
      </c>
      <c r="LEQ251" s="40" t="s">
        <v>775</v>
      </c>
      <c r="LER251" s="40" t="s">
        <v>775</v>
      </c>
      <c r="LES251" s="40" t="s">
        <v>775</v>
      </c>
      <c r="LET251" s="40" t="s">
        <v>775</v>
      </c>
      <c r="LEU251" s="40" t="s">
        <v>775</v>
      </c>
      <c r="LEV251" s="40" t="s">
        <v>775</v>
      </c>
      <c r="LEW251" s="40" t="s">
        <v>775</v>
      </c>
      <c r="LEX251" s="40" t="s">
        <v>775</v>
      </c>
      <c r="LEY251" s="40" t="s">
        <v>775</v>
      </c>
      <c r="LEZ251" s="40" t="s">
        <v>775</v>
      </c>
      <c r="LFA251" s="40" t="s">
        <v>775</v>
      </c>
      <c r="LFB251" s="40" t="s">
        <v>775</v>
      </c>
      <c r="LFC251" s="40" t="s">
        <v>775</v>
      </c>
      <c r="LFD251" s="40" t="s">
        <v>775</v>
      </c>
      <c r="LFE251" s="40" t="s">
        <v>775</v>
      </c>
      <c r="LFF251" s="40" t="s">
        <v>775</v>
      </c>
      <c r="LFG251" s="40" t="s">
        <v>775</v>
      </c>
      <c r="LFH251" s="40" t="s">
        <v>775</v>
      </c>
      <c r="LFI251" s="40" t="s">
        <v>775</v>
      </c>
      <c r="LFJ251" s="40" t="s">
        <v>775</v>
      </c>
      <c r="LFK251" s="40" t="s">
        <v>775</v>
      </c>
      <c r="LFL251" s="40" t="s">
        <v>775</v>
      </c>
      <c r="LFM251" s="40" t="s">
        <v>775</v>
      </c>
      <c r="LFN251" s="40" t="s">
        <v>775</v>
      </c>
      <c r="LFO251" s="40" t="s">
        <v>775</v>
      </c>
      <c r="LFP251" s="40" t="s">
        <v>775</v>
      </c>
      <c r="LFQ251" s="40" t="s">
        <v>775</v>
      </c>
      <c r="LFR251" s="40" t="s">
        <v>775</v>
      </c>
      <c r="LFS251" s="40" t="s">
        <v>775</v>
      </c>
      <c r="LFT251" s="40" t="s">
        <v>775</v>
      </c>
      <c r="LFU251" s="40" t="s">
        <v>775</v>
      </c>
      <c r="LFV251" s="40" t="s">
        <v>775</v>
      </c>
      <c r="LFW251" s="40" t="s">
        <v>775</v>
      </c>
      <c r="LFX251" s="40" t="s">
        <v>775</v>
      </c>
      <c r="LFY251" s="40" t="s">
        <v>775</v>
      </c>
      <c r="LFZ251" s="40" t="s">
        <v>775</v>
      </c>
      <c r="LGA251" s="40" t="s">
        <v>775</v>
      </c>
      <c r="LGB251" s="40" t="s">
        <v>775</v>
      </c>
      <c r="LGC251" s="40" t="s">
        <v>775</v>
      </c>
      <c r="LGD251" s="40" t="s">
        <v>775</v>
      </c>
      <c r="LGE251" s="40" t="s">
        <v>775</v>
      </c>
      <c r="LGF251" s="40" t="s">
        <v>775</v>
      </c>
      <c r="LGG251" s="40" t="s">
        <v>775</v>
      </c>
      <c r="LGH251" s="40" t="s">
        <v>775</v>
      </c>
      <c r="LGI251" s="40" t="s">
        <v>775</v>
      </c>
      <c r="LGJ251" s="40" t="s">
        <v>775</v>
      </c>
      <c r="LGK251" s="40" t="s">
        <v>775</v>
      </c>
      <c r="LGL251" s="40" t="s">
        <v>775</v>
      </c>
      <c r="LGM251" s="40" t="s">
        <v>775</v>
      </c>
      <c r="LGN251" s="40" t="s">
        <v>775</v>
      </c>
      <c r="LGO251" s="40" t="s">
        <v>775</v>
      </c>
      <c r="LGP251" s="40" t="s">
        <v>775</v>
      </c>
      <c r="LGQ251" s="40" t="s">
        <v>775</v>
      </c>
      <c r="LGR251" s="40" t="s">
        <v>775</v>
      </c>
      <c r="LGS251" s="40" t="s">
        <v>775</v>
      </c>
      <c r="LGT251" s="40" t="s">
        <v>775</v>
      </c>
      <c r="LGU251" s="40" t="s">
        <v>775</v>
      </c>
      <c r="LGV251" s="40" t="s">
        <v>775</v>
      </c>
      <c r="LGW251" s="40" t="s">
        <v>775</v>
      </c>
      <c r="LGX251" s="40" t="s">
        <v>775</v>
      </c>
      <c r="LGY251" s="40" t="s">
        <v>775</v>
      </c>
      <c r="LGZ251" s="40" t="s">
        <v>775</v>
      </c>
      <c r="LHA251" s="40" t="s">
        <v>775</v>
      </c>
      <c r="LHB251" s="40" t="s">
        <v>775</v>
      </c>
      <c r="LHC251" s="40" t="s">
        <v>775</v>
      </c>
      <c r="LHD251" s="40" t="s">
        <v>775</v>
      </c>
      <c r="LHE251" s="40" t="s">
        <v>775</v>
      </c>
      <c r="LHF251" s="40" t="s">
        <v>775</v>
      </c>
      <c r="LHG251" s="40" t="s">
        <v>775</v>
      </c>
      <c r="LHH251" s="40" t="s">
        <v>775</v>
      </c>
      <c r="LHI251" s="40" t="s">
        <v>775</v>
      </c>
      <c r="LHJ251" s="40" t="s">
        <v>775</v>
      </c>
      <c r="LHK251" s="40" t="s">
        <v>775</v>
      </c>
      <c r="LHL251" s="40" t="s">
        <v>775</v>
      </c>
      <c r="LHM251" s="40" t="s">
        <v>775</v>
      </c>
      <c r="LHN251" s="40" t="s">
        <v>775</v>
      </c>
      <c r="LHO251" s="40" t="s">
        <v>775</v>
      </c>
      <c r="LHP251" s="40" t="s">
        <v>775</v>
      </c>
      <c r="LHQ251" s="40" t="s">
        <v>775</v>
      </c>
      <c r="LHR251" s="40" t="s">
        <v>775</v>
      </c>
      <c r="LHS251" s="40" t="s">
        <v>775</v>
      </c>
      <c r="LHT251" s="40" t="s">
        <v>775</v>
      </c>
      <c r="LHU251" s="40" t="s">
        <v>775</v>
      </c>
      <c r="LHV251" s="40" t="s">
        <v>775</v>
      </c>
      <c r="LHW251" s="40" t="s">
        <v>775</v>
      </c>
      <c r="LHX251" s="40" t="s">
        <v>775</v>
      </c>
      <c r="LHY251" s="40" t="s">
        <v>775</v>
      </c>
      <c r="LHZ251" s="40" t="s">
        <v>775</v>
      </c>
      <c r="LIA251" s="40" t="s">
        <v>775</v>
      </c>
      <c r="LIB251" s="40" t="s">
        <v>775</v>
      </c>
      <c r="LIC251" s="40" t="s">
        <v>775</v>
      </c>
      <c r="LID251" s="40" t="s">
        <v>775</v>
      </c>
      <c r="LIE251" s="40" t="s">
        <v>775</v>
      </c>
      <c r="LIF251" s="40" t="s">
        <v>775</v>
      </c>
      <c r="LIG251" s="40" t="s">
        <v>775</v>
      </c>
      <c r="LIH251" s="40" t="s">
        <v>775</v>
      </c>
      <c r="LII251" s="40" t="s">
        <v>775</v>
      </c>
      <c r="LIJ251" s="40" t="s">
        <v>775</v>
      </c>
      <c r="LIK251" s="40" t="s">
        <v>775</v>
      </c>
      <c r="LIL251" s="40" t="s">
        <v>775</v>
      </c>
      <c r="LIM251" s="40" t="s">
        <v>775</v>
      </c>
      <c r="LIN251" s="40" t="s">
        <v>775</v>
      </c>
      <c r="LIO251" s="40" t="s">
        <v>775</v>
      </c>
      <c r="LIP251" s="40" t="s">
        <v>775</v>
      </c>
      <c r="LIQ251" s="40" t="s">
        <v>775</v>
      </c>
      <c r="LIR251" s="40" t="s">
        <v>775</v>
      </c>
      <c r="LIS251" s="40" t="s">
        <v>775</v>
      </c>
      <c r="LIT251" s="40" t="s">
        <v>775</v>
      </c>
      <c r="LIU251" s="40" t="s">
        <v>775</v>
      </c>
      <c r="LIV251" s="40" t="s">
        <v>775</v>
      </c>
      <c r="LIW251" s="40" t="s">
        <v>775</v>
      </c>
      <c r="LIX251" s="40" t="s">
        <v>775</v>
      </c>
      <c r="LIY251" s="40" t="s">
        <v>775</v>
      </c>
      <c r="LIZ251" s="40" t="s">
        <v>775</v>
      </c>
      <c r="LJA251" s="40" t="s">
        <v>775</v>
      </c>
      <c r="LJB251" s="40" t="s">
        <v>775</v>
      </c>
      <c r="LJC251" s="40" t="s">
        <v>775</v>
      </c>
      <c r="LJD251" s="40" t="s">
        <v>775</v>
      </c>
      <c r="LJE251" s="40" t="s">
        <v>775</v>
      </c>
      <c r="LJF251" s="40" t="s">
        <v>775</v>
      </c>
      <c r="LJG251" s="40" t="s">
        <v>775</v>
      </c>
      <c r="LJH251" s="40" t="s">
        <v>775</v>
      </c>
      <c r="LJI251" s="40" t="s">
        <v>775</v>
      </c>
      <c r="LJJ251" s="40" t="s">
        <v>775</v>
      </c>
      <c r="LJK251" s="40" t="s">
        <v>775</v>
      </c>
      <c r="LJL251" s="40" t="s">
        <v>775</v>
      </c>
      <c r="LJM251" s="40" t="s">
        <v>775</v>
      </c>
      <c r="LJN251" s="40" t="s">
        <v>775</v>
      </c>
      <c r="LJO251" s="40" t="s">
        <v>775</v>
      </c>
      <c r="LJP251" s="40" t="s">
        <v>775</v>
      </c>
      <c r="LJQ251" s="40" t="s">
        <v>775</v>
      </c>
      <c r="LJR251" s="40" t="s">
        <v>775</v>
      </c>
      <c r="LJS251" s="40" t="s">
        <v>775</v>
      </c>
      <c r="LJT251" s="40" t="s">
        <v>775</v>
      </c>
      <c r="LJU251" s="40" t="s">
        <v>775</v>
      </c>
      <c r="LJV251" s="40" t="s">
        <v>775</v>
      </c>
      <c r="LJW251" s="40" t="s">
        <v>775</v>
      </c>
      <c r="LJX251" s="40" t="s">
        <v>775</v>
      </c>
      <c r="LJY251" s="40" t="s">
        <v>775</v>
      </c>
      <c r="LJZ251" s="40" t="s">
        <v>775</v>
      </c>
      <c r="LKA251" s="40" t="s">
        <v>775</v>
      </c>
      <c r="LKB251" s="40" t="s">
        <v>775</v>
      </c>
      <c r="LKC251" s="40" t="s">
        <v>775</v>
      </c>
      <c r="LKD251" s="40" t="s">
        <v>775</v>
      </c>
      <c r="LKE251" s="40" t="s">
        <v>775</v>
      </c>
      <c r="LKF251" s="40" t="s">
        <v>775</v>
      </c>
      <c r="LKG251" s="40" t="s">
        <v>775</v>
      </c>
      <c r="LKH251" s="40" t="s">
        <v>775</v>
      </c>
      <c r="LKI251" s="40" t="s">
        <v>775</v>
      </c>
      <c r="LKJ251" s="40" t="s">
        <v>775</v>
      </c>
      <c r="LKK251" s="40" t="s">
        <v>775</v>
      </c>
      <c r="LKL251" s="40" t="s">
        <v>775</v>
      </c>
      <c r="LKM251" s="40" t="s">
        <v>775</v>
      </c>
      <c r="LKN251" s="40" t="s">
        <v>775</v>
      </c>
      <c r="LKO251" s="40" t="s">
        <v>775</v>
      </c>
      <c r="LKP251" s="40" t="s">
        <v>775</v>
      </c>
      <c r="LKQ251" s="40" t="s">
        <v>775</v>
      </c>
      <c r="LKR251" s="40" t="s">
        <v>775</v>
      </c>
      <c r="LKS251" s="40" t="s">
        <v>775</v>
      </c>
      <c r="LKT251" s="40" t="s">
        <v>775</v>
      </c>
      <c r="LKU251" s="40" t="s">
        <v>775</v>
      </c>
      <c r="LKV251" s="40" t="s">
        <v>775</v>
      </c>
      <c r="LKW251" s="40" t="s">
        <v>775</v>
      </c>
      <c r="LKX251" s="40" t="s">
        <v>775</v>
      </c>
      <c r="LKY251" s="40" t="s">
        <v>775</v>
      </c>
      <c r="LKZ251" s="40" t="s">
        <v>775</v>
      </c>
      <c r="LLA251" s="40" t="s">
        <v>775</v>
      </c>
      <c r="LLB251" s="40" t="s">
        <v>775</v>
      </c>
      <c r="LLC251" s="40" t="s">
        <v>775</v>
      </c>
      <c r="LLD251" s="40" t="s">
        <v>775</v>
      </c>
      <c r="LLE251" s="40" t="s">
        <v>775</v>
      </c>
      <c r="LLF251" s="40" t="s">
        <v>775</v>
      </c>
      <c r="LLG251" s="40" t="s">
        <v>775</v>
      </c>
      <c r="LLH251" s="40" t="s">
        <v>775</v>
      </c>
      <c r="LLI251" s="40" t="s">
        <v>775</v>
      </c>
      <c r="LLJ251" s="40" t="s">
        <v>775</v>
      </c>
      <c r="LLK251" s="40" t="s">
        <v>775</v>
      </c>
      <c r="LLL251" s="40" t="s">
        <v>775</v>
      </c>
      <c r="LLM251" s="40" t="s">
        <v>775</v>
      </c>
      <c r="LLN251" s="40" t="s">
        <v>775</v>
      </c>
      <c r="LLO251" s="40" t="s">
        <v>775</v>
      </c>
      <c r="LLP251" s="40" t="s">
        <v>775</v>
      </c>
      <c r="LLQ251" s="40" t="s">
        <v>775</v>
      </c>
      <c r="LLR251" s="40" t="s">
        <v>775</v>
      </c>
      <c r="LLS251" s="40" t="s">
        <v>775</v>
      </c>
      <c r="LLT251" s="40" t="s">
        <v>775</v>
      </c>
      <c r="LLU251" s="40" t="s">
        <v>775</v>
      </c>
      <c r="LLV251" s="40" t="s">
        <v>775</v>
      </c>
      <c r="LLW251" s="40" t="s">
        <v>775</v>
      </c>
      <c r="LLX251" s="40" t="s">
        <v>775</v>
      </c>
      <c r="LLY251" s="40" t="s">
        <v>775</v>
      </c>
      <c r="LLZ251" s="40" t="s">
        <v>775</v>
      </c>
      <c r="LMA251" s="40" t="s">
        <v>775</v>
      </c>
      <c r="LMB251" s="40" t="s">
        <v>775</v>
      </c>
      <c r="LMC251" s="40" t="s">
        <v>775</v>
      </c>
      <c r="LMD251" s="40" t="s">
        <v>775</v>
      </c>
      <c r="LME251" s="40" t="s">
        <v>775</v>
      </c>
      <c r="LMF251" s="40" t="s">
        <v>775</v>
      </c>
      <c r="LMG251" s="40" t="s">
        <v>775</v>
      </c>
      <c r="LMH251" s="40" t="s">
        <v>775</v>
      </c>
      <c r="LMI251" s="40" t="s">
        <v>775</v>
      </c>
      <c r="LMJ251" s="40" t="s">
        <v>775</v>
      </c>
      <c r="LMK251" s="40" t="s">
        <v>775</v>
      </c>
      <c r="LML251" s="40" t="s">
        <v>775</v>
      </c>
      <c r="LMM251" s="40" t="s">
        <v>775</v>
      </c>
      <c r="LMN251" s="40" t="s">
        <v>775</v>
      </c>
      <c r="LMO251" s="40" t="s">
        <v>775</v>
      </c>
      <c r="LMP251" s="40" t="s">
        <v>775</v>
      </c>
      <c r="LMQ251" s="40" t="s">
        <v>775</v>
      </c>
      <c r="LMR251" s="40" t="s">
        <v>775</v>
      </c>
      <c r="LMS251" s="40" t="s">
        <v>775</v>
      </c>
      <c r="LMT251" s="40" t="s">
        <v>775</v>
      </c>
      <c r="LMU251" s="40" t="s">
        <v>775</v>
      </c>
      <c r="LMV251" s="40" t="s">
        <v>775</v>
      </c>
      <c r="LMW251" s="40" t="s">
        <v>775</v>
      </c>
      <c r="LMX251" s="40" t="s">
        <v>775</v>
      </c>
      <c r="LMY251" s="40" t="s">
        <v>775</v>
      </c>
      <c r="LMZ251" s="40" t="s">
        <v>775</v>
      </c>
      <c r="LNA251" s="40" t="s">
        <v>775</v>
      </c>
      <c r="LNB251" s="40" t="s">
        <v>775</v>
      </c>
      <c r="LNC251" s="40" t="s">
        <v>775</v>
      </c>
      <c r="LND251" s="40" t="s">
        <v>775</v>
      </c>
      <c r="LNE251" s="40" t="s">
        <v>775</v>
      </c>
      <c r="LNF251" s="40" t="s">
        <v>775</v>
      </c>
      <c r="LNG251" s="40" t="s">
        <v>775</v>
      </c>
      <c r="LNH251" s="40" t="s">
        <v>775</v>
      </c>
      <c r="LNI251" s="40" t="s">
        <v>775</v>
      </c>
      <c r="LNJ251" s="40" t="s">
        <v>775</v>
      </c>
      <c r="LNK251" s="40" t="s">
        <v>775</v>
      </c>
      <c r="LNL251" s="40" t="s">
        <v>775</v>
      </c>
      <c r="LNM251" s="40" t="s">
        <v>775</v>
      </c>
      <c r="LNN251" s="40" t="s">
        <v>775</v>
      </c>
      <c r="LNO251" s="40" t="s">
        <v>775</v>
      </c>
      <c r="LNP251" s="40" t="s">
        <v>775</v>
      </c>
      <c r="LNQ251" s="40" t="s">
        <v>775</v>
      </c>
      <c r="LNR251" s="40" t="s">
        <v>775</v>
      </c>
      <c r="LNS251" s="40" t="s">
        <v>775</v>
      </c>
      <c r="LNT251" s="40" t="s">
        <v>775</v>
      </c>
      <c r="LNU251" s="40" t="s">
        <v>775</v>
      </c>
      <c r="LNV251" s="40" t="s">
        <v>775</v>
      </c>
      <c r="LNW251" s="40" t="s">
        <v>775</v>
      </c>
      <c r="LNX251" s="40" t="s">
        <v>775</v>
      </c>
      <c r="LNY251" s="40" t="s">
        <v>775</v>
      </c>
      <c r="LNZ251" s="40" t="s">
        <v>775</v>
      </c>
      <c r="LOA251" s="40" t="s">
        <v>775</v>
      </c>
      <c r="LOB251" s="40" t="s">
        <v>775</v>
      </c>
      <c r="LOC251" s="40" t="s">
        <v>775</v>
      </c>
      <c r="LOD251" s="40" t="s">
        <v>775</v>
      </c>
      <c r="LOE251" s="40" t="s">
        <v>775</v>
      </c>
      <c r="LOF251" s="40" t="s">
        <v>775</v>
      </c>
      <c r="LOG251" s="40" t="s">
        <v>775</v>
      </c>
      <c r="LOH251" s="40" t="s">
        <v>775</v>
      </c>
      <c r="LOI251" s="40" t="s">
        <v>775</v>
      </c>
      <c r="LOJ251" s="40" t="s">
        <v>775</v>
      </c>
      <c r="LOK251" s="40" t="s">
        <v>775</v>
      </c>
      <c r="LOL251" s="40" t="s">
        <v>775</v>
      </c>
      <c r="LOM251" s="40" t="s">
        <v>775</v>
      </c>
      <c r="LON251" s="40" t="s">
        <v>775</v>
      </c>
      <c r="LOO251" s="40" t="s">
        <v>775</v>
      </c>
      <c r="LOP251" s="40" t="s">
        <v>775</v>
      </c>
      <c r="LOQ251" s="40" t="s">
        <v>775</v>
      </c>
      <c r="LOR251" s="40" t="s">
        <v>775</v>
      </c>
      <c r="LOS251" s="40" t="s">
        <v>775</v>
      </c>
      <c r="LOT251" s="40" t="s">
        <v>775</v>
      </c>
      <c r="LOU251" s="40" t="s">
        <v>775</v>
      </c>
      <c r="LOV251" s="40" t="s">
        <v>775</v>
      </c>
      <c r="LOW251" s="40" t="s">
        <v>775</v>
      </c>
      <c r="LOX251" s="40" t="s">
        <v>775</v>
      </c>
      <c r="LOY251" s="40" t="s">
        <v>775</v>
      </c>
      <c r="LOZ251" s="40" t="s">
        <v>775</v>
      </c>
      <c r="LPA251" s="40" t="s">
        <v>775</v>
      </c>
      <c r="LPB251" s="40" t="s">
        <v>775</v>
      </c>
      <c r="LPC251" s="40" t="s">
        <v>775</v>
      </c>
      <c r="LPD251" s="40" t="s">
        <v>775</v>
      </c>
      <c r="LPE251" s="40" t="s">
        <v>775</v>
      </c>
      <c r="LPF251" s="40" t="s">
        <v>775</v>
      </c>
      <c r="LPG251" s="40" t="s">
        <v>775</v>
      </c>
      <c r="LPH251" s="40" t="s">
        <v>775</v>
      </c>
      <c r="LPI251" s="40" t="s">
        <v>775</v>
      </c>
      <c r="LPJ251" s="40" t="s">
        <v>775</v>
      </c>
      <c r="LPK251" s="40" t="s">
        <v>775</v>
      </c>
      <c r="LPL251" s="40" t="s">
        <v>775</v>
      </c>
      <c r="LPM251" s="40" t="s">
        <v>775</v>
      </c>
      <c r="LPN251" s="40" t="s">
        <v>775</v>
      </c>
      <c r="LPO251" s="40" t="s">
        <v>775</v>
      </c>
      <c r="LPP251" s="40" t="s">
        <v>775</v>
      </c>
      <c r="LPQ251" s="40" t="s">
        <v>775</v>
      </c>
      <c r="LPR251" s="40" t="s">
        <v>775</v>
      </c>
      <c r="LPS251" s="40" t="s">
        <v>775</v>
      </c>
      <c r="LPT251" s="40" t="s">
        <v>775</v>
      </c>
      <c r="LPU251" s="40" t="s">
        <v>775</v>
      </c>
      <c r="LPV251" s="40" t="s">
        <v>775</v>
      </c>
      <c r="LPW251" s="40" t="s">
        <v>775</v>
      </c>
      <c r="LPX251" s="40" t="s">
        <v>775</v>
      </c>
      <c r="LPY251" s="40" t="s">
        <v>775</v>
      </c>
      <c r="LPZ251" s="40" t="s">
        <v>775</v>
      </c>
      <c r="LQA251" s="40" t="s">
        <v>775</v>
      </c>
      <c r="LQB251" s="40" t="s">
        <v>775</v>
      </c>
      <c r="LQC251" s="40" t="s">
        <v>775</v>
      </c>
      <c r="LQD251" s="40" t="s">
        <v>775</v>
      </c>
      <c r="LQE251" s="40" t="s">
        <v>775</v>
      </c>
      <c r="LQF251" s="40" t="s">
        <v>775</v>
      </c>
      <c r="LQG251" s="40" t="s">
        <v>775</v>
      </c>
      <c r="LQH251" s="40" t="s">
        <v>775</v>
      </c>
      <c r="LQI251" s="40" t="s">
        <v>775</v>
      </c>
      <c r="LQJ251" s="40" t="s">
        <v>775</v>
      </c>
      <c r="LQK251" s="40" t="s">
        <v>775</v>
      </c>
      <c r="LQL251" s="40" t="s">
        <v>775</v>
      </c>
      <c r="LQM251" s="40" t="s">
        <v>775</v>
      </c>
      <c r="LQN251" s="40" t="s">
        <v>775</v>
      </c>
      <c r="LQO251" s="40" t="s">
        <v>775</v>
      </c>
      <c r="LQP251" s="40" t="s">
        <v>775</v>
      </c>
      <c r="LQQ251" s="40" t="s">
        <v>775</v>
      </c>
      <c r="LQR251" s="40" t="s">
        <v>775</v>
      </c>
      <c r="LQS251" s="40" t="s">
        <v>775</v>
      </c>
      <c r="LQT251" s="40" t="s">
        <v>775</v>
      </c>
      <c r="LQU251" s="40" t="s">
        <v>775</v>
      </c>
      <c r="LQV251" s="40" t="s">
        <v>775</v>
      </c>
      <c r="LQW251" s="40" t="s">
        <v>775</v>
      </c>
      <c r="LQX251" s="40" t="s">
        <v>775</v>
      </c>
      <c r="LQY251" s="40" t="s">
        <v>775</v>
      </c>
      <c r="LQZ251" s="40" t="s">
        <v>775</v>
      </c>
      <c r="LRA251" s="40" t="s">
        <v>775</v>
      </c>
      <c r="LRB251" s="40" t="s">
        <v>775</v>
      </c>
      <c r="LRC251" s="40" t="s">
        <v>775</v>
      </c>
      <c r="LRD251" s="40" t="s">
        <v>775</v>
      </c>
      <c r="LRE251" s="40" t="s">
        <v>775</v>
      </c>
      <c r="LRF251" s="40" t="s">
        <v>775</v>
      </c>
      <c r="LRG251" s="40" t="s">
        <v>775</v>
      </c>
      <c r="LRH251" s="40" t="s">
        <v>775</v>
      </c>
      <c r="LRI251" s="40" t="s">
        <v>775</v>
      </c>
      <c r="LRJ251" s="40" t="s">
        <v>775</v>
      </c>
      <c r="LRK251" s="40" t="s">
        <v>775</v>
      </c>
      <c r="LRL251" s="40" t="s">
        <v>775</v>
      </c>
      <c r="LRM251" s="40" t="s">
        <v>775</v>
      </c>
      <c r="LRN251" s="40" t="s">
        <v>775</v>
      </c>
      <c r="LRO251" s="40" t="s">
        <v>775</v>
      </c>
      <c r="LRP251" s="40" t="s">
        <v>775</v>
      </c>
      <c r="LRQ251" s="40" t="s">
        <v>775</v>
      </c>
      <c r="LRR251" s="40" t="s">
        <v>775</v>
      </c>
      <c r="LRS251" s="40" t="s">
        <v>775</v>
      </c>
      <c r="LRT251" s="40" t="s">
        <v>775</v>
      </c>
      <c r="LRU251" s="40" t="s">
        <v>775</v>
      </c>
      <c r="LRV251" s="40" t="s">
        <v>775</v>
      </c>
      <c r="LRW251" s="40" t="s">
        <v>775</v>
      </c>
      <c r="LRX251" s="40" t="s">
        <v>775</v>
      </c>
      <c r="LRY251" s="40" t="s">
        <v>775</v>
      </c>
      <c r="LRZ251" s="40" t="s">
        <v>775</v>
      </c>
      <c r="LSA251" s="40" t="s">
        <v>775</v>
      </c>
      <c r="LSB251" s="40" t="s">
        <v>775</v>
      </c>
      <c r="LSC251" s="40" t="s">
        <v>775</v>
      </c>
      <c r="LSD251" s="40" t="s">
        <v>775</v>
      </c>
      <c r="LSE251" s="40" t="s">
        <v>775</v>
      </c>
      <c r="LSF251" s="40" t="s">
        <v>775</v>
      </c>
      <c r="LSG251" s="40" t="s">
        <v>775</v>
      </c>
      <c r="LSH251" s="40" t="s">
        <v>775</v>
      </c>
      <c r="LSI251" s="40" t="s">
        <v>775</v>
      </c>
      <c r="LSJ251" s="40" t="s">
        <v>775</v>
      </c>
      <c r="LSK251" s="40" t="s">
        <v>775</v>
      </c>
      <c r="LSL251" s="40" t="s">
        <v>775</v>
      </c>
      <c r="LSM251" s="40" t="s">
        <v>775</v>
      </c>
      <c r="LSN251" s="40" t="s">
        <v>775</v>
      </c>
      <c r="LSO251" s="40" t="s">
        <v>775</v>
      </c>
      <c r="LSP251" s="40" t="s">
        <v>775</v>
      </c>
      <c r="LSQ251" s="40" t="s">
        <v>775</v>
      </c>
      <c r="LSR251" s="40" t="s">
        <v>775</v>
      </c>
      <c r="LSS251" s="40" t="s">
        <v>775</v>
      </c>
      <c r="LST251" s="40" t="s">
        <v>775</v>
      </c>
      <c r="LSU251" s="40" t="s">
        <v>775</v>
      </c>
      <c r="LSV251" s="40" t="s">
        <v>775</v>
      </c>
      <c r="LSW251" s="40" t="s">
        <v>775</v>
      </c>
      <c r="LSX251" s="40" t="s">
        <v>775</v>
      </c>
      <c r="LSY251" s="40" t="s">
        <v>775</v>
      </c>
      <c r="LSZ251" s="40" t="s">
        <v>775</v>
      </c>
      <c r="LTA251" s="40" t="s">
        <v>775</v>
      </c>
      <c r="LTB251" s="40" t="s">
        <v>775</v>
      </c>
      <c r="LTC251" s="40" t="s">
        <v>775</v>
      </c>
      <c r="LTD251" s="40" t="s">
        <v>775</v>
      </c>
      <c r="LTE251" s="40" t="s">
        <v>775</v>
      </c>
      <c r="LTF251" s="40" t="s">
        <v>775</v>
      </c>
      <c r="LTG251" s="40" t="s">
        <v>775</v>
      </c>
      <c r="LTH251" s="40" t="s">
        <v>775</v>
      </c>
      <c r="LTI251" s="40" t="s">
        <v>775</v>
      </c>
      <c r="LTJ251" s="40" t="s">
        <v>775</v>
      </c>
      <c r="LTK251" s="40" t="s">
        <v>775</v>
      </c>
      <c r="LTL251" s="40" t="s">
        <v>775</v>
      </c>
      <c r="LTM251" s="40" t="s">
        <v>775</v>
      </c>
      <c r="LTN251" s="40" t="s">
        <v>775</v>
      </c>
      <c r="LTO251" s="40" t="s">
        <v>775</v>
      </c>
      <c r="LTP251" s="40" t="s">
        <v>775</v>
      </c>
      <c r="LTQ251" s="40" t="s">
        <v>775</v>
      </c>
      <c r="LTR251" s="40" t="s">
        <v>775</v>
      </c>
      <c r="LTS251" s="40" t="s">
        <v>775</v>
      </c>
      <c r="LTT251" s="40" t="s">
        <v>775</v>
      </c>
      <c r="LTU251" s="40" t="s">
        <v>775</v>
      </c>
      <c r="LTV251" s="40" t="s">
        <v>775</v>
      </c>
      <c r="LTW251" s="40" t="s">
        <v>775</v>
      </c>
      <c r="LTX251" s="40" t="s">
        <v>775</v>
      </c>
      <c r="LTY251" s="40" t="s">
        <v>775</v>
      </c>
      <c r="LTZ251" s="40" t="s">
        <v>775</v>
      </c>
      <c r="LUA251" s="40" t="s">
        <v>775</v>
      </c>
      <c r="LUB251" s="40" t="s">
        <v>775</v>
      </c>
      <c r="LUC251" s="40" t="s">
        <v>775</v>
      </c>
      <c r="LUD251" s="40" t="s">
        <v>775</v>
      </c>
      <c r="LUE251" s="40" t="s">
        <v>775</v>
      </c>
      <c r="LUF251" s="40" t="s">
        <v>775</v>
      </c>
      <c r="LUG251" s="40" t="s">
        <v>775</v>
      </c>
      <c r="LUH251" s="40" t="s">
        <v>775</v>
      </c>
      <c r="LUI251" s="40" t="s">
        <v>775</v>
      </c>
      <c r="LUJ251" s="40" t="s">
        <v>775</v>
      </c>
      <c r="LUK251" s="40" t="s">
        <v>775</v>
      </c>
      <c r="LUL251" s="40" t="s">
        <v>775</v>
      </c>
      <c r="LUM251" s="40" t="s">
        <v>775</v>
      </c>
      <c r="LUN251" s="40" t="s">
        <v>775</v>
      </c>
      <c r="LUO251" s="40" t="s">
        <v>775</v>
      </c>
      <c r="LUP251" s="40" t="s">
        <v>775</v>
      </c>
      <c r="LUQ251" s="40" t="s">
        <v>775</v>
      </c>
      <c r="LUR251" s="40" t="s">
        <v>775</v>
      </c>
      <c r="LUS251" s="40" t="s">
        <v>775</v>
      </c>
      <c r="LUT251" s="40" t="s">
        <v>775</v>
      </c>
      <c r="LUU251" s="40" t="s">
        <v>775</v>
      </c>
      <c r="LUV251" s="40" t="s">
        <v>775</v>
      </c>
      <c r="LUW251" s="40" t="s">
        <v>775</v>
      </c>
      <c r="LUX251" s="40" t="s">
        <v>775</v>
      </c>
      <c r="LUY251" s="40" t="s">
        <v>775</v>
      </c>
      <c r="LUZ251" s="40" t="s">
        <v>775</v>
      </c>
      <c r="LVA251" s="40" t="s">
        <v>775</v>
      </c>
      <c r="LVB251" s="40" t="s">
        <v>775</v>
      </c>
      <c r="LVC251" s="40" t="s">
        <v>775</v>
      </c>
      <c r="LVD251" s="40" t="s">
        <v>775</v>
      </c>
      <c r="LVE251" s="40" t="s">
        <v>775</v>
      </c>
      <c r="LVF251" s="40" t="s">
        <v>775</v>
      </c>
      <c r="LVG251" s="40" t="s">
        <v>775</v>
      </c>
      <c r="LVH251" s="40" t="s">
        <v>775</v>
      </c>
      <c r="LVI251" s="40" t="s">
        <v>775</v>
      </c>
      <c r="LVJ251" s="40" t="s">
        <v>775</v>
      </c>
      <c r="LVK251" s="40" t="s">
        <v>775</v>
      </c>
      <c r="LVL251" s="40" t="s">
        <v>775</v>
      </c>
      <c r="LVM251" s="40" t="s">
        <v>775</v>
      </c>
      <c r="LVN251" s="40" t="s">
        <v>775</v>
      </c>
      <c r="LVO251" s="40" t="s">
        <v>775</v>
      </c>
      <c r="LVP251" s="40" t="s">
        <v>775</v>
      </c>
      <c r="LVQ251" s="40" t="s">
        <v>775</v>
      </c>
      <c r="LVR251" s="40" t="s">
        <v>775</v>
      </c>
      <c r="LVS251" s="40" t="s">
        <v>775</v>
      </c>
      <c r="LVT251" s="40" t="s">
        <v>775</v>
      </c>
      <c r="LVU251" s="40" t="s">
        <v>775</v>
      </c>
      <c r="LVV251" s="40" t="s">
        <v>775</v>
      </c>
      <c r="LVW251" s="40" t="s">
        <v>775</v>
      </c>
      <c r="LVX251" s="40" t="s">
        <v>775</v>
      </c>
      <c r="LVY251" s="40" t="s">
        <v>775</v>
      </c>
      <c r="LVZ251" s="40" t="s">
        <v>775</v>
      </c>
      <c r="LWA251" s="40" t="s">
        <v>775</v>
      </c>
      <c r="LWB251" s="40" t="s">
        <v>775</v>
      </c>
      <c r="LWC251" s="40" t="s">
        <v>775</v>
      </c>
      <c r="LWD251" s="40" t="s">
        <v>775</v>
      </c>
      <c r="LWE251" s="40" t="s">
        <v>775</v>
      </c>
      <c r="LWF251" s="40" t="s">
        <v>775</v>
      </c>
      <c r="LWG251" s="40" t="s">
        <v>775</v>
      </c>
      <c r="LWH251" s="40" t="s">
        <v>775</v>
      </c>
      <c r="LWI251" s="40" t="s">
        <v>775</v>
      </c>
      <c r="LWJ251" s="40" t="s">
        <v>775</v>
      </c>
      <c r="LWK251" s="40" t="s">
        <v>775</v>
      </c>
      <c r="LWL251" s="40" t="s">
        <v>775</v>
      </c>
      <c r="LWM251" s="40" t="s">
        <v>775</v>
      </c>
      <c r="LWN251" s="40" t="s">
        <v>775</v>
      </c>
      <c r="LWO251" s="40" t="s">
        <v>775</v>
      </c>
      <c r="LWP251" s="40" t="s">
        <v>775</v>
      </c>
      <c r="LWQ251" s="40" t="s">
        <v>775</v>
      </c>
      <c r="LWR251" s="40" t="s">
        <v>775</v>
      </c>
      <c r="LWS251" s="40" t="s">
        <v>775</v>
      </c>
      <c r="LWT251" s="40" t="s">
        <v>775</v>
      </c>
      <c r="LWU251" s="40" t="s">
        <v>775</v>
      </c>
      <c r="LWV251" s="40" t="s">
        <v>775</v>
      </c>
      <c r="LWW251" s="40" t="s">
        <v>775</v>
      </c>
      <c r="LWX251" s="40" t="s">
        <v>775</v>
      </c>
      <c r="LWY251" s="40" t="s">
        <v>775</v>
      </c>
      <c r="LWZ251" s="40" t="s">
        <v>775</v>
      </c>
      <c r="LXA251" s="40" t="s">
        <v>775</v>
      </c>
      <c r="LXB251" s="40" t="s">
        <v>775</v>
      </c>
      <c r="LXC251" s="40" t="s">
        <v>775</v>
      </c>
      <c r="LXD251" s="40" t="s">
        <v>775</v>
      </c>
      <c r="LXE251" s="40" t="s">
        <v>775</v>
      </c>
      <c r="LXF251" s="40" t="s">
        <v>775</v>
      </c>
      <c r="LXG251" s="40" t="s">
        <v>775</v>
      </c>
      <c r="LXH251" s="40" t="s">
        <v>775</v>
      </c>
      <c r="LXI251" s="40" t="s">
        <v>775</v>
      </c>
      <c r="LXJ251" s="40" t="s">
        <v>775</v>
      </c>
      <c r="LXK251" s="40" t="s">
        <v>775</v>
      </c>
      <c r="LXL251" s="40" t="s">
        <v>775</v>
      </c>
      <c r="LXM251" s="40" t="s">
        <v>775</v>
      </c>
      <c r="LXN251" s="40" t="s">
        <v>775</v>
      </c>
      <c r="LXO251" s="40" t="s">
        <v>775</v>
      </c>
      <c r="LXP251" s="40" t="s">
        <v>775</v>
      </c>
      <c r="LXQ251" s="40" t="s">
        <v>775</v>
      </c>
      <c r="LXR251" s="40" t="s">
        <v>775</v>
      </c>
      <c r="LXS251" s="40" t="s">
        <v>775</v>
      </c>
      <c r="LXT251" s="40" t="s">
        <v>775</v>
      </c>
      <c r="LXU251" s="40" t="s">
        <v>775</v>
      </c>
      <c r="LXV251" s="40" t="s">
        <v>775</v>
      </c>
      <c r="LXW251" s="40" t="s">
        <v>775</v>
      </c>
      <c r="LXX251" s="40" t="s">
        <v>775</v>
      </c>
      <c r="LXY251" s="40" t="s">
        <v>775</v>
      </c>
      <c r="LXZ251" s="40" t="s">
        <v>775</v>
      </c>
      <c r="LYA251" s="40" t="s">
        <v>775</v>
      </c>
      <c r="LYB251" s="40" t="s">
        <v>775</v>
      </c>
      <c r="LYC251" s="40" t="s">
        <v>775</v>
      </c>
      <c r="LYD251" s="40" t="s">
        <v>775</v>
      </c>
      <c r="LYE251" s="40" t="s">
        <v>775</v>
      </c>
      <c r="LYF251" s="40" t="s">
        <v>775</v>
      </c>
      <c r="LYG251" s="40" t="s">
        <v>775</v>
      </c>
      <c r="LYH251" s="40" t="s">
        <v>775</v>
      </c>
      <c r="LYI251" s="40" t="s">
        <v>775</v>
      </c>
      <c r="LYJ251" s="40" t="s">
        <v>775</v>
      </c>
      <c r="LYK251" s="40" t="s">
        <v>775</v>
      </c>
      <c r="LYL251" s="40" t="s">
        <v>775</v>
      </c>
      <c r="LYM251" s="40" t="s">
        <v>775</v>
      </c>
      <c r="LYN251" s="40" t="s">
        <v>775</v>
      </c>
      <c r="LYO251" s="40" t="s">
        <v>775</v>
      </c>
      <c r="LYP251" s="40" t="s">
        <v>775</v>
      </c>
      <c r="LYQ251" s="40" t="s">
        <v>775</v>
      </c>
      <c r="LYR251" s="40" t="s">
        <v>775</v>
      </c>
      <c r="LYS251" s="40" t="s">
        <v>775</v>
      </c>
      <c r="LYT251" s="40" t="s">
        <v>775</v>
      </c>
      <c r="LYU251" s="40" t="s">
        <v>775</v>
      </c>
      <c r="LYV251" s="40" t="s">
        <v>775</v>
      </c>
      <c r="LYW251" s="40" t="s">
        <v>775</v>
      </c>
      <c r="LYX251" s="40" t="s">
        <v>775</v>
      </c>
      <c r="LYY251" s="40" t="s">
        <v>775</v>
      </c>
      <c r="LYZ251" s="40" t="s">
        <v>775</v>
      </c>
      <c r="LZA251" s="40" t="s">
        <v>775</v>
      </c>
      <c r="LZB251" s="40" t="s">
        <v>775</v>
      </c>
      <c r="LZC251" s="40" t="s">
        <v>775</v>
      </c>
      <c r="LZD251" s="40" t="s">
        <v>775</v>
      </c>
      <c r="LZE251" s="40" t="s">
        <v>775</v>
      </c>
      <c r="LZF251" s="40" t="s">
        <v>775</v>
      </c>
      <c r="LZG251" s="40" t="s">
        <v>775</v>
      </c>
      <c r="LZH251" s="40" t="s">
        <v>775</v>
      </c>
      <c r="LZI251" s="40" t="s">
        <v>775</v>
      </c>
      <c r="LZJ251" s="40" t="s">
        <v>775</v>
      </c>
      <c r="LZK251" s="40" t="s">
        <v>775</v>
      </c>
      <c r="LZL251" s="40" t="s">
        <v>775</v>
      </c>
      <c r="LZM251" s="40" t="s">
        <v>775</v>
      </c>
      <c r="LZN251" s="40" t="s">
        <v>775</v>
      </c>
      <c r="LZO251" s="40" t="s">
        <v>775</v>
      </c>
      <c r="LZP251" s="40" t="s">
        <v>775</v>
      </c>
      <c r="LZQ251" s="40" t="s">
        <v>775</v>
      </c>
      <c r="LZR251" s="40" t="s">
        <v>775</v>
      </c>
      <c r="LZS251" s="40" t="s">
        <v>775</v>
      </c>
      <c r="LZT251" s="40" t="s">
        <v>775</v>
      </c>
      <c r="LZU251" s="40" t="s">
        <v>775</v>
      </c>
      <c r="LZV251" s="40" t="s">
        <v>775</v>
      </c>
      <c r="LZW251" s="40" t="s">
        <v>775</v>
      </c>
      <c r="LZX251" s="40" t="s">
        <v>775</v>
      </c>
      <c r="LZY251" s="40" t="s">
        <v>775</v>
      </c>
      <c r="LZZ251" s="40" t="s">
        <v>775</v>
      </c>
      <c r="MAA251" s="40" t="s">
        <v>775</v>
      </c>
      <c r="MAB251" s="40" t="s">
        <v>775</v>
      </c>
      <c r="MAC251" s="40" t="s">
        <v>775</v>
      </c>
      <c r="MAD251" s="40" t="s">
        <v>775</v>
      </c>
      <c r="MAE251" s="40" t="s">
        <v>775</v>
      </c>
      <c r="MAF251" s="40" t="s">
        <v>775</v>
      </c>
      <c r="MAG251" s="40" t="s">
        <v>775</v>
      </c>
      <c r="MAH251" s="40" t="s">
        <v>775</v>
      </c>
      <c r="MAI251" s="40" t="s">
        <v>775</v>
      </c>
      <c r="MAJ251" s="40" t="s">
        <v>775</v>
      </c>
      <c r="MAK251" s="40" t="s">
        <v>775</v>
      </c>
      <c r="MAL251" s="40" t="s">
        <v>775</v>
      </c>
      <c r="MAM251" s="40" t="s">
        <v>775</v>
      </c>
      <c r="MAN251" s="40" t="s">
        <v>775</v>
      </c>
      <c r="MAO251" s="40" t="s">
        <v>775</v>
      </c>
      <c r="MAP251" s="40" t="s">
        <v>775</v>
      </c>
      <c r="MAQ251" s="40" t="s">
        <v>775</v>
      </c>
      <c r="MAR251" s="40" t="s">
        <v>775</v>
      </c>
      <c r="MAS251" s="40" t="s">
        <v>775</v>
      </c>
      <c r="MAT251" s="40" t="s">
        <v>775</v>
      </c>
      <c r="MAU251" s="40" t="s">
        <v>775</v>
      </c>
      <c r="MAV251" s="40" t="s">
        <v>775</v>
      </c>
      <c r="MAW251" s="40" t="s">
        <v>775</v>
      </c>
      <c r="MAX251" s="40" t="s">
        <v>775</v>
      </c>
      <c r="MAY251" s="40" t="s">
        <v>775</v>
      </c>
      <c r="MAZ251" s="40" t="s">
        <v>775</v>
      </c>
      <c r="MBA251" s="40" t="s">
        <v>775</v>
      </c>
      <c r="MBB251" s="40" t="s">
        <v>775</v>
      </c>
      <c r="MBC251" s="40" t="s">
        <v>775</v>
      </c>
      <c r="MBD251" s="40" t="s">
        <v>775</v>
      </c>
      <c r="MBE251" s="40" t="s">
        <v>775</v>
      </c>
      <c r="MBF251" s="40" t="s">
        <v>775</v>
      </c>
      <c r="MBG251" s="40" t="s">
        <v>775</v>
      </c>
      <c r="MBH251" s="40" t="s">
        <v>775</v>
      </c>
      <c r="MBI251" s="40" t="s">
        <v>775</v>
      </c>
      <c r="MBJ251" s="40" t="s">
        <v>775</v>
      </c>
      <c r="MBK251" s="40" t="s">
        <v>775</v>
      </c>
      <c r="MBL251" s="40" t="s">
        <v>775</v>
      </c>
      <c r="MBM251" s="40" t="s">
        <v>775</v>
      </c>
      <c r="MBN251" s="40" t="s">
        <v>775</v>
      </c>
      <c r="MBO251" s="40" t="s">
        <v>775</v>
      </c>
      <c r="MBP251" s="40" t="s">
        <v>775</v>
      </c>
      <c r="MBQ251" s="40" t="s">
        <v>775</v>
      </c>
      <c r="MBR251" s="40" t="s">
        <v>775</v>
      </c>
      <c r="MBS251" s="40" t="s">
        <v>775</v>
      </c>
      <c r="MBT251" s="40" t="s">
        <v>775</v>
      </c>
      <c r="MBU251" s="40" t="s">
        <v>775</v>
      </c>
      <c r="MBV251" s="40" t="s">
        <v>775</v>
      </c>
      <c r="MBW251" s="40" t="s">
        <v>775</v>
      </c>
      <c r="MBX251" s="40" t="s">
        <v>775</v>
      </c>
      <c r="MBY251" s="40" t="s">
        <v>775</v>
      </c>
      <c r="MBZ251" s="40" t="s">
        <v>775</v>
      </c>
      <c r="MCA251" s="40" t="s">
        <v>775</v>
      </c>
      <c r="MCB251" s="40" t="s">
        <v>775</v>
      </c>
      <c r="MCC251" s="40" t="s">
        <v>775</v>
      </c>
      <c r="MCD251" s="40" t="s">
        <v>775</v>
      </c>
      <c r="MCE251" s="40" t="s">
        <v>775</v>
      </c>
      <c r="MCF251" s="40" t="s">
        <v>775</v>
      </c>
      <c r="MCG251" s="40" t="s">
        <v>775</v>
      </c>
      <c r="MCH251" s="40" t="s">
        <v>775</v>
      </c>
      <c r="MCI251" s="40" t="s">
        <v>775</v>
      </c>
      <c r="MCJ251" s="40" t="s">
        <v>775</v>
      </c>
      <c r="MCK251" s="40" t="s">
        <v>775</v>
      </c>
      <c r="MCL251" s="40" t="s">
        <v>775</v>
      </c>
      <c r="MCM251" s="40" t="s">
        <v>775</v>
      </c>
      <c r="MCN251" s="40" t="s">
        <v>775</v>
      </c>
      <c r="MCO251" s="40" t="s">
        <v>775</v>
      </c>
      <c r="MCP251" s="40" t="s">
        <v>775</v>
      </c>
      <c r="MCQ251" s="40" t="s">
        <v>775</v>
      </c>
      <c r="MCR251" s="40" t="s">
        <v>775</v>
      </c>
      <c r="MCS251" s="40" t="s">
        <v>775</v>
      </c>
      <c r="MCT251" s="40" t="s">
        <v>775</v>
      </c>
      <c r="MCU251" s="40" t="s">
        <v>775</v>
      </c>
      <c r="MCV251" s="40" t="s">
        <v>775</v>
      </c>
      <c r="MCW251" s="40" t="s">
        <v>775</v>
      </c>
      <c r="MCX251" s="40" t="s">
        <v>775</v>
      </c>
      <c r="MCY251" s="40" t="s">
        <v>775</v>
      </c>
      <c r="MCZ251" s="40" t="s">
        <v>775</v>
      </c>
      <c r="MDA251" s="40" t="s">
        <v>775</v>
      </c>
      <c r="MDB251" s="40" t="s">
        <v>775</v>
      </c>
      <c r="MDC251" s="40" t="s">
        <v>775</v>
      </c>
      <c r="MDD251" s="40" t="s">
        <v>775</v>
      </c>
      <c r="MDE251" s="40" t="s">
        <v>775</v>
      </c>
      <c r="MDF251" s="40" t="s">
        <v>775</v>
      </c>
      <c r="MDG251" s="40" t="s">
        <v>775</v>
      </c>
      <c r="MDH251" s="40" t="s">
        <v>775</v>
      </c>
      <c r="MDI251" s="40" t="s">
        <v>775</v>
      </c>
      <c r="MDJ251" s="40" t="s">
        <v>775</v>
      </c>
      <c r="MDK251" s="40" t="s">
        <v>775</v>
      </c>
      <c r="MDL251" s="40" t="s">
        <v>775</v>
      </c>
      <c r="MDM251" s="40" t="s">
        <v>775</v>
      </c>
      <c r="MDN251" s="40" t="s">
        <v>775</v>
      </c>
      <c r="MDO251" s="40" t="s">
        <v>775</v>
      </c>
      <c r="MDP251" s="40" t="s">
        <v>775</v>
      </c>
      <c r="MDQ251" s="40" t="s">
        <v>775</v>
      </c>
      <c r="MDR251" s="40" t="s">
        <v>775</v>
      </c>
      <c r="MDS251" s="40" t="s">
        <v>775</v>
      </c>
      <c r="MDT251" s="40" t="s">
        <v>775</v>
      </c>
      <c r="MDU251" s="40" t="s">
        <v>775</v>
      </c>
      <c r="MDV251" s="40" t="s">
        <v>775</v>
      </c>
      <c r="MDW251" s="40" t="s">
        <v>775</v>
      </c>
      <c r="MDX251" s="40" t="s">
        <v>775</v>
      </c>
      <c r="MDY251" s="40" t="s">
        <v>775</v>
      </c>
      <c r="MDZ251" s="40" t="s">
        <v>775</v>
      </c>
      <c r="MEA251" s="40" t="s">
        <v>775</v>
      </c>
      <c r="MEB251" s="40" t="s">
        <v>775</v>
      </c>
      <c r="MEC251" s="40" t="s">
        <v>775</v>
      </c>
      <c r="MED251" s="40" t="s">
        <v>775</v>
      </c>
      <c r="MEE251" s="40" t="s">
        <v>775</v>
      </c>
      <c r="MEF251" s="40" t="s">
        <v>775</v>
      </c>
      <c r="MEG251" s="40" t="s">
        <v>775</v>
      </c>
      <c r="MEH251" s="40" t="s">
        <v>775</v>
      </c>
      <c r="MEI251" s="40" t="s">
        <v>775</v>
      </c>
      <c r="MEJ251" s="40" t="s">
        <v>775</v>
      </c>
      <c r="MEK251" s="40" t="s">
        <v>775</v>
      </c>
      <c r="MEL251" s="40" t="s">
        <v>775</v>
      </c>
      <c r="MEM251" s="40" t="s">
        <v>775</v>
      </c>
      <c r="MEN251" s="40" t="s">
        <v>775</v>
      </c>
      <c r="MEO251" s="40" t="s">
        <v>775</v>
      </c>
      <c r="MEP251" s="40" t="s">
        <v>775</v>
      </c>
      <c r="MEQ251" s="40" t="s">
        <v>775</v>
      </c>
      <c r="MER251" s="40" t="s">
        <v>775</v>
      </c>
      <c r="MES251" s="40" t="s">
        <v>775</v>
      </c>
      <c r="MET251" s="40" t="s">
        <v>775</v>
      </c>
      <c r="MEU251" s="40" t="s">
        <v>775</v>
      </c>
      <c r="MEV251" s="40" t="s">
        <v>775</v>
      </c>
      <c r="MEW251" s="40" t="s">
        <v>775</v>
      </c>
      <c r="MEX251" s="40" t="s">
        <v>775</v>
      </c>
      <c r="MEY251" s="40" t="s">
        <v>775</v>
      </c>
      <c r="MEZ251" s="40" t="s">
        <v>775</v>
      </c>
      <c r="MFA251" s="40" t="s">
        <v>775</v>
      </c>
      <c r="MFB251" s="40" t="s">
        <v>775</v>
      </c>
      <c r="MFC251" s="40" t="s">
        <v>775</v>
      </c>
      <c r="MFD251" s="40" t="s">
        <v>775</v>
      </c>
      <c r="MFE251" s="40" t="s">
        <v>775</v>
      </c>
      <c r="MFF251" s="40" t="s">
        <v>775</v>
      </c>
      <c r="MFG251" s="40" t="s">
        <v>775</v>
      </c>
      <c r="MFH251" s="40" t="s">
        <v>775</v>
      </c>
      <c r="MFI251" s="40" t="s">
        <v>775</v>
      </c>
      <c r="MFJ251" s="40" t="s">
        <v>775</v>
      </c>
      <c r="MFK251" s="40" t="s">
        <v>775</v>
      </c>
      <c r="MFL251" s="40" t="s">
        <v>775</v>
      </c>
      <c r="MFM251" s="40" t="s">
        <v>775</v>
      </c>
      <c r="MFN251" s="40" t="s">
        <v>775</v>
      </c>
      <c r="MFO251" s="40" t="s">
        <v>775</v>
      </c>
      <c r="MFP251" s="40" t="s">
        <v>775</v>
      </c>
      <c r="MFQ251" s="40" t="s">
        <v>775</v>
      </c>
      <c r="MFR251" s="40" t="s">
        <v>775</v>
      </c>
      <c r="MFS251" s="40" t="s">
        <v>775</v>
      </c>
      <c r="MFT251" s="40" t="s">
        <v>775</v>
      </c>
      <c r="MFU251" s="40" t="s">
        <v>775</v>
      </c>
      <c r="MFV251" s="40" t="s">
        <v>775</v>
      </c>
      <c r="MFW251" s="40" t="s">
        <v>775</v>
      </c>
      <c r="MFX251" s="40" t="s">
        <v>775</v>
      </c>
      <c r="MFY251" s="40" t="s">
        <v>775</v>
      </c>
      <c r="MFZ251" s="40" t="s">
        <v>775</v>
      </c>
      <c r="MGA251" s="40" t="s">
        <v>775</v>
      </c>
      <c r="MGB251" s="40" t="s">
        <v>775</v>
      </c>
      <c r="MGC251" s="40" t="s">
        <v>775</v>
      </c>
      <c r="MGD251" s="40" t="s">
        <v>775</v>
      </c>
      <c r="MGE251" s="40" t="s">
        <v>775</v>
      </c>
      <c r="MGF251" s="40" t="s">
        <v>775</v>
      </c>
      <c r="MGG251" s="40" t="s">
        <v>775</v>
      </c>
      <c r="MGH251" s="40" t="s">
        <v>775</v>
      </c>
      <c r="MGI251" s="40" t="s">
        <v>775</v>
      </c>
      <c r="MGJ251" s="40" t="s">
        <v>775</v>
      </c>
      <c r="MGK251" s="40" t="s">
        <v>775</v>
      </c>
      <c r="MGL251" s="40" t="s">
        <v>775</v>
      </c>
      <c r="MGM251" s="40" t="s">
        <v>775</v>
      </c>
      <c r="MGN251" s="40" t="s">
        <v>775</v>
      </c>
      <c r="MGO251" s="40" t="s">
        <v>775</v>
      </c>
      <c r="MGP251" s="40" t="s">
        <v>775</v>
      </c>
      <c r="MGQ251" s="40" t="s">
        <v>775</v>
      </c>
      <c r="MGR251" s="40" t="s">
        <v>775</v>
      </c>
      <c r="MGS251" s="40" t="s">
        <v>775</v>
      </c>
      <c r="MGT251" s="40" t="s">
        <v>775</v>
      </c>
      <c r="MGU251" s="40" t="s">
        <v>775</v>
      </c>
      <c r="MGV251" s="40" t="s">
        <v>775</v>
      </c>
      <c r="MGW251" s="40" t="s">
        <v>775</v>
      </c>
      <c r="MGX251" s="40" t="s">
        <v>775</v>
      </c>
      <c r="MGY251" s="40" t="s">
        <v>775</v>
      </c>
      <c r="MGZ251" s="40" t="s">
        <v>775</v>
      </c>
      <c r="MHA251" s="40" t="s">
        <v>775</v>
      </c>
      <c r="MHB251" s="40" t="s">
        <v>775</v>
      </c>
      <c r="MHC251" s="40" t="s">
        <v>775</v>
      </c>
      <c r="MHD251" s="40" t="s">
        <v>775</v>
      </c>
      <c r="MHE251" s="40" t="s">
        <v>775</v>
      </c>
      <c r="MHF251" s="40" t="s">
        <v>775</v>
      </c>
      <c r="MHG251" s="40" t="s">
        <v>775</v>
      </c>
      <c r="MHH251" s="40" t="s">
        <v>775</v>
      </c>
      <c r="MHI251" s="40" t="s">
        <v>775</v>
      </c>
      <c r="MHJ251" s="40" t="s">
        <v>775</v>
      </c>
      <c r="MHK251" s="40" t="s">
        <v>775</v>
      </c>
      <c r="MHL251" s="40" t="s">
        <v>775</v>
      </c>
      <c r="MHM251" s="40" t="s">
        <v>775</v>
      </c>
      <c r="MHN251" s="40" t="s">
        <v>775</v>
      </c>
      <c r="MHO251" s="40" t="s">
        <v>775</v>
      </c>
      <c r="MHP251" s="40" t="s">
        <v>775</v>
      </c>
      <c r="MHQ251" s="40" t="s">
        <v>775</v>
      </c>
      <c r="MHR251" s="40" t="s">
        <v>775</v>
      </c>
      <c r="MHS251" s="40" t="s">
        <v>775</v>
      </c>
      <c r="MHT251" s="40" t="s">
        <v>775</v>
      </c>
      <c r="MHU251" s="40" t="s">
        <v>775</v>
      </c>
      <c r="MHV251" s="40" t="s">
        <v>775</v>
      </c>
      <c r="MHW251" s="40" t="s">
        <v>775</v>
      </c>
      <c r="MHX251" s="40" t="s">
        <v>775</v>
      </c>
      <c r="MHY251" s="40" t="s">
        <v>775</v>
      </c>
      <c r="MHZ251" s="40" t="s">
        <v>775</v>
      </c>
      <c r="MIA251" s="40" t="s">
        <v>775</v>
      </c>
      <c r="MIB251" s="40" t="s">
        <v>775</v>
      </c>
      <c r="MIC251" s="40" t="s">
        <v>775</v>
      </c>
      <c r="MID251" s="40" t="s">
        <v>775</v>
      </c>
      <c r="MIE251" s="40" t="s">
        <v>775</v>
      </c>
      <c r="MIF251" s="40" t="s">
        <v>775</v>
      </c>
      <c r="MIG251" s="40" t="s">
        <v>775</v>
      </c>
      <c r="MIH251" s="40" t="s">
        <v>775</v>
      </c>
      <c r="MII251" s="40" t="s">
        <v>775</v>
      </c>
      <c r="MIJ251" s="40" t="s">
        <v>775</v>
      </c>
      <c r="MIK251" s="40" t="s">
        <v>775</v>
      </c>
      <c r="MIL251" s="40" t="s">
        <v>775</v>
      </c>
      <c r="MIM251" s="40" t="s">
        <v>775</v>
      </c>
      <c r="MIN251" s="40" t="s">
        <v>775</v>
      </c>
      <c r="MIO251" s="40" t="s">
        <v>775</v>
      </c>
      <c r="MIP251" s="40" t="s">
        <v>775</v>
      </c>
      <c r="MIQ251" s="40" t="s">
        <v>775</v>
      </c>
      <c r="MIR251" s="40" t="s">
        <v>775</v>
      </c>
      <c r="MIS251" s="40" t="s">
        <v>775</v>
      </c>
      <c r="MIT251" s="40" t="s">
        <v>775</v>
      </c>
      <c r="MIU251" s="40" t="s">
        <v>775</v>
      </c>
      <c r="MIV251" s="40" t="s">
        <v>775</v>
      </c>
      <c r="MIW251" s="40" t="s">
        <v>775</v>
      </c>
      <c r="MIX251" s="40" t="s">
        <v>775</v>
      </c>
      <c r="MIY251" s="40" t="s">
        <v>775</v>
      </c>
      <c r="MIZ251" s="40" t="s">
        <v>775</v>
      </c>
      <c r="MJA251" s="40" t="s">
        <v>775</v>
      </c>
      <c r="MJB251" s="40" t="s">
        <v>775</v>
      </c>
      <c r="MJC251" s="40" t="s">
        <v>775</v>
      </c>
      <c r="MJD251" s="40" t="s">
        <v>775</v>
      </c>
      <c r="MJE251" s="40" t="s">
        <v>775</v>
      </c>
      <c r="MJF251" s="40" t="s">
        <v>775</v>
      </c>
      <c r="MJG251" s="40" t="s">
        <v>775</v>
      </c>
      <c r="MJH251" s="40" t="s">
        <v>775</v>
      </c>
      <c r="MJI251" s="40" t="s">
        <v>775</v>
      </c>
      <c r="MJJ251" s="40" t="s">
        <v>775</v>
      </c>
      <c r="MJK251" s="40" t="s">
        <v>775</v>
      </c>
      <c r="MJL251" s="40" t="s">
        <v>775</v>
      </c>
      <c r="MJM251" s="40" t="s">
        <v>775</v>
      </c>
      <c r="MJN251" s="40" t="s">
        <v>775</v>
      </c>
      <c r="MJO251" s="40" t="s">
        <v>775</v>
      </c>
      <c r="MJP251" s="40" t="s">
        <v>775</v>
      </c>
      <c r="MJQ251" s="40" t="s">
        <v>775</v>
      </c>
      <c r="MJR251" s="40" t="s">
        <v>775</v>
      </c>
      <c r="MJS251" s="40" t="s">
        <v>775</v>
      </c>
      <c r="MJT251" s="40" t="s">
        <v>775</v>
      </c>
      <c r="MJU251" s="40" t="s">
        <v>775</v>
      </c>
      <c r="MJV251" s="40" t="s">
        <v>775</v>
      </c>
      <c r="MJW251" s="40" t="s">
        <v>775</v>
      </c>
      <c r="MJX251" s="40" t="s">
        <v>775</v>
      </c>
      <c r="MJY251" s="40" t="s">
        <v>775</v>
      </c>
      <c r="MJZ251" s="40" t="s">
        <v>775</v>
      </c>
      <c r="MKA251" s="40" t="s">
        <v>775</v>
      </c>
      <c r="MKB251" s="40" t="s">
        <v>775</v>
      </c>
      <c r="MKC251" s="40" t="s">
        <v>775</v>
      </c>
      <c r="MKD251" s="40" t="s">
        <v>775</v>
      </c>
      <c r="MKE251" s="40" t="s">
        <v>775</v>
      </c>
      <c r="MKF251" s="40" t="s">
        <v>775</v>
      </c>
      <c r="MKG251" s="40" t="s">
        <v>775</v>
      </c>
      <c r="MKH251" s="40" t="s">
        <v>775</v>
      </c>
      <c r="MKI251" s="40" t="s">
        <v>775</v>
      </c>
      <c r="MKJ251" s="40" t="s">
        <v>775</v>
      </c>
      <c r="MKK251" s="40" t="s">
        <v>775</v>
      </c>
      <c r="MKL251" s="40" t="s">
        <v>775</v>
      </c>
      <c r="MKM251" s="40" t="s">
        <v>775</v>
      </c>
      <c r="MKN251" s="40" t="s">
        <v>775</v>
      </c>
      <c r="MKO251" s="40" t="s">
        <v>775</v>
      </c>
      <c r="MKP251" s="40" t="s">
        <v>775</v>
      </c>
      <c r="MKQ251" s="40" t="s">
        <v>775</v>
      </c>
      <c r="MKR251" s="40" t="s">
        <v>775</v>
      </c>
      <c r="MKS251" s="40" t="s">
        <v>775</v>
      </c>
      <c r="MKT251" s="40" t="s">
        <v>775</v>
      </c>
      <c r="MKU251" s="40" t="s">
        <v>775</v>
      </c>
      <c r="MKV251" s="40" t="s">
        <v>775</v>
      </c>
      <c r="MKW251" s="40" t="s">
        <v>775</v>
      </c>
      <c r="MKX251" s="40" t="s">
        <v>775</v>
      </c>
      <c r="MKY251" s="40" t="s">
        <v>775</v>
      </c>
      <c r="MKZ251" s="40" t="s">
        <v>775</v>
      </c>
      <c r="MLA251" s="40" t="s">
        <v>775</v>
      </c>
      <c r="MLB251" s="40" t="s">
        <v>775</v>
      </c>
      <c r="MLC251" s="40" t="s">
        <v>775</v>
      </c>
      <c r="MLD251" s="40" t="s">
        <v>775</v>
      </c>
      <c r="MLE251" s="40" t="s">
        <v>775</v>
      </c>
      <c r="MLF251" s="40" t="s">
        <v>775</v>
      </c>
      <c r="MLG251" s="40" t="s">
        <v>775</v>
      </c>
      <c r="MLH251" s="40" t="s">
        <v>775</v>
      </c>
      <c r="MLI251" s="40" t="s">
        <v>775</v>
      </c>
      <c r="MLJ251" s="40" t="s">
        <v>775</v>
      </c>
      <c r="MLK251" s="40" t="s">
        <v>775</v>
      </c>
      <c r="MLL251" s="40" t="s">
        <v>775</v>
      </c>
      <c r="MLM251" s="40" t="s">
        <v>775</v>
      </c>
      <c r="MLN251" s="40" t="s">
        <v>775</v>
      </c>
      <c r="MLO251" s="40" t="s">
        <v>775</v>
      </c>
      <c r="MLP251" s="40" t="s">
        <v>775</v>
      </c>
      <c r="MLQ251" s="40" t="s">
        <v>775</v>
      </c>
      <c r="MLR251" s="40" t="s">
        <v>775</v>
      </c>
      <c r="MLS251" s="40" t="s">
        <v>775</v>
      </c>
      <c r="MLT251" s="40" t="s">
        <v>775</v>
      </c>
      <c r="MLU251" s="40" t="s">
        <v>775</v>
      </c>
      <c r="MLV251" s="40" t="s">
        <v>775</v>
      </c>
      <c r="MLW251" s="40" t="s">
        <v>775</v>
      </c>
      <c r="MLX251" s="40" t="s">
        <v>775</v>
      </c>
      <c r="MLY251" s="40" t="s">
        <v>775</v>
      </c>
      <c r="MLZ251" s="40" t="s">
        <v>775</v>
      </c>
      <c r="MMA251" s="40" t="s">
        <v>775</v>
      </c>
      <c r="MMB251" s="40" t="s">
        <v>775</v>
      </c>
      <c r="MMC251" s="40" t="s">
        <v>775</v>
      </c>
      <c r="MMD251" s="40" t="s">
        <v>775</v>
      </c>
      <c r="MME251" s="40" t="s">
        <v>775</v>
      </c>
      <c r="MMF251" s="40" t="s">
        <v>775</v>
      </c>
      <c r="MMG251" s="40" t="s">
        <v>775</v>
      </c>
      <c r="MMH251" s="40" t="s">
        <v>775</v>
      </c>
      <c r="MMI251" s="40" t="s">
        <v>775</v>
      </c>
      <c r="MMJ251" s="40" t="s">
        <v>775</v>
      </c>
      <c r="MMK251" s="40" t="s">
        <v>775</v>
      </c>
      <c r="MML251" s="40" t="s">
        <v>775</v>
      </c>
      <c r="MMM251" s="40" t="s">
        <v>775</v>
      </c>
      <c r="MMN251" s="40" t="s">
        <v>775</v>
      </c>
      <c r="MMO251" s="40" t="s">
        <v>775</v>
      </c>
      <c r="MMP251" s="40" t="s">
        <v>775</v>
      </c>
      <c r="MMQ251" s="40" t="s">
        <v>775</v>
      </c>
      <c r="MMR251" s="40" t="s">
        <v>775</v>
      </c>
      <c r="MMS251" s="40" t="s">
        <v>775</v>
      </c>
      <c r="MMT251" s="40" t="s">
        <v>775</v>
      </c>
      <c r="MMU251" s="40" t="s">
        <v>775</v>
      </c>
      <c r="MMV251" s="40" t="s">
        <v>775</v>
      </c>
      <c r="MMW251" s="40" t="s">
        <v>775</v>
      </c>
      <c r="MMX251" s="40" t="s">
        <v>775</v>
      </c>
      <c r="MMY251" s="40" t="s">
        <v>775</v>
      </c>
      <c r="MMZ251" s="40" t="s">
        <v>775</v>
      </c>
      <c r="MNA251" s="40" t="s">
        <v>775</v>
      </c>
      <c r="MNB251" s="40" t="s">
        <v>775</v>
      </c>
      <c r="MNC251" s="40" t="s">
        <v>775</v>
      </c>
      <c r="MND251" s="40" t="s">
        <v>775</v>
      </c>
      <c r="MNE251" s="40" t="s">
        <v>775</v>
      </c>
      <c r="MNF251" s="40" t="s">
        <v>775</v>
      </c>
      <c r="MNG251" s="40" t="s">
        <v>775</v>
      </c>
      <c r="MNH251" s="40" t="s">
        <v>775</v>
      </c>
      <c r="MNI251" s="40" t="s">
        <v>775</v>
      </c>
      <c r="MNJ251" s="40" t="s">
        <v>775</v>
      </c>
      <c r="MNK251" s="40" t="s">
        <v>775</v>
      </c>
      <c r="MNL251" s="40" t="s">
        <v>775</v>
      </c>
      <c r="MNM251" s="40" t="s">
        <v>775</v>
      </c>
      <c r="MNN251" s="40" t="s">
        <v>775</v>
      </c>
      <c r="MNO251" s="40" t="s">
        <v>775</v>
      </c>
      <c r="MNP251" s="40" t="s">
        <v>775</v>
      </c>
      <c r="MNQ251" s="40" t="s">
        <v>775</v>
      </c>
      <c r="MNR251" s="40" t="s">
        <v>775</v>
      </c>
      <c r="MNS251" s="40" t="s">
        <v>775</v>
      </c>
      <c r="MNT251" s="40" t="s">
        <v>775</v>
      </c>
      <c r="MNU251" s="40" t="s">
        <v>775</v>
      </c>
      <c r="MNV251" s="40" t="s">
        <v>775</v>
      </c>
      <c r="MNW251" s="40" t="s">
        <v>775</v>
      </c>
      <c r="MNX251" s="40" t="s">
        <v>775</v>
      </c>
      <c r="MNY251" s="40" t="s">
        <v>775</v>
      </c>
      <c r="MNZ251" s="40" t="s">
        <v>775</v>
      </c>
      <c r="MOA251" s="40" t="s">
        <v>775</v>
      </c>
      <c r="MOB251" s="40" t="s">
        <v>775</v>
      </c>
      <c r="MOC251" s="40" t="s">
        <v>775</v>
      </c>
      <c r="MOD251" s="40" t="s">
        <v>775</v>
      </c>
      <c r="MOE251" s="40" t="s">
        <v>775</v>
      </c>
      <c r="MOF251" s="40" t="s">
        <v>775</v>
      </c>
      <c r="MOG251" s="40" t="s">
        <v>775</v>
      </c>
      <c r="MOH251" s="40" t="s">
        <v>775</v>
      </c>
      <c r="MOI251" s="40" t="s">
        <v>775</v>
      </c>
      <c r="MOJ251" s="40" t="s">
        <v>775</v>
      </c>
      <c r="MOK251" s="40" t="s">
        <v>775</v>
      </c>
      <c r="MOL251" s="40" t="s">
        <v>775</v>
      </c>
      <c r="MOM251" s="40" t="s">
        <v>775</v>
      </c>
      <c r="MON251" s="40" t="s">
        <v>775</v>
      </c>
      <c r="MOO251" s="40" t="s">
        <v>775</v>
      </c>
      <c r="MOP251" s="40" t="s">
        <v>775</v>
      </c>
      <c r="MOQ251" s="40" t="s">
        <v>775</v>
      </c>
      <c r="MOR251" s="40" t="s">
        <v>775</v>
      </c>
      <c r="MOS251" s="40" t="s">
        <v>775</v>
      </c>
      <c r="MOT251" s="40" t="s">
        <v>775</v>
      </c>
      <c r="MOU251" s="40" t="s">
        <v>775</v>
      </c>
      <c r="MOV251" s="40" t="s">
        <v>775</v>
      </c>
      <c r="MOW251" s="40" t="s">
        <v>775</v>
      </c>
      <c r="MOX251" s="40" t="s">
        <v>775</v>
      </c>
      <c r="MOY251" s="40" t="s">
        <v>775</v>
      </c>
      <c r="MOZ251" s="40" t="s">
        <v>775</v>
      </c>
      <c r="MPA251" s="40" t="s">
        <v>775</v>
      </c>
      <c r="MPB251" s="40" t="s">
        <v>775</v>
      </c>
      <c r="MPC251" s="40" t="s">
        <v>775</v>
      </c>
      <c r="MPD251" s="40" t="s">
        <v>775</v>
      </c>
      <c r="MPE251" s="40" t="s">
        <v>775</v>
      </c>
      <c r="MPF251" s="40" t="s">
        <v>775</v>
      </c>
      <c r="MPG251" s="40" t="s">
        <v>775</v>
      </c>
      <c r="MPH251" s="40" t="s">
        <v>775</v>
      </c>
      <c r="MPI251" s="40" t="s">
        <v>775</v>
      </c>
      <c r="MPJ251" s="40" t="s">
        <v>775</v>
      </c>
      <c r="MPK251" s="40" t="s">
        <v>775</v>
      </c>
      <c r="MPL251" s="40" t="s">
        <v>775</v>
      </c>
      <c r="MPM251" s="40" t="s">
        <v>775</v>
      </c>
      <c r="MPN251" s="40" t="s">
        <v>775</v>
      </c>
      <c r="MPO251" s="40" t="s">
        <v>775</v>
      </c>
      <c r="MPP251" s="40" t="s">
        <v>775</v>
      </c>
      <c r="MPQ251" s="40" t="s">
        <v>775</v>
      </c>
      <c r="MPR251" s="40" t="s">
        <v>775</v>
      </c>
      <c r="MPS251" s="40" t="s">
        <v>775</v>
      </c>
      <c r="MPT251" s="40" t="s">
        <v>775</v>
      </c>
      <c r="MPU251" s="40" t="s">
        <v>775</v>
      </c>
      <c r="MPV251" s="40" t="s">
        <v>775</v>
      </c>
      <c r="MPW251" s="40" t="s">
        <v>775</v>
      </c>
      <c r="MPX251" s="40" t="s">
        <v>775</v>
      </c>
      <c r="MPY251" s="40" t="s">
        <v>775</v>
      </c>
      <c r="MPZ251" s="40" t="s">
        <v>775</v>
      </c>
      <c r="MQA251" s="40" t="s">
        <v>775</v>
      </c>
      <c r="MQB251" s="40" t="s">
        <v>775</v>
      </c>
      <c r="MQC251" s="40" t="s">
        <v>775</v>
      </c>
      <c r="MQD251" s="40" t="s">
        <v>775</v>
      </c>
      <c r="MQE251" s="40" t="s">
        <v>775</v>
      </c>
      <c r="MQF251" s="40" t="s">
        <v>775</v>
      </c>
      <c r="MQG251" s="40" t="s">
        <v>775</v>
      </c>
      <c r="MQH251" s="40" t="s">
        <v>775</v>
      </c>
      <c r="MQI251" s="40" t="s">
        <v>775</v>
      </c>
      <c r="MQJ251" s="40" t="s">
        <v>775</v>
      </c>
      <c r="MQK251" s="40" t="s">
        <v>775</v>
      </c>
      <c r="MQL251" s="40" t="s">
        <v>775</v>
      </c>
      <c r="MQM251" s="40" t="s">
        <v>775</v>
      </c>
      <c r="MQN251" s="40" t="s">
        <v>775</v>
      </c>
      <c r="MQO251" s="40" t="s">
        <v>775</v>
      </c>
      <c r="MQP251" s="40" t="s">
        <v>775</v>
      </c>
      <c r="MQQ251" s="40" t="s">
        <v>775</v>
      </c>
      <c r="MQR251" s="40" t="s">
        <v>775</v>
      </c>
      <c r="MQS251" s="40" t="s">
        <v>775</v>
      </c>
      <c r="MQT251" s="40" t="s">
        <v>775</v>
      </c>
      <c r="MQU251" s="40" t="s">
        <v>775</v>
      </c>
      <c r="MQV251" s="40" t="s">
        <v>775</v>
      </c>
      <c r="MQW251" s="40" t="s">
        <v>775</v>
      </c>
      <c r="MQX251" s="40" t="s">
        <v>775</v>
      </c>
      <c r="MQY251" s="40" t="s">
        <v>775</v>
      </c>
      <c r="MQZ251" s="40" t="s">
        <v>775</v>
      </c>
      <c r="MRA251" s="40" t="s">
        <v>775</v>
      </c>
      <c r="MRB251" s="40" t="s">
        <v>775</v>
      </c>
      <c r="MRC251" s="40" t="s">
        <v>775</v>
      </c>
      <c r="MRD251" s="40" t="s">
        <v>775</v>
      </c>
      <c r="MRE251" s="40" t="s">
        <v>775</v>
      </c>
      <c r="MRF251" s="40" t="s">
        <v>775</v>
      </c>
      <c r="MRG251" s="40" t="s">
        <v>775</v>
      </c>
      <c r="MRH251" s="40" t="s">
        <v>775</v>
      </c>
      <c r="MRI251" s="40" t="s">
        <v>775</v>
      </c>
      <c r="MRJ251" s="40" t="s">
        <v>775</v>
      </c>
      <c r="MRK251" s="40" t="s">
        <v>775</v>
      </c>
      <c r="MRL251" s="40" t="s">
        <v>775</v>
      </c>
      <c r="MRM251" s="40" t="s">
        <v>775</v>
      </c>
      <c r="MRN251" s="40" t="s">
        <v>775</v>
      </c>
      <c r="MRO251" s="40" t="s">
        <v>775</v>
      </c>
      <c r="MRP251" s="40" t="s">
        <v>775</v>
      </c>
      <c r="MRQ251" s="40" t="s">
        <v>775</v>
      </c>
      <c r="MRR251" s="40" t="s">
        <v>775</v>
      </c>
      <c r="MRS251" s="40" t="s">
        <v>775</v>
      </c>
      <c r="MRT251" s="40" t="s">
        <v>775</v>
      </c>
      <c r="MRU251" s="40" t="s">
        <v>775</v>
      </c>
      <c r="MRV251" s="40" t="s">
        <v>775</v>
      </c>
      <c r="MRW251" s="40" t="s">
        <v>775</v>
      </c>
      <c r="MRX251" s="40" t="s">
        <v>775</v>
      </c>
      <c r="MRY251" s="40" t="s">
        <v>775</v>
      </c>
      <c r="MRZ251" s="40" t="s">
        <v>775</v>
      </c>
      <c r="MSA251" s="40" t="s">
        <v>775</v>
      </c>
      <c r="MSB251" s="40" t="s">
        <v>775</v>
      </c>
      <c r="MSC251" s="40" t="s">
        <v>775</v>
      </c>
      <c r="MSD251" s="40" t="s">
        <v>775</v>
      </c>
      <c r="MSE251" s="40" t="s">
        <v>775</v>
      </c>
      <c r="MSF251" s="40" t="s">
        <v>775</v>
      </c>
      <c r="MSG251" s="40" t="s">
        <v>775</v>
      </c>
      <c r="MSH251" s="40" t="s">
        <v>775</v>
      </c>
      <c r="MSI251" s="40" t="s">
        <v>775</v>
      </c>
      <c r="MSJ251" s="40" t="s">
        <v>775</v>
      </c>
      <c r="MSK251" s="40" t="s">
        <v>775</v>
      </c>
      <c r="MSL251" s="40" t="s">
        <v>775</v>
      </c>
      <c r="MSM251" s="40" t="s">
        <v>775</v>
      </c>
      <c r="MSN251" s="40" t="s">
        <v>775</v>
      </c>
      <c r="MSO251" s="40" t="s">
        <v>775</v>
      </c>
      <c r="MSP251" s="40" t="s">
        <v>775</v>
      </c>
      <c r="MSQ251" s="40" t="s">
        <v>775</v>
      </c>
      <c r="MSR251" s="40" t="s">
        <v>775</v>
      </c>
      <c r="MSS251" s="40" t="s">
        <v>775</v>
      </c>
      <c r="MST251" s="40" t="s">
        <v>775</v>
      </c>
      <c r="MSU251" s="40" t="s">
        <v>775</v>
      </c>
      <c r="MSV251" s="40" t="s">
        <v>775</v>
      </c>
      <c r="MSW251" s="40" t="s">
        <v>775</v>
      </c>
      <c r="MSX251" s="40" t="s">
        <v>775</v>
      </c>
      <c r="MSY251" s="40" t="s">
        <v>775</v>
      </c>
      <c r="MSZ251" s="40" t="s">
        <v>775</v>
      </c>
      <c r="MTA251" s="40" t="s">
        <v>775</v>
      </c>
      <c r="MTB251" s="40" t="s">
        <v>775</v>
      </c>
      <c r="MTC251" s="40" t="s">
        <v>775</v>
      </c>
      <c r="MTD251" s="40" t="s">
        <v>775</v>
      </c>
      <c r="MTE251" s="40" t="s">
        <v>775</v>
      </c>
      <c r="MTF251" s="40" t="s">
        <v>775</v>
      </c>
      <c r="MTG251" s="40" t="s">
        <v>775</v>
      </c>
      <c r="MTH251" s="40" t="s">
        <v>775</v>
      </c>
      <c r="MTI251" s="40" t="s">
        <v>775</v>
      </c>
      <c r="MTJ251" s="40" t="s">
        <v>775</v>
      </c>
      <c r="MTK251" s="40" t="s">
        <v>775</v>
      </c>
      <c r="MTL251" s="40" t="s">
        <v>775</v>
      </c>
      <c r="MTM251" s="40" t="s">
        <v>775</v>
      </c>
      <c r="MTN251" s="40" t="s">
        <v>775</v>
      </c>
      <c r="MTO251" s="40" t="s">
        <v>775</v>
      </c>
      <c r="MTP251" s="40" t="s">
        <v>775</v>
      </c>
      <c r="MTQ251" s="40" t="s">
        <v>775</v>
      </c>
      <c r="MTR251" s="40" t="s">
        <v>775</v>
      </c>
      <c r="MTS251" s="40" t="s">
        <v>775</v>
      </c>
      <c r="MTT251" s="40" t="s">
        <v>775</v>
      </c>
      <c r="MTU251" s="40" t="s">
        <v>775</v>
      </c>
      <c r="MTV251" s="40" t="s">
        <v>775</v>
      </c>
      <c r="MTW251" s="40" t="s">
        <v>775</v>
      </c>
      <c r="MTX251" s="40" t="s">
        <v>775</v>
      </c>
      <c r="MTY251" s="40" t="s">
        <v>775</v>
      </c>
      <c r="MTZ251" s="40" t="s">
        <v>775</v>
      </c>
      <c r="MUA251" s="40" t="s">
        <v>775</v>
      </c>
      <c r="MUB251" s="40" t="s">
        <v>775</v>
      </c>
      <c r="MUC251" s="40" t="s">
        <v>775</v>
      </c>
      <c r="MUD251" s="40" t="s">
        <v>775</v>
      </c>
      <c r="MUE251" s="40" t="s">
        <v>775</v>
      </c>
      <c r="MUF251" s="40" t="s">
        <v>775</v>
      </c>
      <c r="MUG251" s="40" t="s">
        <v>775</v>
      </c>
      <c r="MUH251" s="40" t="s">
        <v>775</v>
      </c>
      <c r="MUI251" s="40" t="s">
        <v>775</v>
      </c>
      <c r="MUJ251" s="40" t="s">
        <v>775</v>
      </c>
      <c r="MUK251" s="40" t="s">
        <v>775</v>
      </c>
      <c r="MUL251" s="40" t="s">
        <v>775</v>
      </c>
      <c r="MUM251" s="40" t="s">
        <v>775</v>
      </c>
      <c r="MUN251" s="40" t="s">
        <v>775</v>
      </c>
      <c r="MUO251" s="40" t="s">
        <v>775</v>
      </c>
      <c r="MUP251" s="40" t="s">
        <v>775</v>
      </c>
      <c r="MUQ251" s="40" t="s">
        <v>775</v>
      </c>
      <c r="MUR251" s="40" t="s">
        <v>775</v>
      </c>
      <c r="MUS251" s="40" t="s">
        <v>775</v>
      </c>
      <c r="MUT251" s="40" t="s">
        <v>775</v>
      </c>
      <c r="MUU251" s="40" t="s">
        <v>775</v>
      </c>
      <c r="MUV251" s="40" t="s">
        <v>775</v>
      </c>
      <c r="MUW251" s="40" t="s">
        <v>775</v>
      </c>
      <c r="MUX251" s="40" t="s">
        <v>775</v>
      </c>
      <c r="MUY251" s="40" t="s">
        <v>775</v>
      </c>
      <c r="MUZ251" s="40" t="s">
        <v>775</v>
      </c>
      <c r="MVA251" s="40" t="s">
        <v>775</v>
      </c>
      <c r="MVB251" s="40" t="s">
        <v>775</v>
      </c>
      <c r="MVC251" s="40" t="s">
        <v>775</v>
      </c>
      <c r="MVD251" s="40" t="s">
        <v>775</v>
      </c>
      <c r="MVE251" s="40" t="s">
        <v>775</v>
      </c>
      <c r="MVF251" s="40" t="s">
        <v>775</v>
      </c>
      <c r="MVG251" s="40" t="s">
        <v>775</v>
      </c>
      <c r="MVH251" s="40" t="s">
        <v>775</v>
      </c>
      <c r="MVI251" s="40" t="s">
        <v>775</v>
      </c>
      <c r="MVJ251" s="40" t="s">
        <v>775</v>
      </c>
      <c r="MVK251" s="40" t="s">
        <v>775</v>
      </c>
      <c r="MVL251" s="40" t="s">
        <v>775</v>
      </c>
      <c r="MVM251" s="40" t="s">
        <v>775</v>
      </c>
      <c r="MVN251" s="40" t="s">
        <v>775</v>
      </c>
      <c r="MVO251" s="40" t="s">
        <v>775</v>
      </c>
      <c r="MVP251" s="40" t="s">
        <v>775</v>
      </c>
      <c r="MVQ251" s="40" t="s">
        <v>775</v>
      </c>
      <c r="MVR251" s="40" t="s">
        <v>775</v>
      </c>
      <c r="MVS251" s="40" t="s">
        <v>775</v>
      </c>
      <c r="MVT251" s="40" t="s">
        <v>775</v>
      </c>
      <c r="MVU251" s="40" t="s">
        <v>775</v>
      </c>
      <c r="MVV251" s="40" t="s">
        <v>775</v>
      </c>
      <c r="MVW251" s="40" t="s">
        <v>775</v>
      </c>
      <c r="MVX251" s="40" t="s">
        <v>775</v>
      </c>
      <c r="MVY251" s="40" t="s">
        <v>775</v>
      </c>
      <c r="MVZ251" s="40" t="s">
        <v>775</v>
      </c>
      <c r="MWA251" s="40" t="s">
        <v>775</v>
      </c>
      <c r="MWB251" s="40" t="s">
        <v>775</v>
      </c>
      <c r="MWC251" s="40" t="s">
        <v>775</v>
      </c>
      <c r="MWD251" s="40" t="s">
        <v>775</v>
      </c>
      <c r="MWE251" s="40" t="s">
        <v>775</v>
      </c>
      <c r="MWF251" s="40" t="s">
        <v>775</v>
      </c>
      <c r="MWG251" s="40" t="s">
        <v>775</v>
      </c>
      <c r="MWH251" s="40" t="s">
        <v>775</v>
      </c>
      <c r="MWI251" s="40" t="s">
        <v>775</v>
      </c>
      <c r="MWJ251" s="40" t="s">
        <v>775</v>
      </c>
      <c r="MWK251" s="40" t="s">
        <v>775</v>
      </c>
      <c r="MWL251" s="40" t="s">
        <v>775</v>
      </c>
      <c r="MWM251" s="40" t="s">
        <v>775</v>
      </c>
      <c r="MWN251" s="40" t="s">
        <v>775</v>
      </c>
      <c r="MWO251" s="40" t="s">
        <v>775</v>
      </c>
      <c r="MWP251" s="40" t="s">
        <v>775</v>
      </c>
      <c r="MWQ251" s="40" t="s">
        <v>775</v>
      </c>
      <c r="MWR251" s="40" t="s">
        <v>775</v>
      </c>
      <c r="MWS251" s="40" t="s">
        <v>775</v>
      </c>
      <c r="MWT251" s="40" t="s">
        <v>775</v>
      </c>
      <c r="MWU251" s="40" t="s">
        <v>775</v>
      </c>
      <c r="MWV251" s="40" t="s">
        <v>775</v>
      </c>
      <c r="MWW251" s="40" t="s">
        <v>775</v>
      </c>
      <c r="MWX251" s="40" t="s">
        <v>775</v>
      </c>
      <c r="MWY251" s="40" t="s">
        <v>775</v>
      </c>
      <c r="MWZ251" s="40" t="s">
        <v>775</v>
      </c>
      <c r="MXA251" s="40" t="s">
        <v>775</v>
      </c>
      <c r="MXB251" s="40" t="s">
        <v>775</v>
      </c>
      <c r="MXC251" s="40" t="s">
        <v>775</v>
      </c>
      <c r="MXD251" s="40" t="s">
        <v>775</v>
      </c>
      <c r="MXE251" s="40" t="s">
        <v>775</v>
      </c>
      <c r="MXF251" s="40" t="s">
        <v>775</v>
      </c>
      <c r="MXG251" s="40" t="s">
        <v>775</v>
      </c>
      <c r="MXH251" s="40" t="s">
        <v>775</v>
      </c>
      <c r="MXI251" s="40" t="s">
        <v>775</v>
      </c>
      <c r="MXJ251" s="40" t="s">
        <v>775</v>
      </c>
      <c r="MXK251" s="40" t="s">
        <v>775</v>
      </c>
      <c r="MXL251" s="40" t="s">
        <v>775</v>
      </c>
      <c r="MXM251" s="40" t="s">
        <v>775</v>
      </c>
      <c r="MXN251" s="40" t="s">
        <v>775</v>
      </c>
      <c r="MXO251" s="40" t="s">
        <v>775</v>
      </c>
      <c r="MXP251" s="40" t="s">
        <v>775</v>
      </c>
      <c r="MXQ251" s="40" t="s">
        <v>775</v>
      </c>
      <c r="MXR251" s="40" t="s">
        <v>775</v>
      </c>
      <c r="MXS251" s="40" t="s">
        <v>775</v>
      </c>
      <c r="MXT251" s="40" t="s">
        <v>775</v>
      </c>
      <c r="MXU251" s="40" t="s">
        <v>775</v>
      </c>
      <c r="MXV251" s="40" t="s">
        <v>775</v>
      </c>
      <c r="MXW251" s="40" t="s">
        <v>775</v>
      </c>
      <c r="MXX251" s="40" t="s">
        <v>775</v>
      </c>
      <c r="MXY251" s="40" t="s">
        <v>775</v>
      </c>
      <c r="MXZ251" s="40" t="s">
        <v>775</v>
      </c>
      <c r="MYA251" s="40" t="s">
        <v>775</v>
      </c>
      <c r="MYB251" s="40" t="s">
        <v>775</v>
      </c>
      <c r="MYC251" s="40" t="s">
        <v>775</v>
      </c>
      <c r="MYD251" s="40" t="s">
        <v>775</v>
      </c>
      <c r="MYE251" s="40" t="s">
        <v>775</v>
      </c>
      <c r="MYF251" s="40" t="s">
        <v>775</v>
      </c>
      <c r="MYG251" s="40" t="s">
        <v>775</v>
      </c>
      <c r="MYH251" s="40" t="s">
        <v>775</v>
      </c>
      <c r="MYI251" s="40" t="s">
        <v>775</v>
      </c>
      <c r="MYJ251" s="40" t="s">
        <v>775</v>
      </c>
      <c r="MYK251" s="40" t="s">
        <v>775</v>
      </c>
      <c r="MYL251" s="40" t="s">
        <v>775</v>
      </c>
      <c r="MYM251" s="40" t="s">
        <v>775</v>
      </c>
      <c r="MYN251" s="40" t="s">
        <v>775</v>
      </c>
      <c r="MYO251" s="40" t="s">
        <v>775</v>
      </c>
      <c r="MYP251" s="40" t="s">
        <v>775</v>
      </c>
      <c r="MYQ251" s="40" t="s">
        <v>775</v>
      </c>
      <c r="MYR251" s="40" t="s">
        <v>775</v>
      </c>
      <c r="MYS251" s="40" t="s">
        <v>775</v>
      </c>
      <c r="MYT251" s="40" t="s">
        <v>775</v>
      </c>
      <c r="MYU251" s="40" t="s">
        <v>775</v>
      </c>
      <c r="MYV251" s="40" t="s">
        <v>775</v>
      </c>
      <c r="MYW251" s="40" t="s">
        <v>775</v>
      </c>
      <c r="MYX251" s="40" t="s">
        <v>775</v>
      </c>
      <c r="MYY251" s="40" t="s">
        <v>775</v>
      </c>
      <c r="MYZ251" s="40" t="s">
        <v>775</v>
      </c>
      <c r="MZA251" s="40" t="s">
        <v>775</v>
      </c>
      <c r="MZB251" s="40" t="s">
        <v>775</v>
      </c>
      <c r="MZC251" s="40" t="s">
        <v>775</v>
      </c>
      <c r="MZD251" s="40" t="s">
        <v>775</v>
      </c>
      <c r="MZE251" s="40" t="s">
        <v>775</v>
      </c>
      <c r="MZF251" s="40" t="s">
        <v>775</v>
      </c>
      <c r="MZG251" s="40" t="s">
        <v>775</v>
      </c>
      <c r="MZH251" s="40" t="s">
        <v>775</v>
      </c>
      <c r="MZI251" s="40" t="s">
        <v>775</v>
      </c>
      <c r="MZJ251" s="40" t="s">
        <v>775</v>
      </c>
      <c r="MZK251" s="40" t="s">
        <v>775</v>
      </c>
      <c r="MZL251" s="40" t="s">
        <v>775</v>
      </c>
      <c r="MZM251" s="40" t="s">
        <v>775</v>
      </c>
      <c r="MZN251" s="40" t="s">
        <v>775</v>
      </c>
      <c r="MZO251" s="40" t="s">
        <v>775</v>
      </c>
      <c r="MZP251" s="40" t="s">
        <v>775</v>
      </c>
      <c r="MZQ251" s="40" t="s">
        <v>775</v>
      </c>
      <c r="MZR251" s="40" t="s">
        <v>775</v>
      </c>
      <c r="MZS251" s="40" t="s">
        <v>775</v>
      </c>
      <c r="MZT251" s="40" t="s">
        <v>775</v>
      </c>
      <c r="MZU251" s="40" t="s">
        <v>775</v>
      </c>
      <c r="MZV251" s="40" t="s">
        <v>775</v>
      </c>
      <c r="MZW251" s="40" t="s">
        <v>775</v>
      </c>
      <c r="MZX251" s="40" t="s">
        <v>775</v>
      </c>
      <c r="MZY251" s="40" t="s">
        <v>775</v>
      </c>
      <c r="MZZ251" s="40" t="s">
        <v>775</v>
      </c>
      <c r="NAA251" s="40" t="s">
        <v>775</v>
      </c>
      <c r="NAB251" s="40" t="s">
        <v>775</v>
      </c>
      <c r="NAC251" s="40" t="s">
        <v>775</v>
      </c>
      <c r="NAD251" s="40" t="s">
        <v>775</v>
      </c>
      <c r="NAE251" s="40" t="s">
        <v>775</v>
      </c>
      <c r="NAF251" s="40" t="s">
        <v>775</v>
      </c>
      <c r="NAG251" s="40" t="s">
        <v>775</v>
      </c>
      <c r="NAH251" s="40" t="s">
        <v>775</v>
      </c>
      <c r="NAI251" s="40" t="s">
        <v>775</v>
      </c>
      <c r="NAJ251" s="40" t="s">
        <v>775</v>
      </c>
      <c r="NAK251" s="40" t="s">
        <v>775</v>
      </c>
      <c r="NAL251" s="40" t="s">
        <v>775</v>
      </c>
      <c r="NAM251" s="40" t="s">
        <v>775</v>
      </c>
      <c r="NAN251" s="40" t="s">
        <v>775</v>
      </c>
      <c r="NAO251" s="40" t="s">
        <v>775</v>
      </c>
      <c r="NAP251" s="40" t="s">
        <v>775</v>
      </c>
      <c r="NAQ251" s="40" t="s">
        <v>775</v>
      </c>
      <c r="NAR251" s="40" t="s">
        <v>775</v>
      </c>
      <c r="NAS251" s="40" t="s">
        <v>775</v>
      </c>
      <c r="NAT251" s="40" t="s">
        <v>775</v>
      </c>
      <c r="NAU251" s="40" t="s">
        <v>775</v>
      </c>
      <c r="NAV251" s="40" t="s">
        <v>775</v>
      </c>
      <c r="NAW251" s="40" t="s">
        <v>775</v>
      </c>
      <c r="NAX251" s="40" t="s">
        <v>775</v>
      </c>
      <c r="NAY251" s="40" t="s">
        <v>775</v>
      </c>
      <c r="NAZ251" s="40" t="s">
        <v>775</v>
      </c>
      <c r="NBA251" s="40" t="s">
        <v>775</v>
      </c>
      <c r="NBB251" s="40" t="s">
        <v>775</v>
      </c>
      <c r="NBC251" s="40" t="s">
        <v>775</v>
      </c>
      <c r="NBD251" s="40" t="s">
        <v>775</v>
      </c>
      <c r="NBE251" s="40" t="s">
        <v>775</v>
      </c>
      <c r="NBF251" s="40" t="s">
        <v>775</v>
      </c>
      <c r="NBG251" s="40" t="s">
        <v>775</v>
      </c>
      <c r="NBH251" s="40" t="s">
        <v>775</v>
      </c>
      <c r="NBI251" s="40" t="s">
        <v>775</v>
      </c>
      <c r="NBJ251" s="40" t="s">
        <v>775</v>
      </c>
      <c r="NBK251" s="40" t="s">
        <v>775</v>
      </c>
      <c r="NBL251" s="40" t="s">
        <v>775</v>
      </c>
      <c r="NBM251" s="40" t="s">
        <v>775</v>
      </c>
      <c r="NBN251" s="40" t="s">
        <v>775</v>
      </c>
      <c r="NBO251" s="40" t="s">
        <v>775</v>
      </c>
      <c r="NBP251" s="40" t="s">
        <v>775</v>
      </c>
      <c r="NBQ251" s="40" t="s">
        <v>775</v>
      </c>
      <c r="NBR251" s="40" t="s">
        <v>775</v>
      </c>
      <c r="NBS251" s="40" t="s">
        <v>775</v>
      </c>
      <c r="NBT251" s="40" t="s">
        <v>775</v>
      </c>
      <c r="NBU251" s="40" t="s">
        <v>775</v>
      </c>
      <c r="NBV251" s="40" t="s">
        <v>775</v>
      </c>
      <c r="NBW251" s="40" t="s">
        <v>775</v>
      </c>
      <c r="NBX251" s="40" t="s">
        <v>775</v>
      </c>
      <c r="NBY251" s="40" t="s">
        <v>775</v>
      </c>
      <c r="NBZ251" s="40" t="s">
        <v>775</v>
      </c>
      <c r="NCA251" s="40" t="s">
        <v>775</v>
      </c>
      <c r="NCB251" s="40" t="s">
        <v>775</v>
      </c>
      <c r="NCC251" s="40" t="s">
        <v>775</v>
      </c>
      <c r="NCD251" s="40" t="s">
        <v>775</v>
      </c>
      <c r="NCE251" s="40" t="s">
        <v>775</v>
      </c>
      <c r="NCF251" s="40" t="s">
        <v>775</v>
      </c>
      <c r="NCG251" s="40" t="s">
        <v>775</v>
      </c>
      <c r="NCH251" s="40" t="s">
        <v>775</v>
      </c>
      <c r="NCI251" s="40" t="s">
        <v>775</v>
      </c>
      <c r="NCJ251" s="40" t="s">
        <v>775</v>
      </c>
      <c r="NCK251" s="40" t="s">
        <v>775</v>
      </c>
      <c r="NCL251" s="40" t="s">
        <v>775</v>
      </c>
      <c r="NCM251" s="40" t="s">
        <v>775</v>
      </c>
      <c r="NCN251" s="40" t="s">
        <v>775</v>
      </c>
      <c r="NCO251" s="40" t="s">
        <v>775</v>
      </c>
      <c r="NCP251" s="40" t="s">
        <v>775</v>
      </c>
      <c r="NCQ251" s="40" t="s">
        <v>775</v>
      </c>
      <c r="NCR251" s="40" t="s">
        <v>775</v>
      </c>
      <c r="NCS251" s="40" t="s">
        <v>775</v>
      </c>
      <c r="NCT251" s="40" t="s">
        <v>775</v>
      </c>
      <c r="NCU251" s="40" t="s">
        <v>775</v>
      </c>
      <c r="NCV251" s="40" t="s">
        <v>775</v>
      </c>
      <c r="NCW251" s="40" t="s">
        <v>775</v>
      </c>
      <c r="NCX251" s="40" t="s">
        <v>775</v>
      </c>
      <c r="NCY251" s="40" t="s">
        <v>775</v>
      </c>
      <c r="NCZ251" s="40" t="s">
        <v>775</v>
      </c>
      <c r="NDA251" s="40" t="s">
        <v>775</v>
      </c>
      <c r="NDB251" s="40" t="s">
        <v>775</v>
      </c>
      <c r="NDC251" s="40" t="s">
        <v>775</v>
      </c>
      <c r="NDD251" s="40" t="s">
        <v>775</v>
      </c>
      <c r="NDE251" s="40" t="s">
        <v>775</v>
      </c>
      <c r="NDF251" s="40" t="s">
        <v>775</v>
      </c>
      <c r="NDG251" s="40" t="s">
        <v>775</v>
      </c>
      <c r="NDH251" s="40" t="s">
        <v>775</v>
      </c>
      <c r="NDI251" s="40" t="s">
        <v>775</v>
      </c>
      <c r="NDJ251" s="40" t="s">
        <v>775</v>
      </c>
      <c r="NDK251" s="40" t="s">
        <v>775</v>
      </c>
      <c r="NDL251" s="40" t="s">
        <v>775</v>
      </c>
      <c r="NDM251" s="40" t="s">
        <v>775</v>
      </c>
      <c r="NDN251" s="40" t="s">
        <v>775</v>
      </c>
      <c r="NDO251" s="40" t="s">
        <v>775</v>
      </c>
      <c r="NDP251" s="40" t="s">
        <v>775</v>
      </c>
      <c r="NDQ251" s="40" t="s">
        <v>775</v>
      </c>
      <c r="NDR251" s="40" t="s">
        <v>775</v>
      </c>
      <c r="NDS251" s="40" t="s">
        <v>775</v>
      </c>
      <c r="NDT251" s="40" t="s">
        <v>775</v>
      </c>
      <c r="NDU251" s="40" t="s">
        <v>775</v>
      </c>
      <c r="NDV251" s="40" t="s">
        <v>775</v>
      </c>
      <c r="NDW251" s="40" t="s">
        <v>775</v>
      </c>
      <c r="NDX251" s="40" t="s">
        <v>775</v>
      </c>
      <c r="NDY251" s="40" t="s">
        <v>775</v>
      </c>
      <c r="NDZ251" s="40" t="s">
        <v>775</v>
      </c>
      <c r="NEA251" s="40" t="s">
        <v>775</v>
      </c>
      <c r="NEB251" s="40" t="s">
        <v>775</v>
      </c>
      <c r="NEC251" s="40" t="s">
        <v>775</v>
      </c>
      <c r="NED251" s="40" t="s">
        <v>775</v>
      </c>
      <c r="NEE251" s="40" t="s">
        <v>775</v>
      </c>
      <c r="NEF251" s="40" t="s">
        <v>775</v>
      </c>
      <c r="NEG251" s="40" t="s">
        <v>775</v>
      </c>
      <c r="NEH251" s="40" t="s">
        <v>775</v>
      </c>
      <c r="NEI251" s="40" t="s">
        <v>775</v>
      </c>
      <c r="NEJ251" s="40" t="s">
        <v>775</v>
      </c>
      <c r="NEK251" s="40" t="s">
        <v>775</v>
      </c>
      <c r="NEL251" s="40" t="s">
        <v>775</v>
      </c>
      <c r="NEM251" s="40" t="s">
        <v>775</v>
      </c>
      <c r="NEN251" s="40" t="s">
        <v>775</v>
      </c>
      <c r="NEO251" s="40" t="s">
        <v>775</v>
      </c>
      <c r="NEP251" s="40" t="s">
        <v>775</v>
      </c>
      <c r="NEQ251" s="40" t="s">
        <v>775</v>
      </c>
      <c r="NER251" s="40" t="s">
        <v>775</v>
      </c>
      <c r="NES251" s="40" t="s">
        <v>775</v>
      </c>
      <c r="NET251" s="40" t="s">
        <v>775</v>
      </c>
      <c r="NEU251" s="40" t="s">
        <v>775</v>
      </c>
      <c r="NEV251" s="40" t="s">
        <v>775</v>
      </c>
      <c r="NEW251" s="40" t="s">
        <v>775</v>
      </c>
      <c r="NEX251" s="40" t="s">
        <v>775</v>
      </c>
      <c r="NEY251" s="40" t="s">
        <v>775</v>
      </c>
      <c r="NEZ251" s="40" t="s">
        <v>775</v>
      </c>
      <c r="NFA251" s="40" t="s">
        <v>775</v>
      </c>
      <c r="NFB251" s="40" t="s">
        <v>775</v>
      </c>
      <c r="NFC251" s="40" t="s">
        <v>775</v>
      </c>
      <c r="NFD251" s="40" t="s">
        <v>775</v>
      </c>
      <c r="NFE251" s="40" t="s">
        <v>775</v>
      </c>
      <c r="NFF251" s="40" t="s">
        <v>775</v>
      </c>
      <c r="NFG251" s="40" t="s">
        <v>775</v>
      </c>
      <c r="NFH251" s="40" t="s">
        <v>775</v>
      </c>
      <c r="NFI251" s="40" t="s">
        <v>775</v>
      </c>
      <c r="NFJ251" s="40" t="s">
        <v>775</v>
      </c>
      <c r="NFK251" s="40" t="s">
        <v>775</v>
      </c>
      <c r="NFL251" s="40" t="s">
        <v>775</v>
      </c>
      <c r="NFM251" s="40" t="s">
        <v>775</v>
      </c>
      <c r="NFN251" s="40" t="s">
        <v>775</v>
      </c>
      <c r="NFO251" s="40" t="s">
        <v>775</v>
      </c>
      <c r="NFP251" s="40" t="s">
        <v>775</v>
      </c>
      <c r="NFQ251" s="40" t="s">
        <v>775</v>
      </c>
      <c r="NFR251" s="40" t="s">
        <v>775</v>
      </c>
      <c r="NFS251" s="40" t="s">
        <v>775</v>
      </c>
      <c r="NFT251" s="40" t="s">
        <v>775</v>
      </c>
      <c r="NFU251" s="40" t="s">
        <v>775</v>
      </c>
      <c r="NFV251" s="40" t="s">
        <v>775</v>
      </c>
      <c r="NFW251" s="40" t="s">
        <v>775</v>
      </c>
      <c r="NFX251" s="40" t="s">
        <v>775</v>
      </c>
      <c r="NFY251" s="40" t="s">
        <v>775</v>
      </c>
      <c r="NFZ251" s="40" t="s">
        <v>775</v>
      </c>
      <c r="NGA251" s="40" t="s">
        <v>775</v>
      </c>
      <c r="NGB251" s="40" t="s">
        <v>775</v>
      </c>
      <c r="NGC251" s="40" t="s">
        <v>775</v>
      </c>
      <c r="NGD251" s="40" t="s">
        <v>775</v>
      </c>
      <c r="NGE251" s="40" t="s">
        <v>775</v>
      </c>
      <c r="NGF251" s="40" t="s">
        <v>775</v>
      </c>
      <c r="NGG251" s="40" t="s">
        <v>775</v>
      </c>
      <c r="NGH251" s="40" t="s">
        <v>775</v>
      </c>
      <c r="NGI251" s="40" t="s">
        <v>775</v>
      </c>
      <c r="NGJ251" s="40" t="s">
        <v>775</v>
      </c>
      <c r="NGK251" s="40" t="s">
        <v>775</v>
      </c>
      <c r="NGL251" s="40" t="s">
        <v>775</v>
      </c>
      <c r="NGM251" s="40" t="s">
        <v>775</v>
      </c>
      <c r="NGN251" s="40" t="s">
        <v>775</v>
      </c>
      <c r="NGO251" s="40" t="s">
        <v>775</v>
      </c>
      <c r="NGP251" s="40" t="s">
        <v>775</v>
      </c>
      <c r="NGQ251" s="40" t="s">
        <v>775</v>
      </c>
      <c r="NGR251" s="40" t="s">
        <v>775</v>
      </c>
      <c r="NGS251" s="40" t="s">
        <v>775</v>
      </c>
      <c r="NGT251" s="40" t="s">
        <v>775</v>
      </c>
      <c r="NGU251" s="40" t="s">
        <v>775</v>
      </c>
      <c r="NGV251" s="40" t="s">
        <v>775</v>
      </c>
      <c r="NGW251" s="40" t="s">
        <v>775</v>
      </c>
      <c r="NGX251" s="40" t="s">
        <v>775</v>
      </c>
      <c r="NGY251" s="40" t="s">
        <v>775</v>
      </c>
      <c r="NGZ251" s="40" t="s">
        <v>775</v>
      </c>
      <c r="NHA251" s="40" t="s">
        <v>775</v>
      </c>
      <c r="NHB251" s="40" t="s">
        <v>775</v>
      </c>
      <c r="NHC251" s="40" t="s">
        <v>775</v>
      </c>
      <c r="NHD251" s="40" t="s">
        <v>775</v>
      </c>
      <c r="NHE251" s="40" t="s">
        <v>775</v>
      </c>
      <c r="NHF251" s="40" t="s">
        <v>775</v>
      </c>
      <c r="NHG251" s="40" t="s">
        <v>775</v>
      </c>
      <c r="NHH251" s="40" t="s">
        <v>775</v>
      </c>
      <c r="NHI251" s="40" t="s">
        <v>775</v>
      </c>
      <c r="NHJ251" s="40" t="s">
        <v>775</v>
      </c>
      <c r="NHK251" s="40" t="s">
        <v>775</v>
      </c>
      <c r="NHL251" s="40" t="s">
        <v>775</v>
      </c>
      <c r="NHM251" s="40" t="s">
        <v>775</v>
      </c>
      <c r="NHN251" s="40" t="s">
        <v>775</v>
      </c>
      <c r="NHO251" s="40" t="s">
        <v>775</v>
      </c>
      <c r="NHP251" s="40" t="s">
        <v>775</v>
      </c>
      <c r="NHQ251" s="40" t="s">
        <v>775</v>
      </c>
      <c r="NHR251" s="40" t="s">
        <v>775</v>
      </c>
      <c r="NHS251" s="40" t="s">
        <v>775</v>
      </c>
      <c r="NHT251" s="40" t="s">
        <v>775</v>
      </c>
      <c r="NHU251" s="40" t="s">
        <v>775</v>
      </c>
      <c r="NHV251" s="40" t="s">
        <v>775</v>
      </c>
      <c r="NHW251" s="40" t="s">
        <v>775</v>
      </c>
      <c r="NHX251" s="40" t="s">
        <v>775</v>
      </c>
      <c r="NHY251" s="40" t="s">
        <v>775</v>
      </c>
      <c r="NHZ251" s="40" t="s">
        <v>775</v>
      </c>
      <c r="NIA251" s="40" t="s">
        <v>775</v>
      </c>
      <c r="NIB251" s="40" t="s">
        <v>775</v>
      </c>
      <c r="NIC251" s="40" t="s">
        <v>775</v>
      </c>
      <c r="NID251" s="40" t="s">
        <v>775</v>
      </c>
      <c r="NIE251" s="40" t="s">
        <v>775</v>
      </c>
      <c r="NIF251" s="40" t="s">
        <v>775</v>
      </c>
      <c r="NIG251" s="40" t="s">
        <v>775</v>
      </c>
      <c r="NIH251" s="40" t="s">
        <v>775</v>
      </c>
      <c r="NII251" s="40" t="s">
        <v>775</v>
      </c>
      <c r="NIJ251" s="40" t="s">
        <v>775</v>
      </c>
      <c r="NIK251" s="40" t="s">
        <v>775</v>
      </c>
      <c r="NIL251" s="40" t="s">
        <v>775</v>
      </c>
      <c r="NIM251" s="40" t="s">
        <v>775</v>
      </c>
      <c r="NIN251" s="40" t="s">
        <v>775</v>
      </c>
      <c r="NIO251" s="40" t="s">
        <v>775</v>
      </c>
      <c r="NIP251" s="40" t="s">
        <v>775</v>
      </c>
      <c r="NIQ251" s="40" t="s">
        <v>775</v>
      </c>
      <c r="NIR251" s="40" t="s">
        <v>775</v>
      </c>
      <c r="NIS251" s="40" t="s">
        <v>775</v>
      </c>
      <c r="NIT251" s="40" t="s">
        <v>775</v>
      </c>
      <c r="NIU251" s="40" t="s">
        <v>775</v>
      </c>
      <c r="NIV251" s="40" t="s">
        <v>775</v>
      </c>
      <c r="NIW251" s="40" t="s">
        <v>775</v>
      </c>
      <c r="NIX251" s="40" t="s">
        <v>775</v>
      </c>
      <c r="NIY251" s="40" t="s">
        <v>775</v>
      </c>
      <c r="NIZ251" s="40" t="s">
        <v>775</v>
      </c>
      <c r="NJA251" s="40" t="s">
        <v>775</v>
      </c>
      <c r="NJB251" s="40" t="s">
        <v>775</v>
      </c>
      <c r="NJC251" s="40" t="s">
        <v>775</v>
      </c>
      <c r="NJD251" s="40" t="s">
        <v>775</v>
      </c>
      <c r="NJE251" s="40" t="s">
        <v>775</v>
      </c>
      <c r="NJF251" s="40" t="s">
        <v>775</v>
      </c>
      <c r="NJG251" s="40" t="s">
        <v>775</v>
      </c>
      <c r="NJH251" s="40" t="s">
        <v>775</v>
      </c>
      <c r="NJI251" s="40" t="s">
        <v>775</v>
      </c>
      <c r="NJJ251" s="40" t="s">
        <v>775</v>
      </c>
      <c r="NJK251" s="40" t="s">
        <v>775</v>
      </c>
      <c r="NJL251" s="40" t="s">
        <v>775</v>
      </c>
      <c r="NJM251" s="40" t="s">
        <v>775</v>
      </c>
      <c r="NJN251" s="40" t="s">
        <v>775</v>
      </c>
      <c r="NJO251" s="40" t="s">
        <v>775</v>
      </c>
      <c r="NJP251" s="40" t="s">
        <v>775</v>
      </c>
      <c r="NJQ251" s="40" t="s">
        <v>775</v>
      </c>
      <c r="NJR251" s="40" t="s">
        <v>775</v>
      </c>
      <c r="NJS251" s="40" t="s">
        <v>775</v>
      </c>
      <c r="NJT251" s="40" t="s">
        <v>775</v>
      </c>
      <c r="NJU251" s="40" t="s">
        <v>775</v>
      </c>
      <c r="NJV251" s="40" t="s">
        <v>775</v>
      </c>
      <c r="NJW251" s="40" t="s">
        <v>775</v>
      </c>
      <c r="NJX251" s="40" t="s">
        <v>775</v>
      </c>
      <c r="NJY251" s="40" t="s">
        <v>775</v>
      </c>
      <c r="NJZ251" s="40" t="s">
        <v>775</v>
      </c>
      <c r="NKA251" s="40" t="s">
        <v>775</v>
      </c>
      <c r="NKB251" s="40" t="s">
        <v>775</v>
      </c>
      <c r="NKC251" s="40" t="s">
        <v>775</v>
      </c>
      <c r="NKD251" s="40" t="s">
        <v>775</v>
      </c>
      <c r="NKE251" s="40" t="s">
        <v>775</v>
      </c>
      <c r="NKF251" s="40" t="s">
        <v>775</v>
      </c>
      <c r="NKG251" s="40" t="s">
        <v>775</v>
      </c>
      <c r="NKH251" s="40" t="s">
        <v>775</v>
      </c>
      <c r="NKI251" s="40" t="s">
        <v>775</v>
      </c>
      <c r="NKJ251" s="40" t="s">
        <v>775</v>
      </c>
      <c r="NKK251" s="40" t="s">
        <v>775</v>
      </c>
      <c r="NKL251" s="40" t="s">
        <v>775</v>
      </c>
      <c r="NKM251" s="40" t="s">
        <v>775</v>
      </c>
      <c r="NKN251" s="40" t="s">
        <v>775</v>
      </c>
      <c r="NKO251" s="40" t="s">
        <v>775</v>
      </c>
      <c r="NKP251" s="40" t="s">
        <v>775</v>
      </c>
      <c r="NKQ251" s="40" t="s">
        <v>775</v>
      </c>
      <c r="NKR251" s="40" t="s">
        <v>775</v>
      </c>
      <c r="NKS251" s="40" t="s">
        <v>775</v>
      </c>
      <c r="NKT251" s="40" t="s">
        <v>775</v>
      </c>
      <c r="NKU251" s="40" t="s">
        <v>775</v>
      </c>
      <c r="NKV251" s="40" t="s">
        <v>775</v>
      </c>
      <c r="NKW251" s="40" t="s">
        <v>775</v>
      </c>
      <c r="NKX251" s="40" t="s">
        <v>775</v>
      </c>
      <c r="NKY251" s="40" t="s">
        <v>775</v>
      </c>
      <c r="NKZ251" s="40" t="s">
        <v>775</v>
      </c>
      <c r="NLA251" s="40" t="s">
        <v>775</v>
      </c>
      <c r="NLB251" s="40" t="s">
        <v>775</v>
      </c>
      <c r="NLC251" s="40" t="s">
        <v>775</v>
      </c>
      <c r="NLD251" s="40" t="s">
        <v>775</v>
      </c>
      <c r="NLE251" s="40" t="s">
        <v>775</v>
      </c>
      <c r="NLF251" s="40" t="s">
        <v>775</v>
      </c>
      <c r="NLG251" s="40" t="s">
        <v>775</v>
      </c>
      <c r="NLH251" s="40" t="s">
        <v>775</v>
      </c>
      <c r="NLI251" s="40" t="s">
        <v>775</v>
      </c>
      <c r="NLJ251" s="40" t="s">
        <v>775</v>
      </c>
      <c r="NLK251" s="40" t="s">
        <v>775</v>
      </c>
      <c r="NLL251" s="40" t="s">
        <v>775</v>
      </c>
      <c r="NLM251" s="40" t="s">
        <v>775</v>
      </c>
      <c r="NLN251" s="40" t="s">
        <v>775</v>
      </c>
      <c r="NLO251" s="40" t="s">
        <v>775</v>
      </c>
      <c r="NLP251" s="40" t="s">
        <v>775</v>
      </c>
      <c r="NLQ251" s="40" t="s">
        <v>775</v>
      </c>
      <c r="NLR251" s="40" t="s">
        <v>775</v>
      </c>
      <c r="NLS251" s="40" t="s">
        <v>775</v>
      </c>
      <c r="NLT251" s="40" t="s">
        <v>775</v>
      </c>
      <c r="NLU251" s="40" t="s">
        <v>775</v>
      </c>
      <c r="NLV251" s="40" t="s">
        <v>775</v>
      </c>
      <c r="NLW251" s="40" t="s">
        <v>775</v>
      </c>
      <c r="NLX251" s="40" t="s">
        <v>775</v>
      </c>
      <c r="NLY251" s="40" t="s">
        <v>775</v>
      </c>
      <c r="NLZ251" s="40" t="s">
        <v>775</v>
      </c>
      <c r="NMA251" s="40" t="s">
        <v>775</v>
      </c>
      <c r="NMB251" s="40" t="s">
        <v>775</v>
      </c>
      <c r="NMC251" s="40" t="s">
        <v>775</v>
      </c>
      <c r="NMD251" s="40" t="s">
        <v>775</v>
      </c>
      <c r="NME251" s="40" t="s">
        <v>775</v>
      </c>
      <c r="NMF251" s="40" t="s">
        <v>775</v>
      </c>
      <c r="NMG251" s="40" t="s">
        <v>775</v>
      </c>
      <c r="NMH251" s="40" t="s">
        <v>775</v>
      </c>
      <c r="NMI251" s="40" t="s">
        <v>775</v>
      </c>
      <c r="NMJ251" s="40" t="s">
        <v>775</v>
      </c>
      <c r="NMK251" s="40" t="s">
        <v>775</v>
      </c>
      <c r="NML251" s="40" t="s">
        <v>775</v>
      </c>
      <c r="NMM251" s="40" t="s">
        <v>775</v>
      </c>
      <c r="NMN251" s="40" t="s">
        <v>775</v>
      </c>
      <c r="NMO251" s="40" t="s">
        <v>775</v>
      </c>
      <c r="NMP251" s="40" t="s">
        <v>775</v>
      </c>
      <c r="NMQ251" s="40" t="s">
        <v>775</v>
      </c>
      <c r="NMR251" s="40" t="s">
        <v>775</v>
      </c>
      <c r="NMS251" s="40" t="s">
        <v>775</v>
      </c>
      <c r="NMT251" s="40" t="s">
        <v>775</v>
      </c>
      <c r="NMU251" s="40" t="s">
        <v>775</v>
      </c>
      <c r="NMV251" s="40" t="s">
        <v>775</v>
      </c>
      <c r="NMW251" s="40" t="s">
        <v>775</v>
      </c>
      <c r="NMX251" s="40" t="s">
        <v>775</v>
      </c>
      <c r="NMY251" s="40" t="s">
        <v>775</v>
      </c>
      <c r="NMZ251" s="40" t="s">
        <v>775</v>
      </c>
      <c r="NNA251" s="40" t="s">
        <v>775</v>
      </c>
      <c r="NNB251" s="40" t="s">
        <v>775</v>
      </c>
      <c r="NNC251" s="40" t="s">
        <v>775</v>
      </c>
      <c r="NND251" s="40" t="s">
        <v>775</v>
      </c>
      <c r="NNE251" s="40" t="s">
        <v>775</v>
      </c>
      <c r="NNF251" s="40" t="s">
        <v>775</v>
      </c>
      <c r="NNG251" s="40" t="s">
        <v>775</v>
      </c>
      <c r="NNH251" s="40" t="s">
        <v>775</v>
      </c>
      <c r="NNI251" s="40" t="s">
        <v>775</v>
      </c>
      <c r="NNJ251" s="40" t="s">
        <v>775</v>
      </c>
      <c r="NNK251" s="40" t="s">
        <v>775</v>
      </c>
      <c r="NNL251" s="40" t="s">
        <v>775</v>
      </c>
      <c r="NNM251" s="40" t="s">
        <v>775</v>
      </c>
      <c r="NNN251" s="40" t="s">
        <v>775</v>
      </c>
      <c r="NNO251" s="40" t="s">
        <v>775</v>
      </c>
      <c r="NNP251" s="40" t="s">
        <v>775</v>
      </c>
      <c r="NNQ251" s="40" t="s">
        <v>775</v>
      </c>
      <c r="NNR251" s="40" t="s">
        <v>775</v>
      </c>
      <c r="NNS251" s="40" t="s">
        <v>775</v>
      </c>
      <c r="NNT251" s="40" t="s">
        <v>775</v>
      </c>
      <c r="NNU251" s="40" t="s">
        <v>775</v>
      </c>
      <c r="NNV251" s="40" t="s">
        <v>775</v>
      </c>
      <c r="NNW251" s="40" t="s">
        <v>775</v>
      </c>
      <c r="NNX251" s="40" t="s">
        <v>775</v>
      </c>
      <c r="NNY251" s="40" t="s">
        <v>775</v>
      </c>
      <c r="NNZ251" s="40" t="s">
        <v>775</v>
      </c>
      <c r="NOA251" s="40" t="s">
        <v>775</v>
      </c>
      <c r="NOB251" s="40" t="s">
        <v>775</v>
      </c>
      <c r="NOC251" s="40" t="s">
        <v>775</v>
      </c>
      <c r="NOD251" s="40" t="s">
        <v>775</v>
      </c>
      <c r="NOE251" s="40" t="s">
        <v>775</v>
      </c>
      <c r="NOF251" s="40" t="s">
        <v>775</v>
      </c>
      <c r="NOG251" s="40" t="s">
        <v>775</v>
      </c>
      <c r="NOH251" s="40" t="s">
        <v>775</v>
      </c>
      <c r="NOI251" s="40" t="s">
        <v>775</v>
      </c>
      <c r="NOJ251" s="40" t="s">
        <v>775</v>
      </c>
      <c r="NOK251" s="40" t="s">
        <v>775</v>
      </c>
      <c r="NOL251" s="40" t="s">
        <v>775</v>
      </c>
      <c r="NOM251" s="40" t="s">
        <v>775</v>
      </c>
      <c r="NON251" s="40" t="s">
        <v>775</v>
      </c>
      <c r="NOO251" s="40" t="s">
        <v>775</v>
      </c>
      <c r="NOP251" s="40" t="s">
        <v>775</v>
      </c>
      <c r="NOQ251" s="40" t="s">
        <v>775</v>
      </c>
      <c r="NOR251" s="40" t="s">
        <v>775</v>
      </c>
      <c r="NOS251" s="40" t="s">
        <v>775</v>
      </c>
      <c r="NOT251" s="40" t="s">
        <v>775</v>
      </c>
      <c r="NOU251" s="40" t="s">
        <v>775</v>
      </c>
      <c r="NOV251" s="40" t="s">
        <v>775</v>
      </c>
      <c r="NOW251" s="40" t="s">
        <v>775</v>
      </c>
      <c r="NOX251" s="40" t="s">
        <v>775</v>
      </c>
      <c r="NOY251" s="40" t="s">
        <v>775</v>
      </c>
      <c r="NOZ251" s="40" t="s">
        <v>775</v>
      </c>
      <c r="NPA251" s="40" t="s">
        <v>775</v>
      </c>
      <c r="NPB251" s="40" t="s">
        <v>775</v>
      </c>
      <c r="NPC251" s="40" t="s">
        <v>775</v>
      </c>
      <c r="NPD251" s="40" t="s">
        <v>775</v>
      </c>
      <c r="NPE251" s="40" t="s">
        <v>775</v>
      </c>
      <c r="NPF251" s="40" t="s">
        <v>775</v>
      </c>
      <c r="NPG251" s="40" t="s">
        <v>775</v>
      </c>
      <c r="NPH251" s="40" t="s">
        <v>775</v>
      </c>
      <c r="NPI251" s="40" t="s">
        <v>775</v>
      </c>
      <c r="NPJ251" s="40" t="s">
        <v>775</v>
      </c>
      <c r="NPK251" s="40" t="s">
        <v>775</v>
      </c>
      <c r="NPL251" s="40" t="s">
        <v>775</v>
      </c>
      <c r="NPM251" s="40" t="s">
        <v>775</v>
      </c>
      <c r="NPN251" s="40" t="s">
        <v>775</v>
      </c>
      <c r="NPO251" s="40" t="s">
        <v>775</v>
      </c>
      <c r="NPP251" s="40" t="s">
        <v>775</v>
      </c>
      <c r="NPQ251" s="40" t="s">
        <v>775</v>
      </c>
      <c r="NPR251" s="40" t="s">
        <v>775</v>
      </c>
      <c r="NPS251" s="40" t="s">
        <v>775</v>
      </c>
      <c r="NPT251" s="40" t="s">
        <v>775</v>
      </c>
      <c r="NPU251" s="40" t="s">
        <v>775</v>
      </c>
      <c r="NPV251" s="40" t="s">
        <v>775</v>
      </c>
      <c r="NPW251" s="40" t="s">
        <v>775</v>
      </c>
      <c r="NPX251" s="40" t="s">
        <v>775</v>
      </c>
      <c r="NPY251" s="40" t="s">
        <v>775</v>
      </c>
      <c r="NPZ251" s="40" t="s">
        <v>775</v>
      </c>
      <c r="NQA251" s="40" t="s">
        <v>775</v>
      </c>
      <c r="NQB251" s="40" t="s">
        <v>775</v>
      </c>
      <c r="NQC251" s="40" t="s">
        <v>775</v>
      </c>
      <c r="NQD251" s="40" t="s">
        <v>775</v>
      </c>
      <c r="NQE251" s="40" t="s">
        <v>775</v>
      </c>
      <c r="NQF251" s="40" t="s">
        <v>775</v>
      </c>
      <c r="NQG251" s="40" t="s">
        <v>775</v>
      </c>
      <c r="NQH251" s="40" t="s">
        <v>775</v>
      </c>
      <c r="NQI251" s="40" t="s">
        <v>775</v>
      </c>
      <c r="NQJ251" s="40" t="s">
        <v>775</v>
      </c>
      <c r="NQK251" s="40" t="s">
        <v>775</v>
      </c>
      <c r="NQL251" s="40" t="s">
        <v>775</v>
      </c>
      <c r="NQM251" s="40" t="s">
        <v>775</v>
      </c>
      <c r="NQN251" s="40" t="s">
        <v>775</v>
      </c>
      <c r="NQO251" s="40" t="s">
        <v>775</v>
      </c>
      <c r="NQP251" s="40" t="s">
        <v>775</v>
      </c>
      <c r="NQQ251" s="40" t="s">
        <v>775</v>
      </c>
      <c r="NQR251" s="40" t="s">
        <v>775</v>
      </c>
      <c r="NQS251" s="40" t="s">
        <v>775</v>
      </c>
      <c r="NQT251" s="40" t="s">
        <v>775</v>
      </c>
      <c r="NQU251" s="40" t="s">
        <v>775</v>
      </c>
      <c r="NQV251" s="40" t="s">
        <v>775</v>
      </c>
      <c r="NQW251" s="40" t="s">
        <v>775</v>
      </c>
      <c r="NQX251" s="40" t="s">
        <v>775</v>
      </c>
      <c r="NQY251" s="40" t="s">
        <v>775</v>
      </c>
      <c r="NQZ251" s="40" t="s">
        <v>775</v>
      </c>
      <c r="NRA251" s="40" t="s">
        <v>775</v>
      </c>
      <c r="NRB251" s="40" t="s">
        <v>775</v>
      </c>
      <c r="NRC251" s="40" t="s">
        <v>775</v>
      </c>
      <c r="NRD251" s="40" t="s">
        <v>775</v>
      </c>
      <c r="NRE251" s="40" t="s">
        <v>775</v>
      </c>
      <c r="NRF251" s="40" t="s">
        <v>775</v>
      </c>
      <c r="NRG251" s="40" t="s">
        <v>775</v>
      </c>
      <c r="NRH251" s="40" t="s">
        <v>775</v>
      </c>
      <c r="NRI251" s="40" t="s">
        <v>775</v>
      </c>
      <c r="NRJ251" s="40" t="s">
        <v>775</v>
      </c>
      <c r="NRK251" s="40" t="s">
        <v>775</v>
      </c>
      <c r="NRL251" s="40" t="s">
        <v>775</v>
      </c>
      <c r="NRM251" s="40" t="s">
        <v>775</v>
      </c>
      <c r="NRN251" s="40" t="s">
        <v>775</v>
      </c>
      <c r="NRO251" s="40" t="s">
        <v>775</v>
      </c>
      <c r="NRP251" s="40" t="s">
        <v>775</v>
      </c>
      <c r="NRQ251" s="40" t="s">
        <v>775</v>
      </c>
      <c r="NRR251" s="40" t="s">
        <v>775</v>
      </c>
      <c r="NRS251" s="40" t="s">
        <v>775</v>
      </c>
      <c r="NRT251" s="40" t="s">
        <v>775</v>
      </c>
      <c r="NRU251" s="40" t="s">
        <v>775</v>
      </c>
      <c r="NRV251" s="40" t="s">
        <v>775</v>
      </c>
      <c r="NRW251" s="40" t="s">
        <v>775</v>
      </c>
      <c r="NRX251" s="40" t="s">
        <v>775</v>
      </c>
      <c r="NRY251" s="40" t="s">
        <v>775</v>
      </c>
      <c r="NRZ251" s="40" t="s">
        <v>775</v>
      </c>
      <c r="NSA251" s="40" t="s">
        <v>775</v>
      </c>
      <c r="NSB251" s="40" t="s">
        <v>775</v>
      </c>
      <c r="NSC251" s="40" t="s">
        <v>775</v>
      </c>
      <c r="NSD251" s="40" t="s">
        <v>775</v>
      </c>
      <c r="NSE251" s="40" t="s">
        <v>775</v>
      </c>
      <c r="NSF251" s="40" t="s">
        <v>775</v>
      </c>
      <c r="NSG251" s="40" t="s">
        <v>775</v>
      </c>
      <c r="NSH251" s="40" t="s">
        <v>775</v>
      </c>
      <c r="NSI251" s="40" t="s">
        <v>775</v>
      </c>
      <c r="NSJ251" s="40" t="s">
        <v>775</v>
      </c>
      <c r="NSK251" s="40" t="s">
        <v>775</v>
      </c>
      <c r="NSL251" s="40" t="s">
        <v>775</v>
      </c>
      <c r="NSM251" s="40" t="s">
        <v>775</v>
      </c>
      <c r="NSN251" s="40" t="s">
        <v>775</v>
      </c>
      <c r="NSO251" s="40" t="s">
        <v>775</v>
      </c>
      <c r="NSP251" s="40" t="s">
        <v>775</v>
      </c>
      <c r="NSQ251" s="40" t="s">
        <v>775</v>
      </c>
      <c r="NSR251" s="40" t="s">
        <v>775</v>
      </c>
      <c r="NSS251" s="40" t="s">
        <v>775</v>
      </c>
      <c r="NST251" s="40" t="s">
        <v>775</v>
      </c>
      <c r="NSU251" s="40" t="s">
        <v>775</v>
      </c>
      <c r="NSV251" s="40" t="s">
        <v>775</v>
      </c>
      <c r="NSW251" s="40" t="s">
        <v>775</v>
      </c>
      <c r="NSX251" s="40" t="s">
        <v>775</v>
      </c>
      <c r="NSY251" s="40" t="s">
        <v>775</v>
      </c>
      <c r="NSZ251" s="40" t="s">
        <v>775</v>
      </c>
      <c r="NTA251" s="40" t="s">
        <v>775</v>
      </c>
      <c r="NTB251" s="40" t="s">
        <v>775</v>
      </c>
      <c r="NTC251" s="40" t="s">
        <v>775</v>
      </c>
      <c r="NTD251" s="40" t="s">
        <v>775</v>
      </c>
      <c r="NTE251" s="40" t="s">
        <v>775</v>
      </c>
      <c r="NTF251" s="40" t="s">
        <v>775</v>
      </c>
      <c r="NTG251" s="40" t="s">
        <v>775</v>
      </c>
      <c r="NTH251" s="40" t="s">
        <v>775</v>
      </c>
      <c r="NTI251" s="40" t="s">
        <v>775</v>
      </c>
      <c r="NTJ251" s="40" t="s">
        <v>775</v>
      </c>
      <c r="NTK251" s="40" t="s">
        <v>775</v>
      </c>
      <c r="NTL251" s="40" t="s">
        <v>775</v>
      </c>
      <c r="NTM251" s="40" t="s">
        <v>775</v>
      </c>
      <c r="NTN251" s="40" t="s">
        <v>775</v>
      </c>
      <c r="NTO251" s="40" t="s">
        <v>775</v>
      </c>
      <c r="NTP251" s="40" t="s">
        <v>775</v>
      </c>
      <c r="NTQ251" s="40" t="s">
        <v>775</v>
      </c>
      <c r="NTR251" s="40" t="s">
        <v>775</v>
      </c>
      <c r="NTS251" s="40" t="s">
        <v>775</v>
      </c>
      <c r="NTT251" s="40" t="s">
        <v>775</v>
      </c>
      <c r="NTU251" s="40" t="s">
        <v>775</v>
      </c>
      <c r="NTV251" s="40" t="s">
        <v>775</v>
      </c>
      <c r="NTW251" s="40" t="s">
        <v>775</v>
      </c>
      <c r="NTX251" s="40" t="s">
        <v>775</v>
      </c>
      <c r="NTY251" s="40" t="s">
        <v>775</v>
      </c>
      <c r="NTZ251" s="40" t="s">
        <v>775</v>
      </c>
      <c r="NUA251" s="40" t="s">
        <v>775</v>
      </c>
      <c r="NUB251" s="40" t="s">
        <v>775</v>
      </c>
      <c r="NUC251" s="40" t="s">
        <v>775</v>
      </c>
      <c r="NUD251" s="40" t="s">
        <v>775</v>
      </c>
      <c r="NUE251" s="40" t="s">
        <v>775</v>
      </c>
      <c r="NUF251" s="40" t="s">
        <v>775</v>
      </c>
      <c r="NUG251" s="40" t="s">
        <v>775</v>
      </c>
      <c r="NUH251" s="40" t="s">
        <v>775</v>
      </c>
      <c r="NUI251" s="40" t="s">
        <v>775</v>
      </c>
      <c r="NUJ251" s="40" t="s">
        <v>775</v>
      </c>
      <c r="NUK251" s="40" t="s">
        <v>775</v>
      </c>
      <c r="NUL251" s="40" t="s">
        <v>775</v>
      </c>
      <c r="NUM251" s="40" t="s">
        <v>775</v>
      </c>
      <c r="NUN251" s="40" t="s">
        <v>775</v>
      </c>
      <c r="NUO251" s="40" t="s">
        <v>775</v>
      </c>
      <c r="NUP251" s="40" t="s">
        <v>775</v>
      </c>
      <c r="NUQ251" s="40" t="s">
        <v>775</v>
      </c>
      <c r="NUR251" s="40" t="s">
        <v>775</v>
      </c>
      <c r="NUS251" s="40" t="s">
        <v>775</v>
      </c>
      <c r="NUT251" s="40" t="s">
        <v>775</v>
      </c>
      <c r="NUU251" s="40" t="s">
        <v>775</v>
      </c>
      <c r="NUV251" s="40" t="s">
        <v>775</v>
      </c>
      <c r="NUW251" s="40" t="s">
        <v>775</v>
      </c>
      <c r="NUX251" s="40" t="s">
        <v>775</v>
      </c>
      <c r="NUY251" s="40" t="s">
        <v>775</v>
      </c>
      <c r="NUZ251" s="40" t="s">
        <v>775</v>
      </c>
      <c r="NVA251" s="40" t="s">
        <v>775</v>
      </c>
      <c r="NVB251" s="40" t="s">
        <v>775</v>
      </c>
      <c r="NVC251" s="40" t="s">
        <v>775</v>
      </c>
      <c r="NVD251" s="40" t="s">
        <v>775</v>
      </c>
      <c r="NVE251" s="40" t="s">
        <v>775</v>
      </c>
      <c r="NVF251" s="40" t="s">
        <v>775</v>
      </c>
      <c r="NVG251" s="40" t="s">
        <v>775</v>
      </c>
      <c r="NVH251" s="40" t="s">
        <v>775</v>
      </c>
      <c r="NVI251" s="40" t="s">
        <v>775</v>
      </c>
      <c r="NVJ251" s="40" t="s">
        <v>775</v>
      </c>
      <c r="NVK251" s="40" t="s">
        <v>775</v>
      </c>
      <c r="NVL251" s="40" t="s">
        <v>775</v>
      </c>
      <c r="NVM251" s="40" t="s">
        <v>775</v>
      </c>
      <c r="NVN251" s="40" t="s">
        <v>775</v>
      </c>
      <c r="NVO251" s="40" t="s">
        <v>775</v>
      </c>
      <c r="NVP251" s="40" t="s">
        <v>775</v>
      </c>
      <c r="NVQ251" s="40" t="s">
        <v>775</v>
      </c>
      <c r="NVR251" s="40" t="s">
        <v>775</v>
      </c>
      <c r="NVS251" s="40" t="s">
        <v>775</v>
      </c>
      <c r="NVT251" s="40" t="s">
        <v>775</v>
      </c>
      <c r="NVU251" s="40" t="s">
        <v>775</v>
      </c>
      <c r="NVV251" s="40" t="s">
        <v>775</v>
      </c>
      <c r="NVW251" s="40" t="s">
        <v>775</v>
      </c>
      <c r="NVX251" s="40" t="s">
        <v>775</v>
      </c>
      <c r="NVY251" s="40" t="s">
        <v>775</v>
      </c>
      <c r="NVZ251" s="40" t="s">
        <v>775</v>
      </c>
      <c r="NWA251" s="40" t="s">
        <v>775</v>
      </c>
      <c r="NWB251" s="40" t="s">
        <v>775</v>
      </c>
      <c r="NWC251" s="40" t="s">
        <v>775</v>
      </c>
      <c r="NWD251" s="40" t="s">
        <v>775</v>
      </c>
      <c r="NWE251" s="40" t="s">
        <v>775</v>
      </c>
      <c r="NWF251" s="40" t="s">
        <v>775</v>
      </c>
      <c r="NWG251" s="40" t="s">
        <v>775</v>
      </c>
      <c r="NWH251" s="40" t="s">
        <v>775</v>
      </c>
      <c r="NWI251" s="40" t="s">
        <v>775</v>
      </c>
      <c r="NWJ251" s="40" t="s">
        <v>775</v>
      </c>
      <c r="NWK251" s="40" t="s">
        <v>775</v>
      </c>
      <c r="NWL251" s="40" t="s">
        <v>775</v>
      </c>
      <c r="NWM251" s="40" t="s">
        <v>775</v>
      </c>
      <c r="NWN251" s="40" t="s">
        <v>775</v>
      </c>
      <c r="NWO251" s="40" t="s">
        <v>775</v>
      </c>
      <c r="NWP251" s="40" t="s">
        <v>775</v>
      </c>
      <c r="NWQ251" s="40" t="s">
        <v>775</v>
      </c>
      <c r="NWR251" s="40" t="s">
        <v>775</v>
      </c>
      <c r="NWS251" s="40" t="s">
        <v>775</v>
      </c>
      <c r="NWT251" s="40" t="s">
        <v>775</v>
      </c>
      <c r="NWU251" s="40" t="s">
        <v>775</v>
      </c>
      <c r="NWV251" s="40" t="s">
        <v>775</v>
      </c>
      <c r="NWW251" s="40" t="s">
        <v>775</v>
      </c>
      <c r="NWX251" s="40" t="s">
        <v>775</v>
      </c>
      <c r="NWY251" s="40" t="s">
        <v>775</v>
      </c>
      <c r="NWZ251" s="40" t="s">
        <v>775</v>
      </c>
      <c r="NXA251" s="40" t="s">
        <v>775</v>
      </c>
      <c r="NXB251" s="40" t="s">
        <v>775</v>
      </c>
      <c r="NXC251" s="40" t="s">
        <v>775</v>
      </c>
      <c r="NXD251" s="40" t="s">
        <v>775</v>
      </c>
      <c r="NXE251" s="40" t="s">
        <v>775</v>
      </c>
      <c r="NXF251" s="40" t="s">
        <v>775</v>
      </c>
      <c r="NXG251" s="40" t="s">
        <v>775</v>
      </c>
      <c r="NXH251" s="40" t="s">
        <v>775</v>
      </c>
      <c r="NXI251" s="40" t="s">
        <v>775</v>
      </c>
      <c r="NXJ251" s="40" t="s">
        <v>775</v>
      </c>
      <c r="NXK251" s="40" t="s">
        <v>775</v>
      </c>
      <c r="NXL251" s="40" t="s">
        <v>775</v>
      </c>
      <c r="NXM251" s="40" t="s">
        <v>775</v>
      </c>
      <c r="NXN251" s="40" t="s">
        <v>775</v>
      </c>
      <c r="NXO251" s="40" t="s">
        <v>775</v>
      </c>
      <c r="NXP251" s="40" t="s">
        <v>775</v>
      </c>
      <c r="NXQ251" s="40" t="s">
        <v>775</v>
      </c>
      <c r="NXR251" s="40" t="s">
        <v>775</v>
      </c>
      <c r="NXS251" s="40" t="s">
        <v>775</v>
      </c>
      <c r="NXT251" s="40" t="s">
        <v>775</v>
      </c>
      <c r="NXU251" s="40" t="s">
        <v>775</v>
      </c>
      <c r="NXV251" s="40" t="s">
        <v>775</v>
      </c>
      <c r="NXW251" s="40" t="s">
        <v>775</v>
      </c>
      <c r="NXX251" s="40" t="s">
        <v>775</v>
      </c>
      <c r="NXY251" s="40" t="s">
        <v>775</v>
      </c>
      <c r="NXZ251" s="40" t="s">
        <v>775</v>
      </c>
      <c r="NYA251" s="40" t="s">
        <v>775</v>
      </c>
      <c r="NYB251" s="40" t="s">
        <v>775</v>
      </c>
      <c r="NYC251" s="40" t="s">
        <v>775</v>
      </c>
      <c r="NYD251" s="40" t="s">
        <v>775</v>
      </c>
      <c r="NYE251" s="40" t="s">
        <v>775</v>
      </c>
      <c r="NYF251" s="40" t="s">
        <v>775</v>
      </c>
      <c r="NYG251" s="40" t="s">
        <v>775</v>
      </c>
      <c r="NYH251" s="40" t="s">
        <v>775</v>
      </c>
      <c r="NYI251" s="40" t="s">
        <v>775</v>
      </c>
      <c r="NYJ251" s="40" t="s">
        <v>775</v>
      </c>
      <c r="NYK251" s="40" t="s">
        <v>775</v>
      </c>
      <c r="NYL251" s="40" t="s">
        <v>775</v>
      </c>
      <c r="NYM251" s="40" t="s">
        <v>775</v>
      </c>
      <c r="NYN251" s="40" t="s">
        <v>775</v>
      </c>
      <c r="NYO251" s="40" t="s">
        <v>775</v>
      </c>
      <c r="NYP251" s="40" t="s">
        <v>775</v>
      </c>
      <c r="NYQ251" s="40" t="s">
        <v>775</v>
      </c>
      <c r="NYR251" s="40" t="s">
        <v>775</v>
      </c>
      <c r="NYS251" s="40" t="s">
        <v>775</v>
      </c>
      <c r="NYT251" s="40" t="s">
        <v>775</v>
      </c>
      <c r="NYU251" s="40" t="s">
        <v>775</v>
      </c>
      <c r="NYV251" s="40" t="s">
        <v>775</v>
      </c>
      <c r="NYW251" s="40" t="s">
        <v>775</v>
      </c>
      <c r="NYX251" s="40" t="s">
        <v>775</v>
      </c>
      <c r="NYY251" s="40" t="s">
        <v>775</v>
      </c>
      <c r="NYZ251" s="40" t="s">
        <v>775</v>
      </c>
      <c r="NZA251" s="40" t="s">
        <v>775</v>
      </c>
      <c r="NZB251" s="40" t="s">
        <v>775</v>
      </c>
      <c r="NZC251" s="40" t="s">
        <v>775</v>
      </c>
      <c r="NZD251" s="40" t="s">
        <v>775</v>
      </c>
      <c r="NZE251" s="40" t="s">
        <v>775</v>
      </c>
      <c r="NZF251" s="40" t="s">
        <v>775</v>
      </c>
      <c r="NZG251" s="40" t="s">
        <v>775</v>
      </c>
      <c r="NZH251" s="40" t="s">
        <v>775</v>
      </c>
      <c r="NZI251" s="40" t="s">
        <v>775</v>
      </c>
      <c r="NZJ251" s="40" t="s">
        <v>775</v>
      </c>
      <c r="NZK251" s="40" t="s">
        <v>775</v>
      </c>
      <c r="NZL251" s="40" t="s">
        <v>775</v>
      </c>
      <c r="NZM251" s="40" t="s">
        <v>775</v>
      </c>
      <c r="NZN251" s="40" t="s">
        <v>775</v>
      </c>
      <c r="NZO251" s="40" t="s">
        <v>775</v>
      </c>
      <c r="NZP251" s="40" t="s">
        <v>775</v>
      </c>
      <c r="NZQ251" s="40" t="s">
        <v>775</v>
      </c>
      <c r="NZR251" s="40" t="s">
        <v>775</v>
      </c>
      <c r="NZS251" s="40" t="s">
        <v>775</v>
      </c>
      <c r="NZT251" s="40" t="s">
        <v>775</v>
      </c>
      <c r="NZU251" s="40" t="s">
        <v>775</v>
      </c>
      <c r="NZV251" s="40" t="s">
        <v>775</v>
      </c>
      <c r="NZW251" s="40" t="s">
        <v>775</v>
      </c>
      <c r="NZX251" s="40" t="s">
        <v>775</v>
      </c>
      <c r="NZY251" s="40" t="s">
        <v>775</v>
      </c>
      <c r="NZZ251" s="40" t="s">
        <v>775</v>
      </c>
      <c r="OAA251" s="40" t="s">
        <v>775</v>
      </c>
      <c r="OAB251" s="40" t="s">
        <v>775</v>
      </c>
      <c r="OAC251" s="40" t="s">
        <v>775</v>
      </c>
      <c r="OAD251" s="40" t="s">
        <v>775</v>
      </c>
      <c r="OAE251" s="40" t="s">
        <v>775</v>
      </c>
      <c r="OAF251" s="40" t="s">
        <v>775</v>
      </c>
      <c r="OAG251" s="40" t="s">
        <v>775</v>
      </c>
      <c r="OAH251" s="40" t="s">
        <v>775</v>
      </c>
      <c r="OAI251" s="40" t="s">
        <v>775</v>
      </c>
      <c r="OAJ251" s="40" t="s">
        <v>775</v>
      </c>
      <c r="OAK251" s="40" t="s">
        <v>775</v>
      </c>
      <c r="OAL251" s="40" t="s">
        <v>775</v>
      </c>
      <c r="OAM251" s="40" t="s">
        <v>775</v>
      </c>
      <c r="OAN251" s="40" t="s">
        <v>775</v>
      </c>
      <c r="OAO251" s="40" t="s">
        <v>775</v>
      </c>
      <c r="OAP251" s="40" t="s">
        <v>775</v>
      </c>
      <c r="OAQ251" s="40" t="s">
        <v>775</v>
      </c>
      <c r="OAR251" s="40" t="s">
        <v>775</v>
      </c>
      <c r="OAS251" s="40" t="s">
        <v>775</v>
      </c>
      <c r="OAT251" s="40" t="s">
        <v>775</v>
      </c>
      <c r="OAU251" s="40" t="s">
        <v>775</v>
      </c>
      <c r="OAV251" s="40" t="s">
        <v>775</v>
      </c>
      <c r="OAW251" s="40" t="s">
        <v>775</v>
      </c>
      <c r="OAX251" s="40" t="s">
        <v>775</v>
      </c>
      <c r="OAY251" s="40" t="s">
        <v>775</v>
      </c>
      <c r="OAZ251" s="40" t="s">
        <v>775</v>
      </c>
      <c r="OBA251" s="40" t="s">
        <v>775</v>
      </c>
      <c r="OBB251" s="40" t="s">
        <v>775</v>
      </c>
      <c r="OBC251" s="40" t="s">
        <v>775</v>
      </c>
      <c r="OBD251" s="40" t="s">
        <v>775</v>
      </c>
      <c r="OBE251" s="40" t="s">
        <v>775</v>
      </c>
      <c r="OBF251" s="40" t="s">
        <v>775</v>
      </c>
      <c r="OBG251" s="40" t="s">
        <v>775</v>
      </c>
      <c r="OBH251" s="40" t="s">
        <v>775</v>
      </c>
      <c r="OBI251" s="40" t="s">
        <v>775</v>
      </c>
      <c r="OBJ251" s="40" t="s">
        <v>775</v>
      </c>
      <c r="OBK251" s="40" t="s">
        <v>775</v>
      </c>
      <c r="OBL251" s="40" t="s">
        <v>775</v>
      </c>
      <c r="OBM251" s="40" t="s">
        <v>775</v>
      </c>
      <c r="OBN251" s="40" t="s">
        <v>775</v>
      </c>
      <c r="OBO251" s="40" t="s">
        <v>775</v>
      </c>
      <c r="OBP251" s="40" t="s">
        <v>775</v>
      </c>
      <c r="OBQ251" s="40" t="s">
        <v>775</v>
      </c>
      <c r="OBR251" s="40" t="s">
        <v>775</v>
      </c>
      <c r="OBS251" s="40" t="s">
        <v>775</v>
      </c>
      <c r="OBT251" s="40" t="s">
        <v>775</v>
      </c>
      <c r="OBU251" s="40" t="s">
        <v>775</v>
      </c>
      <c r="OBV251" s="40" t="s">
        <v>775</v>
      </c>
      <c r="OBW251" s="40" t="s">
        <v>775</v>
      </c>
      <c r="OBX251" s="40" t="s">
        <v>775</v>
      </c>
      <c r="OBY251" s="40" t="s">
        <v>775</v>
      </c>
      <c r="OBZ251" s="40" t="s">
        <v>775</v>
      </c>
      <c r="OCA251" s="40" t="s">
        <v>775</v>
      </c>
      <c r="OCB251" s="40" t="s">
        <v>775</v>
      </c>
      <c r="OCC251" s="40" t="s">
        <v>775</v>
      </c>
      <c r="OCD251" s="40" t="s">
        <v>775</v>
      </c>
      <c r="OCE251" s="40" t="s">
        <v>775</v>
      </c>
      <c r="OCF251" s="40" t="s">
        <v>775</v>
      </c>
      <c r="OCG251" s="40" t="s">
        <v>775</v>
      </c>
      <c r="OCH251" s="40" t="s">
        <v>775</v>
      </c>
      <c r="OCI251" s="40" t="s">
        <v>775</v>
      </c>
      <c r="OCJ251" s="40" t="s">
        <v>775</v>
      </c>
      <c r="OCK251" s="40" t="s">
        <v>775</v>
      </c>
      <c r="OCL251" s="40" t="s">
        <v>775</v>
      </c>
      <c r="OCM251" s="40" t="s">
        <v>775</v>
      </c>
      <c r="OCN251" s="40" t="s">
        <v>775</v>
      </c>
      <c r="OCO251" s="40" t="s">
        <v>775</v>
      </c>
      <c r="OCP251" s="40" t="s">
        <v>775</v>
      </c>
      <c r="OCQ251" s="40" t="s">
        <v>775</v>
      </c>
      <c r="OCR251" s="40" t="s">
        <v>775</v>
      </c>
      <c r="OCS251" s="40" t="s">
        <v>775</v>
      </c>
      <c r="OCT251" s="40" t="s">
        <v>775</v>
      </c>
      <c r="OCU251" s="40" t="s">
        <v>775</v>
      </c>
      <c r="OCV251" s="40" t="s">
        <v>775</v>
      </c>
      <c r="OCW251" s="40" t="s">
        <v>775</v>
      </c>
      <c r="OCX251" s="40" t="s">
        <v>775</v>
      </c>
      <c r="OCY251" s="40" t="s">
        <v>775</v>
      </c>
      <c r="OCZ251" s="40" t="s">
        <v>775</v>
      </c>
      <c r="ODA251" s="40" t="s">
        <v>775</v>
      </c>
      <c r="ODB251" s="40" t="s">
        <v>775</v>
      </c>
      <c r="ODC251" s="40" t="s">
        <v>775</v>
      </c>
      <c r="ODD251" s="40" t="s">
        <v>775</v>
      </c>
      <c r="ODE251" s="40" t="s">
        <v>775</v>
      </c>
      <c r="ODF251" s="40" t="s">
        <v>775</v>
      </c>
      <c r="ODG251" s="40" t="s">
        <v>775</v>
      </c>
      <c r="ODH251" s="40" t="s">
        <v>775</v>
      </c>
      <c r="ODI251" s="40" t="s">
        <v>775</v>
      </c>
      <c r="ODJ251" s="40" t="s">
        <v>775</v>
      </c>
      <c r="ODK251" s="40" t="s">
        <v>775</v>
      </c>
      <c r="ODL251" s="40" t="s">
        <v>775</v>
      </c>
      <c r="ODM251" s="40" t="s">
        <v>775</v>
      </c>
      <c r="ODN251" s="40" t="s">
        <v>775</v>
      </c>
      <c r="ODO251" s="40" t="s">
        <v>775</v>
      </c>
      <c r="ODP251" s="40" t="s">
        <v>775</v>
      </c>
      <c r="ODQ251" s="40" t="s">
        <v>775</v>
      </c>
      <c r="ODR251" s="40" t="s">
        <v>775</v>
      </c>
      <c r="ODS251" s="40" t="s">
        <v>775</v>
      </c>
      <c r="ODT251" s="40" t="s">
        <v>775</v>
      </c>
      <c r="ODU251" s="40" t="s">
        <v>775</v>
      </c>
      <c r="ODV251" s="40" t="s">
        <v>775</v>
      </c>
      <c r="ODW251" s="40" t="s">
        <v>775</v>
      </c>
      <c r="ODX251" s="40" t="s">
        <v>775</v>
      </c>
      <c r="ODY251" s="40" t="s">
        <v>775</v>
      </c>
      <c r="ODZ251" s="40" t="s">
        <v>775</v>
      </c>
      <c r="OEA251" s="40" t="s">
        <v>775</v>
      </c>
      <c r="OEB251" s="40" t="s">
        <v>775</v>
      </c>
      <c r="OEC251" s="40" t="s">
        <v>775</v>
      </c>
      <c r="OED251" s="40" t="s">
        <v>775</v>
      </c>
      <c r="OEE251" s="40" t="s">
        <v>775</v>
      </c>
      <c r="OEF251" s="40" t="s">
        <v>775</v>
      </c>
      <c r="OEG251" s="40" t="s">
        <v>775</v>
      </c>
      <c r="OEH251" s="40" t="s">
        <v>775</v>
      </c>
      <c r="OEI251" s="40" t="s">
        <v>775</v>
      </c>
      <c r="OEJ251" s="40" t="s">
        <v>775</v>
      </c>
      <c r="OEK251" s="40" t="s">
        <v>775</v>
      </c>
      <c r="OEL251" s="40" t="s">
        <v>775</v>
      </c>
      <c r="OEM251" s="40" t="s">
        <v>775</v>
      </c>
      <c r="OEN251" s="40" t="s">
        <v>775</v>
      </c>
      <c r="OEO251" s="40" t="s">
        <v>775</v>
      </c>
      <c r="OEP251" s="40" t="s">
        <v>775</v>
      </c>
      <c r="OEQ251" s="40" t="s">
        <v>775</v>
      </c>
      <c r="OER251" s="40" t="s">
        <v>775</v>
      </c>
      <c r="OES251" s="40" t="s">
        <v>775</v>
      </c>
      <c r="OET251" s="40" t="s">
        <v>775</v>
      </c>
      <c r="OEU251" s="40" t="s">
        <v>775</v>
      </c>
      <c r="OEV251" s="40" t="s">
        <v>775</v>
      </c>
      <c r="OEW251" s="40" t="s">
        <v>775</v>
      </c>
      <c r="OEX251" s="40" t="s">
        <v>775</v>
      </c>
      <c r="OEY251" s="40" t="s">
        <v>775</v>
      </c>
      <c r="OEZ251" s="40" t="s">
        <v>775</v>
      </c>
      <c r="OFA251" s="40" t="s">
        <v>775</v>
      </c>
      <c r="OFB251" s="40" t="s">
        <v>775</v>
      </c>
      <c r="OFC251" s="40" t="s">
        <v>775</v>
      </c>
      <c r="OFD251" s="40" t="s">
        <v>775</v>
      </c>
      <c r="OFE251" s="40" t="s">
        <v>775</v>
      </c>
      <c r="OFF251" s="40" t="s">
        <v>775</v>
      </c>
      <c r="OFG251" s="40" t="s">
        <v>775</v>
      </c>
      <c r="OFH251" s="40" t="s">
        <v>775</v>
      </c>
      <c r="OFI251" s="40" t="s">
        <v>775</v>
      </c>
      <c r="OFJ251" s="40" t="s">
        <v>775</v>
      </c>
      <c r="OFK251" s="40" t="s">
        <v>775</v>
      </c>
      <c r="OFL251" s="40" t="s">
        <v>775</v>
      </c>
      <c r="OFM251" s="40" t="s">
        <v>775</v>
      </c>
      <c r="OFN251" s="40" t="s">
        <v>775</v>
      </c>
      <c r="OFO251" s="40" t="s">
        <v>775</v>
      </c>
      <c r="OFP251" s="40" t="s">
        <v>775</v>
      </c>
      <c r="OFQ251" s="40" t="s">
        <v>775</v>
      </c>
      <c r="OFR251" s="40" t="s">
        <v>775</v>
      </c>
      <c r="OFS251" s="40" t="s">
        <v>775</v>
      </c>
      <c r="OFT251" s="40" t="s">
        <v>775</v>
      </c>
      <c r="OFU251" s="40" t="s">
        <v>775</v>
      </c>
      <c r="OFV251" s="40" t="s">
        <v>775</v>
      </c>
      <c r="OFW251" s="40" t="s">
        <v>775</v>
      </c>
      <c r="OFX251" s="40" t="s">
        <v>775</v>
      </c>
      <c r="OFY251" s="40" t="s">
        <v>775</v>
      </c>
      <c r="OFZ251" s="40" t="s">
        <v>775</v>
      </c>
      <c r="OGA251" s="40" t="s">
        <v>775</v>
      </c>
      <c r="OGB251" s="40" t="s">
        <v>775</v>
      </c>
      <c r="OGC251" s="40" t="s">
        <v>775</v>
      </c>
      <c r="OGD251" s="40" t="s">
        <v>775</v>
      </c>
      <c r="OGE251" s="40" t="s">
        <v>775</v>
      </c>
      <c r="OGF251" s="40" t="s">
        <v>775</v>
      </c>
      <c r="OGG251" s="40" t="s">
        <v>775</v>
      </c>
      <c r="OGH251" s="40" t="s">
        <v>775</v>
      </c>
      <c r="OGI251" s="40" t="s">
        <v>775</v>
      </c>
      <c r="OGJ251" s="40" t="s">
        <v>775</v>
      </c>
      <c r="OGK251" s="40" t="s">
        <v>775</v>
      </c>
      <c r="OGL251" s="40" t="s">
        <v>775</v>
      </c>
      <c r="OGM251" s="40" t="s">
        <v>775</v>
      </c>
      <c r="OGN251" s="40" t="s">
        <v>775</v>
      </c>
      <c r="OGO251" s="40" t="s">
        <v>775</v>
      </c>
      <c r="OGP251" s="40" t="s">
        <v>775</v>
      </c>
      <c r="OGQ251" s="40" t="s">
        <v>775</v>
      </c>
      <c r="OGR251" s="40" t="s">
        <v>775</v>
      </c>
      <c r="OGS251" s="40" t="s">
        <v>775</v>
      </c>
      <c r="OGT251" s="40" t="s">
        <v>775</v>
      </c>
      <c r="OGU251" s="40" t="s">
        <v>775</v>
      </c>
      <c r="OGV251" s="40" t="s">
        <v>775</v>
      </c>
      <c r="OGW251" s="40" t="s">
        <v>775</v>
      </c>
      <c r="OGX251" s="40" t="s">
        <v>775</v>
      </c>
      <c r="OGY251" s="40" t="s">
        <v>775</v>
      </c>
      <c r="OGZ251" s="40" t="s">
        <v>775</v>
      </c>
      <c r="OHA251" s="40" t="s">
        <v>775</v>
      </c>
      <c r="OHB251" s="40" t="s">
        <v>775</v>
      </c>
      <c r="OHC251" s="40" t="s">
        <v>775</v>
      </c>
      <c r="OHD251" s="40" t="s">
        <v>775</v>
      </c>
      <c r="OHE251" s="40" t="s">
        <v>775</v>
      </c>
      <c r="OHF251" s="40" t="s">
        <v>775</v>
      </c>
      <c r="OHG251" s="40" t="s">
        <v>775</v>
      </c>
      <c r="OHH251" s="40" t="s">
        <v>775</v>
      </c>
      <c r="OHI251" s="40" t="s">
        <v>775</v>
      </c>
      <c r="OHJ251" s="40" t="s">
        <v>775</v>
      </c>
      <c r="OHK251" s="40" t="s">
        <v>775</v>
      </c>
      <c r="OHL251" s="40" t="s">
        <v>775</v>
      </c>
      <c r="OHM251" s="40" t="s">
        <v>775</v>
      </c>
      <c r="OHN251" s="40" t="s">
        <v>775</v>
      </c>
      <c r="OHO251" s="40" t="s">
        <v>775</v>
      </c>
      <c r="OHP251" s="40" t="s">
        <v>775</v>
      </c>
      <c r="OHQ251" s="40" t="s">
        <v>775</v>
      </c>
      <c r="OHR251" s="40" t="s">
        <v>775</v>
      </c>
      <c r="OHS251" s="40" t="s">
        <v>775</v>
      </c>
      <c r="OHT251" s="40" t="s">
        <v>775</v>
      </c>
      <c r="OHU251" s="40" t="s">
        <v>775</v>
      </c>
      <c r="OHV251" s="40" t="s">
        <v>775</v>
      </c>
      <c r="OHW251" s="40" t="s">
        <v>775</v>
      </c>
      <c r="OHX251" s="40" t="s">
        <v>775</v>
      </c>
      <c r="OHY251" s="40" t="s">
        <v>775</v>
      </c>
      <c r="OHZ251" s="40" t="s">
        <v>775</v>
      </c>
      <c r="OIA251" s="40" t="s">
        <v>775</v>
      </c>
      <c r="OIB251" s="40" t="s">
        <v>775</v>
      </c>
      <c r="OIC251" s="40" t="s">
        <v>775</v>
      </c>
      <c r="OID251" s="40" t="s">
        <v>775</v>
      </c>
      <c r="OIE251" s="40" t="s">
        <v>775</v>
      </c>
      <c r="OIF251" s="40" t="s">
        <v>775</v>
      </c>
      <c r="OIG251" s="40" t="s">
        <v>775</v>
      </c>
      <c r="OIH251" s="40" t="s">
        <v>775</v>
      </c>
      <c r="OII251" s="40" t="s">
        <v>775</v>
      </c>
      <c r="OIJ251" s="40" t="s">
        <v>775</v>
      </c>
      <c r="OIK251" s="40" t="s">
        <v>775</v>
      </c>
      <c r="OIL251" s="40" t="s">
        <v>775</v>
      </c>
      <c r="OIM251" s="40" t="s">
        <v>775</v>
      </c>
      <c r="OIN251" s="40" t="s">
        <v>775</v>
      </c>
      <c r="OIO251" s="40" t="s">
        <v>775</v>
      </c>
      <c r="OIP251" s="40" t="s">
        <v>775</v>
      </c>
      <c r="OIQ251" s="40" t="s">
        <v>775</v>
      </c>
      <c r="OIR251" s="40" t="s">
        <v>775</v>
      </c>
      <c r="OIS251" s="40" t="s">
        <v>775</v>
      </c>
      <c r="OIT251" s="40" t="s">
        <v>775</v>
      </c>
      <c r="OIU251" s="40" t="s">
        <v>775</v>
      </c>
      <c r="OIV251" s="40" t="s">
        <v>775</v>
      </c>
      <c r="OIW251" s="40" t="s">
        <v>775</v>
      </c>
      <c r="OIX251" s="40" t="s">
        <v>775</v>
      </c>
      <c r="OIY251" s="40" t="s">
        <v>775</v>
      </c>
      <c r="OIZ251" s="40" t="s">
        <v>775</v>
      </c>
      <c r="OJA251" s="40" t="s">
        <v>775</v>
      </c>
      <c r="OJB251" s="40" t="s">
        <v>775</v>
      </c>
      <c r="OJC251" s="40" t="s">
        <v>775</v>
      </c>
      <c r="OJD251" s="40" t="s">
        <v>775</v>
      </c>
      <c r="OJE251" s="40" t="s">
        <v>775</v>
      </c>
      <c r="OJF251" s="40" t="s">
        <v>775</v>
      </c>
      <c r="OJG251" s="40" t="s">
        <v>775</v>
      </c>
      <c r="OJH251" s="40" t="s">
        <v>775</v>
      </c>
      <c r="OJI251" s="40" t="s">
        <v>775</v>
      </c>
      <c r="OJJ251" s="40" t="s">
        <v>775</v>
      </c>
      <c r="OJK251" s="40" t="s">
        <v>775</v>
      </c>
      <c r="OJL251" s="40" t="s">
        <v>775</v>
      </c>
      <c r="OJM251" s="40" t="s">
        <v>775</v>
      </c>
      <c r="OJN251" s="40" t="s">
        <v>775</v>
      </c>
      <c r="OJO251" s="40" t="s">
        <v>775</v>
      </c>
      <c r="OJP251" s="40" t="s">
        <v>775</v>
      </c>
      <c r="OJQ251" s="40" t="s">
        <v>775</v>
      </c>
      <c r="OJR251" s="40" t="s">
        <v>775</v>
      </c>
      <c r="OJS251" s="40" t="s">
        <v>775</v>
      </c>
      <c r="OJT251" s="40" t="s">
        <v>775</v>
      </c>
      <c r="OJU251" s="40" t="s">
        <v>775</v>
      </c>
      <c r="OJV251" s="40" t="s">
        <v>775</v>
      </c>
      <c r="OJW251" s="40" t="s">
        <v>775</v>
      </c>
      <c r="OJX251" s="40" t="s">
        <v>775</v>
      </c>
      <c r="OJY251" s="40" t="s">
        <v>775</v>
      </c>
      <c r="OJZ251" s="40" t="s">
        <v>775</v>
      </c>
      <c r="OKA251" s="40" t="s">
        <v>775</v>
      </c>
      <c r="OKB251" s="40" t="s">
        <v>775</v>
      </c>
      <c r="OKC251" s="40" t="s">
        <v>775</v>
      </c>
      <c r="OKD251" s="40" t="s">
        <v>775</v>
      </c>
      <c r="OKE251" s="40" t="s">
        <v>775</v>
      </c>
      <c r="OKF251" s="40" t="s">
        <v>775</v>
      </c>
      <c r="OKG251" s="40" t="s">
        <v>775</v>
      </c>
      <c r="OKH251" s="40" t="s">
        <v>775</v>
      </c>
      <c r="OKI251" s="40" t="s">
        <v>775</v>
      </c>
      <c r="OKJ251" s="40" t="s">
        <v>775</v>
      </c>
      <c r="OKK251" s="40" t="s">
        <v>775</v>
      </c>
      <c r="OKL251" s="40" t="s">
        <v>775</v>
      </c>
      <c r="OKM251" s="40" t="s">
        <v>775</v>
      </c>
      <c r="OKN251" s="40" t="s">
        <v>775</v>
      </c>
      <c r="OKO251" s="40" t="s">
        <v>775</v>
      </c>
      <c r="OKP251" s="40" t="s">
        <v>775</v>
      </c>
      <c r="OKQ251" s="40" t="s">
        <v>775</v>
      </c>
      <c r="OKR251" s="40" t="s">
        <v>775</v>
      </c>
      <c r="OKS251" s="40" t="s">
        <v>775</v>
      </c>
      <c r="OKT251" s="40" t="s">
        <v>775</v>
      </c>
      <c r="OKU251" s="40" t="s">
        <v>775</v>
      </c>
      <c r="OKV251" s="40" t="s">
        <v>775</v>
      </c>
      <c r="OKW251" s="40" t="s">
        <v>775</v>
      </c>
      <c r="OKX251" s="40" t="s">
        <v>775</v>
      </c>
      <c r="OKY251" s="40" t="s">
        <v>775</v>
      </c>
      <c r="OKZ251" s="40" t="s">
        <v>775</v>
      </c>
      <c r="OLA251" s="40" t="s">
        <v>775</v>
      </c>
      <c r="OLB251" s="40" t="s">
        <v>775</v>
      </c>
      <c r="OLC251" s="40" t="s">
        <v>775</v>
      </c>
      <c r="OLD251" s="40" t="s">
        <v>775</v>
      </c>
      <c r="OLE251" s="40" t="s">
        <v>775</v>
      </c>
      <c r="OLF251" s="40" t="s">
        <v>775</v>
      </c>
      <c r="OLG251" s="40" t="s">
        <v>775</v>
      </c>
      <c r="OLH251" s="40" t="s">
        <v>775</v>
      </c>
      <c r="OLI251" s="40" t="s">
        <v>775</v>
      </c>
      <c r="OLJ251" s="40" t="s">
        <v>775</v>
      </c>
      <c r="OLK251" s="40" t="s">
        <v>775</v>
      </c>
      <c r="OLL251" s="40" t="s">
        <v>775</v>
      </c>
      <c r="OLM251" s="40" t="s">
        <v>775</v>
      </c>
      <c r="OLN251" s="40" t="s">
        <v>775</v>
      </c>
      <c r="OLO251" s="40" t="s">
        <v>775</v>
      </c>
      <c r="OLP251" s="40" t="s">
        <v>775</v>
      </c>
      <c r="OLQ251" s="40" t="s">
        <v>775</v>
      </c>
      <c r="OLR251" s="40" t="s">
        <v>775</v>
      </c>
      <c r="OLS251" s="40" t="s">
        <v>775</v>
      </c>
      <c r="OLT251" s="40" t="s">
        <v>775</v>
      </c>
      <c r="OLU251" s="40" t="s">
        <v>775</v>
      </c>
      <c r="OLV251" s="40" t="s">
        <v>775</v>
      </c>
      <c r="OLW251" s="40" t="s">
        <v>775</v>
      </c>
      <c r="OLX251" s="40" t="s">
        <v>775</v>
      </c>
      <c r="OLY251" s="40" t="s">
        <v>775</v>
      </c>
      <c r="OLZ251" s="40" t="s">
        <v>775</v>
      </c>
      <c r="OMA251" s="40" t="s">
        <v>775</v>
      </c>
      <c r="OMB251" s="40" t="s">
        <v>775</v>
      </c>
      <c r="OMC251" s="40" t="s">
        <v>775</v>
      </c>
      <c r="OMD251" s="40" t="s">
        <v>775</v>
      </c>
      <c r="OME251" s="40" t="s">
        <v>775</v>
      </c>
      <c r="OMF251" s="40" t="s">
        <v>775</v>
      </c>
      <c r="OMG251" s="40" t="s">
        <v>775</v>
      </c>
      <c r="OMH251" s="40" t="s">
        <v>775</v>
      </c>
      <c r="OMI251" s="40" t="s">
        <v>775</v>
      </c>
      <c r="OMJ251" s="40" t="s">
        <v>775</v>
      </c>
      <c r="OMK251" s="40" t="s">
        <v>775</v>
      </c>
      <c r="OML251" s="40" t="s">
        <v>775</v>
      </c>
      <c r="OMM251" s="40" t="s">
        <v>775</v>
      </c>
      <c r="OMN251" s="40" t="s">
        <v>775</v>
      </c>
      <c r="OMO251" s="40" t="s">
        <v>775</v>
      </c>
      <c r="OMP251" s="40" t="s">
        <v>775</v>
      </c>
      <c r="OMQ251" s="40" t="s">
        <v>775</v>
      </c>
      <c r="OMR251" s="40" t="s">
        <v>775</v>
      </c>
      <c r="OMS251" s="40" t="s">
        <v>775</v>
      </c>
      <c r="OMT251" s="40" t="s">
        <v>775</v>
      </c>
      <c r="OMU251" s="40" t="s">
        <v>775</v>
      </c>
      <c r="OMV251" s="40" t="s">
        <v>775</v>
      </c>
      <c r="OMW251" s="40" t="s">
        <v>775</v>
      </c>
      <c r="OMX251" s="40" t="s">
        <v>775</v>
      </c>
      <c r="OMY251" s="40" t="s">
        <v>775</v>
      </c>
      <c r="OMZ251" s="40" t="s">
        <v>775</v>
      </c>
      <c r="ONA251" s="40" t="s">
        <v>775</v>
      </c>
      <c r="ONB251" s="40" t="s">
        <v>775</v>
      </c>
      <c r="ONC251" s="40" t="s">
        <v>775</v>
      </c>
      <c r="OND251" s="40" t="s">
        <v>775</v>
      </c>
      <c r="ONE251" s="40" t="s">
        <v>775</v>
      </c>
      <c r="ONF251" s="40" t="s">
        <v>775</v>
      </c>
      <c r="ONG251" s="40" t="s">
        <v>775</v>
      </c>
      <c r="ONH251" s="40" t="s">
        <v>775</v>
      </c>
      <c r="ONI251" s="40" t="s">
        <v>775</v>
      </c>
      <c r="ONJ251" s="40" t="s">
        <v>775</v>
      </c>
      <c r="ONK251" s="40" t="s">
        <v>775</v>
      </c>
      <c r="ONL251" s="40" t="s">
        <v>775</v>
      </c>
      <c r="ONM251" s="40" t="s">
        <v>775</v>
      </c>
      <c r="ONN251" s="40" t="s">
        <v>775</v>
      </c>
      <c r="ONO251" s="40" t="s">
        <v>775</v>
      </c>
      <c r="ONP251" s="40" t="s">
        <v>775</v>
      </c>
      <c r="ONQ251" s="40" t="s">
        <v>775</v>
      </c>
      <c r="ONR251" s="40" t="s">
        <v>775</v>
      </c>
      <c r="ONS251" s="40" t="s">
        <v>775</v>
      </c>
      <c r="ONT251" s="40" t="s">
        <v>775</v>
      </c>
      <c r="ONU251" s="40" t="s">
        <v>775</v>
      </c>
      <c r="ONV251" s="40" t="s">
        <v>775</v>
      </c>
      <c r="ONW251" s="40" t="s">
        <v>775</v>
      </c>
      <c r="ONX251" s="40" t="s">
        <v>775</v>
      </c>
      <c r="ONY251" s="40" t="s">
        <v>775</v>
      </c>
      <c r="ONZ251" s="40" t="s">
        <v>775</v>
      </c>
      <c r="OOA251" s="40" t="s">
        <v>775</v>
      </c>
      <c r="OOB251" s="40" t="s">
        <v>775</v>
      </c>
      <c r="OOC251" s="40" t="s">
        <v>775</v>
      </c>
      <c r="OOD251" s="40" t="s">
        <v>775</v>
      </c>
      <c r="OOE251" s="40" t="s">
        <v>775</v>
      </c>
      <c r="OOF251" s="40" t="s">
        <v>775</v>
      </c>
      <c r="OOG251" s="40" t="s">
        <v>775</v>
      </c>
      <c r="OOH251" s="40" t="s">
        <v>775</v>
      </c>
      <c r="OOI251" s="40" t="s">
        <v>775</v>
      </c>
      <c r="OOJ251" s="40" t="s">
        <v>775</v>
      </c>
      <c r="OOK251" s="40" t="s">
        <v>775</v>
      </c>
      <c r="OOL251" s="40" t="s">
        <v>775</v>
      </c>
      <c r="OOM251" s="40" t="s">
        <v>775</v>
      </c>
      <c r="OON251" s="40" t="s">
        <v>775</v>
      </c>
      <c r="OOO251" s="40" t="s">
        <v>775</v>
      </c>
      <c r="OOP251" s="40" t="s">
        <v>775</v>
      </c>
      <c r="OOQ251" s="40" t="s">
        <v>775</v>
      </c>
      <c r="OOR251" s="40" t="s">
        <v>775</v>
      </c>
      <c r="OOS251" s="40" t="s">
        <v>775</v>
      </c>
      <c r="OOT251" s="40" t="s">
        <v>775</v>
      </c>
      <c r="OOU251" s="40" t="s">
        <v>775</v>
      </c>
      <c r="OOV251" s="40" t="s">
        <v>775</v>
      </c>
      <c r="OOW251" s="40" t="s">
        <v>775</v>
      </c>
      <c r="OOX251" s="40" t="s">
        <v>775</v>
      </c>
      <c r="OOY251" s="40" t="s">
        <v>775</v>
      </c>
      <c r="OOZ251" s="40" t="s">
        <v>775</v>
      </c>
      <c r="OPA251" s="40" t="s">
        <v>775</v>
      </c>
      <c r="OPB251" s="40" t="s">
        <v>775</v>
      </c>
      <c r="OPC251" s="40" t="s">
        <v>775</v>
      </c>
      <c r="OPD251" s="40" t="s">
        <v>775</v>
      </c>
      <c r="OPE251" s="40" t="s">
        <v>775</v>
      </c>
      <c r="OPF251" s="40" t="s">
        <v>775</v>
      </c>
      <c r="OPG251" s="40" t="s">
        <v>775</v>
      </c>
      <c r="OPH251" s="40" t="s">
        <v>775</v>
      </c>
      <c r="OPI251" s="40" t="s">
        <v>775</v>
      </c>
      <c r="OPJ251" s="40" t="s">
        <v>775</v>
      </c>
      <c r="OPK251" s="40" t="s">
        <v>775</v>
      </c>
      <c r="OPL251" s="40" t="s">
        <v>775</v>
      </c>
      <c r="OPM251" s="40" t="s">
        <v>775</v>
      </c>
      <c r="OPN251" s="40" t="s">
        <v>775</v>
      </c>
      <c r="OPO251" s="40" t="s">
        <v>775</v>
      </c>
      <c r="OPP251" s="40" t="s">
        <v>775</v>
      </c>
      <c r="OPQ251" s="40" t="s">
        <v>775</v>
      </c>
      <c r="OPR251" s="40" t="s">
        <v>775</v>
      </c>
      <c r="OPS251" s="40" t="s">
        <v>775</v>
      </c>
      <c r="OPT251" s="40" t="s">
        <v>775</v>
      </c>
      <c r="OPU251" s="40" t="s">
        <v>775</v>
      </c>
      <c r="OPV251" s="40" t="s">
        <v>775</v>
      </c>
      <c r="OPW251" s="40" t="s">
        <v>775</v>
      </c>
      <c r="OPX251" s="40" t="s">
        <v>775</v>
      </c>
      <c r="OPY251" s="40" t="s">
        <v>775</v>
      </c>
      <c r="OPZ251" s="40" t="s">
        <v>775</v>
      </c>
      <c r="OQA251" s="40" t="s">
        <v>775</v>
      </c>
      <c r="OQB251" s="40" t="s">
        <v>775</v>
      </c>
      <c r="OQC251" s="40" t="s">
        <v>775</v>
      </c>
      <c r="OQD251" s="40" t="s">
        <v>775</v>
      </c>
      <c r="OQE251" s="40" t="s">
        <v>775</v>
      </c>
      <c r="OQF251" s="40" t="s">
        <v>775</v>
      </c>
      <c r="OQG251" s="40" t="s">
        <v>775</v>
      </c>
      <c r="OQH251" s="40" t="s">
        <v>775</v>
      </c>
      <c r="OQI251" s="40" t="s">
        <v>775</v>
      </c>
      <c r="OQJ251" s="40" t="s">
        <v>775</v>
      </c>
      <c r="OQK251" s="40" t="s">
        <v>775</v>
      </c>
      <c r="OQL251" s="40" t="s">
        <v>775</v>
      </c>
      <c r="OQM251" s="40" t="s">
        <v>775</v>
      </c>
      <c r="OQN251" s="40" t="s">
        <v>775</v>
      </c>
      <c r="OQO251" s="40" t="s">
        <v>775</v>
      </c>
      <c r="OQP251" s="40" t="s">
        <v>775</v>
      </c>
      <c r="OQQ251" s="40" t="s">
        <v>775</v>
      </c>
      <c r="OQR251" s="40" t="s">
        <v>775</v>
      </c>
      <c r="OQS251" s="40" t="s">
        <v>775</v>
      </c>
      <c r="OQT251" s="40" t="s">
        <v>775</v>
      </c>
      <c r="OQU251" s="40" t="s">
        <v>775</v>
      </c>
      <c r="OQV251" s="40" t="s">
        <v>775</v>
      </c>
      <c r="OQW251" s="40" t="s">
        <v>775</v>
      </c>
      <c r="OQX251" s="40" t="s">
        <v>775</v>
      </c>
      <c r="OQY251" s="40" t="s">
        <v>775</v>
      </c>
      <c r="OQZ251" s="40" t="s">
        <v>775</v>
      </c>
      <c r="ORA251" s="40" t="s">
        <v>775</v>
      </c>
      <c r="ORB251" s="40" t="s">
        <v>775</v>
      </c>
      <c r="ORC251" s="40" t="s">
        <v>775</v>
      </c>
      <c r="ORD251" s="40" t="s">
        <v>775</v>
      </c>
      <c r="ORE251" s="40" t="s">
        <v>775</v>
      </c>
      <c r="ORF251" s="40" t="s">
        <v>775</v>
      </c>
      <c r="ORG251" s="40" t="s">
        <v>775</v>
      </c>
      <c r="ORH251" s="40" t="s">
        <v>775</v>
      </c>
      <c r="ORI251" s="40" t="s">
        <v>775</v>
      </c>
      <c r="ORJ251" s="40" t="s">
        <v>775</v>
      </c>
      <c r="ORK251" s="40" t="s">
        <v>775</v>
      </c>
      <c r="ORL251" s="40" t="s">
        <v>775</v>
      </c>
      <c r="ORM251" s="40" t="s">
        <v>775</v>
      </c>
      <c r="ORN251" s="40" t="s">
        <v>775</v>
      </c>
      <c r="ORO251" s="40" t="s">
        <v>775</v>
      </c>
      <c r="ORP251" s="40" t="s">
        <v>775</v>
      </c>
      <c r="ORQ251" s="40" t="s">
        <v>775</v>
      </c>
      <c r="ORR251" s="40" t="s">
        <v>775</v>
      </c>
      <c r="ORS251" s="40" t="s">
        <v>775</v>
      </c>
      <c r="ORT251" s="40" t="s">
        <v>775</v>
      </c>
      <c r="ORU251" s="40" t="s">
        <v>775</v>
      </c>
      <c r="ORV251" s="40" t="s">
        <v>775</v>
      </c>
      <c r="ORW251" s="40" t="s">
        <v>775</v>
      </c>
      <c r="ORX251" s="40" t="s">
        <v>775</v>
      </c>
      <c r="ORY251" s="40" t="s">
        <v>775</v>
      </c>
      <c r="ORZ251" s="40" t="s">
        <v>775</v>
      </c>
      <c r="OSA251" s="40" t="s">
        <v>775</v>
      </c>
      <c r="OSB251" s="40" t="s">
        <v>775</v>
      </c>
      <c r="OSC251" s="40" t="s">
        <v>775</v>
      </c>
      <c r="OSD251" s="40" t="s">
        <v>775</v>
      </c>
      <c r="OSE251" s="40" t="s">
        <v>775</v>
      </c>
      <c r="OSF251" s="40" t="s">
        <v>775</v>
      </c>
      <c r="OSG251" s="40" t="s">
        <v>775</v>
      </c>
      <c r="OSH251" s="40" t="s">
        <v>775</v>
      </c>
      <c r="OSI251" s="40" t="s">
        <v>775</v>
      </c>
      <c r="OSJ251" s="40" t="s">
        <v>775</v>
      </c>
      <c r="OSK251" s="40" t="s">
        <v>775</v>
      </c>
      <c r="OSL251" s="40" t="s">
        <v>775</v>
      </c>
      <c r="OSM251" s="40" t="s">
        <v>775</v>
      </c>
      <c r="OSN251" s="40" t="s">
        <v>775</v>
      </c>
      <c r="OSO251" s="40" t="s">
        <v>775</v>
      </c>
      <c r="OSP251" s="40" t="s">
        <v>775</v>
      </c>
      <c r="OSQ251" s="40" t="s">
        <v>775</v>
      </c>
      <c r="OSR251" s="40" t="s">
        <v>775</v>
      </c>
      <c r="OSS251" s="40" t="s">
        <v>775</v>
      </c>
      <c r="OST251" s="40" t="s">
        <v>775</v>
      </c>
      <c r="OSU251" s="40" t="s">
        <v>775</v>
      </c>
      <c r="OSV251" s="40" t="s">
        <v>775</v>
      </c>
      <c r="OSW251" s="40" t="s">
        <v>775</v>
      </c>
      <c r="OSX251" s="40" t="s">
        <v>775</v>
      </c>
      <c r="OSY251" s="40" t="s">
        <v>775</v>
      </c>
      <c r="OSZ251" s="40" t="s">
        <v>775</v>
      </c>
      <c r="OTA251" s="40" t="s">
        <v>775</v>
      </c>
      <c r="OTB251" s="40" t="s">
        <v>775</v>
      </c>
      <c r="OTC251" s="40" t="s">
        <v>775</v>
      </c>
      <c r="OTD251" s="40" t="s">
        <v>775</v>
      </c>
      <c r="OTE251" s="40" t="s">
        <v>775</v>
      </c>
      <c r="OTF251" s="40" t="s">
        <v>775</v>
      </c>
      <c r="OTG251" s="40" t="s">
        <v>775</v>
      </c>
      <c r="OTH251" s="40" t="s">
        <v>775</v>
      </c>
      <c r="OTI251" s="40" t="s">
        <v>775</v>
      </c>
      <c r="OTJ251" s="40" t="s">
        <v>775</v>
      </c>
      <c r="OTK251" s="40" t="s">
        <v>775</v>
      </c>
      <c r="OTL251" s="40" t="s">
        <v>775</v>
      </c>
      <c r="OTM251" s="40" t="s">
        <v>775</v>
      </c>
      <c r="OTN251" s="40" t="s">
        <v>775</v>
      </c>
      <c r="OTO251" s="40" t="s">
        <v>775</v>
      </c>
      <c r="OTP251" s="40" t="s">
        <v>775</v>
      </c>
      <c r="OTQ251" s="40" t="s">
        <v>775</v>
      </c>
      <c r="OTR251" s="40" t="s">
        <v>775</v>
      </c>
      <c r="OTS251" s="40" t="s">
        <v>775</v>
      </c>
      <c r="OTT251" s="40" t="s">
        <v>775</v>
      </c>
      <c r="OTU251" s="40" t="s">
        <v>775</v>
      </c>
      <c r="OTV251" s="40" t="s">
        <v>775</v>
      </c>
      <c r="OTW251" s="40" t="s">
        <v>775</v>
      </c>
      <c r="OTX251" s="40" t="s">
        <v>775</v>
      </c>
      <c r="OTY251" s="40" t="s">
        <v>775</v>
      </c>
      <c r="OTZ251" s="40" t="s">
        <v>775</v>
      </c>
      <c r="OUA251" s="40" t="s">
        <v>775</v>
      </c>
      <c r="OUB251" s="40" t="s">
        <v>775</v>
      </c>
      <c r="OUC251" s="40" t="s">
        <v>775</v>
      </c>
      <c r="OUD251" s="40" t="s">
        <v>775</v>
      </c>
      <c r="OUE251" s="40" t="s">
        <v>775</v>
      </c>
      <c r="OUF251" s="40" t="s">
        <v>775</v>
      </c>
      <c r="OUG251" s="40" t="s">
        <v>775</v>
      </c>
      <c r="OUH251" s="40" t="s">
        <v>775</v>
      </c>
      <c r="OUI251" s="40" t="s">
        <v>775</v>
      </c>
      <c r="OUJ251" s="40" t="s">
        <v>775</v>
      </c>
      <c r="OUK251" s="40" t="s">
        <v>775</v>
      </c>
      <c r="OUL251" s="40" t="s">
        <v>775</v>
      </c>
      <c r="OUM251" s="40" t="s">
        <v>775</v>
      </c>
      <c r="OUN251" s="40" t="s">
        <v>775</v>
      </c>
      <c r="OUO251" s="40" t="s">
        <v>775</v>
      </c>
      <c r="OUP251" s="40" t="s">
        <v>775</v>
      </c>
      <c r="OUQ251" s="40" t="s">
        <v>775</v>
      </c>
      <c r="OUR251" s="40" t="s">
        <v>775</v>
      </c>
      <c r="OUS251" s="40" t="s">
        <v>775</v>
      </c>
      <c r="OUT251" s="40" t="s">
        <v>775</v>
      </c>
      <c r="OUU251" s="40" t="s">
        <v>775</v>
      </c>
      <c r="OUV251" s="40" t="s">
        <v>775</v>
      </c>
      <c r="OUW251" s="40" t="s">
        <v>775</v>
      </c>
      <c r="OUX251" s="40" t="s">
        <v>775</v>
      </c>
      <c r="OUY251" s="40" t="s">
        <v>775</v>
      </c>
      <c r="OUZ251" s="40" t="s">
        <v>775</v>
      </c>
      <c r="OVA251" s="40" t="s">
        <v>775</v>
      </c>
      <c r="OVB251" s="40" t="s">
        <v>775</v>
      </c>
      <c r="OVC251" s="40" t="s">
        <v>775</v>
      </c>
      <c r="OVD251" s="40" t="s">
        <v>775</v>
      </c>
      <c r="OVE251" s="40" t="s">
        <v>775</v>
      </c>
      <c r="OVF251" s="40" t="s">
        <v>775</v>
      </c>
      <c r="OVG251" s="40" t="s">
        <v>775</v>
      </c>
      <c r="OVH251" s="40" t="s">
        <v>775</v>
      </c>
      <c r="OVI251" s="40" t="s">
        <v>775</v>
      </c>
      <c r="OVJ251" s="40" t="s">
        <v>775</v>
      </c>
      <c r="OVK251" s="40" t="s">
        <v>775</v>
      </c>
      <c r="OVL251" s="40" t="s">
        <v>775</v>
      </c>
      <c r="OVM251" s="40" t="s">
        <v>775</v>
      </c>
      <c r="OVN251" s="40" t="s">
        <v>775</v>
      </c>
      <c r="OVO251" s="40" t="s">
        <v>775</v>
      </c>
      <c r="OVP251" s="40" t="s">
        <v>775</v>
      </c>
      <c r="OVQ251" s="40" t="s">
        <v>775</v>
      </c>
      <c r="OVR251" s="40" t="s">
        <v>775</v>
      </c>
      <c r="OVS251" s="40" t="s">
        <v>775</v>
      </c>
      <c r="OVT251" s="40" t="s">
        <v>775</v>
      </c>
      <c r="OVU251" s="40" t="s">
        <v>775</v>
      </c>
      <c r="OVV251" s="40" t="s">
        <v>775</v>
      </c>
      <c r="OVW251" s="40" t="s">
        <v>775</v>
      </c>
      <c r="OVX251" s="40" t="s">
        <v>775</v>
      </c>
      <c r="OVY251" s="40" t="s">
        <v>775</v>
      </c>
      <c r="OVZ251" s="40" t="s">
        <v>775</v>
      </c>
      <c r="OWA251" s="40" t="s">
        <v>775</v>
      </c>
      <c r="OWB251" s="40" t="s">
        <v>775</v>
      </c>
      <c r="OWC251" s="40" t="s">
        <v>775</v>
      </c>
      <c r="OWD251" s="40" t="s">
        <v>775</v>
      </c>
      <c r="OWE251" s="40" t="s">
        <v>775</v>
      </c>
      <c r="OWF251" s="40" t="s">
        <v>775</v>
      </c>
      <c r="OWG251" s="40" t="s">
        <v>775</v>
      </c>
      <c r="OWH251" s="40" t="s">
        <v>775</v>
      </c>
      <c r="OWI251" s="40" t="s">
        <v>775</v>
      </c>
      <c r="OWJ251" s="40" t="s">
        <v>775</v>
      </c>
      <c r="OWK251" s="40" t="s">
        <v>775</v>
      </c>
      <c r="OWL251" s="40" t="s">
        <v>775</v>
      </c>
      <c r="OWM251" s="40" t="s">
        <v>775</v>
      </c>
      <c r="OWN251" s="40" t="s">
        <v>775</v>
      </c>
      <c r="OWO251" s="40" t="s">
        <v>775</v>
      </c>
      <c r="OWP251" s="40" t="s">
        <v>775</v>
      </c>
      <c r="OWQ251" s="40" t="s">
        <v>775</v>
      </c>
      <c r="OWR251" s="40" t="s">
        <v>775</v>
      </c>
      <c r="OWS251" s="40" t="s">
        <v>775</v>
      </c>
      <c r="OWT251" s="40" t="s">
        <v>775</v>
      </c>
      <c r="OWU251" s="40" t="s">
        <v>775</v>
      </c>
      <c r="OWV251" s="40" t="s">
        <v>775</v>
      </c>
      <c r="OWW251" s="40" t="s">
        <v>775</v>
      </c>
      <c r="OWX251" s="40" t="s">
        <v>775</v>
      </c>
      <c r="OWY251" s="40" t="s">
        <v>775</v>
      </c>
      <c r="OWZ251" s="40" t="s">
        <v>775</v>
      </c>
      <c r="OXA251" s="40" t="s">
        <v>775</v>
      </c>
      <c r="OXB251" s="40" t="s">
        <v>775</v>
      </c>
      <c r="OXC251" s="40" t="s">
        <v>775</v>
      </c>
      <c r="OXD251" s="40" t="s">
        <v>775</v>
      </c>
      <c r="OXE251" s="40" t="s">
        <v>775</v>
      </c>
      <c r="OXF251" s="40" t="s">
        <v>775</v>
      </c>
      <c r="OXG251" s="40" t="s">
        <v>775</v>
      </c>
      <c r="OXH251" s="40" t="s">
        <v>775</v>
      </c>
      <c r="OXI251" s="40" t="s">
        <v>775</v>
      </c>
      <c r="OXJ251" s="40" t="s">
        <v>775</v>
      </c>
      <c r="OXK251" s="40" t="s">
        <v>775</v>
      </c>
      <c r="OXL251" s="40" t="s">
        <v>775</v>
      </c>
      <c r="OXM251" s="40" t="s">
        <v>775</v>
      </c>
      <c r="OXN251" s="40" t="s">
        <v>775</v>
      </c>
      <c r="OXO251" s="40" t="s">
        <v>775</v>
      </c>
      <c r="OXP251" s="40" t="s">
        <v>775</v>
      </c>
      <c r="OXQ251" s="40" t="s">
        <v>775</v>
      </c>
      <c r="OXR251" s="40" t="s">
        <v>775</v>
      </c>
      <c r="OXS251" s="40" t="s">
        <v>775</v>
      </c>
      <c r="OXT251" s="40" t="s">
        <v>775</v>
      </c>
      <c r="OXU251" s="40" t="s">
        <v>775</v>
      </c>
      <c r="OXV251" s="40" t="s">
        <v>775</v>
      </c>
      <c r="OXW251" s="40" t="s">
        <v>775</v>
      </c>
      <c r="OXX251" s="40" t="s">
        <v>775</v>
      </c>
      <c r="OXY251" s="40" t="s">
        <v>775</v>
      </c>
      <c r="OXZ251" s="40" t="s">
        <v>775</v>
      </c>
      <c r="OYA251" s="40" t="s">
        <v>775</v>
      </c>
      <c r="OYB251" s="40" t="s">
        <v>775</v>
      </c>
      <c r="OYC251" s="40" t="s">
        <v>775</v>
      </c>
      <c r="OYD251" s="40" t="s">
        <v>775</v>
      </c>
      <c r="OYE251" s="40" t="s">
        <v>775</v>
      </c>
      <c r="OYF251" s="40" t="s">
        <v>775</v>
      </c>
      <c r="OYG251" s="40" t="s">
        <v>775</v>
      </c>
      <c r="OYH251" s="40" t="s">
        <v>775</v>
      </c>
      <c r="OYI251" s="40" t="s">
        <v>775</v>
      </c>
      <c r="OYJ251" s="40" t="s">
        <v>775</v>
      </c>
      <c r="OYK251" s="40" t="s">
        <v>775</v>
      </c>
      <c r="OYL251" s="40" t="s">
        <v>775</v>
      </c>
      <c r="OYM251" s="40" t="s">
        <v>775</v>
      </c>
      <c r="OYN251" s="40" t="s">
        <v>775</v>
      </c>
      <c r="OYO251" s="40" t="s">
        <v>775</v>
      </c>
      <c r="OYP251" s="40" t="s">
        <v>775</v>
      </c>
      <c r="OYQ251" s="40" t="s">
        <v>775</v>
      </c>
      <c r="OYR251" s="40" t="s">
        <v>775</v>
      </c>
      <c r="OYS251" s="40" t="s">
        <v>775</v>
      </c>
      <c r="OYT251" s="40" t="s">
        <v>775</v>
      </c>
      <c r="OYU251" s="40" t="s">
        <v>775</v>
      </c>
      <c r="OYV251" s="40" t="s">
        <v>775</v>
      </c>
      <c r="OYW251" s="40" t="s">
        <v>775</v>
      </c>
      <c r="OYX251" s="40" t="s">
        <v>775</v>
      </c>
      <c r="OYY251" s="40" t="s">
        <v>775</v>
      </c>
      <c r="OYZ251" s="40" t="s">
        <v>775</v>
      </c>
      <c r="OZA251" s="40" t="s">
        <v>775</v>
      </c>
      <c r="OZB251" s="40" t="s">
        <v>775</v>
      </c>
      <c r="OZC251" s="40" t="s">
        <v>775</v>
      </c>
      <c r="OZD251" s="40" t="s">
        <v>775</v>
      </c>
      <c r="OZE251" s="40" t="s">
        <v>775</v>
      </c>
      <c r="OZF251" s="40" t="s">
        <v>775</v>
      </c>
      <c r="OZG251" s="40" t="s">
        <v>775</v>
      </c>
      <c r="OZH251" s="40" t="s">
        <v>775</v>
      </c>
      <c r="OZI251" s="40" t="s">
        <v>775</v>
      </c>
      <c r="OZJ251" s="40" t="s">
        <v>775</v>
      </c>
      <c r="OZK251" s="40" t="s">
        <v>775</v>
      </c>
      <c r="OZL251" s="40" t="s">
        <v>775</v>
      </c>
      <c r="OZM251" s="40" t="s">
        <v>775</v>
      </c>
      <c r="OZN251" s="40" t="s">
        <v>775</v>
      </c>
      <c r="OZO251" s="40" t="s">
        <v>775</v>
      </c>
      <c r="OZP251" s="40" t="s">
        <v>775</v>
      </c>
      <c r="OZQ251" s="40" t="s">
        <v>775</v>
      </c>
      <c r="OZR251" s="40" t="s">
        <v>775</v>
      </c>
      <c r="OZS251" s="40" t="s">
        <v>775</v>
      </c>
      <c r="OZT251" s="40" t="s">
        <v>775</v>
      </c>
      <c r="OZU251" s="40" t="s">
        <v>775</v>
      </c>
      <c r="OZV251" s="40" t="s">
        <v>775</v>
      </c>
      <c r="OZW251" s="40" t="s">
        <v>775</v>
      </c>
      <c r="OZX251" s="40" t="s">
        <v>775</v>
      </c>
      <c r="OZY251" s="40" t="s">
        <v>775</v>
      </c>
      <c r="OZZ251" s="40" t="s">
        <v>775</v>
      </c>
      <c r="PAA251" s="40" t="s">
        <v>775</v>
      </c>
      <c r="PAB251" s="40" t="s">
        <v>775</v>
      </c>
      <c r="PAC251" s="40" t="s">
        <v>775</v>
      </c>
      <c r="PAD251" s="40" t="s">
        <v>775</v>
      </c>
      <c r="PAE251" s="40" t="s">
        <v>775</v>
      </c>
      <c r="PAF251" s="40" t="s">
        <v>775</v>
      </c>
      <c r="PAG251" s="40" t="s">
        <v>775</v>
      </c>
      <c r="PAH251" s="40" t="s">
        <v>775</v>
      </c>
      <c r="PAI251" s="40" t="s">
        <v>775</v>
      </c>
      <c r="PAJ251" s="40" t="s">
        <v>775</v>
      </c>
      <c r="PAK251" s="40" t="s">
        <v>775</v>
      </c>
      <c r="PAL251" s="40" t="s">
        <v>775</v>
      </c>
      <c r="PAM251" s="40" t="s">
        <v>775</v>
      </c>
      <c r="PAN251" s="40" t="s">
        <v>775</v>
      </c>
      <c r="PAO251" s="40" t="s">
        <v>775</v>
      </c>
      <c r="PAP251" s="40" t="s">
        <v>775</v>
      </c>
      <c r="PAQ251" s="40" t="s">
        <v>775</v>
      </c>
      <c r="PAR251" s="40" t="s">
        <v>775</v>
      </c>
      <c r="PAS251" s="40" t="s">
        <v>775</v>
      </c>
      <c r="PAT251" s="40" t="s">
        <v>775</v>
      </c>
      <c r="PAU251" s="40" t="s">
        <v>775</v>
      </c>
      <c r="PAV251" s="40" t="s">
        <v>775</v>
      </c>
      <c r="PAW251" s="40" t="s">
        <v>775</v>
      </c>
      <c r="PAX251" s="40" t="s">
        <v>775</v>
      </c>
      <c r="PAY251" s="40" t="s">
        <v>775</v>
      </c>
      <c r="PAZ251" s="40" t="s">
        <v>775</v>
      </c>
      <c r="PBA251" s="40" t="s">
        <v>775</v>
      </c>
      <c r="PBB251" s="40" t="s">
        <v>775</v>
      </c>
      <c r="PBC251" s="40" t="s">
        <v>775</v>
      </c>
      <c r="PBD251" s="40" t="s">
        <v>775</v>
      </c>
      <c r="PBE251" s="40" t="s">
        <v>775</v>
      </c>
      <c r="PBF251" s="40" t="s">
        <v>775</v>
      </c>
      <c r="PBG251" s="40" t="s">
        <v>775</v>
      </c>
      <c r="PBH251" s="40" t="s">
        <v>775</v>
      </c>
      <c r="PBI251" s="40" t="s">
        <v>775</v>
      </c>
      <c r="PBJ251" s="40" t="s">
        <v>775</v>
      </c>
      <c r="PBK251" s="40" t="s">
        <v>775</v>
      </c>
      <c r="PBL251" s="40" t="s">
        <v>775</v>
      </c>
      <c r="PBM251" s="40" t="s">
        <v>775</v>
      </c>
      <c r="PBN251" s="40" t="s">
        <v>775</v>
      </c>
      <c r="PBO251" s="40" t="s">
        <v>775</v>
      </c>
      <c r="PBP251" s="40" t="s">
        <v>775</v>
      </c>
      <c r="PBQ251" s="40" t="s">
        <v>775</v>
      </c>
      <c r="PBR251" s="40" t="s">
        <v>775</v>
      </c>
      <c r="PBS251" s="40" t="s">
        <v>775</v>
      </c>
      <c r="PBT251" s="40" t="s">
        <v>775</v>
      </c>
      <c r="PBU251" s="40" t="s">
        <v>775</v>
      </c>
      <c r="PBV251" s="40" t="s">
        <v>775</v>
      </c>
      <c r="PBW251" s="40" t="s">
        <v>775</v>
      </c>
      <c r="PBX251" s="40" t="s">
        <v>775</v>
      </c>
      <c r="PBY251" s="40" t="s">
        <v>775</v>
      </c>
      <c r="PBZ251" s="40" t="s">
        <v>775</v>
      </c>
      <c r="PCA251" s="40" t="s">
        <v>775</v>
      </c>
      <c r="PCB251" s="40" t="s">
        <v>775</v>
      </c>
      <c r="PCC251" s="40" t="s">
        <v>775</v>
      </c>
      <c r="PCD251" s="40" t="s">
        <v>775</v>
      </c>
      <c r="PCE251" s="40" t="s">
        <v>775</v>
      </c>
      <c r="PCF251" s="40" t="s">
        <v>775</v>
      </c>
      <c r="PCG251" s="40" t="s">
        <v>775</v>
      </c>
      <c r="PCH251" s="40" t="s">
        <v>775</v>
      </c>
      <c r="PCI251" s="40" t="s">
        <v>775</v>
      </c>
      <c r="PCJ251" s="40" t="s">
        <v>775</v>
      </c>
      <c r="PCK251" s="40" t="s">
        <v>775</v>
      </c>
      <c r="PCL251" s="40" t="s">
        <v>775</v>
      </c>
      <c r="PCM251" s="40" t="s">
        <v>775</v>
      </c>
      <c r="PCN251" s="40" t="s">
        <v>775</v>
      </c>
      <c r="PCO251" s="40" t="s">
        <v>775</v>
      </c>
      <c r="PCP251" s="40" t="s">
        <v>775</v>
      </c>
      <c r="PCQ251" s="40" t="s">
        <v>775</v>
      </c>
      <c r="PCR251" s="40" t="s">
        <v>775</v>
      </c>
      <c r="PCS251" s="40" t="s">
        <v>775</v>
      </c>
      <c r="PCT251" s="40" t="s">
        <v>775</v>
      </c>
      <c r="PCU251" s="40" t="s">
        <v>775</v>
      </c>
      <c r="PCV251" s="40" t="s">
        <v>775</v>
      </c>
      <c r="PCW251" s="40" t="s">
        <v>775</v>
      </c>
      <c r="PCX251" s="40" t="s">
        <v>775</v>
      </c>
      <c r="PCY251" s="40" t="s">
        <v>775</v>
      </c>
      <c r="PCZ251" s="40" t="s">
        <v>775</v>
      </c>
      <c r="PDA251" s="40" t="s">
        <v>775</v>
      </c>
      <c r="PDB251" s="40" t="s">
        <v>775</v>
      </c>
      <c r="PDC251" s="40" t="s">
        <v>775</v>
      </c>
      <c r="PDD251" s="40" t="s">
        <v>775</v>
      </c>
      <c r="PDE251" s="40" t="s">
        <v>775</v>
      </c>
      <c r="PDF251" s="40" t="s">
        <v>775</v>
      </c>
      <c r="PDG251" s="40" t="s">
        <v>775</v>
      </c>
      <c r="PDH251" s="40" t="s">
        <v>775</v>
      </c>
      <c r="PDI251" s="40" t="s">
        <v>775</v>
      </c>
      <c r="PDJ251" s="40" t="s">
        <v>775</v>
      </c>
      <c r="PDK251" s="40" t="s">
        <v>775</v>
      </c>
      <c r="PDL251" s="40" t="s">
        <v>775</v>
      </c>
      <c r="PDM251" s="40" t="s">
        <v>775</v>
      </c>
      <c r="PDN251" s="40" t="s">
        <v>775</v>
      </c>
      <c r="PDO251" s="40" t="s">
        <v>775</v>
      </c>
      <c r="PDP251" s="40" t="s">
        <v>775</v>
      </c>
      <c r="PDQ251" s="40" t="s">
        <v>775</v>
      </c>
      <c r="PDR251" s="40" t="s">
        <v>775</v>
      </c>
      <c r="PDS251" s="40" t="s">
        <v>775</v>
      </c>
      <c r="PDT251" s="40" t="s">
        <v>775</v>
      </c>
      <c r="PDU251" s="40" t="s">
        <v>775</v>
      </c>
      <c r="PDV251" s="40" t="s">
        <v>775</v>
      </c>
      <c r="PDW251" s="40" t="s">
        <v>775</v>
      </c>
      <c r="PDX251" s="40" t="s">
        <v>775</v>
      </c>
      <c r="PDY251" s="40" t="s">
        <v>775</v>
      </c>
      <c r="PDZ251" s="40" t="s">
        <v>775</v>
      </c>
      <c r="PEA251" s="40" t="s">
        <v>775</v>
      </c>
      <c r="PEB251" s="40" t="s">
        <v>775</v>
      </c>
      <c r="PEC251" s="40" t="s">
        <v>775</v>
      </c>
      <c r="PED251" s="40" t="s">
        <v>775</v>
      </c>
      <c r="PEE251" s="40" t="s">
        <v>775</v>
      </c>
      <c r="PEF251" s="40" t="s">
        <v>775</v>
      </c>
      <c r="PEG251" s="40" t="s">
        <v>775</v>
      </c>
      <c r="PEH251" s="40" t="s">
        <v>775</v>
      </c>
      <c r="PEI251" s="40" t="s">
        <v>775</v>
      </c>
      <c r="PEJ251" s="40" t="s">
        <v>775</v>
      </c>
      <c r="PEK251" s="40" t="s">
        <v>775</v>
      </c>
      <c r="PEL251" s="40" t="s">
        <v>775</v>
      </c>
      <c r="PEM251" s="40" t="s">
        <v>775</v>
      </c>
      <c r="PEN251" s="40" t="s">
        <v>775</v>
      </c>
      <c r="PEO251" s="40" t="s">
        <v>775</v>
      </c>
      <c r="PEP251" s="40" t="s">
        <v>775</v>
      </c>
      <c r="PEQ251" s="40" t="s">
        <v>775</v>
      </c>
      <c r="PER251" s="40" t="s">
        <v>775</v>
      </c>
      <c r="PES251" s="40" t="s">
        <v>775</v>
      </c>
      <c r="PET251" s="40" t="s">
        <v>775</v>
      </c>
      <c r="PEU251" s="40" t="s">
        <v>775</v>
      </c>
      <c r="PEV251" s="40" t="s">
        <v>775</v>
      </c>
      <c r="PEW251" s="40" t="s">
        <v>775</v>
      </c>
      <c r="PEX251" s="40" t="s">
        <v>775</v>
      </c>
      <c r="PEY251" s="40" t="s">
        <v>775</v>
      </c>
      <c r="PEZ251" s="40" t="s">
        <v>775</v>
      </c>
      <c r="PFA251" s="40" t="s">
        <v>775</v>
      </c>
      <c r="PFB251" s="40" t="s">
        <v>775</v>
      </c>
      <c r="PFC251" s="40" t="s">
        <v>775</v>
      </c>
      <c r="PFD251" s="40" t="s">
        <v>775</v>
      </c>
      <c r="PFE251" s="40" t="s">
        <v>775</v>
      </c>
      <c r="PFF251" s="40" t="s">
        <v>775</v>
      </c>
      <c r="PFG251" s="40" t="s">
        <v>775</v>
      </c>
      <c r="PFH251" s="40" t="s">
        <v>775</v>
      </c>
      <c r="PFI251" s="40" t="s">
        <v>775</v>
      </c>
      <c r="PFJ251" s="40" t="s">
        <v>775</v>
      </c>
      <c r="PFK251" s="40" t="s">
        <v>775</v>
      </c>
      <c r="PFL251" s="40" t="s">
        <v>775</v>
      </c>
      <c r="PFM251" s="40" t="s">
        <v>775</v>
      </c>
      <c r="PFN251" s="40" t="s">
        <v>775</v>
      </c>
      <c r="PFO251" s="40" t="s">
        <v>775</v>
      </c>
      <c r="PFP251" s="40" t="s">
        <v>775</v>
      </c>
      <c r="PFQ251" s="40" t="s">
        <v>775</v>
      </c>
      <c r="PFR251" s="40" t="s">
        <v>775</v>
      </c>
      <c r="PFS251" s="40" t="s">
        <v>775</v>
      </c>
      <c r="PFT251" s="40" t="s">
        <v>775</v>
      </c>
      <c r="PFU251" s="40" t="s">
        <v>775</v>
      </c>
      <c r="PFV251" s="40" t="s">
        <v>775</v>
      </c>
      <c r="PFW251" s="40" t="s">
        <v>775</v>
      </c>
      <c r="PFX251" s="40" t="s">
        <v>775</v>
      </c>
      <c r="PFY251" s="40" t="s">
        <v>775</v>
      </c>
      <c r="PFZ251" s="40" t="s">
        <v>775</v>
      </c>
      <c r="PGA251" s="40" t="s">
        <v>775</v>
      </c>
      <c r="PGB251" s="40" t="s">
        <v>775</v>
      </c>
      <c r="PGC251" s="40" t="s">
        <v>775</v>
      </c>
      <c r="PGD251" s="40" t="s">
        <v>775</v>
      </c>
      <c r="PGE251" s="40" t="s">
        <v>775</v>
      </c>
      <c r="PGF251" s="40" t="s">
        <v>775</v>
      </c>
      <c r="PGG251" s="40" t="s">
        <v>775</v>
      </c>
      <c r="PGH251" s="40" t="s">
        <v>775</v>
      </c>
      <c r="PGI251" s="40" t="s">
        <v>775</v>
      </c>
      <c r="PGJ251" s="40" t="s">
        <v>775</v>
      </c>
      <c r="PGK251" s="40" t="s">
        <v>775</v>
      </c>
      <c r="PGL251" s="40" t="s">
        <v>775</v>
      </c>
      <c r="PGM251" s="40" t="s">
        <v>775</v>
      </c>
      <c r="PGN251" s="40" t="s">
        <v>775</v>
      </c>
      <c r="PGO251" s="40" t="s">
        <v>775</v>
      </c>
      <c r="PGP251" s="40" t="s">
        <v>775</v>
      </c>
      <c r="PGQ251" s="40" t="s">
        <v>775</v>
      </c>
      <c r="PGR251" s="40" t="s">
        <v>775</v>
      </c>
      <c r="PGS251" s="40" t="s">
        <v>775</v>
      </c>
      <c r="PGT251" s="40" t="s">
        <v>775</v>
      </c>
      <c r="PGU251" s="40" t="s">
        <v>775</v>
      </c>
      <c r="PGV251" s="40" t="s">
        <v>775</v>
      </c>
      <c r="PGW251" s="40" t="s">
        <v>775</v>
      </c>
      <c r="PGX251" s="40" t="s">
        <v>775</v>
      </c>
      <c r="PGY251" s="40" t="s">
        <v>775</v>
      </c>
      <c r="PGZ251" s="40" t="s">
        <v>775</v>
      </c>
      <c r="PHA251" s="40" t="s">
        <v>775</v>
      </c>
      <c r="PHB251" s="40" t="s">
        <v>775</v>
      </c>
      <c r="PHC251" s="40" t="s">
        <v>775</v>
      </c>
      <c r="PHD251" s="40" t="s">
        <v>775</v>
      </c>
      <c r="PHE251" s="40" t="s">
        <v>775</v>
      </c>
      <c r="PHF251" s="40" t="s">
        <v>775</v>
      </c>
      <c r="PHG251" s="40" t="s">
        <v>775</v>
      </c>
      <c r="PHH251" s="40" t="s">
        <v>775</v>
      </c>
      <c r="PHI251" s="40" t="s">
        <v>775</v>
      </c>
      <c r="PHJ251" s="40" t="s">
        <v>775</v>
      </c>
      <c r="PHK251" s="40" t="s">
        <v>775</v>
      </c>
      <c r="PHL251" s="40" t="s">
        <v>775</v>
      </c>
      <c r="PHM251" s="40" t="s">
        <v>775</v>
      </c>
      <c r="PHN251" s="40" t="s">
        <v>775</v>
      </c>
      <c r="PHO251" s="40" t="s">
        <v>775</v>
      </c>
      <c r="PHP251" s="40" t="s">
        <v>775</v>
      </c>
      <c r="PHQ251" s="40" t="s">
        <v>775</v>
      </c>
      <c r="PHR251" s="40" t="s">
        <v>775</v>
      </c>
      <c r="PHS251" s="40" t="s">
        <v>775</v>
      </c>
      <c r="PHT251" s="40" t="s">
        <v>775</v>
      </c>
      <c r="PHU251" s="40" t="s">
        <v>775</v>
      </c>
      <c r="PHV251" s="40" t="s">
        <v>775</v>
      </c>
      <c r="PHW251" s="40" t="s">
        <v>775</v>
      </c>
      <c r="PHX251" s="40" t="s">
        <v>775</v>
      </c>
      <c r="PHY251" s="40" t="s">
        <v>775</v>
      </c>
      <c r="PHZ251" s="40" t="s">
        <v>775</v>
      </c>
      <c r="PIA251" s="40" t="s">
        <v>775</v>
      </c>
      <c r="PIB251" s="40" t="s">
        <v>775</v>
      </c>
      <c r="PIC251" s="40" t="s">
        <v>775</v>
      </c>
      <c r="PID251" s="40" t="s">
        <v>775</v>
      </c>
      <c r="PIE251" s="40" t="s">
        <v>775</v>
      </c>
      <c r="PIF251" s="40" t="s">
        <v>775</v>
      </c>
      <c r="PIG251" s="40" t="s">
        <v>775</v>
      </c>
      <c r="PIH251" s="40" t="s">
        <v>775</v>
      </c>
      <c r="PII251" s="40" t="s">
        <v>775</v>
      </c>
      <c r="PIJ251" s="40" t="s">
        <v>775</v>
      </c>
      <c r="PIK251" s="40" t="s">
        <v>775</v>
      </c>
      <c r="PIL251" s="40" t="s">
        <v>775</v>
      </c>
      <c r="PIM251" s="40" t="s">
        <v>775</v>
      </c>
      <c r="PIN251" s="40" t="s">
        <v>775</v>
      </c>
      <c r="PIO251" s="40" t="s">
        <v>775</v>
      </c>
      <c r="PIP251" s="40" t="s">
        <v>775</v>
      </c>
      <c r="PIQ251" s="40" t="s">
        <v>775</v>
      </c>
      <c r="PIR251" s="40" t="s">
        <v>775</v>
      </c>
      <c r="PIS251" s="40" t="s">
        <v>775</v>
      </c>
      <c r="PIT251" s="40" t="s">
        <v>775</v>
      </c>
      <c r="PIU251" s="40" t="s">
        <v>775</v>
      </c>
      <c r="PIV251" s="40" t="s">
        <v>775</v>
      </c>
      <c r="PIW251" s="40" t="s">
        <v>775</v>
      </c>
      <c r="PIX251" s="40" t="s">
        <v>775</v>
      </c>
      <c r="PIY251" s="40" t="s">
        <v>775</v>
      </c>
      <c r="PIZ251" s="40" t="s">
        <v>775</v>
      </c>
      <c r="PJA251" s="40" t="s">
        <v>775</v>
      </c>
      <c r="PJB251" s="40" t="s">
        <v>775</v>
      </c>
      <c r="PJC251" s="40" t="s">
        <v>775</v>
      </c>
      <c r="PJD251" s="40" t="s">
        <v>775</v>
      </c>
      <c r="PJE251" s="40" t="s">
        <v>775</v>
      </c>
      <c r="PJF251" s="40" t="s">
        <v>775</v>
      </c>
      <c r="PJG251" s="40" t="s">
        <v>775</v>
      </c>
      <c r="PJH251" s="40" t="s">
        <v>775</v>
      </c>
      <c r="PJI251" s="40" t="s">
        <v>775</v>
      </c>
      <c r="PJJ251" s="40" t="s">
        <v>775</v>
      </c>
      <c r="PJK251" s="40" t="s">
        <v>775</v>
      </c>
      <c r="PJL251" s="40" t="s">
        <v>775</v>
      </c>
      <c r="PJM251" s="40" t="s">
        <v>775</v>
      </c>
      <c r="PJN251" s="40" t="s">
        <v>775</v>
      </c>
      <c r="PJO251" s="40" t="s">
        <v>775</v>
      </c>
      <c r="PJP251" s="40" t="s">
        <v>775</v>
      </c>
      <c r="PJQ251" s="40" t="s">
        <v>775</v>
      </c>
      <c r="PJR251" s="40" t="s">
        <v>775</v>
      </c>
      <c r="PJS251" s="40" t="s">
        <v>775</v>
      </c>
      <c r="PJT251" s="40" t="s">
        <v>775</v>
      </c>
      <c r="PJU251" s="40" t="s">
        <v>775</v>
      </c>
      <c r="PJV251" s="40" t="s">
        <v>775</v>
      </c>
      <c r="PJW251" s="40" t="s">
        <v>775</v>
      </c>
      <c r="PJX251" s="40" t="s">
        <v>775</v>
      </c>
      <c r="PJY251" s="40" t="s">
        <v>775</v>
      </c>
      <c r="PJZ251" s="40" t="s">
        <v>775</v>
      </c>
      <c r="PKA251" s="40" t="s">
        <v>775</v>
      </c>
      <c r="PKB251" s="40" t="s">
        <v>775</v>
      </c>
      <c r="PKC251" s="40" t="s">
        <v>775</v>
      </c>
      <c r="PKD251" s="40" t="s">
        <v>775</v>
      </c>
      <c r="PKE251" s="40" t="s">
        <v>775</v>
      </c>
      <c r="PKF251" s="40" t="s">
        <v>775</v>
      </c>
      <c r="PKG251" s="40" t="s">
        <v>775</v>
      </c>
      <c r="PKH251" s="40" t="s">
        <v>775</v>
      </c>
      <c r="PKI251" s="40" t="s">
        <v>775</v>
      </c>
      <c r="PKJ251" s="40" t="s">
        <v>775</v>
      </c>
      <c r="PKK251" s="40" t="s">
        <v>775</v>
      </c>
      <c r="PKL251" s="40" t="s">
        <v>775</v>
      </c>
      <c r="PKM251" s="40" t="s">
        <v>775</v>
      </c>
      <c r="PKN251" s="40" t="s">
        <v>775</v>
      </c>
      <c r="PKO251" s="40" t="s">
        <v>775</v>
      </c>
      <c r="PKP251" s="40" t="s">
        <v>775</v>
      </c>
      <c r="PKQ251" s="40" t="s">
        <v>775</v>
      </c>
      <c r="PKR251" s="40" t="s">
        <v>775</v>
      </c>
      <c r="PKS251" s="40" t="s">
        <v>775</v>
      </c>
      <c r="PKT251" s="40" t="s">
        <v>775</v>
      </c>
      <c r="PKU251" s="40" t="s">
        <v>775</v>
      </c>
      <c r="PKV251" s="40" t="s">
        <v>775</v>
      </c>
      <c r="PKW251" s="40" t="s">
        <v>775</v>
      </c>
      <c r="PKX251" s="40" t="s">
        <v>775</v>
      </c>
      <c r="PKY251" s="40" t="s">
        <v>775</v>
      </c>
      <c r="PKZ251" s="40" t="s">
        <v>775</v>
      </c>
      <c r="PLA251" s="40" t="s">
        <v>775</v>
      </c>
      <c r="PLB251" s="40" t="s">
        <v>775</v>
      </c>
      <c r="PLC251" s="40" t="s">
        <v>775</v>
      </c>
      <c r="PLD251" s="40" t="s">
        <v>775</v>
      </c>
      <c r="PLE251" s="40" t="s">
        <v>775</v>
      </c>
      <c r="PLF251" s="40" t="s">
        <v>775</v>
      </c>
      <c r="PLG251" s="40" t="s">
        <v>775</v>
      </c>
      <c r="PLH251" s="40" t="s">
        <v>775</v>
      </c>
      <c r="PLI251" s="40" t="s">
        <v>775</v>
      </c>
      <c r="PLJ251" s="40" t="s">
        <v>775</v>
      </c>
      <c r="PLK251" s="40" t="s">
        <v>775</v>
      </c>
      <c r="PLL251" s="40" t="s">
        <v>775</v>
      </c>
      <c r="PLM251" s="40" t="s">
        <v>775</v>
      </c>
      <c r="PLN251" s="40" t="s">
        <v>775</v>
      </c>
      <c r="PLO251" s="40" t="s">
        <v>775</v>
      </c>
      <c r="PLP251" s="40" t="s">
        <v>775</v>
      </c>
      <c r="PLQ251" s="40" t="s">
        <v>775</v>
      </c>
      <c r="PLR251" s="40" t="s">
        <v>775</v>
      </c>
      <c r="PLS251" s="40" t="s">
        <v>775</v>
      </c>
      <c r="PLT251" s="40" t="s">
        <v>775</v>
      </c>
      <c r="PLU251" s="40" t="s">
        <v>775</v>
      </c>
      <c r="PLV251" s="40" t="s">
        <v>775</v>
      </c>
      <c r="PLW251" s="40" t="s">
        <v>775</v>
      </c>
      <c r="PLX251" s="40" t="s">
        <v>775</v>
      </c>
      <c r="PLY251" s="40" t="s">
        <v>775</v>
      </c>
      <c r="PLZ251" s="40" t="s">
        <v>775</v>
      </c>
      <c r="PMA251" s="40" t="s">
        <v>775</v>
      </c>
      <c r="PMB251" s="40" t="s">
        <v>775</v>
      </c>
      <c r="PMC251" s="40" t="s">
        <v>775</v>
      </c>
      <c r="PMD251" s="40" t="s">
        <v>775</v>
      </c>
      <c r="PME251" s="40" t="s">
        <v>775</v>
      </c>
      <c r="PMF251" s="40" t="s">
        <v>775</v>
      </c>
      <c r="PMG251" s="40" t="s">
        <v>775</v>
      </c>
      <c r="PMH251" s="40" t="s">
        <v>775</v>
      </c>
      <c r="PMI251" s="40" t="s">
        <v>775</v>
      </c>
      <c r="PMJ251" s="40" t="s">
        <v>775</v>
      </c>
      <c r="PMK251" s="40" t="s">
        <v>775</v>
      </c>
      <c r="PML251" s="40" t="s">
        <v>775</v>
      </c>
      <c r="PMM251" s="40" t="s">
        <v>775</v>
      </c>
      <c r="PMN251" s="40" t="s">
        <v>775</v>
      </c>
      <c r="PMO251" s="40" t="s">
        <v>775</v>
      </c>
      <c r="PMP251" s="40" t="s">
        <v>775</v>
      </c>
      <c r="PMQ251" s="40" t="s">
        <v>775</v>
      </c>
      <c r="PMR251" s="40" t="s">
        <v>775</v>
      </c>
      <c r="PMS251" s="40" t="s">
        <v>775</v>
      </c>
      <c r="PMT251" s="40" t="s">
        <v>775</v>
      </c>
      <c r="PMU251" s="40" t="s">
        <v>775</v>
      </c>
      <c r="PMV251" s="40" t="s">
        <v>775</v>
      </c>
      <c r="PMW251" s="40" t="s">
        <v>775</v>
      </c>
      <c r="PMX251" s="40" t="s">
        <v>775</v>
      </c>
      <c r="PMY251" s="40" t="s">
        <v>775</v>
      </c>
      <c r="PMZ251" s="40" t="s">
        <v>775</v>
      </c>
      <c r="PNA251" s="40" t="s">
        <v>775</v>
      </c>
      <c r="PNB251" s="40" t="s">
        <v>775</v>
      </c>
      <c r="PNC251" s="40" t="s">
        <v>775</v>
      </c>
      <c r="PND251" s="40" t="s">
        <v>775</v>
      </c>
      <c r="PNE251" s="40" t="s">
        <v>775</v>
      </c>
      <c r="PNF251" s="40" t="s">
        <v>775</v>
      </c>
      <c r="PNG251" s="40" t="s">
        <v>775</v>
      </c>
      <c r="PNH251" s="40" t="s">
        <v>775</v>
      </c>
      <c r="PNI251" s="40" t="s">
        <v>775</v>
      </c>
      <c r="PNJ251" s="40" t="s">
        <v>775</v>
      </c>
      <c r="PNK251" s="40" t="s">
        <v>775</v>
      </c>
      <c r="PNL251" s="40" t="s">
        <v>775</v>
      </c>
      <c r="PNM251" s="40" t="s">
        <v>775</v>
      </c>
      <c r="PNN251" s="40" t="s">
        <v>775</v>
      </c>
      <c r="PNO251" s="40" t="s">
        <v>775</v>
      </c>
      <c r="PNP251" s="40" t="s">
        <v>775</v>
      </c>
      <c r="PNQ251" s="40" t="s">
        <v>775</v>
      </c>
      <c r="PNR251" s="40" t="s">
        <v>775</v>
      </c>
      <c r="PNS251" s="40" t="s">
        <v>775</v>
      </c>
      <c r="PNT251" s="40" t="s">
        <v>775</v>
      </c>
      <c r="PNU251" s="40" t="s">
        <v>775</v>
      </c>
      <c r="PNV251" s="40" t="s">
        <v>775</v>
      </c>
      <c r="PNW251" s="40" t="s">
        <v>775</v>
      </c>
      <c r="PNX251" s="40" t="s">
        <v>775</v>
      </c>
      <c r="PNY251" s="40" t="s">
        <v>775</v>
      </c>
      <c r="PNZ251" s="40" t="s">
        <v>775</v>
      </c>
      <c r="POA251" s="40" t="s">
        <v>775</v>
      </c>
      <c r="POB251" s="40" t="s">
        <v>775</v>
      </c>
      <c r="POC251" s="40" t="s">
        <v>775</v>
      </c>
      <c r="POD251" s="40" t="s">
        <v>775</v>
      </c>
      <c r="POE251" s="40" t="s">
        <v>775</v>
      </c>
      <c r="POF251" s="40" t="s">
        <v>775</v>
      </c>
      <c r="POG251" s="40" t="s">
        <v>775</v>
      </c>
      <c r="POH251" s="40" t="s">
        <v>775</v>
      </c>
      <c r="POI251" s="40" t="s">
        <v>775</v>
      </c>
      <c r="POJ251" s="40" t="s">
        <v>775</v>
      </c>
      <c r="POK251" s="40" t="s">
        <v>775</v>
      </c>
      <c r="POL251" s="40" t="s">
        <v>775</v>
      </c>
      <c r="POM251" s="40" t="s">
        <v>775</v>
      </c>
      <c r="PON251" s="40" t="s">
        <v>775</v>
      </c>
      <c r="POO251" s="40" t="s">
        <v>775</v>
      </c>
      <c r="POP251" s="40" t="s">
        <v>775</v>
      </c>
      <c r="POQ251" s="40" t="s">
        <v>775</v>
      </c>
      <c r="POR251" s="40" t="s">
        <v>775</v>
      </c>
      <c r="POS251" s="40" t="s">
        <v>775</v>
      </c>
      <c r="POT251" s="40" t="s">
        <v>775</v>
      </c>
      <c r="POU251" s="40" t="s">
        <v>775</v>
      </c>
      <c r="POV251" s="40" t="s">
        <v>775</v>
      </c>
      <c r="POW251" s="40" t="s">
        <v>775</v>
      </c>
      <c r="POX251" s="40" t="s">
        <v>775</v>
      </c>
      <c r="POY251" s="40" t="s">
        <v>775</v>
      </c>
      <c r="POZ251" s="40" t="s">
        <v>775</v>
      </c>
      <c r="PPA251" s="40" t="s">
        <v>775</v>
      </c>
      <c r="PPB251" s="40" t="s">
        <v>775</v>
      </c>
      <c r="PPC251" s="40" t="s">
        <v>775</v>
      </c>
      <c r="PPD251" s="40" t="s">
        <v>775</v>
      </c>
      <c r="PPE251" s="40" t="s">
        <v>775</v>
      </c>
      <c r="PPF251" s="40" t="s">
        <v>775</v>
      </c>
      <c r="PPG251" s="40" t="s">
        <v>775</v>
      </c>
      <c r="PPH251" s="40" t="s">
        <v>775</v>
      </c>
      <c r="PPI251" s="40" t="s">
        <v>775</v>
      </c>
      <c r="PPJ251" s="40" t="s">
        <v>775</v>
      </c>
      <c r="PPK251" s="40" t="s">
        <v>775</v>
      </c>
      <c r="PPL251" s="40" t="s">
        <v>775</v>
      </c>
      <c r="PPM251" s="40" t="s">
        <v>775</v>
      </c>
      <c r="PPN251" s="40" t="s">
        <v>775</v>
      </c>
      <c r="PPO251" s="40" t="s">
        <v>775</v>
      </c>
      <c r="PPP251" s="40" t="s">
        <v>775</v>
      </c>
      <c r="PPQ251" s="40" t="s">
        <v>775</v>
      </c>
      <c r="PPR251" s="40" t="s">
        <v>775</v>
      </c>
      <c r="PPS251" s="40" t="s">
        <v>775</v>
      </c>
      <c r="PPT251" s="40" t="s">
        <v>775</v>
      </c>
      <c r="PPU251" s="40" t="s">
        <v>775</v>
      </c>
      <c r="PPV251" s="40" t="s">
        <v>775</v>
      </c>
      <c r="PPW251" s="40" t="s">
        <v>775</v>
      </c>
      <c r="PPX251" s="40" t="s">
        <v>775</v>
      </c>
      <c r="PPY251" s="40" t="s">
        <v>775</v>
      </c>
      <c r="PPZ251" s="40" t="s">
        <v>775</v>
      </c>
      <c r="PQA251" s="40" t="s">
        <v>775</v>
      </c>
      <c r="PQB251" s="40" t="s">
        <v>775</v>
      </c>
      <c r="PQC251" s="40" t="s">
        <v>775</v>
      </c>
      <c r="PQD251" s="40" t="s">
        <v>775</v>
      </c>
      <c r="PQE251" s="40" t="s">
        <v>775</v>
      </c>
      <c r="PQF251" s="40" t="s">
        <v>775</v>
      </c>
      <c r="PQG251" s="40" t="s">
        <v>775</v>
      </c>
      <c r="PQH251" s="40" t="s">
        <v>775</v>
      </c>
      <c r="PQI251" s="40" t="s">
        <v>775</v>
      </c>
      <c r="PQJ251" s="40" t="s">
        <v>775</v>
      </c>
      <c r="PQK251" s="40" t="s">
        <v>775</v>
      </c>
      <c r="PQL251" s="40" t="s">
        <v>775</v>
      </c>
      <c r="PQM251" s="40" t="s">
        <v>775</v>
      </c>
      <c r="PQN251" s="40" t="s">
        <v>775</v>
      </c>
      <c r="PQO251" s="40" t="s">
        <v>775</v>
      </c>
      <c r="PQP251" s="40" t="s">
        <v>775</v>
      </c>
      <c r="PQQ251" s="40" t="s">
        <v>775</v>
      </c>
      <c r="PQR251" s="40" t="s">
        <v>775</v>
      </c>
      <c r="PQS251" s="40" t="s">
        <v>775</v>
      </c>
      <c r="PQT251" s="40" t="s">
        <v>775</v>
      </c>
      <c r="PQU251" s="40" t="s">
        <v>775</v>
      </c>
      <c r="PQV251" s="40" t="s">
        <v>775</v>
      </c>
      <c r="PQW251" s="40" t="s">
        <v>775</v>
      </c>
      <c r="PQX251" s="40" t="s">
        <v>775</v>
      </c>
      <c r="PQY251" s="40" t="s">
        <v>775</v>
      </c>
      <c r="PQZ251" s="40" t="s">
        <v>775</v>
      </c>
      <c r="PRA251" s="40" t="s">
        <v>775</v>
      </c>
      <c r="PRB251" s="40" t="s">
        <v>775</v>
      </c>
      <c r="PRC251" s="40" t="s">
        <v>775</v>
      </c>
      <c r="PRD251" s="40" t="s">
        <v>775</v>
      </c>
      <c r="PRE251" s="40" t="s">
        <v>775</v>
      </c>
      <c r="PRF251" s="40" t="s">
        <v>775</v>
      </c>
      <c r="PRG251" s="40" t="s">
        <v>775</v>
      </c>
      <c r="PRH251" s="40" t="s">
        <v>775</v>
      </c>
      <c r="PRI251" s="40" t="s">
        <v>775</v>
      </c>
      <c r="PRJ251" s="40" t="s">
        <v>775</v>
      </c>
      <c r="PRK251" s="40" t="s">
        <v>775</v>
      </c>
      <c r="PRL251" s="40" t="s">
        <v>775</v>
      </c>
      <c r="PRM251" s="40" t="s">
        <v>775</v>
      </c>
      <c r="PRN251" s="40" t="s">
        <v>775</v>
      </c>
      <c r="PRO251" s="40" t="s">
        <v>775</v>
      </c>
      <c r="PRP251" s="40" t="s">
        <v>775</v>
      </c>
      <c r="PRQ251" s="40" t="s">
        <v>775</v>
      </c>
      <c r="PRR251" s="40" t="s">
        <v>775</v>
      </c>
      <c r="PRS251" s="40" t="s">
        <v>775</v>
      </c>
      <c r="PRT251" s="40" t="s">
        <v>775</v>
      </c>
      <c r="PRU251" s="40" t="s">
        <v>775</v>
      </c>
      <c r="PRV251" s="40" t="s">
        <v>775</v>
      </c>
      <c r="PRW251" s="40" t="s">
        <v>775</v>
      </c>
      <c r="PRX251" s="40" t="s">
        <v>775</v>
      </c>
      <c r="PRY251" s="40" t="s">
        <v>775</v>
      </c>
      <c r="PRZ251" s="40" t="s">
        <v>775</v>
      </c>
      <c r="PSA251" s="40" t="s">
        <v>775</v>
      </c>
      <c r="PSB251" s="40" t="s">
        <v>775</v>
      </c>
      <c r="PSC251" s="40" t="s">
        <v>775</v>
      </c>
      <c r="PSD251" s="40" t="s">
        <v>775</v>
      </c>
      <c r="PSE251" s="40" t="s">
        <v>775</v>
      </c>
      <c r="PSF251" s="40" t="s">
        <v>775</v>
      </c>
      <c r="PSG251" s="40" t="s">
        <v>775</v>
      </c>
      <c r="PSH251" s="40" t="s">
        <v>775</v>
      </c>
      <c r="PSI251" s="40" t="s">
        <v>775</v>
      </c>
      <c r="PSJ251" s="40" t="s">
        <v>775</v>
      </c>
      <c r="PSK251" s="40" t="s">
        <v>775</v>
      </c>
      <c r="PSL251" s="40" t="s">
        <v>775</v>
      </c>
      <c r="PSM251" s="40" t="s">
        <v>775</v>
      </c>
      <c r="PSN251" s="40" t="s">
        <v>775</v>
      </c>
      <c r="PSO251" s="40" t="s">
        <v>775</v>
      </c>
      <c r="PSP251" s="40" t="s">
        <v>775</v>
      </c>
      <c r="PSQ251" s="40" t="s">
        <v>775</v>
      </c>
      <c r="PSR251" s="40" t="s">
        <v>775</v>
      </c>
      <c r="PSS251" s="40" t="s">
        <v>775</v>
      </c>
      <c r="PST251" s="40" t="s">
        <v>775</v>
      </c>
      <c r="PSU251" s="40" t="s">
        <v>775</v>
      </c>
      <c r="PSV251" s="40" t="s">
        <v>775</v>
      </c>
      <c r="PSW251" s="40" t="s">
        <v>775</v>
      </c>
      <c r="PSX251" s="40" t="s">
        <v>775</v>
      </c>
      <c r="PSY251" s="40" t="s">
        <v>775</v>
      </c>
      <c r="PSZ251" s="40" t="s">
        <v>775</v>
      </c>
      <c r="PTA251" s="40" t="s">
        <v>775</v>
      </c>
      <c r="PTB251" s="40" t="s">
        <v>775</v>
      </c>
      <c r="PTC251" s="40" t="s">
        <v>775</v>
      </c>
      <c r="PTD251" s="40" t="s">
        <v>775</v>
      </c>
      <c r="PTE251" s="40" t="s">
        <v>775</v>
      </c>
      <c r="PTF251" s="40" t="s">
        <v>775</v>
      </c>
      <c r="PTG251" s="40" t="s">
        <v>775</v>
      </c>
      <c r="PTH251" s="40" t="s">
        <v>775</v>
      </c>
      <c r="PTI251" s="40" t="s">
        <v>775</v>
      </c>
      <c r="PTJ251" s="40" t="s">
        <v>775</v>
      </c>
      <c r="PTK251" s="40" t="s">
        <v>775</v>
      </c>
      <c r="PTL251" s="40" t="s">
        <v>775</v>
      </c>
      <c r="PTM251" s="40" t="s">
        <v>775</v>
      </c>
      <c r="PTN251" s="40" t="s">
        <v>775</v>
      </c>
      <c r="PTO251" s="40" t="s">
        <v>775</v>
      </c>
      <c r="PTP251" s="40" t="s">
        <v>775</v>
      </c>
      <c r="PTQ251" s="40" t="s">
        <v>775</v>
      </c>
      <c r="PTR251" s="40" t="s">
        <v>775</v>
      </c>
      <c r="PTS251" s="40" t="s">
        <v>775</v>
      </c>
      <c r="PTT251" s="40" t="s">
        <v>775</v>
      </c>
      <c r="PTU251" s="40" t="s">
        <v>775</v>
      </c>
      <c r="PTV251" s="40" t="s">
        <v>775</v>
      </c>
      <c r="PTW251" s="40" t="s">
        <v>775</v>
      </c>
      <c r="PTX251" s="40" t="s">
        <v>775</v>
      </c>
      <c r="PTY251" s="40" t="s">
        <v>775</v>
      </c>
      <c r="PTZ251" s="40" t="s">
        <v>775</v>
      </c>
      <c r="PUA251" s="40" t="s">
        <v>775</v>
      </c>
      <c r="PUB251" s="40" t="s">
        <v>775</v>
      </c>
      <c r="PUC251" s="40" t="s">
        <v>775</v>
      </c>
      <c r="PUD251" s="40" t="s">
        <v>775</v>
      </c>
      <c r="PUE251" s="40" t="s">
        <v>775</v>
      </c>
      <c r="PUF251" s="40" t="s">
        <v>775</v>
      </c>
      <c r="PUG251" s="40" t="s">
        <v>775</v>
      </c>
      <c r="PUH251" s="40" t="s">
        <v>775</v>
      </c>
      <c r="PUI251" s="40" t="s">
        <v>775</v>
      </c>
      <c r="PUJ251" s="40" t="s">
        <v>775</v>
      </c>
      <c r="PUK251" s="40" t="s">
        <v>775</v>
      </c>
      <c r="PUL251" s="40" t="s">
        <v>775</v>
      </c>
      <c r="PUM251" s="40" t="s">
        <v>775</v>
      </c>
      <c r="PUN251" s="40" t="s">
        <v>775</v>
      </c>
      <c r="PUO251" s="40" t="s">
        <v>775</v>
      </c>
      <c r="PUP251" s="40" t="s">
        <v>775</v>
      </c>
      <c r="PUQ251" s="40" t="s">
        <v>775</v>
      </c>
      <c r="PUR251" s="40" t="s">
        <v>775</v>
      </c>
      <c r="PUS251" s="40" t="s">
        <v>775</v>
      </c>
      <c r="PUT251" s="40" t="s">
        <v>775</v>
      </c>
      <c r="PUU251" s="40" t="s">
        <v>775</v>
      </c>
      <c r="PUV251" s="40" t="s">
        <v>775</v>
      </c>
      <c r="PUW251" s="40" t="s">
        <v>775</v>
      </c>
      <c r="PUX251" s="40" t="s">
        <v>775</v>
      </c>
      <c r="PUY251" s="40" t="s">
        <v>775</v>
      </c>
      <c r="PUZ251" s="40" t="s">
        <v>775</v>
      </c>
      <c r="PVA251" s="40" t="s">
        <v>775</v>
      </c>
      <c r="PVB251" s="40" t="s">
        <v>775</v>
      </c>
      <c r="PVC251" s="40" t="s">
        <v>775</v>
      </c>
      <c r="PVD251" s="40" t="s">
        <v>775</v>
      </c>
      <c r="PVE251" s="40" t="s">
        <v>775</v>
      </c>
      <c r="PVF251" s="40" t="s">
        <v>775</v>
      </c>
      <c r="PVG251" s="40" t="s">
        <v>775</v>
      </c>
      <c r="PVH251" s="40" t="s">
        <v>775</v>
      </c>
      <c r="PVI251" s="40" t="s">
        <v>775</v>
      </c>
      <c r="PVJ251" s="40" t="s">
        <v>775</v>
      </c>
      <c r="PVK251" s="40" t="s">
        <v>775</v>
      </c>
      <c r="PVL251" s="40" t="s">
        <v>775</v>
      </c>
      <c r="PVM251" s="40" t="s">
        <v>775</v>
      </c>
      <c r="PVN251" s="40" t="s">
        <v>775</v>
      </c>
      <c r="PVO251" s="40" t="s">
        <v>775</v>
      </c>
      <c r="PVP251" s="40" t="s">
        <v>775</v>
      </c>
      <c r="PVQ251" s="40" t="s">
        <v>775</v>
      </c>
      <c r="PVR251" s="40" t="s">
        <v>775</v>
      </c>
      <c r="PVS251" s="40" t="s">
        <v>775</v>
      </c>
      <c r="PVT251" s="40" t="s">
        <v>775</v>
      </c>
      <c r="PVU251" s="40" t="s">
        <v>775</v>
      </c>
      <c r="PVV251" s="40" t="s">
        <v>775</v>
      </c>
      <c r="PVW251" s="40" t="s">
        <v>775</v>
      </c>
      <c r="PVX251" s="40" t="s">
        <v>775</v>
      </c>
      <c r="PVY251" s="40" t="s">
        <v>775</v>
      </c>
      <c r="PVZ251" s="40" t="s">
        <v>775</v>
      </c>
      <c r="PWA251" s="40" t="s">
        <v>775</v>
      </c>
      <c r="PWB251" s="40" t="s">
        <v>775</v>
      </c>
      <c r="PWC251" s="40" t="s">
        <v>775</v>
      </c>
      <c r="PWD251" s="40" t="s">
        <v>775</v>
      </c>
      <c r="PWE251" s="40" t="s">
        <v>775</v>
      </c>
      <c r="PWF251" s="40" t="s">
        <v>775</v>
      </c>
      <c r="PWG251" s="40" t="s">
        <v>775</v>
      </c>
      <c r="PWH251" s="40" t="s">
        <v>775</v>
      </c>
      <c r="PWI251" s="40" t="s">
        <v>775</v>
      </c>
      <c r="PWJ251" s="40" t="s">
        <v>775</v>
      </c>
      <c r="PWK251" s="40" t="s">
        <v>775</v>
      </c>
      <c r="PWL251" s="40" t="s">
        <v>775</v>
      </c>
      <c r="PWM251" s="40" t="s">
        <v>775</v>
      </c>
      <c r="PWN251" s="40" t="s">
        <v>775</v>
      </c>
      <c r="PWO251" s="40" t="s">
        <v>775</v>
      </c>
      <c r="PWP251" s="40" t="s">
        <v>775</v>
      </c>
      <c r="PWQ251" s="40" t="s">
        <v>775</v>
      </c>
      <c r="PWR251" s="40" t="s">
        <v>775</v>
      </c>
      <c r="PWS251" s="40" t="s">
        <v>775</v>
      </c>
      <c r="PWT251" s="40" t="s">
        <v>775</v>
      </c>
      <c r="PWU251" s="40" t="s">
        <v>775</v>
      </c>
      <c r="PWV251" s="40" t="s">
        <v>775</v>
      </c>
      <c r="PWW251" s="40" t="s">
        <v>775</v>
      </c>
      <c r="PWX251" s="40" t="s">
        <v>775</v>
      </c>
      <c r="PWY251" s="40" t="s">
        <v>775</v>
      </c>
      <c r="PWZ251" s="40" t="s">
        <v>775</v>
      </c>
      <c r="PXA251" s="40" t="s">
        <v>775</v>
      </c>
      <c r="PXB251" s="40" t="s">
        <v>775</v>
      </c>
      <c r="PXC251" s="40" t="s">
        <v>775</v>
      </c>
      <c r="PXD251" s="40" t="s">
        <v>775</v>
      </c>
      <c r="PXE251" s="40" t="s">
        <v>775</v>
      </c>
      <c r="PXF251" s="40" t="s">
        <v>775</v>
      </c>
      <c r="PXG251" s="40" t="s">
        <v>775</v>
      </c>
      <c r="PXH251" s="40" t="s">
        <v>775</v>
      </c>
      <c r="PXI251" s="40" t="s">
        <v>775</v>
      </c>
      <c r="PXJ251" s="40" t="s">
        <v>775</v>
      </c>
      <c r="PXK251" s="40" t="s">
        <v>775</v>
      </c>
      <c r="PXL251" s="40" t="s">
        <v>775</v>
      </c>
      <c r="PXM251" s="40" t="s">
        <v>775</v>
      </c>
      <c r="PXN251" s="40" t="s">
        <v>775</v>
      </c>
      <c r="PXO251" s="40" t="s">
        <v>775</v>
      </c>
      <c r="PXP251" s="40" t="s">
        <v>775</v>
      </c>
      <c r="PXQ251" s="40" t="s">
        <v>775</v>
      </c>
      <c r="PXR251" s="40" t="s">
        <v>775</v>
      </c>
      <c r="PXS251" s="40" t="s">
        <v>775</v>
      </c>
      <c r="PXT251" s="40" t="s">
        <v>775</v>
      </c>
      <c r="PXU251" s="40" t="s">
        <v>775</v>
      </c>
      <c r="PXV251" s="40" t="s">
        <v>775</v>
      </c>
      <c r="PXW251" s="40" t="s">
        <v>775</v>
      </c>
      <c r="PXX251" s="40" t="s">
        <v>775</v>
      </c>
      <c r="PXY251" s="40" t="s">
        <v>775</v>
      </c>
      <c r="PXZ251" s="40" t="s">
        <v>775</v>
      </c>
      <c r="PYA251" s="40" t="s">
        <v>775</v>
      </c>
      <c r="PYB251" s="40" t="s">
        <v>775</v>
      </c>
      <c r="PYC251" s="40" t="s">
        <v>775</v>
      </c>
      <c r="PYD251" s="40" t="s">
        <v>775</v>
      </c>
      <c r="PYE251" s="40" t="s">
        <v>775</v>
      </c>
      <c r="PYF251" s="40" t="s">
        <v>775</v>
      </c>
      <c r="PYG251" s="40" t="s">
        <v>775</v>
      </c>
      <c r="PYH251" s="40" t="s">
        <v>775</v>
      </c>
      <c r="PYI251" s="40" t="s">
        <v>775</v>
      </c>
      <c r="PYJ251" s="40" t="s">
        <v>775</v>
      </c>
      <c r="PYK251" s="40" t="s">
        <v>775</v>
      </c>
      <c r="PYL251" s="40" t="s">
        <v>775</v>
      </c>
      <c r="PYM251" s="40" t="s">
        <v>775</v>
      </c>
      <c r="PYN251" s="40" t="s">
        <v>775</v>
      </c>
      <c r="PYO251" s="40" t="s">
        <v>775</v>
      </c>
      <c r="PYP251" s="40" t="s">
        <v>775</v>
      </c>
      <c r="PYQ251" s="40" t="s">
        <v>775</v>
      </c>
      <c r="PYR251" s="40" t="s">
        <v>775</v>
      </c>
      <c r="PYS251" s="40" t="s">
        <v>775</v>
      </c>
      <c r="PYT251" s="40" t="s">
        <v>775</v>
      </c>
      <c r="PYU251" s="40" t="s">
        <v>775</v>
      </c>
      <c r="PYV251" s="40" t="s">
        <v>775</v>
      </c>
      <c r="PYW251" s="40" t="s">
        <v>775</v>
      </c>
      <c r="PYX251" s="40" t="s">
        <v>775</v>
      </c>
      <c r="PYY251" s="40" t="s">
        <v>775</v>
      </c>
      <c r="PYZ251" s="40" t="s">
        <v>775</v>
      </c>
      <c r="PZA251" s="40" t="s">
        <v>775</v>
      </c>
      <c r="PZB251" s="40" t="s">
        <v>775</v>
      </c>
      <c r="PZC251" s="40" t="s">
        <v>775</v>
      </c>
      <c r="PZD251" s="40" t="s">
        <v>775</v>
      </c>
      <c r="PZE251" s="40" t="s">
        <v>775</v>
      </c>
      <c r="PZF251" s="40" t="s">
        <v>775</v>
      </c>
      <c r="PZG251" s="40" t="s">
        <v>775</v>
      </c>
      <c r="PZH251" s="40" t="s">
        <v>775</v>
      </c>
      <c r="PZI251" s="40" t="s">
        <v>775</v>
      </c>
      <c r="PZJ251" s="40" t="s">
        <v>775</v>
      </c>
      <c r="PZK251" s="40" t="s">
        <v>775</v>
      </c>
      <c r="PZL251" s="40" t="s">
        <v>775</v>
      </c>
      <c r="PZM251" s="40" t="s">
        <v>775</v>
      </c>
      <c r="PZN251" s="40" t="s">
        <v>775</v>
      </c>
      <c r="PZO251" s="40" t="s">
        <v>775</v>
      </c>
      <c r="PZP251" s="40" t="s">
        <v>775</v>
      </c>
      <c r="PZQ251" s="40" t="s">
        <v>775</v>
      </c>
      <c r="PZR251" s="40" t="s">
        <v>775</v>
      </c>
      <c r="PZS251" s="40" t="s">
        <v>775</v>
      </c>
      <c r="PZT251" s="40" t="s">
        <v>775</v>
      </c>
      <c r="PZU251" s="40" t="s">
        <v>775</v>
      </c>
      <c r="PZV251" s="40" t="s">
        <v>775</v>
      </c>
      <c r="PZW251" s="40" t="s">
        <v>775</v>
      </c>
      <c r="PZX251" s="40" t="s">
        <v>775</v>
      </c>
      <c r="PZY251" s="40" t="s">
        <v>775</v>
      </c>
      <c r="PZZ251" s="40" t="s">
        <v>775</v>
      </c>
      <c r="QAA251" s="40" t="s">
        <v>775</v>
      </c>
      <c r="QAB251" s="40" t="s">
        <v>775</v>
      </c>
      <c r="QAC251" s="40" t="s">
        <v>775</v>
      </c>
      <c r="QAD251" s="40" t="s">
        <v>775</v>
      </c>
      <c r="QAE251" s="40" t="s">
        <v>775</v>
      </c>
      <c r="QAF251" s="40" t="s">
        <v>775</v>
      </c>
      <c r="QAG251" s="40" t="s">
        <v>775</v>
      </c>
      <c r="QAH251" s="40" t="s">
        <v>775</v>
      </c>
      <c r="QAI251" s="40" t="s">
        <v>775</v>
      </c>
      <c r="QAJ251" s="40" t="s">
        <v>775</v>
      </c>
      <c r="QAK251" s="40" t="s">
        <v>775</v>
      </c>
      <c r="QAL251" s="40" t="s">
        <v>775</v>
      </c>
      <c r="QAM251" s="40" t="s">
        <v>775</v>
      </c>
      <c r="QAN251" s="40" t="s">
        <v>775</v>
      </c>
      <c r="QAO251" s="40" t="s">
        <v>775</v>
      </c>
      <c r="QAP251" s="40" t="s">
        <v>775</v>
      </c>
      <c r="QAQ251" s="40" t="s">
        <v>775</v>
      </c>
      <c r="QAR251" s="40" t="s">
        <v>775</v>
      </c>
      <c r="QAS251" s="40" t="s">
        <v>775</v>
      </c>
      <c r="QAT251" s="40" t="s">
        <v>775</v>
      </c>
      <c r="QAU251" s="40" t="s">
        <v>775</v>
      </c>
      <c r="QAV251" s="40" t="s">
        <v>775</v>
      </c>
      <c r="QAW251" s="40" t="s">
        <v>775</v>
      </c>
      <c r="QAX251" s="40" t="s">
        <v>775</v>
      </c>
      <c r="QAY251" s="40" t="s">
        <v>775</v>
      </c>
      <c r="QAZ251" s="40" t="s">
        <v>775</v>
      </c>
      <c r="QBA251" s="40" t="s">
        <v>775</v>
      </c>
      <c r="QBB251" s="40" t="s">
        <v>775</v>
      </c>
      <c r="QBC251" s="40" t="s">
        <v>775</v>
      </c>
      <c r="QBD251" s="40" t="s">
        <v>775</v>
      </c>
      <c r="QBE251" s="40" t="s">
        <v>775</v>
      </c>
      <c r="QBF251" s="40" t="s">
        <v>775</v>
      </c>
      <c r="QBG251" s="40" t="s">
        <v>775</v>
      </c>
      <c r="QBH251" s="40" t="s">
        <v>775</v>
      </c>
      <c r="QBI251" s="40" t="s">
        <v>775</v>
      </c>
      <c r="QBJ251" s="40" t="s">
        <v>775</v>
      </c>
      <c r="QBK251" s="40" t="s">
        <v>775</v>
      </c>
      <c r="QBL251" s="40" t="s">
        <v>775</v>
      </c>
      <c r="QBM251" s="40" t="s">
        <v>775</v>
      </c>
      <c r="QBN251" s="40" t="s">
        <v>775</v>
      </c>
      <c r="QBO251" s="40" t="s">
        <v>775</v>
      </c>
      <c r="QBP251" s="40" t="s">
        <v>775</v>
      </c>
      <c r="QBQ251" s="40" t="s">
        <v>775</v>
      </c>
      <c r="QBR251" s="40" t="s">
        <v>775</v>
      </c>
      <c r="QBS251" s="40" t="s">
        <v>775</v>
      </c>
      <c r="QBT251" s="40" t="s">
        <v>775</v>
      </c>
      <c r="QBU251" s="40" t="s">
        <v>775</v>
      </c>
      <c r="QBV251" s="40" t="s">
        <v>775</v>
      </c>
      <c r="QBW251" s="40" t="s">
        <v>775</v>
      </c>
      <c r="QBX251" s="40" t="s">
        <v>775</v>
      </c>
      <c r="QBY251" s="40" t="s">
        <v>775</v>
      </c>
      <c r="QBZ251" s="40" t="s">
        <v>775</v>
      </c>
      <c r="QCA251" s="40" t="s">
        <v>775</v>
      </c>
      <c r="QCB251" s="40" t="s">
        <v>775</v>
      </c>
      <c r="QCC251" s="40" t="s">
        <v>775</v>
      </c>
      <c r="QCD251" s="40" t="s">
        <v>775</v>
      </c>
      <c r="QCE251" s="40" t="s">
        <v>775</v>
      </c>
      <c r="QCF251" s="40" t="s">
        <v>775</v>
      </c>
      <c r="QCG251" s="40" t="s">
        <v>775</v>
      </c>
      <c r="QCH251" s="40" t="s">
        <v>775</v>
      </c>
      <c r="QCI251" s="40" t="s">
        <v>775</v>
      </c>
      <c r="QCJ251" s="40" t="s">
        <v>775</v>
      </c>
      <c r="QCK251" s="40" t="s">
        <v>775</v>
      </c>
      <c r="QCL251" s="40" t="s">
        <v>775</v>
      </c>
      <c r="QCM251" s="40" t="s">
        <v>775</v>
      </c>
      <c r="QCN251" s="40" t="s">
        <v>775</v>
      </c>
      <c r="QCO251" s="40" t="s">
        <v>775</v>
      </c>
      <c r="QCP251" s="40" t="s">
        <v>775</v>
      </c>
      <c r="QCQ251" s="40" t="s">
        <v>775</v>
      </c>
      <c r="QCR251" s="40" t="s">
        <v>775</v>
      </c>
      <c r="QCS251" s="40" t="s">
        <v>775</v>
      </c>
      <c r="QCT251" s="40" t="s">
        <v>775</v>
      </c>
      <c r="QCU251" s="40" t="s">
        <v>775</v>
      </c>
      <c r="QCV251" s="40" t="s">
        <v>775</v>
      </c>
      <c r="QCW251" s="40" t="s">
        <v>775</v>
      </c>
      <c r="QCX251" s="40" t="s">
        <v>775</v>
      </c>
      <c r="QCY251" s="40" t="s">
        <v>775</v>
      </c>
      <c r="QCZ251" s="40" t="s">
        <v>775</v>
      </c>
      <c r="QDA251" s="40" t="s">
        <v>775</v>
      </c>
      <c r="QDB251" s="40" t="s">
        <v>775</v>
      </c>
      <c r="QDC251" s="40" t="s">
        <v>775</v>
      </c>
      <c r="QDD251" s="40" t="s">
        <v>775</v>
      </c>
      <c r="QDE251" s="40" t="s">
        <v>775</v>
      </c>
      <c r="QDF251" s="40" t="s">
        <v>775</v>
      </c>
      <c r="QDG251" s="40" t="s">
        <v>775</v>
      </c>
      <c r="QDH251" s="40" t="s">
        <v>775</v>
      </c>
      <c r="QDI251" s="40" t="s">
        <v>775</v>
      </c>
      <c r="QDJ251" s="40" t="s">
        <v>775</v>
      </c>
      <c r="QDK251" s="40" t="s">
        <v>775</v>
      </c>
      <c r="QDL251" s="40" t="s">
        <v>775</v>
      </c>
      <c r="QDM251" s="40" t="s">
        <v>775</v>
      </c>
      <c r="QDN251" s="40" t="s">
        <v>775</v>
      </c>
      <c r="QDO251" s="40" t="s">
        <v>775</v>
      </c>
      <c r="QDP251" s="40" t="s">
        <v>775</v>
      </c>
      <c r="QDQ251" s="40" t="s">
        <v>775</v>
      </c>
      <c r="QDR251" s="40" t="s">
        <v>775</v>
      </c>
      <c r="QDS251" s="40" t="s">
        <v>775</v>
      </c>
      <c r="QDT251" s="40" t="s">
        <v>775</v>
      </c>
      <c r="QDU251" s="40" t="s">
        <v>775</v>
      </c>
      <c r="QDV251" s="40" t="s">
        <v>775</v>
      </c>
      <c r="QDW251" s="40" t="s">
        <v>775</v>
      </c>
      <c r="QDX251" s="40" t="s">
        <v>775</v>
      </c>
      <c r="QDY251" s="40" t="s">
        <v>775</v>
      </c>
      <c r="QDZ251" s="40" t="s">
        <v>775</v>
      </c>
      <c r="QEA251" s="40" t="s">
        <v>775</v>
      </c>
      <c r="QEB251" s="40" t="s">
        <v>775</v>
      </c>
      <c r="QEC251" s="40" t="s">
        <v>775</v>
      </c>
      <c r="QED251" s="40" t="s">
        <v>775</v>
      </c>
      <c r="QEE251" s="40" t="s">
        <v>775</v>
      </c>
      <c r="QEF251" s="40" t="s">
        <v>775</v>
      </c>
      <c r="QEG251" s="40" t="s">
        <v>775</v>
      </c>
      <c r="QEH251" s="40" t="s">
        <v>775</v>
      </c>
      <c r="QEI251" s="40" t="s">
        <v>775</v>
      </c>
      <c r="QEJ251" s="40" t="s">
        <v>775</v>
      </c>
      <c r="QEK251" s="40" t="s">
        <v>775</v>
      </c>
      <c r="QEL251" s="40" t="s">
        <v>775</v>
      </c>
      <c r="QEM251" s="40" t="s">
        <v>775</v>
      </c>
      <c r="QEN251" s="40" t="s">
        <v>775</v>
      </c>
      <c r="QEO251" s="40" t="s">
        <v>775</v>
      </c>
      <c r="QEP251" s="40" t="s">
        <v>775</v>
      </c>
      <c r="QEQ251" s="40" t="s">
        <v>775</v>
      </c>
      <c r="QER251" s="40" t="s">
        <v>775</v>
      </c>
      <c r="QES251" s="40" t="s">
        <v>775</v>
      </c>
      <c r="QET251" s="40" t="s">
        <v>775</v>
      </c>
      <c r="QEU251" s="40" t="s">
        <v>775</v>
      </c>
      <c r="QEV251" s="40" t="s">
        <v>775</v>
      </c>
      <c r="QEW251" s="40" t="s">
        <v>775</v>
      </c>
      <c r="QEX251" s="40" t="s">
        <v>775</v>
      </c>
      <c r="QEY251" s="40" t="s">
        <v>775</v>
      </c>
      <c r="QEZ251" s="40" t="s">
        <v>775</v>
      </c>
      <c r="QFA251" s="40" t="s">
        <v>775</v>
      </c>
      <c r="QFB251" s="40" t="s">
        <v>775</v>
      </c>
      <c r="QFC251" s="40" t="s">
        <v>775</v>
      </c>
      <c r="QFD251" s="40" t="s">
        <v>775</v>
      </c>
      <c r="QFE251" s="40" t="s">
        <v>775</v>
      </c>
      <c r="QFF251" s="40" t="s">
        <v>775</v>
      </c>
      <c r="QFG251" s="40" t="s">
        <v>775</v>
      </c>
      <c r="QFH251" s="40" t="s">
        <v>775</v>
      </c>
      <c r="QFI251" s="40" t="s">
        <v>775</v>
      </c>
      <c r="QFJ251" s="40" t="s">
        <v>775</v>
      </c>
      <c r="QFK251" s="40" t="s">
        <v>775</v>
      </c>
      <c r="QFL251" s="40" t="s">
        <v>775</v>
      </c>
      <c r="QFM251" s="40" t="s">
        <v>775</v>
      </c>
      <c r="QFN251" s="40" t="s">
        <v>775</v>
      </c>
      <c r="QFO251" s="40" t="s">
        <v>775</v>
      </c>
      <c r="QFP251" s="40" t="s">
        <v>775</v>
      </c>
      <c r="QFQ251" s="40" t="s">
        <v>775</v>
      </c>
      <c r="QFR251" s="40" t="s">
        <v>775</v>
      </c>
      <c r="QFS251" s="40" t="s">
        <v>775</v>
      </c>
      <c r="QFT251" s="40" t="s">
        <v>775</v>
      </c>
      <c r="QFU251" s="40" t="s">
        <v>775</v>
      </c>
      <c r="QFV251" s="40" t="s">
        <v>775</v>
      </c>
      <c r="QFW251" s="40" t="s">
        <v>775</v>
      </c>
      <c r="QFX251" s="40" t="s">
        <v>775</v>
      </c>
      <c r="QFY251" s="40" t="s">
        <v>775</v>
      </c>
      <c r="QFZ251" s="40" t="s">
        <v>775</v>
      </c>
      <c r="QGA251" s="40" t="s">
        <v>775</v>
      </c>
      <c r="QGB251" s="40" t="s">
        <v>775</v>
      </c>
      <c r="QGC251" s="40" t="s">
        <v>775</v>
      </c>
      <c r="QGD251" s="40" t="s">
        <v>775</v>
      </c>
      <c r="QGE251" s="40" t="s">
        <v>775</v>
      </c>
      <c r="QGF251" s="40" t="s">
        <v>775</v>
      </c>
      <c r="QGG251" s="40" t="s">
        <v>775</v>
      </c>
      <c r="QGH251" s="40" t="s">
        <v>775</v>
      </c>
      <c r="QGI251" s="40" t="s">
        <v>775</v>
      </c>
      <c r="QGJ251" s="40" t="s">
        <v>775</v>
      </c>
      <c r="QGK251" s="40" t="s">
        <v>775</v>
      </c>
      <c r="QGL251" s="40" t="s">
        <v>775</v>
      </c>
      <c r="QGM251" s="40" t="s">
        <v>775</v>
      </c>
      <c r="QGN251" s="40" t="s">
        <v>775</v>
      </c>
      <c r="QGO251" s="40" t="s">
        <v>775</v>
      </c>
      <c r="QGP251" s="40" t="s">
        <v>775</v>
      </c>
      <c r="QGQ251" s="40" t="s">
        <v>775</v>
      </c>
      <c r="QGR251" s="40" t="s">
        <v>775</v>
      </c>
      <c r="QGS251" s="40" t="s">
        <v>775</v>
      </c>
      <c r="QGT251" s="40" t="s">
        <v>775</v>
      </c>
      <c r="QGU251" s="40" t="s">
        <v>775</v>
      </c>
      <c r="QGV251" s="40" t="s">
        <v>775</v>
      </c>
      <c r="QGW251" s="40" t="s">
        <v>775</v>
      </c>
      <c r="QGX251" s="40" t="s">
        <v>775</v>
      </c>
      <c r="QGY251" s="40" t="s">
        <v>775</v>
      </c>
      <c r="QGZ251" s="40" t="s">
        <v>775</v>
      </c>
      <c r="QHA251" s="40" t="s">
        <v>775</v>
      </c>
      <c r="QHB251" s="40" t="s">
        <v>775</v>
      </c>
      <c r="QHC251" s="40" t="s">
        <v>775</v>
      </c>
      <c r="QHD251" s="40" t="s">
        <v>775</v>
      </c>
      <c r="QHE251" s="40" t="s">
        <v>775</v>
      </c>
      <c r="QHF251" s="40" t="s">
        <v>775</v>
      </c>
      <c r="QHG251" s="40" t="s">
        <v>775</v>
      </c>
      <c r="QHH251" s="40" t="s">
        <v>775</v>
      </c>
      <c r="QHI251" s="40" t="s">
        <v>775</v>
      </c>
      <c r="QHJ251" s="40" t="s">
        <v>775</v>
      </c>
      <c r="QHK251" s="40" t="s">
        <v>775</v>
      </c>
      <c r="QHL251" s="40" t="s">
        <v>775</v>
      </c>
      <c r="QHM251" s="40" t="s">
        <v>775</v>
      </c>
      <c r="QHN251" s="40" t="s">
        <v>775</v>
      </c>
      <c r="QHO251" s="40" t="s">
        <v>775</v>
      </c>
      <c r="QHP251" s="40" t="s">
        <v>775</v>
      </c>
      <c r="QHQ251" s="40" t="s">
        <v>775</v>
      </c>
      <c r="QHR251" s="40" t="s">
        <v>775</v>
      </c>
      <c r="QHS251" s="40" t="s">
        <v>775</v>
      </c>
      <c r="QHT251" s="40" t="s">
        <v>775</v>
      </c>
      <c r="QHU251" s="40" t="s">
        <v>775</v>
      </c>
      <c r="QHV251" s="40" t="s">
        <v>775</v>
      </c>
      <c r="QHW251" s="40" t="s">
        <v>775</v>
      </c>
      <c r="QHX251" s="40" t="s">
        <v>775</v>
      </c>
      <c r="QHY251" s="40" t="s">
        <v>775</v>
      </c>
      <c r="QHZ251" s="40" t="s">
        <v>775</v>
      </c>
      <c r="QIA251" s="40" t="s">
        <v>775</v>
      </c>
      <c r="QIB251" s="40" t="s">
        <v>775</v>
      </c>
      <c r="QIC251" s="40" t="s">
        <v>775</v>
      </c>
      <c r="QID251" s="40" t="s">
        <v>775</v>
      </c>
      <c r="QIE251" s="40" t="s">
        <v>775</v>
      </c>
      <c r="QIF251" s="40" t="s">
        <v>775</v>
      </c>
      <c r="QIG251" s="40" t="s">
        <v>775</v>
      </c>
      <c r="QIH251" s="40" t="s">
        <v>775</v>
      </c>
      <c r="QII251" s="40" t="s">
        <v>775</v>
      </c>
      <c r="QIJ251" s="40" t="s">
        <v>775</v>
      </c>
      <c r="QIK251" s="40" t="s">
        <v>775</v>
      </c>
      <c r="QIL251" s="40" t="s">
        <v>775</v>
      </c>
      <c r="QIM251" s="40" t="s">
        <v>775</v>
      </c>
      <c r="QIN251" s="40" t="s">
        <v>775</v>
      </c>
      <c r="QIO251" s="40" t="s">
        <v>775</v>
      </c>
      <c r="QIP251" s="40" t="s">
        <v>775</v>
      </c>
      <c r="QIQ251" s="40" t="s">
        <v>775</v>
      </c>
      <c r="QIR251" s="40" t="s">
        <v>775</v>
      </c>
      <c r="QIS251" s="40" t="s">
        <v>775</v>
      </c>
      <c r="QIT251" s="40" t="s">
        <v>775</v>
      </c>
      <c r="QIU251" s="40" t="s">
        <v>775</v>
      </c>
      <c r="QIV251" s="40" t="s">
        <v>775</v>
      </c>
      <c r="QIW251" s="40" t="s">
        <v>775</v>
      </c>
      <c r="QIX251" s="40" t="s">
        <v>775</v>
      </c>
      <c r="QIY251" s="40" t="s">
        <v>775</v>
      </c>
      <c r="QIZ251" s="40" t="s">
        <v>775</v>
      </c>
      <c r="QJA251" s="40" t="s">
        <v>775</v>
      </c>
      <c r="QJB251" s="40" t="s">
        <v>775</v>
      </c>
      <c r="QJC251" s="40" t="s">
        <v>775</v>
      </c>
      <c r="QJD251" s="40" t="s">
        <v>775</v>
      </c>
      <c r="QJE251" s="40" t="s">
        <v>775</v>
      </c>
      <c r="QJF251" s="40" t="s">
        <v>775</v>
      </c>
      <c r="QJG251" s="40" t="s">
        <v>775</v>
      </c>
      <c r="QJH251" s="40" t="s">
        <v>775</v>
      </c>
      <c r="QJI251" s="40" t="s">
        <v>775</v>
      </c>
      <c r="QJJ251" s="40" t="s">
        <v>775</v>
      </c>
      <c r="QJK251" s="40" t="s">
        <v>775</v>
      </c>
      <c r="QJL251" s="40" t="s">
        <v>775</v>
      </c>
      <c r="QJM251" s="40" t="s">
        <v>775</v>
      </c>
      <c r="QJN251" s="40" t="s">
        <v>775</v>
      </c>
      <c r="QJO251" s="40" t="s">
        <v>775</v>
      </c>
      <c r="QJP251" s="40" t="s">
        <v>775</v>
      </c>
      <c r="QJQ251" s="40" t="s">
        <v>775</v>
      </c>
      <c r="QJR251" s="40" t="s">
        <v>775</v>
      </c>
      <c r="QJS251" s="40" t="s">
        <v>775</v>
      </c>
      <c r="QJT251" s="40" t="s">
        <v>775</v>
      </c>
      <c r="QJU251" s="40" t="s">
        <v>775</v>
      </c>
      <c r="QJV251" s="40" t="s">
        <v>775</v>
      </c>
      <c r="QJW251" s="40" t="s">
        <v>775</v>
      </c>
      <c r="QJX251" s="40" t="s">
        <v>775</v>
      </c>
      <c r="QJY251" s="40" t="s">
        <v>775</v>
      </c>
      <c r="QJZ251" s="40" t="s">
        <v>775</v>
      </c>
      <c r="QKA251" s="40" t="s">
        <v>775</v>
      </c>
      <c r="QKB251" s="40" t="s">
        <v>775</v>
      </c>
      <c r="QKC251" s="40" t="s">
        <v>775</v>
      </c>
      <c r="QKD251" s="40" t="s">
        <v>775</v>
      </c>
      <c r="QKE251" s="40" t="s">
        <v>775</v>
      </c>
      <c r="QKF251" s="40" t="s">
        <v>775</v>
      </c>
      <c r="QKG251" s="40" t="s">
        <v>775</v>
      </c>
      <c r="QKH251" s="40" t="s">
        <v>775</v>
      </c>
      <c r="QKI251" s="40" t="s">
        <v>775</v>
      </c>
      <c r="QKJ251" s="40" t="s">
        <v>775</v>
      </c>
      <c r="QKK251" s="40" t="s">
        <v>775</v>
      </c>
      <c r="QKL251" s="40" t="s">
        <v>775</v>
      </c>
      <c r="QKM251" s="40" t="s">
        <v>775</v>
      </c>
      <c r="QKN251" s="40" t="s">
        <v>775</v>
      </c>
      <c r="QKO251" s="40" t="s">
        <v>775</v>
      </c>
      <c r="QKP251" s="40" t="s">
        <v>775</v>
      </c>
      <c r="QKQ251" s="40" t="s">
        <v>775</v>
      </c>
      <c r="QKR251" s="40" t="s">
        <v>775</v>
      </c>
      <c r="QKS251" s="40" t="s">
        <v>775</v>
      </c>
      <c r="QKT251" s="40" t="s">
        <v>775</v>
      </c>
      <c r="QKU251" s="40" t="s">
        <v>775</v>
      </c>
      <c r="QKV251" s="40" t="s">
        <v>775</v>
      </c>
      <c r="QKW251" s="40" t="s">
        <v>775</v>
      </c>
      <c r="QKX251" s="40" t="s">
        <v>775</v>
      </c>
      <c r="QKY251" s="40" t="s">
        <v>775</v>
      </c>
      <c r="QKZ251" s="40" t="s">
        <v>775</v>
      </c>
      <c r="QLA251" s="40" t="s">
        <v>775</v>
      </c>
      <c r="QLB251" s="40" t="s">
        <v>775</v>
      </c>
      <c r="QLC251" s="40" t="s">
        <v>775</v>
      </c>
      <c r="QLD251" s="40" t="s">
        <v>775</v>
      </c>
      <c r="QLE251" s="40" t="s">
        <v>775</v>
      </c>
      <c r="QLF251" s="40" t="s">
        <v>775</v>
      </c>
      <c r="QLG251" s="40" t="s">
        <v>775</v>
      </c>
      <c r="QLH251" s="40" t="s">
        <v>775</v>
      </c>
      <c r="QLI251" s="40" t="s">
        <v>775</v>
      </c>
      <c r="QLJ251" s="40" t="s">
        <v>775</v>
      </c>
      <c r="QLK251" s="40" t="s">
        <v>775</v>
      </c>
      <c r="QLL251" s="40" t="s">
        <v>775</v>
      </c>
      <c r="QLM251" s="40" t="s">
        <v>775</v>
      </c>
      <c r="QLN251" s="40" t="s">
        <v>775</v>
      </c>
      <c r="QLO251" s="40" t="s">
        <v>775</v>
      </c>
      <c r="QLP251" s="40" t="s">
        <v>775</v>
      </c>
      <c r="QLQ251" s="40" t="s">
        <v>775</v>
      </c>
      <c r="QLR251" s="40" t="s">
        <v>775</v>
      </c>
      <c r="QLS251" s="40" t="s">
        <v>775</v>
      </c>
      <c r="QLT251" s="40" t="s">
        <v>775</v>
      </c>
      <c r="QLU251" s="40" t="s">
        <v>775</v>
      </c>
      <c r="QLV251" s="40" t="s">
        <v>775</v>
      </c>
      <c r="QLW251" s="40" t="s">
        <v>775</v>
      </c>
      <c r="QLX251" s="40" t="s">
        <v>775</v>
      </c>
      <c r="QLY251" s="40" t="s">
        <v>775</v>
      </c>
      <c r="QLZ251" s="40" t="s">
        <v>775</v>
      </c>
      <c r="QMA251" s="40" t="s">
        <v>775</v>
      </c>
      <c r="QMB251" s="40" t="s">
        <v>775</v>
      </c>
      <c r="QMC251" s="40" t="s">
        <v>775</v>
      </c>
      <c r="QMD251" s="40" t="s">
        <v>775</v>
      </c>
      <c r="QME251" s="40" t="s">
        <v>775</v>
      </c>
      <c r="QMF251" s="40" t="s">
        <v>775</v>
      </c>
      <c r="QMG251" s="40" t="s">
        <v>775</v>
      </c>
      <c r="QMH251" s="40" t="s">
        <v>775</v>
      </c>
      <c r="QMI251" s="40" t="s">
        <v>775</v>
      </c>
      <c r="QMJ251" s="40" t="s">
        <v>775</v>
      </c>
      <c r="QMK251" s="40" t="s">
        <v>775</v>
      </c>
      <c r="QML251" s="40" t="s">
        <v>775</v>
      </c>
      <c r="QMM251" s="40" t="s">
        <v>775</v>
      </c>
      <c r="QMN251" s="40" t="s">
        <v>775</v>
      </c>
      <c r="QMO251" s="40" t="s">
        <v>775</v>
      </c>
      <c r="QMP251" s="40" t="s">
        <v>775</v>
      </c>
      <c r="QMQ251" s="40" t="s">
        <v>775</v>
      </c>
      <c r="QMR251" s="40" t="s">
        <v>775</v>
      </c>
      <c r="QMS251" s="40" t="s">
        <v>775</v>
      </c>
      <c r="QMT251" s="40" t="s">
        <v>775</v>
      </c>
      <c r="QMU251" s="40" t="s">
        <v>775</v>
      </c>
      <c r="QMV251" s="40" t="s">
        <v>775</v>
      </c>
      <c r="QMW251" s="40" t="s">
        <v>775</v>
      </c>
      <c r="QMX251" s="40" t="s">
        <v>775</v>
      </c>
      <c r="QMY251" s="40" t="s">
        <v>775</v>
      </c>
      <c r="QMZ251" s="40" t="s">
        <v>775</v>
      </c>
      <c r="QNA251" s="40" t="s">
        <v>775</v>
      </c>
      <c r="QNB251" s="40" t="s">
        <v>775</v>
      </c>
      <c r="QNC251" s="40" t="s">
        <v>775</v>
      </c>
      <c r="QND251" s="40" t="s">
        <v>775</v>
      </c>
      <c r="QNE251" s="40" t="s">
        <v>775</v>
      </c>
      <c r="QNF251" s="40" t="s">
        <v>775</v>
      </c>
      <c r="QNG251" s="40" t="s">
        <v>775</v>
      </c>
      <c r="QNH251" s="40" t="s">
        <v>775</v>
      </c>
      <c r="QNI251" s="40" t="s">
        <v>775</v>
      </c>
      <c r="QNJ251" s="40" t="s">
        <v>775</v>
      </c>
      <c r="QNK251" s="40" t="s">
        <v>775</v>
      </c>
      <c r="QNL251" s="40" t="s">
        <v>775</v>
      </c>
      <c r="QNM251" s="40" t="s">
        <v>775</v>
      </c>
      <c r="QNN251" s="40" t="s">
        <v>775</v>
      </c>
      <c r="QNO251" s="40" t="s">
        <v>775</v>
      </c>
      <c r="QNP251" s="40" t="s">
        <v>775</v>
      </c>
      <c r="QNQ251" s="40" t="s">
        <v>775</v>
      </c>
      <c r="QNR251" s="40" t="s">
        <v>775</v>
      </c>
      <c r="QNS251" s="40" t="s">
        <v>775</v>
      </c>
      <c r="QNT251" s="40" t="s">
        <v>775</v>
      </c>
      <c r="QNU251" s="40" t="s">
        <v>775</v>
      </c>
      <c r="QNV251" s="40" t="s">
        <v>775</v>
      </c>
      <c r="QNW251" s="40" t="s">
        <v>775</v>
      </c>
      <c r="QNX251" s="40" t="s">
        <v>775</v>
      </c>
      <c r="QNY251" s="40" t="s">
        <v>775</v>
      </c>
      <c r="QNZ251" s="40" t="s">
        <v>775</v>
      </c>
      <c r="QOA251" s="40" t="s">
        <v>775</v>
      </c>
      <c r="QOB251" s="40" t="s">
        <v>775</v>
      </c>
      <c r="QOC251" s="40" t="s">
        <v>775</v>
      </c>
      <c r="QOD251" s="40" t="s">
        <v>775</v>
      </c>
      <c r="QOE251" s="40" t="s">
        <v>775</v>
      </c>
      <c r="QOF251" s="40" t="s">
        <v>775</v>
      </c>
      <c r="QOG251" s="40" t="s">
        <v>775</v>
      </c>
      <c r="QOH251" s="40" t="s">
        <v>775</v>
      </c>
      <c r="QOI251" s="40" t="s">
        <v>775</v>
      </c>
      <c r="QOJ251" s="40" t="s">
        <v>775</v>
      </c>
      <c r="QOK251" s="40" t="s">
        <v>775</v>
      </c>
      <c r="QOL251" s="40" t="s">
        <v>775</v>
      </c>
      <c r="QOM251" s="40" t="s">
        <v>775</v>
      </c>
      <c r="QON251" s="40" t="s">
        <v>775</v>
      </c>
      <c r="QOO251" s="40" t="s">
        <v>775</v>
      </c>
      <c r="QOP251" s="40" t="s">
        <v>775</v>
      </c>
      <c r="QOQ251" s="40" t="s">
        <v>775</v>
      </c>
      <c r="QOR251" s="40" t="s">
        <v>775</v>
      </c>
      <c r="QOS251" s="40" t="s">
        <v>775</v>
      </c>
      <c r="QOT251" s="40" t="s">
        <v>775</v>
      </c>
      <c r="QOU251" s="40" t="s">
        <v>775</v>
      </c>
      <c r="QOV251" s="40" t="s">
        <v>775</v>
      </c>
      <c r="QOW251" s="40" t="s">
        <v>775</v>
      </c>
      <c r="QOX251" s="40" t="s">
        <v>775</v>
      </c>
      <c r="QOY251" s="40" t="s">
        <v>775</v>
      </c>
      <c r="QOZ251" s="40" t="s">
        <v>775</v>
      </c>
      <c r="QPA251" s="40" t="s">
        <v>775</v>
      </c>
      <c r="QPB251" s="40" t="s">
        <v>775</v>
      </c>
      <c r="QPC251" s="40" t="s">
        <v>775</v>
      </c>
      <c r="QPD251" s="40" t="s">
        <v>775</v>
      </c>
      <c r="QPE251" s="40" t="s">
        <v>775</v>
      </c>
      <c r="QPF251" s="40" t="s">
        <v>775</v>
      </c>
      <c r="QPG251" s="40" t="s">
        <v>775</v>
      </c>
      <c r="QPH251" s="40" t="s">
        <v>775</v>
      </c>
      <c r="QPI251" s="40" t="s">
        <v>775</v>
      </c>
      <c r="QPJ251" s="40" t="s">
        <v>775</v>
      </c>
      <c r="QPK251" s="40" t="s">
        <v>775</v>
      </c>
      <c r="QPL251" s="40" t="s">
        <v>775</v>
      </c>
      <c r="QPM251" s="40" t="s">
        <v>775</v>
      </c>
      <c r="QPN251" s="40" t="s">
        <v>775</v>
      </c>
      <c r="QPO251" s="40" t="s">
        <v>775</v>
      </c>
      <c r="QPP251" s="40" t="s">
        <v>775</v>
      </c>
      <c r="QPQ251" s="40" t="s">
        <v>775</v>
      </c>
      <c r="QPR251" s="40" t="s">
        <v>775</v>
      </c>
      <c r="QPS251" s="40" t="s">
        <v>775</v>
      </c>
      <c r="QPT251" s="40" t="s">
        <v>775</v>
      </c>
      <c r="QPU251" s="40" t="s">
        <v>775</v>
      </c>
      <c r="QPV251" s="40" t="s">
        <v>775</v>
      </c>
      <c r="QPW251" s="40" t="s">
        <v>775</v>
      </c>
      <c r="QPX251" s="40" t="s">
        <v>775</v>
      </c>
      <c r="QPY251" s="40" t="s">
        <v>775</v>
      </c>
      <c r="QPZ251" s="40" t="s">
        <v>775</v>
      </c>
      <c r="QQA251" s="40" t="s">
        <v>775</v>
      </c>
      <c r="QQB251" s="40" t="s">
        <v>775</v>
      </c>
      <c r="QQC251" s="40" t="s">
        <v>775</v>
      </c>
      <c r="QQD251" s="40" t="s">
        <v>775</v>
      </c>
      <c r="QQE251" s="40" t="s">
        <v>775</v>
      </c>
      <c r="QQF251" s="40" t="s">
        <v>775</v>
      </c>
      <c r="QQG251" s="40" t="s">
        <v>775</v>
      </c>
      <c r="QQH251" s="40" t="s">
        <v>775</v>
      </c>
      <c r="QQI251" s="40" t="s">
        <v>775</v>
      </c>
      <c r="QQJ251" s="40" t="s">
        <v>775</v>
      </c>
      <c r="QQK251" s="40" t="s">
        <v>775</v>
      </c>
      <c r="QQL251" s="40" t="s">
        <v>775</v>
      </c>
      <c r="QQM251" s="40" t="s">
        <v>775</v>
      </c>
      <c r="QQN251" s="40" t="s">
        <v>775</v>
      </c>
      <c r="QQO251" s="40" t="s">
        <v>775</v>
      </c>
      <c r="QQP251" s="40" t="s">
        <v>775</v>
      </c>
      <c r="QQQ251" s="40" t="s">
        <v>775</v>
      </c>
      <c r="QQR251" s="40" t="s">
        <v>775</v>
      </c>
      <c r="QQS251" s="40" t="s">
        <v>775</v>
      </c>
      <c r="QQT251" s="40" t="s">
        <v>775</v>
      </c>
      <c r="QQU251" s="40" t="s">
        <v>775</v>
      </c>
      <c r="QQV251" s="40" t="s">
        <v>775</v>
      </c>
      <c r="QQW251" s="40" t="s">
        <v>775</v>
      </c>
      <c r="QQX251" s="40" t="s">
        <v>775</v>
      </c>
      <c r="QQY251" s="40" t="s">
        <v>775</v>
      </c>
      <c r="QQZ251" s="40" t="s">
        <v>775</v>
      </c>
      <c r="QRA251" s="40" t="s">
        <v>775</v>
      </c>
      <c r="QRB251" s="40" t="s">
        <v>775</v>
      </c>
      <c r="QRC251" s="40" t="s">
        <v>775</v>
      </c>
      <c r="QRD251" s="40" t="s">
        <v>775</v>
      </c>
      <c r="QRE251" s="40" t="s">
        <v>775</v>
      </c>
      <c r="QRF251" s="40" t="s">
        <v>775</v>
      </c>
      <c r="QRG251" s="40" t="s">
        <v>775</v>
      </c>
      <c r="QRH251" s="40" t="s">
        <v>775</v>
      </c>
      <c r="QRI251" s="40" t="s">
        <v>775</v>
      </c>
      <c r="QRJ251" s="40" t="s">
        <v>775</v>
      </c>
      <c r="QRK251" s="40" t="s">
        <v>775</v>
      </c>
      <c r="QRL251" s="40" t="s">
        <v>775</v>
      </c>
      <c r="QRM251" s="40" t="s">
        <v>775</v>
      </c>
      <c r="QRN251" s="40" t="s">
        <v>775</v>
      </c>
      <c r="QRO251" s="40" t="s">
        <v>775</v>
      </c>
      <c r="QRP251" s="40" t="s">
        <v>775</v>
      </c>
      <c r="QRQ251" s="40" t="s">
        <v>775</v>
      </c>
      <c r="QRR251" s="40" t="s">
        <v>775</v>
      </c>
      <c r="QRS251" s="40" t="s">
        <v>775</v>
      </c>
      <c r="QRT251" s="40" t="s">
        <v>775</v>
      </c>
      <c r="QRU251" s="40" t="s">
        <v>775</v>
      </c>
      <c r="QRV251" s="40" t="s">
        <v>775</v>
      </c>
      <c r="QRW251" s="40" t="s">
        <v>775</v>
      </c>
      <c r="QRX251" s="40" t="s">
        <v>775</v>
      </c>
      <c r="QRY251" s="40" t="s">
        <v>775</v>
      </c>
      <c r="QRZ251" s="40" t="s">
        <v>775</v>
      </c>
      <c r="QSA251" s="40" t="s">
        <v>775</v>
      </c>
      <c r="QSB251" s="40" t="s">
        <v>775</v>
      </c>
      <c r="QSC251" s="40" t="s">
        <v>775</v>
      </c>
      <c r="QSD251" s="40" t="s">
        <v>775</v>
      </c>
      <c r="QSE251" s="40" t="s">
        <v>775</v>
      </c>
      <c r="QSF251" s="40" t="s">
        <v>775</v>
      </c>
      <c r="QSG251" s="40" t="s">
        <v>775</v>
      </c>
      <c r="QSH251" s="40" t="s">
        <v>775</v>
      </c>
      <c r="QSI251" s="40" t="s">
        <v>775</v>
      </c>
      <c r="QSJ251" s="40" t="s">
        <v>775</v>
      </c>
      <c r="QSK251" s="40" t="s">
        <v>775</v>
      </c>
      <c r="QSL251" s="40" t="s">
        <v>775</v>
      </c>
      <c r="QSM251" s="40" t="s">
        <v>775</v>
      </c>
      <c r="QSN251" s="40" t="s">
        <v>775</v>
      </c>
      <c r="QSO251" s="40" t="s">
        <v>775</v>
      </c>
      <c r="QSP251" s="40" t="s">
        <v>775</v>
      </c>
      <c r="QSQ251" s="40" t="s">
        <v>775</v>
      </c>
      <c r="QSR251" s="40" t="s">
        <v>775</v>
      </c>
      <c r="QSS251" s="40" t="s">
        <v>775</v>
      </c>
      <c r="QST251" s="40" t="s">
        <v>775</v>
      </c>
      <c r="QSU251" s="40" t="s">
        <v>775</v>
      </c>
      <c r="QSV251" s="40" t="s">
        <v>775</v>
      </c>
      <c r="QSW251" s="40" t="s">
        <v>775</v>
      </c>
      <c r="QSX251" s="40" t="s">
        <v>775</v>
      </c>
      <c r="QSY251" s="40" t="s">
        <v>775</v>
      </c>
      <c r="QSZ251" s="40" t="s">
        <v>775</v>
      </c>
      <c r="QTA251" s="40" t="s">
        <v>775</v>
      </c>
      <c r="QTB251" s="40" t="s">
        <v>775</v>
      </c>
      <c r="QTC251" s="40" t="s">
        <v>775</v>
      </c>
      <c r="QTD251" s="40" t="s">
        <v>775</v>
      </c>
      <c r="QTE251" s="40" t="s">
        <v>775</v>
      </c>
      <c r="QTF251" s="40" t="s">
        <v>775</v>
      </c>
      <c r="QTG251" s="40" t="s">
        <v>775</v>
      </c>
      <c r="QTH251" s="40" t="s">
        <v>775</v>
      </c>
      <c r="QTI251" s="40" t="s">
        <v>775</v>
      </c>
      <c r="QTJ251" s="40" t="s">
        <v>775</v>
      </c>
      <c r="QTK251" s="40" t="s">
        <v>775</v>
      </c>
      <c r="QTL251" s="40" t="s">
        <v>775</v>
      </c>
      <c r="QTM251" s="40" t="s">
        <v>775</v>
      </c>
      <c r="QTN251" s="40" t="s">
        <v>775</v>
      </c>
      <c r="QTO251" s="40" t="s">
        <v>775</v>
      </c>
      <c r="QTP251" s="40" t="s">
        <v>775</v>
      </c>
      <c r="QTQ251" s="40" t="s">
        <v>775</v>
      </c>
      <c r="QTR251" s="40" t="s">
        <v>775</v>
      </c>
      <c r="QTS251" s="40" t="s">
        <v>775</v>
      </c>
      <c r="QTT251" s="40" t="s">
        <v>775</v>
      </c>
      <c r="QTU251" s="40" t="s">
        <v>775</v>
      </c>
      <c r="QTV251" s="40" t="s">
        <v>775</v>
      </c>
      <c r="QTW251" s="40" t="s">
        <v>775</v>
      </c>
      <c r="QTX251" s="40" t="s">
        <v>775</v>
      </c>
      <c r="QTY251" s="40" t="s">
        <v>775</v>
      </c>
      <c r="QTZ251" s="40" t="s">
        <v>775</v>
      </c>
      <c r="QUA251" s="40" t="s">
        <v>775</v>
      </c>
      <c r="QUB251" s="40" t="s">
        <v>775</v>
      </c>
      <c r="QUC251" s="40" t="s">
        <v>775</v>
      </c>
      <c r="QUD251" s="40" t="s">
        <v>775</v>
      </c>
      <c r="QUE251" s="40" t="s">
        <v>775</v>
      </c>
      <c r="QUF251" s="40" t="s">
        <v>775</v>
      </c>
      <c r="QUG251" s="40" t="s">
        <v>775</v>
      </c>
      <c r="QUH251" s="40" t="s">
        <v>775</v>
      </c>
      <c r="QUI251" s="40" t="s">
        <v>775</v>
      </c>
      <c r="QUJ251" s="40" t="s">
        <v>775</v>
      </c>
      <c r="QUK251" s="40" t="s">
        <v>775</v>
      </c>
      <c r="QUL251" s="40" t="s">
        <v>775</v>
      </c>
      <c r="QUM251" s="40" t="s">
        <v>775</v>
      </c>
      <c r="QUN251" s="40" t="s">
        <v>775</v>
      </c>
      <c r="QUO251" s="40" t="s">
        <v>775</v>
      </c>
      <c r="QUP251" s="40" t="s">
        <v>775</v>
      </c>
      <c r="QUQ251" s="40" t="s">
        <v>775</v>
      </c>
      <c r="QUR251" s="40" t="s">
        <v>775</v>
      </c>
      <c r="QUS251" s="40" t="s">
        <v>775</v>
      </c>
      <c r="QUT251" s="40" t="s">
        <v>775</v>
      </c>
      <c r="QUU251" s="40" t="s">
        <v>775</v>
      </c>
      <c r="QUV251" s="40" t="s">
        <v>775</v>
      </c>
      <c r="QUW251" s="40" t="s">
        <v>775</v>
      </c>
      <c r="QUX251" s="40" t="s">
        <v>775</v>
      </c>
      <c r="QUY251" s="40" t="s">
        <v>775</v>
      </c>
      <c r="QUZ251" s="40" t="s">
        <v>775</v>
      </c>
      <c r="QVA251" s="40" t="s">
        <v>775</v>
      </c>
      <c r="QVB251" s="40" t="s">
        <v>775</v>
      </c>
      <c r="QVC251" s="40" t="s">
        <v>775</v>
      </c>
      <c r="QVD251" s="40" t="s">
        <v>775</v>
      </c>
      <c r="QVE251" s="40" t="s">
        <v>775</v>
      </c>
      <c r="QVF251" s="40" t="s">
        <v>775</v>
      </c>
      <c r="QVG251" s="40" t="s">
        <v>775</v>
      </c>
      <c r="QVH251" s="40" t="s">
        <v>775</v>
      </c>
      <c r="QVI251" s="40" t="s">
        <v>775</v>
      </c>
      <c r="QVJ251" s="40" t="s">
        <v>775</v>
      </c>
      <c r="QVK251" s="40" t="s">
        <v>775</v>
      </c>
      <c r="QVL251" s="40" t="s">
        <v>775</v>
      </c>
      <c r="QVM251" s="40" t="s">
        <v>775</v>
      </c>
      <c r="QVN251" s="40" t="s">
        <v>775</v>
      </c>
      <c r="QVO251" s="40" t="s">
        <v>775</v>
      </c>
      <c r="QVP251" s="40" t="s">
        <v>775</v>
      </c>
      <c r="QVQ251" s="40" t="s">
        <v>775</v>
      </c>
      <c r="QVR251" s="40" t="s">
        <v>775</v>
      </c>
      <c r="QVS251" s="40" t="s">
        <v>775</v>
      </c>
      <c r="QVT251" s="40" t="s">
        <v>775</v>
      </c>
      <c r="QVU251" s="40" t="s">
        <v>775</v>
      </c>
      <c r="QVV251" s="40" t="s">
        <v>775</v>
      </c>
      <c r="QVW251" s="40" t="s">
        <v>775</v>
      </c>
      <c r="QVX251" s="40" t="s">
        <v>775</v>
      </c>
      <c r="QVY251" s="40" t="s">
        <v>775</v>
      </c>
      <c r="QVZ251" s="40" t="s">
        <v>775</v>
      </c>
      <c r="QWA251" s="40" t="s">
        <v>775</v>
      </c>
      <c r="QWB251" s="40" t="s">
        <v>775</v>
      </c>
      <c r="QWC251" s="40" t="s">
        <v>775</v>
      </c>
      <c r="QWD251" s="40" t="s">
        <v>775</v>
      </c>
      <c r="QWE251" s="40" t="s">
        <v>775</v>
      </c>
      <c r="QWF251" s="40" t="s">
        <v>775</v>
      </c>
      <c r="QWG251" s="40" t="s">
        <v>775</v>
      </c>
      <c r="QWH251" s="40" t="s">
        <v>775</v>
      </c>
      <c r="QWI251" s="40" t="s">
        <v>775</v>
      </c>
      <c r="QWJ251" s="40" t="s">
        <v>775</v>
      </c>
      <c r="QWK251" s="40" t="s">
        <v>775</v>
      </c>
      <c r="QWL251" s="40" t="s">
        <v>775</v>
      </c>
      <c r="QWM251" s="40" t="s">
        <v>775</v>
      </c>
      <c r="QWN251" s="40" t="s">
        <v>775</v>
      </c>
      <c r="QWO251" s="40" t="s">
        <v>775</v>
      </c>
      <c r="QWP251" s="40" t="s">
        <v>775</v>
      </c>
      <c r="QWQ251" s="40" t="s">
        <v>775</v>
      </c>
      <c r="QWR251" s="40" t="s">
        <v>775</v>
      </c>
      <c r="QWS251" s="40" t="s">
        <v>775</v>
      </c>
      <c r="QWT251" s="40" t="s">
        <v>775</v>
      </c>
      <c r="QWU251" s="40" t="s">
        <v>775</v>
      </c>
      <c r="QWV251" s="40" t="s">
        <v>775</v>
      </c>
      <c r="QWW251" s="40" t="s">
        <v>775</v>
      </c>
      <c r="QWX251" s="40" t="s">
        <v>775</v>
      </c>
      <c r="QWY251" s="40" t="s">
        <v>775</v>
      </c>
      <c r="QWZ251" s="40" t="s">
        <v>775</v>
      </c>
      <c r="QXA251" s="40" t="s">
        <v>775</v>
      </c>
      <c r="QXB251" s="40" t="s">
        <v>775</v>
      </c>
      <c r="QXC251" s="40" t="s">
        <v>775</v>
      </c>
      <c r="QXD251" s="40" t="s">
        <v>775</v>
      </c>
      <c r="QXE251" s="40" t="s">
        <v>775</v>
      </c>
      <c r="QXF251" s="40" t="s">
        <v>775</v>
      </c>
      <c r="QXG251" s="40" t="s">
        <v>775</v>
      </c>
      <c r="QXH251" s="40" t="s">
        <v>775</v>
      </c>
      <c r="QXI251" s="40" t="s">
        <v>775</v>
      </c>
      <c r="QXJ251" s="40" t="s">
        <v>775</v>
      </c>
      <c r="QXK251" s="40" t="s">
        <v>775</v>
      </c>
      <c r="QXL251" s="40" t="s">
        <v>775</v>
      </c>
      <c r="QXM251" s="40" t="s">
        <v>775</v>
      </c>
      <c r="QXN251" s="40" t="s">
        <v>775</v>
      </c>
      <c r="QXO251" s="40" t="s">
        <v>775</v>
      </c>
      <c r="QXP251" s="40" t="s">
        <v>775</v>
      </c>
      <c r="QXQ251" s="40" t="s">
        <v>775</v>
      </c>
      <c r="QXR251" s="40" t="s">
        <v>775</v>
      </c>
      <c r="QXS251" s="40" t="s">
        <v>775</v>
      </c>
      <c r="QXT251" s="40" t="s">
        <v>775</v>
      </c>
      <c r="QXU251" s="40" t="s">
        <v>775</v>
      </c>
      <c r="QXV251" s="40" t="s">
        <v>775</v>
      </c>
      <c r="QXW251" s="40" t="s">
        <v>775</v>
      </c>
      <c r="QXX251" s="40" t="s">
        <v>775</v>
      </c>
      <c r="QXY251" s="40" t="s">
        <v>775</v>
      </c>
      <c r="QXZ251" s="40" t="s">
        <v>775</v>
      </c>
      <c r="QYA251" s="40" t="s">
        <v>775</v>
      </c>
      <c r="QYB251" s="40" t="s">
        <v>775</v>
      </c>
      <c r="QYC251" s="40" t="s">
        <v>775</v>
      </c>
      <c r="QYD251" s="40" t="s">
        <v>775</v>
      </c>
      <c r="QYE251" s="40" t="s">
        <v>775</v>
      </c>
      <c r="QYF251" s="40" t="s">
        <v>775</v>
      </c>
      <c r="QYG251" s="40" t="s">
        <v>775</v>
      </c>
      <c r="QYH251" s="40" t="s">
        <v>775</v>
      </c>
      <c r="QYI251" s="40" t="s">
        <v>775</v>
      </c>
      <c r="QYJ251" s="40" t="s">
        <v>775</v>
      </c>
      <c r="QYK251" s="40" t="s">
        <v>775</v>
      </c>
      <c r="QYL251" s="40" t="s">
        <v>775</v>
      </c>
      <c r="QYM251" s="40" t="s">
        <v>775</v>
      </c>
      <c r="QYN251" s="40" t="s">
        <v>775</v>
      </c>
      <c r="QYO251" s="40" t="s">
        <v>775</v>
      </c>
      <c r="QYP251" s="40" t="s">
        <v>775</v>
      </c>
      <c r="QYQ251" s="40" t="s">
        <v>775</v>
      </c>
      <c r="QYR251" s="40" t="s">
        <v>775</v>
      </c>
      <c r="QYS251" s="40" t="s">
        <v>775</v>
      </c>
      <c r="QYT251" s="40" t="s">
        <v>775</v>
      </c>
      <c r="QYU251" s="40" t="s">
        <v>775</v>
      </c>
      <c r="QYV251" s="40" t="s">
        <v>775</v>
      </c>
      <c r="QYW251" s="40" t="s">
        <v>775</v>
      </c>
      <c r="QYX251" s="40" t="s">
        <v>775</v>
      </c>
      <c r="QYY251" s="40" t="s">
        <v>775</v>
      </c>
      <c r="QYZ251" s="40" t="s">
        <v>775</v>
      </c>
      <c r="QZA251" s="40" t="s">
        <v>775</v>
      </c>
      <c r="QZB251" s="40" t="s">
        <v>775</v>
      </c>
      <c r="QZC251" s="40" t="s">
        <v>775</v>
      </c>
      <c r="QZD251" s="40" t="s">
        <v>775</v>
      </c>
      <c r="QZE251" s="40" t="s">
        <v>775</v>
      </c>
      <c r="QZF251" s="40" t="s">
        <v>775</v>
      </c>
      <c r="QZG251" s="40" t="s">
        <v>775</v>
      </c>
      <c r="QZH251" s="40" t="s">
        <v>775</v>
      </c>
      <c r="QZI251" s="40" t="s">
        <v>775</v>
      </c>
      <c r="QZJ251" s="40" t="s">
        <v>775</v>
      </c>
      <c r="QZK251" s="40" t="s">
        <v>775</v>
      </c>
      <c r="QZL251" s="40" t="s">
        <v>775</v>
      </c>
      <c r="QZM251" s="40" t="s">
        <v>775</v>
      </c>
      <c r="QZN251" s="40" t="s">
        <v>775</v>
      </c>
      <c r="QZO251" s="40" t="s">
        <v>775</v>
      </c>
      <c r="QZP251" s="40" t="s">
        <v>775</v>
      </c>
      <c r="QZQ251" s="40" t="s">
        <v>775</v>
      </c>
      <c r="QZR251" s="40" t="s">
        <v>775</v>
      </c>
      <c r="QZS251" s="40" t="s">
        <v>775</v>
      </c>
      <c r="QZT251" s="40" t="s">
        <v>775</v>
      </c>
      <c r="QZU251" s="40" t="s">
        <v>775</v>
      </c>
      <c r="QZV251" s="40" t="s">
        <v>775</v>
      </c>
      <c r="QZW251" s="40" t="s">
        <v>775</v>
      </c>
      <c r="QZX251" s="40" t="s">
        <v>775</v>
      </c>
      <c r="QZY251" s="40" t="s">
        <v>775</v>
      </c>
      <c r="QZZ251" s="40" t="s">
        <v>775</v>
      </c>
      <c r="RAA251" s="40" t="s">
        <v>775</v>
      </c>
      <c r="RAB251" s="40" t="s">
        <v>775</v>
      </c>
      <c r="RAC251" s="40" t="s">
        <v>775</v>
      </c>
      <c r="RAD251" s="40" t="s">
        <v>775</v>
      </c>
      <c r="RAE251" s="40" t="s">
        <v>775</v>
      </c>
      <c r="RAF251" s="40" t="s">
        <v>775</v>
      </c>
      <c r="RAG251" s="40" t="s">
        <v>775</v>
      </c>
      <c r="RAH251" s="40" t="s">
        <v>775</v>
      </c>
      <c r="RAI251" s="40" t="s">
        <v>775</v>
      </c>
      <c r="RAJ251" s="40" t="s">
        <v>775</v>
      </c>
      <c r="RAK251" s="40" t="s">
        <v>775</v>
      </c>
      <c r="RAL251" s="40" t="s">
        <v>775</v>
      </c>
      <c r="RAM251" s="40" t="s">
        <v>775</v>
      </c>
      <c r="RAN251" s="40" t="s">
        <v>775</v>
      </c>
      <c r="RAO251" s="40" t="s">
        <v>775</v>
      </c>
      <c r="RAP251" s="40" t="s">
        <v>775</v>
      </c>
      <c r="RAQ251" s="40" t="s">
        <v>775</v>
      </c>
      <c r="RAR251" s="40" t="s">
        <v>775</v>
      </c>
      <c r="RAS251" s="40" t="s">
        <v>775</v>
      </c>
      <c r="RAT251" s="40" t="s">
        <v>775</v>
      </c>
      <c r="RAU251" s="40" t="s">
        <v>775</v>
      </c>
      <c r="RAV251" s="40" t="s">
        <v>775</v>
      </c>
      <c r="RAW251" s="40" t="s">
        <v>775</v>
      </c>
      <c r="RAX251" s="40" t="s">
        <v>775</v>
      </c>
      <c r="RAY251" s="40" t="s">
        <v>775</v>
      </c>
      <c r="RAZ251" s="40" t="s">
        <v>775</v>
      </c>
      <c r="RBA251" s="40" t="s">
        <v>775</v>
      </c>
      <c r="RBB251" s="40" t="s">
        <v>775</v>
      </c>
      <c r="RBC251" s="40" t="s">
        <v>775</v>
      </c>
      <c r="RBD251" s="40" t="s">
        <v>775</v>
      </c>
      <c r="RBE251" s="40" t="s">
        <v>775</v>
      </c>
      <c r="RBF251" s="40" t="s">
        <v>775</v>
      </c>
      <c r="RBG251" s="40" t="s">
        <v>775</v>
      </c>
      <c r="RBH251" s="40" t="s">
        <v>775</v>
      </c>
      <c r="RBI251" s="40" t="s">
        <v>775</v>
      </c>
      <c r="RBJ251" s="40" t="s">
        <v>775</v>
      </c>
      <c r="RBK251" s="40" t="s">
        <v>775</v>
      </c>
      <c r="RBL251" s="40" t="s">
        <v>775</v>
      </c>
      <c r="RBM251" s="40" t="s">
        <v>775</v>
      </c>
      <c r="RBN251" s="40" t="s">
        <v>775</v>
      </c>
      <c r="RBO251" s="40" t="s">
        <v>775</v>
      </c>
      <c r="RBP251" s="40" t="s">
        <v>775</v>
      </c>
      <c r="RBQ251" s="40" t="s">
        <v>775</v>
      </c>
      <c r="RBR251" s="40" t="s">
        <v>775</v>
      </c>
      <c r="RBS251" s="40" t="s">
        <v>775</v>
      </c>
      <c r="RBT251" s="40" t="s">
        <v>775</v>
      </c>
      <c r="RBU251" s="40" t="s">
        <v>775</v>
      </c>
      <c r="RBV251" s="40" t="s">
        <v>775</v>
      </c>
      <c r="RBW251" s="40" t="s">
        <v>775</v>
      </c>
      <c r="RBX251" s="40" t="s">
        <v>775</v>
      </c>
      <c r="RBY251" s="40" t="s">
        <v>775</v>
      </c>
      <c r="RBZ251" s="40" t="s">
        <v>775</v>
      </c>
      <c r="RCA251" s="40" t="s">
        <v>775</v>
      </c>
      <c r="RCB251" s="40" t="s">
        <v>775</v>
      </c>
      <c r="RCC251" s="40" t="s">
        <v>775</v>
      </c>
      <c r="RCD251" s="40" t="s">
        <v>775</v>
      </c>
      <c r="RCE251" s="40" t="s">
        <v>775</v>
      </c>
      <c r="RCF251" s="40" t="s">
        <v>775</v>
      </c>
      <c r="RCG251" s="40" t="s">
        <v>775</v>
      </c>
      <c r="RCH251" s="40" t="s">
        <v>775</v>
      </c>
      <c r="RCI251" s="40" t="s">
        <v>775</v>
      </c>
      <c r="RCJ251" s="40" t="s">
        <v>775</v>
      </c>
      <c r="RCK251" s="40" t="s">
        <v>775</v>
      </c>
      <c r="RCL251" s="40" t="s">
        <v>775</v>
      </c>
      <c r="RCM251" s="40" t="s">
        <v>775</v>
      </c>
      <c r="RCN251" s="40" t="s">
        <v>775</v>
      </c>
      <c r="RCO251" s="40" t="s">
        <v>775</v>
      </c>
      <c r="RCP251" s="40" t="s">
        <v>775</v>
      </c>
      <c r="RCQ251" s="40" t="s">
        <v>775</v>
      </c>
      <c r="RCR251" s="40" t="s">
        <v>775</v>
      </c>
      <c r="RCS251" s="40" t="s">
        <v>775</v>
      </c>
      <c r="RCT251" s="40" t="s">
        <v>775</v>
      </c>
      <c r="RCU251" s="40" t="s">
        <v>775</v>
      </c>
      <c r="RCV251" s="40" t="s">
        <v>775</v>
      </c>
      <c r="RCW251" s="40" t="s">
        <v>775</v>
      </c>
      <c r="RCX251" s="40" t="s">
        <v>775</v>
      </c>
      <c r="RCY251" s="40" t="s">
        <v>775</v>
      </c>
      <c r="RCZ251" s="40" t="s">
        <v>775</v>
      </c>
      <c r="RDA251" s="40" t="s">
        <v>775</v>
      </c>
      <c r="RDB251" s="40" t="s">
        <v>775</v>
      </c>
      <c r="RDC251" s="40" t="s">
        <v>775</v>
      </c>
      <c r="RDD251" s="40" t="s">
        <v>775</v>
      </c>
      <c r="RDE251" s="40" t="s">
        <v>775</v>
      </c>
      <c r="RDF251" s="40" t="s">
        <v>775</v>
      </c>
      <c r="RDG251" s="40" t="s">
        <v>775</v>
      </c>
      <c r="RDH251" s="40" t="s">
        <v>775</v>
      </c>
      <c r="RDI251" s="40" t="s">
        <v>775</v>
      </c>
      <c r="RDJ251" s="40" t="s">
        <v>775</v>
      </c>
      <c r="RDK251" s="40" t="s">
        <v>775</v>
      </c>
      <c r="RDL251" s="40" t="s">
        <v>775</v>
      </c>
      <c r="RDM251" s="40" t="s">
        <v>775</v>
      </c>
      <c r="RDN251" s="40" t="s">
        <v>775</v>
      </c>
      <c r="RDO251" s="40" t="s">
        <v>775</v>
      </c>
      <c r="RDP251" s="40" t="s">
        <v>775</v>
      </c>
      <c r="RDQ251" s="40" t="s">
        <v>775</v>
      </c>
      <c r="RDR251" s="40" t="s">
        <v>775</v>
      </c>
      <c r="RDS251" s="40" t="s">
        <v>775</v>
      </c>
      <c r="RDT251" s="40" t="s">
        <v>775</v>
      </c>
      <c r="RDU251" s="40" t="s">
        <v>775</v>
      </c>
      <c r="RDV251" s="40" t="s">
        <v>775</v>
      </c>
      <c r="RDW251" s="40" t="s">
        <v>775</v>
      </c>
      <c r="RDX251" s="40" t="s">
        <v>775</v>
      </c>
      <c r="RDY251" s="40" t="s">
        <v>775</v>
      </c>
      <c r="RDZ251" s="40" t="s">
        <v>775</v>
      </c>
      <c r="REA251" s="40" t="s">
        <v>775</v>
      </c>
      <c r="REB251" s="40" t="s">
        <v>775</v>
      </c>
      <c r="REC251" s="40" t="s">
        <v>775</v>
      </c>
      <c r="RED251" s="40" t="s">
        <v>775</v>
      </c>
      <c r="REE251" s="40" t="s">
        <v>775</v>
      </c>
      <c r="REF251" s="40" t="s">
        <v>775</v>
      </c>
      <c r="REG251" s="40" t="s">
        <v>775</v>
      </c>
      <c r="REH251" s="40" t="s">
        <v>775</v>
      </c>
      <c r="REI251" s="40" t="s">
        <v>775</v>
      </c>
      <c r="REJ251" s="40" t="s">
        <v>775</v>
      </c>
      <c r="REK251" s="40" t="s">
        <v>775</v>
      </c>
      <c r="REL251" s="40" t="s">
        <v>775</v>
      </c>
      <c r="REM251" s="40" t="s">
        <v>775</v>
      </c>
      <c r="REN251" s="40" t="s">
        <v>775</v>
      </c>
      <c r="REO251" s="40" t="s">
        <v>775</v>
      </c>
      <c r="REP251" s="40" t="s">
        <v>775</v>
      </c>
      <c r="REQ251" s="40" t="s">
        <v>775</v>
      </c>
      <c r="RER251" s="40" t="s">
        <v>775</v>
      </c>
      <c r="RES251" s="40" t="s">
        <v>775</v>
      </c>
      <c r="RET251" s="40" t="s">
        <v>775</v>
      </c>
      <c r="REU251" s="40" t="s">
        <v>775</v>
      </c>
      <c r="REV251" s="40" t="s">
        <v>775</v>
      </c>
      <c r="REW251" s="40" t="s">
        <v>775</v>
      </c>
      <c r="REX251" s="40" t="s">
        <v>775</v>
      </c>
      <c r="REY251" s="40" t="s">
        <v>775</v>
      </c>
      <c r="REZ251" s="40" t="s">
        <v>775</v>
      </c>
      <c r="RFA251" s="40" t="s">
        <v>775</v>
      </c>
      <c r="RFB251" s="40" t="s">
        <v>775</v>
      </c>
      <c r="RFC251" s="40" t="s">
        <v>775</v>
      </c>
      <c r="RFD251" s="40" t="s">
        <v>775</v>
      </c>
      <c r="RFE251" s="40" t="s">
        <v>775</v>
      </c>
      <c r="RFF251" s="40" t="s">
        <v>775</v>
      </c>
      <c r="RFG251" s="40" t="s">
        <v>775</v>
      </c>
      <c r="RFH251" s="40" t="s">
        <v>775</v>
      </c>
      <c r="RFI251" s="40" t="s">
        <v>775</v>
      </c>
      <c r="RFJ251" s="40" t="s">
        <v>775</v>
      </c>
      <c r="RFK251" s="40" t="s">
        <v>775</v>
      </c>
      <c r="RFL251" s="40" t="s">
        <v>775</v>
      </c>
      <c r="RFM251" s="40" t="s">
        <v>775</v>
      </c>
      <c r="RFN251" s="40" t="s">
        <v>775</v>
      </c>
      <c r="RFO251" s="40" t="s">
        <v>775</v>
      </c>
      <c r="RFP251" s="40" t="s">
        <v>775</v>
      </c>
      <c r="RFQ251" s="40" t="s">
        <v>775</v>
      </c>
      <c r="RFR251" s="40" t="s">
        <v>775</v>
      </c>
      <c r="RFS251" s="40" t="s">
        <v>775</v>
      </c>
      <c r="RFT251" s="40" t="s">
        <v>775</v>
      </c>
      <c r="RFU251" s="40" t="s">
        <v>775</v>
      </c>
      <c r="RFV251" s="40" t="s">
        <v>775</v>
      </c>
      <c r="RFW251" s="40" t="s">
        <v>775</v>
      </c>
      <c r="RFX251" s="40" t="s">
        <v>775</v>
      </c>
      <c r="RFY251" s="40" t="s">
        <v>775</v>
      </c>
      <c r="RFZ251" s="40" t="s">
        <v>775</v>
      </c>
      <c r="RGA251" s="40" t="s">
        <v>775</v>
      </c>
      <c r="RGB251" s="40" t="s">
        <v>775</v>
      </c>
      <c r="RGC251" s="40" t="s">
        <v>775</v>
      </c>
      <c r="RGD251" s="40" t="s">
        <v>775</v>
      </c>
      <c r="RGE251" s="40" t="s">
        <v>775</v>
      </c>
      <c r="RGF251" s="40" t="s">
        <v>775</v>
      </c>
      <c r="RGG251" s="40" t="s">
        <v>775</v>
      </c>
      <c r="RGH251" s="40" t="s">
        <v>775</v>
      </c>
      <c r="RGI251" s="40" t="s">
        <v>775</v>
      </c>
      <c r="RGJ251" s="40" t="s">
        <v>775</v>
      </c>
      <c r="RGK251" s="40" t="s">
        <v>775</v>
      </c>
      <c r="RGL251" s="40" t="s">
        <v>775</v>
      </c>
      <c r="RGM251" s="40" t="s">
        <v>775</v>
      </c>
      <c r="RGN251" s="40" t="s">
        <v>775</v>
      </c>
      <c r="RGO251" s="40" t="s">
        <v>775</v>
      </c>
      <c r="RGP251" s="40" t="s">
        <v>775</v>
      </c>
      <c r="RGQ251" s="40" t="s">
        <v>775</v>
      </c>
      <c r="RGR251" s="40" t="s">
        <v>775</v>
      </c>
      <c r="RGS251" s="40" t="s">
        <v>775</v>
      </c>
      <c r="RGT251" s="40" t="s">
        <v>775</v>
      </c>
      <c r="RGU251" s="40" t="s">
        <v>775</v>
      </c>
      <c r="RGV251" s="40" t="s">
        <v>775</v>
      </c>
      <c r="RGW251" s="40" t="s">
        <v>775</v>
      </c>
      <c r="RGX251" s="40" t="s">
        <v>775</v>
      </c>
      <c r="RGY251" s="40" t="s">
        <v>775</v>
      </c>
      <c r="RGZ251" s="40" t="s">
        <v>775</v>
      </c>
      <c r="RHA251" s="40" t="s">
        <v>775</v>
      </c>
      <c r="RHB251" s="40" t="s">
        <v>775</v>
      </c>
      <c r="RHC251" s="40" t="s">
        <v>775</v>
      </c>
      <c r="RHD251" s="40" t="s">
        <v>775</v>
      </c>
      <c r="RHE251" s="40" t="s">
        <v>775</v>
      </c>
      <c r="RHF251" s="40" t="s">
        <v>775</v>
      </c>
      <c r="RHG251" s="40" t="s">
        <v>775</v>
      </c>
      <c r="RHH251" s="40" t="s">
        <v>775</v>
      </c>
      <c r="RHI251" s="40" t="s">
        <v>775</v>
      </c>
      <c r="RHJ251" s="40" t="s">
        <v>775</v>
      </c>
      <c r="RHK251" s="40" t="s">
        <v>775</v>
      </c>
      <c r="RHL251" s="40" t="s">
        <v>775</v>
      </c>
      <c r="RHM251" s="40" t="s">
        <v>775</v>
      </c>
      <c r="RHN251" s="40" t="s">
        <v>775</v>
      </c>
      <c r="RHO251" s="40" t="s">
        <v>775</v>
      </c>
      <c r="RHP251" s="40" t="s">
        <v>775</v>
      </c>
      <c r="RHQ251" s="40" t="s">
        <v>775</v>
      </c>
      <c r="RHR251" s="40" t="s">
        <v>775</v>
      </c>
      <c r="RHS251" s="40" t="s">
        <v>775</v>
      </c>
      <c r="RHT251" s="40" t="s">
        <v>775</v>
      </c>
      <c r="RHU251" s="40" t="s">
        <v>775</v>
      </c>
      <c r="RHV251" s="40" t="s">
        <v>775</v>
      </c>
      <c r="RHW251" s="40" t="s">
        <v>775</v>
      </c>
      <c r="RHX251" s="40" t="s">
        <v>775</v>
      </c>
      <c r="RHY251" s="40" t="s">
        <v>775</v>
      </c>
      <c r="RHZ251" s="40" t="s">
        <v>775</v>
      </c>
      <c r="RIA251" s="40" t="s">
        <v>775</v>
      </c>
      <c r="RIB251" s="40" t="s">
        <v>775</v>
      </c>
      <c r="RIC251" s="40" t="s">
        <v>775</v>
      </c>
      <c r="RID251" s="40" t="s">
        <v>775</v>
      </c>
      <c r="RIE251" s="40" t="s">
        <v>775</v>
      </c>
      <c r="RIF251" s="40" t="s">
        <v>775</v>
      </c>
      <c r="RIG251" s="40" t="s">
        <v>775</v>
      </c>
      <c r="RIH251" s="40" t="s">
        <v>775</v>
      </c>
      <c r="RII251" s="40" t="s">
        <v>775</v>
      </c>
      <c r="RIJ251" s="40" t="s">
        <v>775</v>
      </c>
      <c r="RIK251" s="40" t="s">
        <v>775</v>
      </c>
      <c r="RIL251" s="40" t="s">
        <v>775</v>
      </c>
      <c r="RIM251" s="40" t="s">
        <v>775</v>
      </c>
      <c r="RIN251" s="40" t="s">
        <v>775</v>
      </c>
      <c r="RIO251" s="40" t="s">
        <v>775</v>
      </c>
      <c r="RIP251" s="40" t="s">
        <v>775</v>
      </c>
      <c r="RIQ251" s="40" t="s">
        <v>775</v>
      </c>
      <c r="RIR251" s="40" t="s">
        <v>775</v>
      </c>
      <c r="RIS251" s="40" t="s">
        <v>775</v>
      </c>
      <c r="RIT251" s="40" t="s">
        <v>775</v>
      </c>
      <c r="RIU251" s="40" t="s">
        <v>775</v>
      </c>
      <c r="RIV251" s="40" t="s">
        <v>775</v>
      </c>
      <c r="RIW251" s="40" t="s">
        <v>775</v>
      </c>
      <c r="RIX251" s="40" t="s">
        <v>775</v>
      </c>
      <c r="RIY251" s="40" t="s">
        <v>775</v>
      </c>
      <c r="RIZ251" s="40" t="s">
        <v>775</v>
      </c>
      <c r="RJA251" s="40" t="s">
        <v>775</v>
      </c>
      <c r="RJB251" s="40" t="s">
        <v>775</v>
      </c>
      <c r="RJC251" s="40" t="s">
        <v>775</v>
      </c>
      <c r="RJD251" s="40" t="s">
        <v>775</v>
      </c>
      <c r="RJE251" s="40" t="s">
        <v>775</v>
      </c>
      <c r="RJF251" s="40" t="s">
        <v>775</v>
      </c>
      <c r="RJG251" s="40" t="s">
        <v>775</v>
      </c>
      <c r="RJH251" s="40" t="s">
        <v>775</v>
      </c>
      <c r="RJI251" s="40" t="s">
        <v>775</v>
      </c>
      <c r="RJJ251" s="40" t="s">
        <v>775</v>
      </c>
      <c r="RJK251" s="40" t="s">
        <v>775</v>
      </c>
      <c r="RJL251" s="40" t="s">
        <v>775</v>
      </c>
      <c r="RJM251" s="40" t="s">
        <v>775</v>
      </c>
      <c r="RJN251" s="40" t="s">
        <v>775</v>
      </c>
      <c r="RJO251" s="40" t="s">
        <v>775</v>
      </c>
      <c r="RJP251" s="40" t="s">
        <v>775</v>
      </c>
      <c r="RJQ251" s="40" t="s">
        <v>775</v>
      </c>
      <c r="RJR251" s="40" t="s">
        <v>775</v>
      </c>
      <c r="RJS251" s="40" t="s">
        <v>775</v>
      </c>
      <c r="RJT251" s="40" t="s">
        <v>775</v>
      </c>
      <c r="RJU251" s="40" t="s">
        <v>775</v>
      </c>
      <c r="RJV251" s="40" t="s">
        <v>775</v>
      </c>
      <c r="RJW251" s="40" t="s">
        <v>775</v>
      </c>
      <c r="RJX251" s="40" t="s">
        <v>775</v>
      </c>
      <c r="RJY251" s="40" t="s">
        <v>775</v>
      </c>
      <c r="RJZ251" s="40" t="s">
        <v>775</v>
      </c>
      <c r="RKA251" s="40" t="s">
        <v>775</v>
      </c>
      <c r="RKB251" s="40" t="s">
        <v>775</v>
      </c>
      <c r="RKC251" s="40" t="s">
        <v>775</v>
      </c>
      <c r="RKD251" s="40" t="s">
        <v>775</v>
      </c>
      <c r="RKE251" s="40" t="s">
        <v>775</v>
      </c>
      <c r="RKF251" s="40" t="s">
        <v>775</v>
      </c>
      <c r="RKG251" s="40" t="s">
        <v>775</v>
      </c>
      <c r="RKH251" s="40" t="s">
        <v>775</v>
      </c>
      <c r="RKI251" s="40" t="s">
        <v>775</v>
      </c>
      <c r="RKJ251" s="40" t="s">
        <v>775</v>
      </c>
      <c r="RKK251" s="40" t="s">
        <v>775</v>
      </c>
      <c r="RKL251" s="40" t="s">
        <v>775</v>
      </c>
      <c r="RKM251" s="40" t="s">
        <v>775</v>
      </c>
      <c r="RKN251" s="40" t="s">
        <v>775</v>
      </c>
      <c r="RKO251" s="40" t="s">
        <v>775</v>
      </c>
      <c r="RKP251" s="40" t="s">
        <v>775</v>
      </c>
      <c r="RKQ251" s="40" t="s">
        <v>775</v>
      </c>
      <c r="RKR251" s="40" t="s">
        <v>775</v>
      </c>
      <c r="RKS251" s="40" t="s">
        <v>775</v>
      </c>
      <c r="RKT251" s="40" t="s">
        <v>775</v>
      </c>
      <c r="RKU251" s="40" t="s">
        <v>775</v>
      </c>
      <c r="RKV251" s="40" t="s">
        <v>775</v>
      </c>
      <c r="RKW251" s="40" t="s">
        <v>775</v>
      </c>
      <c r="RKX251" s="40" t="s">
        <v>775</v>
      </c>
      <c r="RKY251" s="40" t="s">
        <v>775</v>
      </c>
      <c r="RKZ251" s="40" t="s">
        <v>775</v>
      </c>
      <c r="RLA251" s="40" t="s">
        <v>775</v>
      </c>
      <c r="RLB251" s="40" t="s">
        <v>775</v>
      </c>
      <c r="RLC251" s="40" t="s">
        <v>775</v>
      </c>
      <c r="RLD251" s="40" t="s">
        <v>775</v>
      </c>
      <c r="RLE251" s="40" t="s">
        <v>775</v>
      </c>
      <c r="RLF251" s="40" t="s">
        <v>775</v>
      </c>
      <c r="RLG251" s="40" t="s">
        <v>775</v>
      </c>
      <c r="RLH251" s="40" t="s">
        <v>775</v>
      </c>
      <c r="RLI251" s="40" t="s">
        <v>775</v>
      </c>
      <c r="RLJ251" s="40" t="s">
        <v>775</v>
      </c>
      <c r="RLK251" s="40" t="s">
        <v>775</v>
      </c>
      <c r="RLL251" s="40" t="s">
        <v>775</v>
      </c>
      <c r="RLM251" s="40" t="s">
        <v>775</v>
      </c>
      <c r="RLN251" s="40" t="s">
        <v>775</v>
      </c>
      <c r="RLO251" s="40" t="s">
        <v>775</v>
      </c>
      <c r="RLP251" s="40" t="s">
        <v>775</v>
      </c>
      <c r="RLQ251" s="40" t="s">
        <v>775</v>
      </c>
      <c r="RLR251" s="40" t="s">
        <v>775</v>
      </c>
      <c r="RLS251" s="40" t="s">
        <v>775</v>
      </c>
      <c r="RLT251" s="40" t="s">
        <v>775</v>
      </c>
      <c r="RLU251" s="40" t="s">
        <v>775</v>
      </c>
      <c r="RLV251" s="40" t="s">
        <v>775</v>
      </c>
      <c r="RLW251" s="40" t="s">
        <v>775</v>
      </c>
      <c r="RLX251" s="40" t="s">
        <v>775</v>
      </c>
      <c r="RLY251" s="40" t="s">
        <v>775</v>
      </c>
      <c r="RLZ251" s="40" t="s">
        <v>775</v>
      </c>
      <c r="RMA251" s="40" t="s">
        <v>775</v>
      </c>
      <c r="RMB251" s="40" t="s">
        <v>775</v>
      </c>
      <c r="RMC251" s="40" t="s">
        <v>775</v>
      </c>
      <c r="RMD251" s="40" t="s">
        <v>775</v>
      </c>
      <c r="RME251" s="40" t="s">
        <v>775</v>
      </c>
      <c r="RMF251" s="40" t="s">
        <v>775</v>
      </c>
      <c r="RMG251" s="40" t="s">
        <v>775</v>
      </c>
      <c r="RMH251" s="40" t="s">
        <v>775</v>
      </c>
      <c r="RMI251" s="40" t="s">
        <v>775</v>
      </c>
      <c r="RMJ251" s="40" t="s">
        <v>775</v>
      </c>
      <c r="RMK251" s="40" t="s">
        <v>775</v>
      </c>
      <c r="RML251" s="40" t="s">
        <v>775</v>
      </c>
      <c r="RMM251" s="40" t="s">
        <v>775</v>
      </c>
      <c r="RMN251" s="40" t="s">
        <v>775</v>
      </c>
      <c r="RMO251" s="40" t="s">
        <v>775</v>
      </c>
      <c r="RMP251" s="40" t="s">
        <v>775</v>
      </c>
      <c r="RMQ251" s="40" t="s">
        <v>775</v>
      </c>
      <c r="RMR251" s="40" t="s">
        <v>775</v>
      </c>
      <c r="RMS251" s="40" t="s">
        <v>775</v>
      </c>
      <c r="RMT251" s="40" t="s">
        <v>775</v>
      </c>
      <c r="RMU251" s="40" t="s">
        <v>775</v>
      </c>
      <c r="RMV251" s="40" t="s">
        <v>775</v>
      </c>
      <c r="RMW251" s="40" t="s">
        <v>775</v>
      </c>
      <c r="RMX251" s="40" t="s">
        <v>775</v>
      </c>
      <c r="RMY251" s="40" t="s">
        <v>775</v>
      </c>
      <c r="RMZ251" s="40" t="s">
        <v>775</v>
      </c>
      <c r="RNA251" s="40" t="s">
        <v>775</v>
      </c>
      <c r="RNB251" s="40" t="s">
        <v>775</v>
      </c>
      <c r="RNC251" s="40" t="s">
        <v>775</v>
      </c>
      <c r="RND251" s="40" t="s">
        <v>775</v>
      </c>
      <c r="RNE251" s="40" t="s">
        <v>775</v>
      </c>
      <c r="RNF251" s="40" t="s">
        <v>775</v>
      </c>
      <c r="RNG251" s="40" t="s">
        <v>775</v>
      </c>
      <c r="RNH251" s="40" t="s">
        <v>775</v>
      </c>
      <c r="RNI251" s="40" t="s">
        <v>775</v>
      </c>
      <c r="RNJ251" s="40" t="s">
        <v>775</v>
      </c>
      <c r="RNK251" s="40" t="s">
        <v>775</v>
      </c>
      <c r="RNL251" s="40" t="s">
        <v>775</v>
      </c>
      <c r="RNM251" s="40" t="s">
        <v>775</v>
      </c>
      <c r="RNN251" s="40" t="s">
        <v>775</v>
      </c>
      <c r="RNO251" s="40" t="s">
        <v>775</v>
      </c>
      <c r="RNP251" s="40" t="s">
        <v>775</v>
      </c>
      <c r="RNQ251" s="40" t="s">
        <v>775</v>
      </c>
      <c r="RNR251" s="40" t="s">
        <v>775</v>
      </c>
      <c r="RNS251" s="40" t="s">
        <v>775</v>
      </c>
      <c r="RNT251" s="40" t="s">
        <v>775</v>
      </c>
      <c r="RNU251" s="40" t="s">
        <v>775</v>
      </c>
      <c r="RNV251" s="40" t="s">
        <v>775</v>
      </c>
      <c r="RNW251" s="40" t="s">
        <v>775</v>
      </c>
      <c r="RNX251" s="40" t="s">
        <v>775</v>
      </c>
      <c r="RNY251" s="40" t="s">
        <v>775</v>
      </c>
      <c r="RNZ251" s="40" t="s">
        <v>775</v>
      </c>
      <c r="ROA251" s="40" t="s">
        <v>775</v>
      </c>
      <c r="ROB251" s="40" t="s">
        <v>775</v>
      </c>
      <c r="ROC251" s="40" t="s">
        <v>775</v>
      </c>
      <c r="ROD251" s="40" t="s">
        <v>775</v>
      </c>
      <c r="ROE251" s="40" t="s">
        <v>775</v>
      </c>
      <c r="ROF251" s="40" t="s">
        <v>775</v>
      </c>
      <c r="ROG251" s="40" t="s">
        <v>775</v>
      </c>
      <c r="ROH251" s="40" t="s">
        <v>775</v>
      </c>
      <c r="ROI251" s="40" t="s">
        <v>775</v>
      </c>
      <c r="ROJ251" s="40" t="s">
        <v>775</v>
      </c>
      <c r="ROK251" s="40" t="s">
        <v>775</v>
      </c>
      <c r="ROL251" s="40" t="s">
        <v>775</v>
      </c>
      <c r="ROM251" s="40" t="s">
        <v>775</v>
      </c>
      <c r="RON251" s="40" t="s">
        <v>775</v>
      </c>
      <c r="ROO251" s="40" t="s">
        <v>775</v>
      </c>
      <c r="ROP251" s="40" t="s">
        <v>775</v>
      </c>
      <c r="ROQ251" s="40" t="s">
        <v>775</v>
      </c>
      <c r="ROR251" s="40" t="s">
        <v>775</v>
      </c>
      <c r="ROS251" s="40" t="s">
        <v>775</v>
      </c>
      <c r="ROT251" s="40" t="s">
        <v>775</v>
      </c>
      <c r="ROU251" s="40" t="s">
        <v>775</v>
      </c>
      <c r="ROV251" s="40" t="s">
        <v>775</v>
      </c>
      <c r="ROW251" s="40" t="s">
        <v>775</v>
      </c>
      <c r="ROX251" s="40" t="s">
        <v>775</v>
      </c>
      <c r="ROY251" s="40" t="s">
        <v>775</v>
      </c>
      <c r="ROZ251" s="40" t="s">
        <v>775</v>
      </c>
      <c r="RPA251" s="40" t="s">
        <v>775</v>
      </c>
      <c r="RPB251" s="40" t="s">
        <v>775</v>
      </c>
      <c r="RPC251" s="40" t="s">
        <v>775</v>
      </c>
      <c r="RPD251" s="40" t="s">
        <v>775</v>
      </c>
      <c r="RPE251" s="40" t="s">
        <v>775</v>
      </c>
      <c r="RPF251" s="40" t="s">
        <v>775</v>
      </c>
      <c r="RPG251" s="40" t="s">
        <v>775</v>
      </c>
      <c r="RPH251" s="40" t="s">
        <v>775</v>
      </c>
      <c r="RPI251" s="40" t="s">
        <v>775</v>
      </c>
      <c r="RPJ251" s="40" t="s">
        <v>775</v>
      </c>
      <c r="RPK251" s="40" t="s">
        <v>775</v>
      </c>
      <c r="RPL251" s="40" t="s">
        <v>775</v>
      </c>
      <c r="RPM251" s="40" t="s">
        <v>775</v>
      </c>
      <c r="RPN251" s="40" t="s">
        <v>775</v>
      </c>
      <c r="RPO251" s="40" t="s">
        <v>775</v>
      </c>
      <c r="RPP251" s="40" t="s">
        <v>775</v>
      </c>
      <c r="RPQ251" s="40" t="s">
        <v>775</v>
      </c>
      <c r="RPR251" s="40" t="s">
        <v>775</v>
      </c>
      <c r="RPS251" s="40" t="s">
        <v>775</v>
      </c>
      <c r="RPT251" s="40" t="s">
        <v>775</v>
      </c>
      <c r="RPU251" s="40" t="s">
        <v>775</v>
      </c>
      <c r="RPV251" s="40" t="s">
        <v>775</v>
      </c>
      <c r="RPW251" s="40" t="s">
        <v>775</v>
      </c>
      <c r="RPX251" s="40" t="s">
        <v>775</v>
      </c>
      <c r="RPY251" s="40" t="s">
        <v>775</v>
      </c>
      <c r="RPZ251" s="40" t="s">
        <v>775</v>
      </c>
      <c r="RQA251" s="40" t="s">
        <v>775</v>
      </c>
      <c r="RQB251" s="40" t="s">
        <v>775</v>
      </c>
      <c r="RQC251" s="40" t="s">
        <v>775</v>
      </c>
      <c r="RQD251" s="40" t="s">
        <v>775</v>
      </c>
      <c r="RQE251" s="40" t="s">
        <v>775</v>
      </c>
      <c r="RQF251" s="40" t="s">
        <v>775</v>
      </c>
      <c r="RQG251" s="40" t="s">
        <v>775</v>
      </c>
      <c r="RQH251" s="40" t="s">
        <v>775</v>
      </c>
      <c r="RQI251" s="40" t="s">
        <v>775</v>
      </c>
      <c r="RQJ251" s="40" t="s">
        <v>775</v>
      </c>
      <c r="RQK251" s="40" t="s">
        <v>775</v>
      </c>
      <c r="RQL251" s="40" t="s">
        <v>775</v>
      </c>
      <c r="RQM251" s="40" t="s">
        <v>775</v>
      </c>
      <c r="RQN251" s="40" t="s">
        <v>775</v>
      </c>
      <c r="RQO251" s="40" t="s">
        <v>775</v>
      </c>
      <c r="RQP251" s="40" t="s">
        <v>775</v>
      </c>
      <c r="RQQ251" s="40" t="s">
        <v>775</v>
      </c>
      <c r="RQR251" s="40" t="s">
        <v>775</v>
      </c>
      <c r="RQS251" s="40" t="s">
        <v>775</v>
      </c>
      <c r="RQT251" s="40" t="s">
        <v>775</v>
      </c>
      <c r="RQU251" s="40" t="s">
        <v>775</v>
      </c>
      <c r="RQV251" s="40" t="s">
        <v>775</v>
      </c>
      <c r="RQW251" s="40" t="s">
        <v>775</v>
      </c>
      <c r="RQX251" s="40" t="s">
        <v>775</v>
      </c>
      <c r="RQY251" s="40" t="s">
        <v>775</v>
      </c>
      <c r="RQZ251" s="40" t="s">
        <v>775</v>
      </c>
      <c r="RRA251" s="40" t="s">
        <v>775</v>
      </c>
      <c r="RRB251" s="40" t="s">
        <v>775</v>
      </c>
      <c r="RRC251" s="40" t="s">
        <v>775</v>
      </c>
      <c r="RRD251" s="40" t="s">
        <v>775</v>
      </c>
      <c r="RRE251" s="40" t="s">
        <v>775</v>
      </c>
      <c r="RRF251" s="40" t="s">
        <v>775</v>
      </c>
      <c r="RRG251" s="40" t="s">
        <v>775</v>
      </c>
      <c r="RRH251" s="40" t="s">
        <v>775</v>
      </c>
      <c r="RRI251" s="40" t="s">
        <v>775</v>
      </c>
      <c r="RRJ251" s="40" t="s">
        <v>775</v>
      </c>
      <c r="RRK251" s="40" t="s">
        <v>775</v>
      </c>
      <c r="RRL251" s="40" t="s">
        <v>775</v>
      </c>
      <c r="RRM251" s="40" t="s">
        <v>775</v>
      </c>
      <c r="RRN251" s="40" t="s">
        <v>775</v>
      </c>
      <c r="RRO251" s="40" t="s">
        <v>775</v>
      </c>
      <c r="RRP251" s="40" t="s">
        <v>775</v>
      </c>
      <c r="RRQ251" s="40" t="s">
        <v>775</v>
      </c>
      <c r="RRR251" s="40" t="s">
        <v>775</v>
      </c>
      <c r="RRS251" s="40" t="s">
        <v>775</v>
      </c>
      <c r="RRT251" s="40" t="s">
        <v>775</v>
      </c>
      <c r="RRU251" s="40" t="s">
        <v>775</v>
      </c>
      <c r="RRV251" s="40" t="s">
        <v>775</v>
      </c>
      <c r="RRW251" s="40" t="s">
        <v>775</v>
      </c>
      <c r="RRX251" s="40" t="s">
        <v>775</v>
      </c>
      <c r="RRY251" s="40" t="s">
        <v>775</v>
      </c>
      <c r="RRZ251" s="40" t="s">
        <v>775</v>
      </c>
      <c r="RSA251" s="40" t="s">
        <v>775</v>
      </c>
      <c r="RSB251" s="40" t="s">
        <v>775</v>
      </c>
      <c r="RSC251" s="40" t="s">
        <v>775</v>
      </c>
      <c r="RSD251" s="40" t="s">
        <v>775</v>
      </c>
      <c r="RSE251" s="40" t="s">
        <v>775</v>
      </c>
      <c r="RSF251" s="40" t="s">
        <v>775</v>
      </c>
      <c r="RSG251" s="40" t="s">
        <v>775</v>
      </c>
      <c r="RSH251" s="40" t="s">
        <v>775</v>
      </c>
      <c r="RSI251" s="40" t="s">
        <v>775</v>
      </c>
      <c r="RSJ251" s="40" t="s">
        <v>775</v>
      </c>
      <c r="RSK251" s="40" t="s">
        <v>775</v>
      </c>
      <c r="RSL251" s="40" t="s">
        <v>775</v>
      </c>
      <c r="RSM251" s="40" t="s">
        <v>775</v>
      </c>
      <c r="RSN251" s="40" t="s">
        <v>775</v>
      </c>
      <c r="RSO251" s="40" t="s">
        <v>775</v>
      </c>
      <c r="RSP251" s="40" t="s">
        <v>775</v>
      </c>
      <c r="RSQ251" s="40" t="s">
        <v>775</v>
      </c>
      <c r="RSR251" s="40" t="s">
        <v>775</v>
      </c>
      <c r="RSS251" s="40" t="s">
        <v>775</v>
      </c>
      <c r="RST251" s="40" t="s">
        <v>775</v>
      </c>
      <c r="RSU251" s="40" t="s">
        <v>775</v>
      </c>
      <c r="RSV251" s="40" t="s">
        <v>775</v>
      </c>
      <c r="RSW251" s="40" t="s">
        <v>775</v>
      </c>
      <c r="RSX251" s="40" t="s">
        <v>775</v>
      </c>
      <c r="RSY251" s="40" t="s">
        <v>775</v>
      </c>
      <c r="RSZ251" s="40" t="s">
        <v>775</v>
      </c>
      <c r="RTA251" s="40" t="s">
        <v>775</v>
      </c>
      <c r="RTB251" s="40" t="s">
        <v>775</v>
      </c>
      <c r="RTC251" s="40" t="s">
        <v>775</v>
      </c>
      <c r="RTD251" s="40" t="s">
        <v>775</v>
      </c>
      <c r="RTE251" s="40" t="s">
        <v>775</v>
      </c>
      <c r="RTF251" s="40" t="s">
        <v>775</v>
      </c>
      <c r="RTG251" s="40" t="s">
        <v>775</v>
      </c>
      <c r="RTH251" s="40" t="s">
        <v>775</v>
      </c>
      <c r="RTI251" s="40" t="s">
        <v>775</v>
      </c>
      <c r="RTJ251" s="40" t="s">
        <v>775</v>
      </c>
      <c r="RTK251" s="40" t="s">
        <v>775</v>
      </c>
      <c r="RTL251" s="40" t="s">
        <v>775</v>
      </c>
      <c r="RTM251" s="40" t="s">
        <v>775</v>
      </c>
      <c r="RTN251" s="40" t="s">
        <v>775</v>
      </c>
      <c r="RTO251" s="40" t="s">
        <v>775</v>
      </c>
      <c r="RTP251" s="40" t="s">
        <v>775</v>
      </c>
      <c r="RTQ251" s="40" t="s">
        <v>775</v>
      </c>
      <c r="RTR251" s="40" t="s">
        <v>775</v>
      </c>
      <c r="RTS251" s="40" t="s">
        <v>775</v>
      </c>
      <c r="RTT251" s="40" t="s">
        <v>775</v>
      </c>
      <c r="RTU251" s="40" t="s">
        <v>775</v>
      </c>
      <c r="RTV251" s="40" t="s">
        <v>775</v>
      </c>
      <c r="RTW251" s="40" t="s">
        <v>775</v>
      </c>
      <c r="RTX251" s="40" t="s">
        <v>775</v>
      </c>
      <c r="RTY251" s="40" t="s">
        <v>775</v>
      </c>
      <c r="RTZ251" s="40" t="s">
        <v>775</v>
      </c>
      <c r="RUA251" s="40" t="s">
        <v>775</v>
      </c>
      <c r="RUB251" s="40" t="s">
        <v>775</v>
      </c>
      <c r="RUC251" s="40" t="s">
        <v>775</v>
      </c>
      <c r="RUD251" s="40" t="s">
        <v>775</v>
      </c>
      <c r="RUE251" s="40" t="s">
        <v>775</v>
      </c>
      <c r="RUF251" s="40" t="s">
        <v>775</v>
      </c>
      <c r="RUG251" s="40" t="s">
        <v>775</v>
      </c>
      <c r="RUH251" s="40" t="s">
        <v>775</v>
      </c>
      <c r="RUI251" s="40" t="s">
        <v>775</v>
      </c>
      <c r="RUJ251" s="40" t="s">
        <v>775</v>
      </c>
      <c r="RUK251" s="40" t="s">
        <v>775</v>
      </c>
      <c r="RUL251" s="40" t="s">
        <v>775</v>
      </c>
      <c r="RUM251" s="40" t="s">
        <v>775</v>
      </c>
      <c r="RUN251" s="40" t="s">
        <v>775</v>
      </c>
      <c r="RUO251" s="40" t="s">
        <v>775</v>
      </c>
      <c r="RUP251" s="40" t="s">
        <v>775</v>
      </c>
      <c r="RUQ251" s="40" t="s">
        <v>775</v>
      </c>
      <c r="RUR251" s="40" t="s">
        <v>775</v>
      </c>
      <c r="RUS251" s="40" t="s">
        <v>775</v>
      </c>
      <c r="RUT251" s="40" t="s">
        <v>775</v>
      </c>
      <c r="RUU251" s="40" t="s">
        <v>775</v>
      </c>
      <c r="RUV251" s="40" t="s">
        <v>775</v>
      </c>
      <c r="RUW251" s="40" t="s">
        <v>775</v>
      </c>
      <c r="RUX251" s="40" t="s">
        <v>775</v>
      </c>
      <c r="RUY251" s="40" t="s">
        <v>775</v>
      </c>
      <c r="RUZ251" s="40" t="s">
        <v>775</v>
      </c>
      <c r="RVA251" s="40" t="s">
        <v>775</v>
      </c>
      <c r="RVB251" s="40" t="s">
        <v>775</v>
      </c>
      <c r="RVC251" s="40" t="s">
        <v>775</v>
      </c>
      <c r="RVD251" s="40" t="s">
        <v>775</v>
      </c>
      <c r="RVE251" s="40" t="s">
        <v>775</v>
      </c>
      <c r="RVF251" s="40" t="s">
        <v>775</v>
      </c>
      <c r="RVG251" s="40" t="s">
        <v>775</v>
      </c>
      <c r="RVH251" s="40" t="s">
        <v>775</v>
      </c>
      <c r="RVI251" s="40" t="s">
        <v>775</v>
      </c>
      <c r="RVJ251" s="40" t="s">
        <v>775</v>
      </c>
      <c r="RVK251" s="40" t="s">
        <v>775</v>
      </c>
      <c r="RVL251" s="40" t="s">
        <v>775</v>
      </c>
      <c r="RVM251" s="40" t="s">
        <v>775</v>
      </c>
      <c r="RVN251" s="40" t="s">
        <v>775</v>
      </c>
      <c r="RVO251" s="40" t="s">
        <v>775</v>
      </c>
      <c r="RVP251" s="40" t="s">
        <v>775</v>
      </c>
      <c r="RVQ251" s="40" t="s">
        <v>775</v>
      </c>
      <c r="RVR251" s="40" t="s">
        <v>775</v>
      </c>
      <c r="RVS251" s="40" t="s">
        <v>775</v>
      </c>
      <c r="RVT251" s="40" t="s">
        <v>775</v>
      </c>
      <c r="RVU251" s="40" t="s">
        <v>775</v>
      </c>
      <c r="RVV251" s="40" t="s">
        <v>775</v>
      </c>
      <c r="RVW251" s="40" t="s">
        <v>775</v>
      </c>
      <c r="RVX251" s="40" t="s">
        <v>775</v>
      </c>
      <c r="RVY251" s="40" t="s">
        <v>775</v>
      </c>
      <c r="RVZ251" s="40" t="s">
        <v>775</v>
      </c>
      <c r="RWA251" s="40" t="s">
        <v>775</v>
      </c>
      <c r="RWB251" s="40" t="s">
        <v>775</v>
      </c>
      <c r="RWC251" s="40" t="s">
        <v>775</v>
      </c>
      <c r="RWD251" s="40" t="s">
        <v>775</v>
      </c>
      <c r="RWE251" s="40" t="s">
        <v>775</v>
      </c>
      <c r="RWF251" s="40" t="s">
        <v>775</v>
      </c>
      <c r="RWG251" s="40" t="s">
        <v>775</v>
      </c>
      <c r="RWH251" s="40" t="s">
        <v>775</v>
      </c>
      <c r="RWI251" s="40" t="s">
        <v>775</v>
      </c>
      <c r="RWJ251" s="40" t="s">
        <v>775</v>
      </c>
      <c r="RWK251" s="40" t="s">
        <v>775</v>
      </c>
      <c r="RWL251" s="40" t="s">
        <v>775</v>
      </c>
      <c r="RWM251" s="40" t="s">
        <v>775</v>
      </c>
      <c r="RWN251" s="40" t="s">
        <v>775</v>
      </c>
      <c r="RWO251" s="40" t="s">
        <v>775</v>
      </c>
      <c r="RWP251" s="40" t="s">
        <v>775</v>
      </c>
      <c r="RWQ251" s="40" t="s">
        <v>775</v>
      </c>
      <c r="RWR251" s="40" t="s">
        <v>775</v>
      </c>
      <c r="RWS251" s="40" t="s">
        <v>775</v>
      </c>
      <c r="RWT251" s="40" t="s">
        <v>775</v>
      </c>
      <c r="RWU251" s="40" t="s">
        <v>775</v>
      </c>
      <c r="RWV251" s="40" t="s">
        <v>775</v>
      </c>
      <c r="RWW251" s="40" t="s">
        <v>775</v>
      </c>
      <c r="RWX251" s="40" t="s">
        <v>775</v>
      </c>
      <c r="RWY251" s="40" t="s">
        <v>775</v>
      </c>
      <c r="RWZ251" s="40" t="s">
        <v>775</v>
      </c>
      <c r="RXA251" s="40" t="s">
        <v>775</v>
      </c>
      <c r="RXB251" s="40" t="s">
        <v>775</v>
      </c>
      <c r="RXC251" s="40" t="s">
        <v>775</v>
      </c>
      <c r="RXD251" s="40" t="s">
        <v>775</v>
      </c>
      <c r="RXE251" s="40" t="s">
        <v>775</v>
      </c>
      <c r="RXF251" s="40" t="s">
        <v>775</v>
      </c>
      <c r="RXG251" s="40" t="s">
        <v>775</v>
      </c>
      <c r="RXH251" s="40" t="s">
        <v>775</v>
      </c>
      <c r="RXI251" s="40" t="s">
        <v>775</v>
      </c>
      <c r="RXJ251" s="40" t="s">
        <v>775</v>
      </c>
      <c r="RXK251" s="40" t="s">
        <v>775</v>
      </c>
      <c r="RXL251" s="40" t="s">
        <v>775</v>
      </c>
      <c r="RXM251" s="40" t="s">
        <v>775</v>
      </c>
      <c r="RXN251" s="40" t="s">
        <v>775</v>
      </c>
      <c r="RXO251" s="40" t="s">
        <v>775</v>
      </c>
      <c r="RXP251" s="40" t="s">
        <v>775</v>
      </c>
      <c r="RXQ251" s="40" t="s">
        <v>775</v>
      </c>
      <c r="RXR251" s="40" t="s">
        <v>775</v>
      </c>
      <c r="RXS251" s="40" t="s">
        <v>775</v>
      </c>
      <c r="RXT251" s="40" t="s">
        <v>775</v>
      </c>
      <c r="RXU251" s="40" t="s">
        <v>775</v>
      </c>
      <c r="RXV251" s="40" t="s">
        <v>775</v>
      </c>
      <c r="RXW251" s="40" t="s">
        <v>775</v>
      </c>
      <c r="RXX251" s="40" t="s">
        <v>775</v>
      </c>
      <c r="RXY251" s="40" t="s">
        <v>775</v>
      </c>
      <c r="RXZ251" s="40" t="s">
        <v>775</v>
      </c>
      <c r="RYA251" s="40" t="s">
        <v>775</v>
      </c>
      <c r="RYB251" s="40" t="s">
        <v>775</v>
      </c>
      <c r="RYC251" s="40" t="s">
        <v>775</v>
      </c>
      <c r="RYD251" s="40" t="s">
        <v>775</v>
      </c>
      <c r="RYE251" s="40" t="s">
        <v>775</v>
      </c>
      <c r="RYF251" s="40" t="s">
        <v>775</v>
      </c>
      <c r="RYG251" s="40" t="s">
        <v>775</v>
      </c>
      <c r="RYH251" s="40" t="s">
        <v>775</v>
      </c>
      <c r="RYI251" s="40" t="s">
        <v>775</v>
      </c>
      <c r="RYJ251" s="40" t="s">
        <v>775</v>
      </c>
      <c r="RYK251" s="40" t="s">
        <v>775</v>
      </c>
      <c r="RYL251" s="40" t="s">
        <v>775</v>
      </c>
      <c r="RYM251" s="40" t="s">
        <v>775</v>
      </c>
      <c r="RYN251" s="40" t="s">
        <v>775</v>
      </c>
      <c r="RYO251" s="40" t="s">
        <v>775</v>
      </c>
      <c r="RYP251" s="40" t="s">
        <v>775</v>
      </c>
      <c r="RYQ251" s="40" t="s">
        <v>775</v>
      </c>
      <c r="RYR251" s="40" t="s">
        <v>775</v>
      </c>
      <c r="RYS251" s="40" t="s">
        <v>775</v>
      </c>
      <c r="RYT251" s="40" t="s">
        <v>775</v>
      </c>
      <c r="RYU251" s="40" t="s">
        <v>775</v>
      </c>
      <c r="RYV251" s="40" t="s">
        <v>775</v>
      </c>
      <c r="RYW251" s="40" t="s">
        <v>775</v>
      </c>
      <c r="RYX251" s="40" t="s">
        <v>775</v>
      </c>
      <c r="RYY251" s="40" t="s">
        <v>775</v>
      </c>
      <c r="RYZ251" s="40" t="s">
        <v>775</v>
      </c>
      <c r="RZA251" s="40" t="s">
        <v>775</v>
      </c>
      <c r="RZB251" s="40" t="s">
        <v>775</v>
      </c>
      <c r="RZC251" s="40" t="s">
        <v>775</v>
      </c>
      <c r="RZD251" s="40" t="s">
        <v>775</v>
      </c>
      <c r="RZE251" s="40" t="s">
        <v>775</v>
      </c>
      <c r="RZF251" s="40" t="s">
        <v>775</v>
      </c>
      <c r="RZG251" s="40" t="s">
        <v>775</v>
      </c>
      <c r="RZH251" s="40" t="s">
        <v>775</v>
      </c>
      <c r="RZI251" s="40" t="s">
        <v>775</v>
      </c>
      <c r="RZJ251" s="40" t="s">
        <v>775</v>
      </c>
      <c r="RZK251" s="40" t="s">
        <v>775</v>
      </c>
      <c r="RZL251" s="40" t="s">
        <v>775</v>
      </c>
      <c r="RZM251" s="40" t="s">
        <v>775</v>
      </c>
      <c r="RZN251" s="40" t="s">
        <v>775</v>
      </c>
      <c r="RZO251" s="40" t="s">
        <v>775</v>
      </c>
      <c r="RZP251" s="40" t="s">
        <v>775</v>
      </c>
      <c r="RZQ251" s="40" t="s">
        <v>775</v>
      </c>
      <c r="RZR251" s="40" t="s">
        <v>775</v>
      </c>
      <c r="RZS251" s="40" t="s">
        <v>775</v>
      </c>
      <c r="RZT251" s="40" t="s">
        <v>775</v>
      </c>
      <c r="RZU251" s="40" t="s">
        <v>775</v>
      </c>
      <c r="RZV251" s="40" t="s">
        <v>775</v>
      </c>
      <c r="RZW251" s="40" t="s">
        <v>775</v>
      </c>
      <c r="RZX251" s="40" t="s">
        <v>775</v>
      </c>
      <c r="RZY251" s="40" t="s">
        <v>775</v>
      </c>
      <c r="RZZ251" s="40" t="s">
        <v>775</v>
      </c>
      <c r="SAA251" s="40" t="s">
        <v>775</v>
      </c>
      <c r="SAB251" s="40" t="s">
        <v>775</v>
      </c>
      <c r="SAC251" s="40" t="s">
        <v>775</v>
      </c>
      <c r="SAD251" s="40" t="s">
        <v>775</v>
      </c>
      <c r="SAE251" s="40" t="s">
        <v>775</v>
      </c>
      <c r="SAF251" s="40" t="s">
        <v>775</v>
      </c>
      <c r="SAG251" s="40" t="s">
        <v>775</v>
      </c>
      <c r="SAH251" s="40" t="s">
        <v>775</v>
      </c>
      <c r="SAI251" s="40" t="s">
        <v>775</v>
      </c>
      <c r="SAJ251" s="40" t="s">
        <v>775</v>
      </c>
      <c r="SAK251" s="40" t="s">
        <v>775</v>
      </c>
      <c r="SAL251" s="40" t="s">
        <v>775</v>
      </c>
      <c r="SAM251" s="40" t="s">
        <v>775</v>
      </c>
      <c r="SAN251" s="40" t="s">
        <v>775</v>
      </c>
      <c r="SAO251" s="40" t="s">
        <v>775</v>
      </c>
      <c r="SAP251" s="40" t="s">
        <v>775</v>
      </c>
      <c r="SAQ251" s="40" t="s">
        <v>775</v>
      </c>
      <c r="SAR251" s="40" t="s">
        <v>775</v>
      </c>
      <c r="SAS251" s="40" t="s">
        <v>775</v>
      </c>
      <c r="SAT251" s="40" t="s">
        <v>775</v>
      </c>
      <c r="SAU251" s="40" t="s">
        <v>775</v>
      </c>
      <c r="SAV251" s="40" t="s">
        <v>775</v>
      </c>
      <c r="SAW251" s="40" t="s">
        <v>775</v>
      </c>
      <c r="SAX251" s="40" t="s">
        <v>775</v>
      </c>
      <c r="SAY251" s="40" t="s">
        <v>775</v>
      </c>
      <c r="SAZ251" s="40" t="s">
        <v>775</v>
      </c>
      <c r="SBA251" s="40" t="s">
        <v>775</v>
      </c>
      <c r="SBB251" s="40" t="s">
        <v>775</v>
      </c>
      <c r="SBC251" s="40" t="s">
        <v>775</v>
      </c>
      <c r="SBD251" s="40" t="s">
        <v>775</v>
      </c>
      <c r="SBE251" s="40" t="s">
        <v>775</v>
      </c>
      <c r="SBF251" s="40" t="s">
        <v>775</v>
      </c>
      <c r="SBG251" s="40" t="s">
        <v>775</v>
      </c>
      <c r="SBH251" s="40" t="s">
        <v>775</v>
      </c>
      <c r="SBI251" s="40" t="s">
        <v>775</v>
      </c>
      <c r="SBJ251" s="40" t="s">
        <v>775</v>
      </c>
      <c r="SBK251" s="40" t="s">
        <v>775</v>
      </c>
      <c r="SBL251" s="40" t="s">
        <v>775</v>
      </c>
      <c r="SBM251" s="40" t="s">
        <v>775</v>
      </c>
      <c r="SBN251" s="40" t="s">
        <v>775</v>
      </c>
      <c r="SBO251" s="40" t="s">
        <v>775</v>
      </c>
      <c r="SBP251" s="40" t="s">
        <v>775</v>
      </c>
      <c r="SBQ251" s="40" t="s">
        <v>775</v>
      </c>
      <c r="SBR251" s="40" t="s">
        <v>775</v>
      </c>
      <c r="SBS251" s="40" t="s">
        <v>775</v>
      </c>
      <c r="SBT251" s="40" t="s">
        <v>775</v>
      </c>
      <c r="SBU251" s="40" t="s">
        <v>775</v>
      </c>
      <c r="SBV251" s="40" t="s">
        <v>775</v>
      </c>
      <c r="SBW251" s="40" t="s">
        <v>775</v>
      </c>
      <c r="SBX251" s="40" t="s">
        <v>775</v>
      </c>
      <c r="SBY251" s="40" t="s">
        <v>775</v>
      </c>
      <c r="SBZ251" s="40" t="s">
        <v>775</v>
      </c>
      <c r="SCA251" s="40" t="s">
        <v>775</v>
      </c>
      <c r="SCB251" s="40" t="s">
        <v>775</v>
      </c>
      <c r="SCC251" s="40" t="s">
        <v>775</v>
      </c>
      <c r="SCD251" s="40" t="s">
        <v>775</v>
      </c>
      <c r="SCE251" s="40" t="s">
        <v>775</v>
      </c>
      <c r="SCF251" s="40" t="s">
        <v>775</v>
      </c>
      <c r="SCG251" s="40" t="s">
        <v>775</v>
      </c>
      <c r="SCH251" s="40" t="s">
        <v>775</v>
      </c>
      <c r="SCI251" s="40" t="s">
        <v>775</v>
      </c>
      <c r="SCJ251" s="40" t="s">
        <v>775</v>
      </c>
      <c r="SCK251" s="40" t="s">
        <v>775</v>
      </c>
      <c r="SCL251" s="40" t="s">
        <v>775</v>
      </c>
      <c r="SCM251" s="40" t="s">
        <v>775</v>
      </c>
      <c r="SCN251" s="40" t="s">
        <v>775</v>
      </c>
      <c r="SCO251" s="40" t="s">
        <v>775</v>
      </c>
      <c r="SCP251" s="40" t="s">
        <v>775</v>
      </c>
      <c r="SCQ251" s="40" t="s">
        <v>775</v>
      </c>
      <c r="SCR251" s="40" t="s">
        <v>775</v>
      </c>
      <c r="SCS251" s="40" t="s">
        <v>775</v>
      </c>
      <c r="SCT251" s="40" t="s">
        <v>775</v>
      </c>
      <c r="SCU251" s="40" t="s">
        <v>775</v>
      </c>
      <c r="SCV251" s="40" t="s">
        <v>775</v>
      </c>
      <c r="SCW251" s="40" t="s">
        <v>775</v>
      </c>
      <c r="SCX251" s="40" t="s">
        <v>775</v>
      </c>
      <c r="SCY251" s="40" t="s">
        <v>775</v>
      </c>
      <c r="SCZ251" s="40" t="s">
        <v>775</v>
      </c>
      <c r="SDA251" s="40" t="s">
        <v>775</v>
      </c>
      <c r="SDB251" s="40" t="s">
        <v>775</v>
      </c>
      <c r="SDC251" s="40" t="s">
        <v>775</v>
      </c>
      <c r="SDD251" s="40" t="s">
        <v>775</v>
      </c>
      <c r="SDE251" s="40" t="s">
        <v>775</v>
      </c>
      <c r="SDF251" s="40" t="s">
        <v>775</v>
      </c>
      <c r="SDG251" s="40" t="s">
        <v>775</v>
      </c>
      <c r="SDH251" s="40" t="s">
        <v>775</v>
      </c>
      <c r="SDI251" s="40" t="s">
        <v>775</v>
      </c>
      <c r="SDJ251" s="40" t="s">
        <v>775</v>
      </c>
      <c r="SDK251" s="40" t="s">
        <v>775</v>
      </c>
      <c r="SDL251" s="40" t="s">
        <v>775</v>
      </c>
      <c r="SDM251" s="40" t="s">
        <v>775</v>
      </c>
      <c r="SDN251" s="40" t="s">
        <v>775</v>
      </c>
      <c r="SDO251" s="40" t="s">
        <v>775</v>
      </c>
      <c r="SDP251" s="40" t="s">
        <v>775</v>
      </c>
      <c r="SDQ251" s="40" t="s">
        <v>775</v>
      </c>
      <c r="SDR251" s="40" t="s">
        <v>775</v>
      </c>
      <c r="SDS251" s="40" t="s">
        <v>775</v>
      </c>
      <c r="SDT251" s="40" t="s">
        <v>775</v>
      </c>
      <c r="SDU251" s="40" t="s">
        <v>775</v>
      </c>
      <c r="SDV251" s="40" t="s">
        <v>775</v>
      </c>
      <c r="SDW251" s="40" t="s">
        <v>775</v>
      </c>
      <c r="SDX251" s="40" t="s">
        <v>775</v>
      </c>
      <c r="SDY251" s="40" t="s">
        <v>775</v>
      </c>
      <c r="SDZ251" s="40" t="s">
        <v>775</v>
      </c>
      <c r="SEA251" s="40" t="s">
        <v>775</v>
      </c>
      <c r="SEB251" s="40" t="s">
        <v>775</v>
      </c>
      <c r="SEC251" s="40" t="s">
        <v>775</v>
      </c>
      <c r="SED251" s="40" t="s">
        <v>775</v>
      </c>
      <c r="SEE251" s="40" t="s">
        <v>775</v>
      </c>
      <c r="SEF251" s="40" t="s">
        <v>775</v>
      </c>
      <c r="SEG251" s="40" t="s">
        <v>775</v>
      </c>
      <c r="SEH251" s="40" t="s">
        <v>775</v>
      </c>
      <c r="SEI251" s="40" t="s">
        <v>775</v>
      </c>
      <c r="SEJ251" s="40" t="s">
        <v>775</v>
      </c>
      <c r="SEK251" s="40" t="s">
        <v>775</v>
      </c>
      <c r="SEL251" s="40" t="s">
        <v>775</v>
      </c>
      <c r="SEM251" s="40" t="s">
        <v>775</v>
      </c>
      <c r="SEN251" s="40" t="s">
        <v>775</v>
      </c>
      <c r="SEO251" s="40" t="s">
        <v>775</v>
      </c>
      <c r="SEP251" s="40" t="s">
        <v>775</v>
      </c>
      <c r="SEQ251" s="40" t="s">
        <v>775</v>
      </c>
      <c r="SER251" s="40" t="s">
        <v>775</v>
      </c>
      <c r="SES251" s="40" t="s">
        <v>775</v>
      </c>
      <c r="SET251" s="40" t="s">
        <v>775</v>
      </c>
      <c r="SEU251" s="40" t="s">
        <v>775</v>
      </c>
      <c r="SEV251" s="40" t="s">
        <v>775</v>
      </c>
      <c r="SEW251" s="40" t="s">
        <v>775</v>
      </c>
      <c r="SEX251" s="40" t="s">
        <v>775</v>
      </c>
      <c r="SEY251" s="40" t="s">
        <v>775</v>
      </c>
      <c r="SEZ251" s="40" t="s">
        <v>775</v>
      </c>
      <c r="SFA251" s="40" t="s">
        <v>775</v>
      </c>
      <c r="SFB251" s="40" t="s">
        <v>775</v>
      </c>
      <c r="SFC251" s="40" t="s">
        <v>775</v>
      </c>
      <c r="SFD251" s="40" t="s">
        <v>775</v>
      </c>
      <c r="SFE251" s="40" t="s">
        <v>775</v>
      </c>
      <c r="SFF251" s="40" t="s">
        <v>775</v>
      </c>
      <c r="SFG251" s="40" t="s">
        <v>775</v>
      </c>
      <c r="SFH251" s="40" t="s">
        <v>775</v>
      </c>
      <c r="SFI251" s="40" t="s">
        <v>775</v>
      </c>
      <c r="SFJ251" s="40" t="s">
        <v>775</v>
      </c>
      <c r="SFK251" s="40" t="s">
        <v>775</v>
      </c>
      <c r="SFL251" s="40" t="s">
        <v>775</v>
      </c>
      <c r="SFM251" s="40" t="s">
        <v>775</v>
      </c>
      <c r="SFN251" s="40" t="s">
        <v>775</v>
      </c>
      <c r="SFO251" s="40" t="s">
        <v>775</v>
      </c>
      <c r="SFP251" s="40" t="s">
        <v>775</v>
      </c>
      <c r="SFQ251" s="40" t="s">
        <v>775</v>
      </c>
      <c r="SFR251" s="40" t="s">
        <v>775</v>
      </c>
      <c r="SFS251" s="40" t="s">
        <v>775</v>
      </c>
      <c r="SFT251" s="40" t="s">
        <v>775</v>
      </c>
      <c r="SFU251" s="40" t="s">
        <v>775</v>
      </c>
      <c r="SFV251" s="40" t="s">
        <v>775</v>
      </c>
      <c r="SFW251" s="40" t="s">
        <v>775</v>
      </c>
      <c r="SFX251" s="40" t="s">
        <v>775</v>
      </c>
      <c r="SFY251" s="40" t="s">
        <v>775</v>
      </c>
      <c r="SFZ251" s="40" t="s">
        <v>775</v>
      </c>
      <c r="SGA251" s="40" t="s">
        <v>775</v>
      </c>
      <c r="SGB251" s="40" t="s">
        <v>775</v>
      </c>
      <c r="SGC251" s="40" t="s">
        <v>775</v>
      </c>
      <c r="SGD251" s="40" t="s">
        <v>775</v>
      </c>
      <c r="SGE251" s="40" t="s">
        <v>775</v>
      </c>
      <c r="SGF251" s="40" t="s">
        <v>775</v>
      </c>
      <c r="SGG251" s="40" t="s">
        <v>775</v>
      </c>
      <c r="SGH251" s="40" t="s">
        <v>775</v>
      </c>
      <c r="SGI251" s="40" t="s">
        <v>775</v>
      </c>
      <c r="SGJ251" s="40" t="s">
        <v>775</v>
      </c>
      <c r="SGK251" s="40" t="s">
        <v>775</v>
      </c>
      <c r="SGL251" s="40" t="s">
        <v>775</v>
      </c>
      <c r="SGM251" s="40" t="s">
        <v>775</v>
      </c>
      <c r="SGN251" s="40" t="s">
        <v>775</v>
      </c>
      <c r="SGO251" s="40" t="s">
        <v>775</v>
      </c>
      <c r="SGP251" s="40" t="s">
        <v>775</v>
      </c>
      <c r="SGQ251" s="40" t="s">
        <v>775</v>
      </c>
      <c r="SGR251" s="40" t="s">
        <v>775</v>
      </c>
      <c r="SGS251" s="40" t="s">
        <v>775</v>
      </c>
      <c r="SGT251" s="40" t="s">
        <v>775</v>
      </c>
      <c r="SGU251" s="40" t="s">
        <v>775</v>
      </c>
      <c r="SGV251" s="40" t="s">
        <v>775</v>
      </c>
      <c r="SGW251" s="40" t="s">
        <v>775</v>
      </c>
      <c r="SGX251" s="40" t="s">
        <v>775</v>
      </c>
      <c r="SGY251" s="40" t="s">
        <v>775</v>
      </c>
      <c r="SGZ251" s="40" t="s">
        <v>775</v>
      </c>
      <c r="SHA251" s="40" t="s">
        <v>775</v>
      </c>
      <c r="SHB251" s="40" t="s">
        <v>775</v>
      </c>
      <c r="SHC251" s="40" t="s">
        <v>775</v>
      </c>
      <c r="SHD251" s="40" t="s">
        <v>775</v>
      </c>
      <c r="SHE251" s="40" t="s">
        <v>775</v>
      </c>
      <c r="SHF251" s="40" t="s">
        <v>775</v>
      </c>
      <c r="SHG251" s="40" t="s">
        <v>775</v>
      </c>
      <c r="SHH251" s="40" t="s">
        <v>775</v>
      </c>
      <c r="SHI251" s="40" t="s">
        <v>775</v>
      </c>
      <c r="SHJ251" s="40" t="s">
        <v>775</v>
      </c>
      <c r="SHK251" s="40" t="s">
        <v>775</v>
      </c>
      <c r="SHL251" s="40" t="s">
        <v>775</v>
      </c>
      <c r="SHM251" s="40" t="s">
        <v>775</v>
      </c>
      <c r="SHN251" s="40" t="s">
        <v>775</v>
      </c>
      <c r="SHO251" s="40" t="s">
        <v>775</v>
      </c>
      <c r="SHP251" s="40" t="s">
        <v>775</v>
      </c>
      <c r="SHQ251" s="40" t="s">
        <v>775</v>
      </c>
      <c r="SHR251" s="40" t="s">
        <v>775</v>
      </c>
      <c r="SHS251" s="40" t="s">
        <v>775</v>
      </c>
      <c r="SHT251" s="40" t="s">
        <v>775</v>
      </c>
      <c r="SHU251" s="40" t="s">
        <v>775</v>
      </c>
      <c r="SHV251" s="40" t="s">
        <v>775</v>
      </c>
      <c r="SHW251" s="40" t="s">
        <v>775</v>
      </c>
      <c r="SHX251" s="40" t="s">
        <v>775</v>
      </c>
      <c r="SHY251" s="40" t="s">
        <v>775</v>
      </c>
      <c r="SHZ251" s="40" t="s">
        <v>775</v>
      </c>
      <c r="SIA251" s="40" t="s">
        <v>775</v>
      </c>
      <c r="SIB251" s="40" t="s">
        <v>775</v>
      </c>
      <c r="SIC251" s="40" t="s">
        <v>775</v>
      </c>
      <c r="SID251" s="40" t="s">
        <v>775</v>
      </c>
      <c r="SIE251" s="40" t="s">
        <v>775</v>
      </c>
      <c r="SIF251" s="40" t="s">
        <v>775</v>
      </c>
      <c r="SIG251" s="40" t="s">
        <v>775</v>
      </c>
      <c r="SIH251" s="40" t="s">
        <v>775</v>
      </c>
      <c r="SII251" s="40" t="s">
        <v>775</v>
      </c>
      <c r="SIJ251" s="40" t="s">
        <v>775</v>
      </c>
      <c r="SIK251" s="40" t="s">
        <v>775</v>
      </c>
      <c r="SIL251" s="40" t="s">
        <v>775</v>
      </c>
      <c r="SIM251" s="40" t="s">
        <v>775</v>
      </c>
      <c r="SIN251" s="40" t="s">
        <v>775</v>
      </c>
      <c r="SIO251" s="40" t="s">
        <v>775</v>
      </c>
      <c r="SIP251" s="40" t="s">
        <v>775</v>
      </c>
      <c r="SIQ251" s="40" t="s">
        <v>775</v>
      </c>
      <c r="SIR251" s="40" t="s">
        <v>775</v>
      </c>
      <c r="SIS251" s="40" t="s">
        <v>775</v>
      </c>
      <c r="SIT251" s="40" t="s">
        <v>775</v>
      </c>
      <c r="SIU251" s="40" t="s">
        <v>775</v>
      </c>
      <c r="SIV251" s="40" t="s">
        <v>775</v>
      </c>
      <c r="SIW251" s="40" t="s">
        <v>775</v>
      </c>
      <c r="SIX251" s="40" t="s">
        <v>775</v>
      </c>
      <c r="SIY251" s="40" t="s">
        <v>775</v>
      </c>
      <c r="SIZ251" s="40" t="s">
        <v>775</v>
      </c>
      <c r="SJA251" s="40" t="s">
        <v>775</v>
      </c>
      <c r="SJB251" s="40" t="s">
        <v>775</v>
      </c>
      <c r="SJC251" s="40" t="s">
        <v>775</v>
      </c>
      <c r="SJD251" s="40" t="s">
        <v>775</v>
      </c>
      <c r="SJE251" s="40" t="s">
        <v>775</v>
      </c>
      <c r="SJF251" s="40" t="s">
        <v>775</v>
      </c>
      <c r="SJG251" s="40" t="s">
        <v>775</v>
      </c>
      <c r="SJH251" s="40" t="s">
        <v>775</v>
      </c>
      <c r="SJI251" s="40" t="s">
        <v>775</v>
      </c>
      <c r="SJJ251" s="40" t="s">
        <v>775</v>
      </c>
      <c r="SJK251" s="40" t="s">
        <v>775</v>
      </c>
      <c r="SJL251" s="40" t="s">
        <v>775</v>
      </c>
      <c r="SJM251" s="40" t="s">
        <v>775</v>
      </c>
      <c r="SJN251" s="40" t="s">
        <v>775</v>
      </c>
      <c r="SJO251" s="40" t="s">
        <v>775</v>
      </c>
      <c r="SJP251" s="40" t="s">
        <v>775</v>
      </c>
      <c r="SJQ251" s="40" t="s">
        <v>775</v>
      </c>
      <c r="SJR251" s="40" t="s">
        <v>775</v>
      </c>
      <c r="SJS251" s="40" t="s">
        <v>775</v>
      </c>
      <c r="SJT251" s="40" t="s">
        <v>775</v>
      </c>
      <c r="SJU251" s="40" t="s">
        <v>775</v>
      </c>
      <c r="SJV251" s="40" t="s">
        <v>775</v>
      </c>
      <c r="SJW251" s="40" t="s">
        <v>775</v>
      </c>
      <c r="SJX251" s="40" t="s">
        <v>775</v>
      </c>
      <c r="SJY251" s="40" t="s">
        <v>775</v>
      </c>
      <c r="SJZ251" s="40" t="s">
        <v>775</v>
      </c>
      <c r="SKA251" s="40" t="s">
        <v>775</v>
      </c>
      <c r="SKB251" s="40" t="s">
        <v>775</v>
      </c>
      <c r="SKC251" s="40" t="s">
        <v>775</v>
      </c>
      <c r="SKD251" s="40" t="s">
        <v>775</v>
      </c>
      <c r="SKE251" s="40" t="s">
        <v>775</v>
      </c>
      <c r="SKF251" s="40" t="s">
        <v>775</v>
      </c>
      <c r="SKG251" s="40" t="s">
        <v>775</v>
      </c>
      <c r="SKH251" s="40" t="s">
        <v>775</v>
      </c>
      <c r="SKI251" s="40" t="s">
        <v>775</v>
      </c>
      <c r="SKJ251" s="40" t="s">
        <v>775</v>
      </c>
      <c r="SKK251" s="40" t="s">
        <v>775</v>
      </c>
      <c r="SKL251" s="40" t="s">
        <v>775</v>
      </c>
      <c r="SKM251" s="40" t="s">
        <v>775</v>
      </c>
      <c r="SKN251" s="40" t="s">
        <v>775</v>
      </c>
      <c r="SKO251" s="40" t="s">
        <v>775</v>
      </c>
      <c r="SKP251" s="40" t="s">
        <v>775</v>
      </c>
      <c r="SKQ251" s="40" t="s">
        <v>775</v>
      </c>
      <c r="SKR251" s="40" t="s">
        <v>775</v>
      </c>
      <c r="SKS251" s="40" t="s">
        <v>775</v>
      </c>
      <c r="SKT251" s="40" t="s">
        <v>775</v>
      </c>
      <c r="SKU251" s="40" t="s">
        <v>775</v>
      </c>
      <c r="SKV251" s="40" t="s">
        <v>775</v>
      </c>
      <c r="SKW251" s="40" t="s">
        <v>775</v>
      </c>
      <c r="SKX251" s="40" t="s">
        <v>775</v>
      </c>
      <c r="SKY251" s="40" t="s">
        <v>775</v>
      </c>
      <c r="SKZ251" s="40" t="s">
        <v>775</v>
      </c>
      <c r="SLA251" s="40" t="s">
        <v>775</v>
      </c>
      <c r="SLB251" s="40" t="s">
        <v>775</v>
      </c>
      <c r="SLC251" s="40" t="s">
        <v>775</v>
      </c>
      <c r="SLD251" s="40" t="s">
        <v>775</v>
      </c>
      <c r="SLE251" s="40" t="s">
        <v>775</v>
      </c>
      <c r="SLF251" s="40" t="s">
        <v>775</v>
      </c>
      <c r="SLG251" s="40" t="s">
        <v>775</v>
      </c>
      <c r="SLH251" s="40" t="s">
        <v>775</v>
      </c>
      <c r="SLI251" s="40" t="s">
        <v>775</v>
      </c>
      <c r="SLJ251" s="40" t="s">
        <v>775</v>
      </c>
      <c r="SLK251" s="40" t="s">
        <v>775</v>
      </c>
      <c r="SLL251" s="40" t="s">
        <v>775</v>
      </c>
      <c r="SLM251" s="40" t="s">
        <v>775</v>
      </c>
      <c r="SLN251" s="40" t="s">
        <v>775</v>
      </c>
      <c r="SLO251" s="40" t="s">
        <v>775</v>
      </c>
      <c r="SLP251" s="40" t="s">
        <v>775</v>
      </c>
      <c r="SLQ251" s="40" t="s">
        <v>775</v>
      </c>
      <c r="SLR251" s="40" t="s">
        <v>775</v>
      </c>
      <c r="SLS251" s="40" t="s">
        <v>775</v>
      </c>
      <c r="SLT251" s="40" t="s">
        <v>775</v>
      </c>
      <c r="SLU251" s="40" t="s">
        <v>775</v>
      </c>
      <c r="SLV251" s="40" t="s">
        <v>775</v>
      </c>
      <c r="SLW251" s="40" t="s">
        <v>775</v>
      </c>
      <c r="SLX251" s="40" t="s">
        <v>775</v>
      </c>
      <c r="SLY251" s="40" t="s">
        <v>775</v>
      </c>
      <c r="SLZ251" s="40" t="s">
        <v>775</v>
      </c>
      <c r="SMA251" s="40" t="s">
        <v>775</v>
      </c>
      <c r="SMB251" s="40" t="s">
        <v>775</v>
      </c>
      <c r="SMC251" s="40" t="s">
        <v>775</v>
      </c>
      <c r="SMD251" s="40" t="s">
        <v>775</v>
      </c>
      <c r="SME251" s="40" t="s">
        <v>775</v>
      </c>
      <c r="SMF251" s="40" t="s">
        <v>775</v>
      </c>
      <c r="SMG251" s="40" t="s">
        <v>775</v>
      </c>
      <c r="SMH251" s="40" t="s">
        <v>775</v>
      </c>
      <c r="SMI251" s="40" t="s">
        <v>775</v>
      </c>
      <c r="SMJ251" s="40" t="s">
        <v>775</v>
      </c>
      <c r="SMK251" s="40" t="s">
        <v>775</v>
      </c>
      <c r="SML251" s="40" t="s">
        <v>775</v>
      </c>
      <c r="SMM251" s="40" t="s">
        <v>775</v>
      </c>
      <c r="SMN251" s="40" t="s">
        <v>775</v>
      </c>
      <c r="SMO251" s="40" t="s">
        <v>775</v>
      </c>
      <c r="SMP251" s="40" t="s">
        <v>775</v>
      </c>
      <c r="SMQ251" s="40" t="s">
        <v>775</v>
      </c>
      <c r="SMR251" s="40" t="s">
        <v>775</v>
      </c>
      <c r="SMS251" s="40" t="s">
        <v>775</v>
      </c>
      <c r="SMT251" s="40" t="s">
        <v>775</v>
      </c>
      <c r="SMU251" s="40" t="s">
        <v>775</v>
      </c>
      <c r="SMV251" s="40" t="s">
        <v>775</v>
      </c>
      <c r="SMW251" s="40" t="s">
        <v>775</v>
      </c>
      <c r="SMX251" s="40" t="s">
        <v>775</v>
      </c>
      <c r="SMY251" s="40" t="s">
        <v>775</v>
      </c>
      <c r="SMZ251" s="40" t="s">
        <v>775</v>
      </c>
      <c r="SNA251" s="40" t="s">
        <v>775</v>
      </c>
      <c r="SNB251" s="40" t="s">
        <v>775</v>
      </c>
      <c r="SNC251" s="40" t="s">
        <v>775</v>
      </c>
      <c r="SND251" s="40" t="s">
        <v>775</v>
      </c>
      <c r="SNE251" s="40" t="s">
        <v>775</v>
      </c>
      <c r="SNF251" s="40" t="s">
        <v>775</v>
      </c>
      <c r="SNG251" s="40" t="s">
        <v>775</v>
      </c>
      <c r="SNH251" s="40" t="s">
        <v>775</v>
      </c>
      <c r="SNI251" s="40" t="s">
        <v>775</v>
      </c>
      <c r="SNJ251" s="40" t="s">
        <v>775</v>
      </c>
      <c r="SNK251" s="40" t="s">
        <v>775</v>
      </c>
      <c r="SNL251" s="40" t="s">
        <v>775</v>
      </c>
      <c r="SNM251" s="40" t="s">
        <v>775</v>
      </c>
      <c r="SNN251" s="40" t="s">
        <v>775</v>
      </c>
      <c r="SNO251" s="40" t="s">
        <v>775</v>
      </c>
      <c r="SNP251" s="40" t="s">
        <v>775</v>
      </c>
      <c r="SNQ251" s="40" t="s">
        <v>775</v>
      </c>
      <c r="SNR251" s="40" t="s">
        <v>775</v>
      </c>
      <c r="SNS251" s="40" t="s">
        <v>775</v>
      </c>
      <c r="SNT251" s="40" t="s">
        <v>775</v>
      </c>
      <c r="SNU251" s="40" t="s">
        <v>775</v>
      </c>
      <c r="SNV251" s="40" t="s">
        <v>775</v>
      </c>
      <c r="SNW251" s="40" t="s">
        <v>775</v>
      </c>
      <c r="SNX251" s="40" t="s">
        <v>775</v>
      </c>
      <c r="SNY251" s="40" t="s">
        <v>775</v>
      </c>
      <c r="SNZ251" s="40" t="s">
        <v>775</v>
      </c>
      <c r="SOA251" s="40" t="s">
        <v>775</v>
      </c>
      <c r="SOB251" s="40" t="s">
        <v>775</v>
      </c>
      <c r="SOC251" s="40" t="s">
        <v>775</v>
      </c>
      <c r="SOD251" s="40" t="s">
        <v>775</v>
      </c>
      <c r="SOE251" s="40" t="s">
        <v>775</v>
      </c>
      <c r="SOF251" s="40" t="s">
        <v>775</v>
      </c>
      <c r="SOG251" s="40" t="s">
        <v>775</v>
      </c>
      <c r="SOH251" s="40" t="s">
        <v>775</v>
      </c>
      <c r="SOI251" s="40" t="s">
        <v>775</v>
      </c>
      <c r="SOJ251" s="40" t="s">
        <v>775</v>
      </c>
      <c r="SOK251" s="40" t="s">
        <v>775</v>
      </c>
      <c r="SOL251" s="40" t="s">
        <v>775</v>
      </c>
      <c r="SOM251" s="40" t="s">
        <v>775</v>
      </c>
      <c r="SON251" s="40" t="s">
        <v>775</v>
      </c>
      <c r="SOO251" s="40" t="s">
        <v>775</v>
      </c>
      <c r="SOP251" s="40" t="s">
        <v>775</v>
      </c>
      <c r="SOQ251" s="40" t="s">
        <v>775</v>
      </c>
      <c r="SOR251" s="40" t="s">
        <v>775</v>
      </c>
      <c r="SOS251" s="40" t="s">
        <v>775</v>
      </c>
      <c r="SOT251" s="40" t="s">
        <v>775</v>
      </c>
      <c r="SOU251" s="40" t="s">
        <v>775</v>
      </c>
      <c r="SOV251" s="40" t="s">
        <v>775</v>
      </c>
      <c r="SOW251" s="40" t="s">
        <v>775</v>
      </c>
      <c r="SOX251" s="40" t="s">
        <v>775</v>
      </c>
      <c r="SOY251" s="40" t="s">
        <v>775</v>
      </c>
      <c r="SOZ251" s="40" t="s">
        <v>775</v>
      </c>
      <c r="SPA251" s="40" t="s">
        <v>775</v>
      </c>
      <c r="SPB251" s="40" t="s">
        <v>775</v>
      </c>
      <c r="SPC251" s="40" t="s">
        <v>775</v>
      </c>
      <c r="SPD251" s="40" t="s">
        <v>775</v>
      </c>
      <c r="SPE251" s="40" t="s">
        <v>775</v>
      </c>
      <c r="SPF251" s="40" t="s">
        <v>775</v>
      </c>
      <c r="SPG251" s="40" t="s">
        <v>775</v>
      </c>
      <c r="SPH251" s="40" t="s">
        <v>775</v>
      </c>
      <c r="SPI251" s="40" t="s">
        <v>775</v>
      </c>
      <c r="SPJ251" s="40" t="s">
        <v>775</v>
      </c>
      <c r="SPK251" s="40" t="s">
        <v>775</v>
      </c>
      <c r="SPL251" s="40" t="s">
        <v>775</v>
      </c>
      <c r="SPM251" s="40" t="s">
        <v>775</v>
      </c>
      <c r="SPN251" s="40" t="s">
        <v>775</v>
      </c>
      <c r="SPO251" s="40" t="s">
        <v>775</v>
      </c>
      <c r="SPP251" s="40" t="s">
        <v>775</v>
      </c>
      <c r="SPQ251" s="40" t="s">
        <v>775</v>
      </c>
      <c r="SPR251" s="40" t="s">
        <v>775</v>
      </c>
      <c r="SPS251" s="40" t="s">
        <v>775</v>
      </c>
      <c r="SPT251" s="40" t="s">
        <v>775</v>
      </c>
      <c r="SPU251" s="40" t="s">
        <v>775</v>
      </c>
      <c r="SPV251" s="40" t="s">
        <v>775</v>
      </c>
      <c r="SPW251" s="40" t="s">
        <v>775</v>
      </c>
      <c r="SPX251" s="40" t="s">
        <v>775</v>
      </c>
      <c r="SPY251" s="40" t="s">
        <v>775</v>
      </c>
      <c r="SPZ251" s="40" t="s">
        <v>775</v>
      </c>
      <c r="SQA251" s="40" t="s">
        <v>775</v>
      </c>
      <c r="SQB251" s="40" t="s">
        <v>775</v>
      </c>
      <c r="SQC251" s="40" t="s">
        <v>775</v>
      </c>
      <c r="SQD251" s="40" t="s">
        <v>775</v>
      </c>
      <c r="SQE251" s="40" t="s">
        <v>775</v>
      </c>
      <c r="SQF251" s="40" t="s">
        <v>775</v>
      </c>
      <c r="SQG251" s="40" t="s">
        <v>775</v>
      </c>
      <c r="SQH251" s="40" t="s">
        <v>775</v>
      </c>
      <c r="SQI251" s="40" t="s">
        <v>775</v>
      </c>
      <c r="SQJ251" s="40" t="s">
        <v>775</v>
      </c>
      <c r="SQK251" s="40" t="s">
        <v>775</v>
      </c>
      <c r="SQL251" s="40" t="s">
        <v>775</v>
      </c>
      <c r="SQM251" s="40" t="s">
        <v>775</v>
      </c>
      <c r="SQN251" s="40" t="s">
        <v>775</v>
      </c>
      <c r="SQO251" s="40" t="s">
        <v>775</v>
      </c>
      <c r="SQP251" s="40" t="s">
        <v>775</v>
      </c>
      <c r="SQQ251" s="40" t="s">
        <v>775</v>
      </c>
      <c r="SQR251" s="40" t="s">
        <v>775</v>
      </c>
      <c r="SQS251" s="40" t="s">
        <v>775</v>
      </c>
      <c r="SQT251" s="40" t="s">
        <v>775</v>
      </c>
      <c r="SQU251" s="40" t="s">
        <v>775</v>
      </c>
      <c r="SQV251" s="40" t="s">
        <v>775</v>
      </c>
      <c r="SQW251" s="40" t="s">
        <v>775</v>
      </c>
      <c r="SQX251" s="40" t="s">
        <v>775</v>
      </c>
      <c r="SQY251" s="40" t="s">
        <v>775</v>
      </c>
      <c r="SQZ251" s="40" t="s">
        <v>775</v>
      </c>
      <c r="SRA251" s="40" t="s">
        <v>775</v>
      </c>
      <c r="SRB251" s="40" t="s">
        <v>775</v>
      </c>
      <c r="SRC251" s="40" t="s">
        <v>775</v>
      </c>
      <c r="SRD251" s="40" t="s">
        <v>775</v>
      </c>
      <c r="SRE251" s="40" t="s">
        <v>775</v>
      </c>
      <c r="SRF251" s="40" t="s">
        <v>775</v>
      </c>
      <c r="SRG251" s="40" t="s">
        <v>775</v>
      </c>
      <c r="SRH251" s="40" t="s">
        <v>775</v>
      </c>
      <c r="SRI251" s="40" t="s">
        <v>775</v>
      </c>
      <c r="SRJ251" s="40" t="s">
        <v>775</v>
      </c>
      <c r="SRK251" s="40" t="s">
        <v>775</v>
      </c>
      <c r="SRL251" s="40" t="s">
        <v>775</v>
      </c>
      <c r="SRM251" s="40" t="s">
        <v>775</v>
      </c>
      <c r="SRN251" s="40" t="s">
        <v>775</v>
      </c>
      <c r="SRO251" s="40" t="s">
        <v>775</v>
      </c>
      <c r="SRP251" s="40" t="s">
        <v>775</v>
      </c>
      <c r="SRQ251" s="40" t="s">
        <v>775</v>
      </c>
      <c r="SRR251" s="40" t="s">
        <v>775</v>
      </c>
      <c r="SRS251" s="40" t="s">
        <v>775</v>
      </c>
      <c r="SRT251" s="40" t="s">
        <v>775</v>
      </c>
      <c r="SRU251" s="40" t="s">
        <v>775</v>
      </c>
      <c r="SRV251" s="40" t="s">
        <v>775</v>
      </c>
      <c r="SRW251" s="40" t="s">
        <v>775</v>
      </c>
      <c r="SRX251" s="40" t="s">
        <v>775</v>
      </c>
      <c r="SRY251" s="40" t="s">
        <v>775</v>
      </c>
      <c r="SRZ251" s="40" t="s">
        <v>775</v>
      </c>
      <c r="SSA251" s="40" t="s">
        <v>775</v>
      </c>
      <c r="SSB251" s="40" t="s">
        <v>775</v>
      </c>
      <c r="SSC251" s="40" t="s">
        <v>775</v>
      </c>
      <c r="SSD251" s="40" t="s">
        <v>775</v>
      </c>
      <c r="SSE251" s="40" t="s">
        <v>775</v>
      </c>
      <c r="SSF251" s="40" t="s">
        <v>775</v>
      </c>
      <c r="SSG251" s="40" t="s">
        <v>775</v>
      </c>
      <c r="SSH251" s="40" t="s">
        <v>775</v>
      </c>
      <c r="SSI251" s="40" t="s">
        <v>775</v>
      </c>
      <c r="SSJ251" s="40" t="s">
        <v>775</v>
      </c>
      <c r="SSK251" s="40" t="s">
        <v>775</v>
      </c>
      <c r="SSL251" s="40" t="s">
        <v>775</v>
      </c>
      <c r="SSM251" s="40" t="s">
        <v>775</v>
      </c>
      <c r="SSN251" s="40" t="s">
        <v>775</v>
      </c>
      <c r="SSO251" s="40" t="s">
        <v>775</v>
      </c>
      <c r="SSP251" s="40" t="s">
        <v>775</v>
      </c>
      <c r="SSQ251" s="40" t="s">
        <v>775</v>
      </c>
      <c r="SSR251" s="40" t="s">
        <v>775</v>
      </c>
      <c r="SSS251" s="40" t="s">
        <v>775</v>
      </c>
      <c r="SST251" s="40" t="s">
        <v>775</v>
      </c>
      <c r="SSU251" s="40" t="s">
        <v>775</v>
      </c>
      <c r="SSV251" s="40" t="s">
        <v>775</v>
      </c>
      <c r="SSW251" s="40" t="s">
        <v>775</v>
      </c>
      <c r="SSX251" s="40" t="s">
        <v>775</v>
      </c>
      <c r="SSY251" s="40" t="s">
        <v>775</v>
      </c>
      <c r="SSZ251" s="40" t="s">
        <v>775</v>
      </c>
      <c r="STA251" s="40" t="s">
        <v>775</v>
      </c>
      <c r="STB251" s="40" t="s">
        <v>775</v>
      </c>
      <c r="STC251" s="40" t="s">
        <v>775</v>
      </c>
      <c r="STD251" s="40" t="s">
        <v>775</v>
      </c>
      <c r="STE251" s="40" t="s">
        <v>775</v>
      </c>
      <c r="STF251" s="40" t="s">
        <v>775</v>
      </c>
      <c r="STG251" s="40" t="s">
        <v>775</v>
      </c>
      <c r="STH251" s="40" t="s">
        <v>775</v>
      </c>
      <c r="STI251" s="40" t="s">
        <v>775</v>
      </c>
      <c r="STJ251" s="40" t="s">
        <v>775</v>
      </c>
      <c r="STK251" s="40" t="s">
        <v>775</v>
      </c>
      <c r="STL251" s="40" t="s">
        <v>775</v>
      </c>
      <c r="STM251" s="40" t="s">
        <v>775</v>
      </c>
      <c r="STN251" s="40" t="s">
        <v>775</v>
      </c>
      <c r="STO251" s="40" t="s">
        <v>775</v>
      </c>
      <c r="STP251" s="40" t="s">
        <v>775</v>
      </c>
      <c r="STQ251" s="40" t="s">
        <v>775</v>
      </c>
      <c r="STR251" s="40" t="s">
        <v>775</v>
      </c>
      <c r="STS251" s="40" t="s">
        <v>775</v>
      </c>
      <c r="STT251" s="40" t="s">
        <v>775</v>
      </c>
      <c r="STU251" s="40" t="s">
        <v>775</v>
      </c>
      <c r="STV251" s="40" t="s">
        <v>775</v>
      </c>
      <c r="STW251" s="40" t="s">
        <v>775</v>
      </c>
      <c r="STX251" s="40" t="s">
        <v>775</v>
      </c>
      <c r="STY251" s="40" t="s">
        <v>775</v>
      </c>
      <c r="STZ251" s="40" t="s">
        <v>775</v>
      </c>
      <c r="SUA251" s="40" t="s">
        <v>775</v>
      </c>
      <c r="SUB251" s="40" t="s">
        <v>775</v>
      </c>
      <c r="SUC251" s="40" t="s">
        <v>775</v>
      </c>
      <c r="SUD251" s="40" t="s">
        <v>775</v>
      </c>
      <c r="SUE251" s="40" t="s">
        <v>775</v>
      </c>
      <c r="SUF251" s="40" t="s">
        <v>775</v>
      </c>
      <c r="SUG251" s="40" t="s">
        <v>775</v>
      </c>
      <c r="SUH251" s="40" t="s">
        <v>775</v>
      </c>
      <c r="SUI251" s="40" t="s">
        <v>775</v>
      </c>
      <c r="SUJ251" s="40" t="s">
        <v>775</v>
      </c>
      <c r="SUK251" s="40" t="s">
        <v>775</v>
      </c>
      <c r="SUL251" s="40" t="s">
        <v>775</v>
      </c>
      <c r="SUM251" s="40" t="s">
        <v>775</v>
      </c>
      <c r="SUN251" s="40" t="s">
        <v>775</v>
      </c>
      <c r="SUO251" s="40" t="s">
        <v>775</v>
      </c>
      <c r="SUP251" s="40" t="s">
        <v>775</v>
      </c>
      <c r="SUQ251" s="40" t="s">
        <v>775</v>
      </c>
      <c r="SUR251" s="40" t="s">
        <v>775</v>
      </c>
      <c r="SUS251" s="40" t="s">
        <v>775</v>
      </c>
      <c r="SUT251" s="40" t="s">
        <v>775</v>
      </c>
      <c r="SUU251" s="40" t="s">
        <v>775</v>
      </c>
      <c r="SUV251" s="40" t="s">
        <v>775</v>
      </c>
      <c r="SUW251" s="40" t="s">
        <v>775</v>
      </c>
      <c r="SUX251" s="40" t="s">
        <v>775</v>
      </c>
      <c r="SUY251" s="40" t="s">
        <v>775</v>
      </c>
      <c r="SUZ251" s="40" t="s">
        <v>775</v>
      </c>
      <c r="SVA251" s="40" t="s">
        <v>775</v>
      </c>
      <c r="SVB251" s="40" t="s">
        <v>775</v>
      </c>
      <c r="SVC251" s="40" t="s">
        <v>775</v>
      </c>
      <c r="SVD251" s="40" t="s">
        <v>775</v>
      </c>
      <c r="SVE251" s="40" t="s">
        <v>775</v>
      </c>
      <c r="SVF251" s="40" t="s">
        <v>775</v>
      </c>
      <c r="SVG251" s="40" t="s">
        <v>775</v>
      </c>
      <c r="SVH251" s="40" t="s">
        <v>775</v>
      </c>
      <c r="SVI251" s="40" t="s">
        <v>775</v>
      </c>
      <c r="SVJ251" s="40" t="s">
        <v>775</v>
      </c>
      <c r="SVK251" s="40" t="s">
        <v>775</v>
      </c>
      <c r="SVL251" s="40" t="s">
        <v>775</v>
      </c>
      <c r="SVM251" s="40" t="s">
        <v>775</v>
      </c>
      <c r="SVN251" s="40" t="s">
        <v>775</v>
      </c>
      <c r="SVO251" s="40" t="s">
        <v>775</v>
      </c>
      <c r="SVP251" s="40" t="s">
        <v>775</v>
      </c>
      <c r="SVQ251" s="40" t="s">
        <v>775</v>
      </c>
      <c r="SVR251" s="40" t="s">
        <v>775</v>
      </c>
      <c r="SVS251" s="40" t="s">
        <v>775</v>
      </c>
      <c r="SVT251" s="40" t="s">
        <v>775</v>
      </c>
      <c r="SVU251" s="40" t="s">
        <v>775</v>
      </c>
      <c r="SVV251" s="40" t="s">
        <v>775</v>
      </c>
      <c r="SVW251" s="40" t="s">
        <v>775</v>
      </c>
      <c r="SVX251" s="40" t="s">
        <v>775</v>
      </c>
      <c r="SVY251" s="40" t="s">
        <v>775</v>
      </c>
      <c r="SVZ251" s="40" t="s">
        <v>775</v>
      </c>
      <c r="SWA251" s="40" t="s">
        <v>775</v>
      </c>
      <c r="SWB251" s="40" t="s">
        <v>775</v>
      </c>
      <c r="SWC251" s="40" t="s">
        <v>775</v>
      </c>
      <c r="SWD251" s="40" t="s">
        <v>775</v>
      </c>
      <c r="SWE251" s="40" t="s">
        <v>775</v>
      </c>
      <c r="SWF251" s="40" t="s">
        <v>775</v>
      </c>
      <c r="SWG251" s="40" t="s">
        <v>775</v>
      </c>
      <c r="SWH251" s="40" t="s">
        <v>775</v>
      </c>
      <c r="SWI251" s="40" t="s">
        <v>775</v>
      </c>
      <c r="SWJ251" s="40" t="s">
        <v>775</v>
      </c>
      <c r="SWK251" s="40" t="s">
        <v>775</v>
      </c>
      <c r="SWL251" s="40" t="s">
        <v>775</v>
      </c>
      <c r="SWM251" s="40" t="s">
        <v>775</v>
      </c>
      <c r="SWN251" s="40" t="s">
        <v>775</v>
      </c>
      <c r="SWO251" s="40" t="s">
        <v>775</v>
      </c>
      <c r="SWP251" s="40" t="s">
        <v>775</v>
      </c>
      <c r="SWQ251" s="40" t="s">
        <v>775</v>
      </c>
      <c r="SWR251" s="40" t="s">
        <v>775</v>
      </c>
      <c r="SWS251" s="40" t="s">
        <v>775</v>
      </c>
      <c r="SWT251" s="40" t="s">
        <v>775</v>
      </c>
      <c r="SWU251" s="40" t="s">
        <v>775</v>
      </c>
      <c r="SWV251" s="40" t="s">
        <v>775</v>
      </c>
      <c r="SWW251" s="40" t="s">
        <v>775</v>
      </c>
      <c r="SWX251" s="40" t="s">
        <v>775</v>
      </c>
      <c r="SWY251" s="40" t="s">
        <v>775</v>
      </c>
      <c r="SWZ251" s="40" t="s">
        <v>775</v>
      </c>
      <c r="SXA251" s="40" t="s">
        <v>775</v>
      </c>
      <c r="SXB251" s="40" t="s">
        <v>775</v>
      </c>
      <c r="SXC251" s="40" t="s">
        <v>775</v>
      </c>
      <c r="SXD251" s="40" t="s">
        <v>775</v>
      </c>
      <c r="SXE251" s="40" t="s">
        <v>775</v>
      </c>
      <c r="SXF251" s="40" t="s">
        <v>775</v>
      </c>
      <c r="SXG251" s="40" t="s">
        <v>775</v>
      </c>
      <c r="SXH251" s="40" t="s">
        <v>775</v>
      </c>
      <c r="SXI251" s="40" t="s">
        <v>775</v>
      </c>
      <c r="SXJ251" s="40" t="s">
        <v>775</v>
      </c>
      <c r="SXK251" s="40" t="s">
        <v>775</v>
      </c>
      <c r="SXL251" s="40" t="s">
        <v>775</v>
      </c>
      <c r="SXM251" s="40" t="s">
        <v>775</v>
      </c>
      <c r="SXN251" s="40" t="s">
        <v>775</v>
      </c>
      <c r="SXO251" s="40" t="s">
        <v>775</v>
      </c>
      <c r="SXP251" s="40" t="s">
        <v>775</v>
      </c>
      <c r="SXQ251" s="40" t="s">
        <v>775</v>
      </c>
      <c r="SXR251" s="40" t="s">
        <v>775</v>
      </c>
      <c r="SXS251" s="40" t="s">
        <v>775</v>
      </c>
      <c r="SXT251" s="40" t="s">
        <v>775</v>
      </c>
      <c r="SXU251" s="40" t="s">
        <v>775</v>
      </c>
      <c r="SXV251" s="40" t="s">
        <v>775</v>
      </c>
      <c r="SXW251" s="40" t="s">
        <v>775</v>
      </c>
      <c r="SXX251" s="40" t="s">
        <v>775</v>
      </c>
      <c r="SXY251" s="40" t="s">
        <v>775</v>
      </c>
      <c r="SXZ251" s="40" t="s">
        <v>775</v>
      </c>
      <c r="SYA251" s="40" t="s">
        <v>775</v>
      </c>
      <c r="SYB251" s="40" t="s">
        <v>775</v>
      </c>
      <c r="SYC251" s="40" t="s">
        <v>775</v>
      </c>
      <c r="SYD251" s="40" t="s">
        <v>775</v>
      </c>
      <c r="SYE251" s="40" t="s">
        <v>775</v>
      </c>
      <c r="SYF251" s="40" t="s">
        <v>775</v>
      </c>
      <c r="SYG251" s="40" t="s">
        <v>775</v>
      </c>
      <c r="SYH251" s="40" t="s">
        <v>775</v>
      </c>
      <c r="SYI251" s="40" t="s">
        <v>775</v>
      </c>
      <c r="SYJ251" s="40" t="s">
        <v>775</v>
      </c>
      <c r="SYK251" s="40" t="s">
        <v>775</v>
      </c>
      <c r="SYL251" s="40" t="s">
        <v>775</v>
      </c>
      <c r="SYM251" s="40" t="s">
        <v>775</v>
      </c>
      <c r="SYN251" s="40" t="s">
        <v>775</v>
      </c>
      <c r="SYO251" s="40" t="s">
        <v>775</v>
      </c>
      <c r="SYP251" s="40" t="s">
        <v>775</v>
      </c>
      <c r="SYQ251" s="40" t="s">
        <v>775</v>
      </c>
      <c r="SYR251" s="40" t="s">
        <v>775</v>
      </c>
      <c r="SYS251" s="40" t="s">
        <v>775</v>
      </c>
      <c r="SYT251" s="40" t="s">
        <v>775</v>
      </c>
      <c r="SYU251" s="40" t="s">
        <v>775</v>
      </c>
      <c r="SYV251" s="40" t="s">
        <v>775</v>
      </c>
      <c r="SYW251" s="40" t="s">
        <v>775</v>
      </c>
      <c r="SYX251" s="40" t="s">
        <v>775</v>
      </c>
      <c r="SYY251" s="40" t="s">
        <v>775</v>
      </c>
      <c r="SYZ251" s="40" t="s">
        <v>775</v>
      </c>
      <c r="SZA251" s="40" t="s">
        <v>775</v>
      </c>
      <c r="SZB251" s="40" t="s">
        <v>775</v>
      </c>
      <c r="SZC251" s="40" t="s">
        <v>775</v>
      </c>
      <c r="SZD251" s="40" t="s">
        <v>775</v>
      </c>
      <c r="SZE251" s="40" t="s">
        <v>775</v>
      </c>
      <c r="SZF251" s="40" t="s">
        <v>775</v>
      </c>
      <c r="SZG251" s="40" t="s">
        <v>775</v>
      </c>
      <c r="SZH251" s="40" t="s">
        <v>775</v>
      </c>
      <c r="SZI251" s="40" t="s">
        <v>775</v>
      </c>
      <c r="SZJ251" s="40" t="s">
        <v>775</v>
      </c>
      <c r="SZK251" s="40" t="s">
        <v>775</v>
      </c>
      <c r="SZL251" s="40" t="s">
        <v>775</v>
      </c>
      <c r="SZM251" s="40" t="s">
        <v>775</v>
      </c>
      <c r="SZN251" s="40" t="s">
        <v>775</v>
      </c>
      <c r="SZO251" s="40" t="s">
        <v>775</v>
      </c>
      <c r="SZP251" s="40" t="s">
        <v>775</v>
      </c>
      <c r="SZQ251" s="40" t="s">
        <v>775</v>
      </c>
      <c r="SZR251" s="40" t="s">
        <v>775</v>
      </c>
      <c r="SZS251" s="40" t="s">
        <v>775</v>
      </c>
      <c r="SZT251" s="40" t="s">
        <v>775</v>
      </c>
      <c r="SZU251" s="40" t="s">
        <v>775</v>
      </c>
      <c r="SZV251" s="40" t="s">
        <v>775</v>
      </c>
      <c r="SZW251" s="40" t="s">
        <v>775</v>
      </c>
      <c r="SZX251" s="40" t="s">
        <v>775</v>
      </c>
      <c r="SZY251" s="40" t="s">
        <v>775</v>
      </c>
      <c r="SZZ251" s="40" t="s">
        <v>775</v>
      </c>
      <c r="TAA251" s="40" t="s">
        <v>775</v>
      </c>
      <c r="TAB251" s="40" t="s">
        <v>775</v>
      </c>
      <c r="TAC251" s="40" t="s">
        <v>775</v>
      </c>
      <c r="TAD251" s="40" t="s">
        <v>775</v>
      </c>
      <c r="TAE251" s="40" t="s">
        <v>775</v>
      </c>
      <c r="TAF251" s="40" t="s">
        <v>775</v>
      </c>
      <c r="TAG251" s="40" t="s">
        <v>775</v>
      </c>
      <c r="TAH251" s="40" t="s">
        <v>775</v>
      </c>
      <c r="TAI251" s="40" t="s">
        <v>775</v>
      </c>
      <c r="TAJ251" s="40" t="s">
        <v>775</v>
      </c>
      <c r="TAK251" s="40" t="s">
        <v>775</v>
      </c>
      <c r="TAL251" s="40" t="s">
        <v>775</v>
      </c>
      <c r="TAM251" s="40" t="s">
        <v>775</v>
      </c>
      <c r="TAN251" s="40" t="s">
        <v>775</v>
      </c>
      <c r="TAO251" s="40" t="s">
        <v>775</v>
      </c>
      <c r="TAP251" s="40" t="s">
        <v>775</v>
      </c>
      <c r="TAQ251" s="40" t="s">
        <v>775</v>
      </c>
      <c r="TAR251" s="40" t="s">
        <v>775</v>
      </c>
      <c r="TAS251" s="40" t="s">
        <v>775</v>
      </c>
      <c r="TAT251" s="40" t="s">
        <v>775</v>
      </c>
      <c r="TAU251" s="40" t="s">
        <v>775</v>
      </c>
      <c r="TAV251" s="40" t="s">
        <v>775</v>
      </c>
      <c r="TAW251" s="40" t="s">
        <v>775</v>
      </c>
      <c r="TAX251" s="40" t="s">
        <v>775</v>
      </c>
      <c r="TAY251" s="40" t="s">
        <v>775</v>
      </c>
      <c r="TAZ251" s="40" t="s">
        <v>775</v>
      </c>
      <c r="TBA251" s="40" t="s">
        <v>775</v>
      </c>
      <c r="TBB251" s="40" t="s">
        <v>775</v>
      </c>
      <c r="TBC251" s="40" t="s">
        <v>775</v>
      </c>
      <c r="TBD251" s="40" t="s">
        <v>775</v>
      </c>
      <c r="TBE251" s="40" t="s">
        <v>775</v>
      </c>
      <c r="TBF251" s="40" t="s">
        <v>775</v>
      </c>
      <c r="TBG251" s="40" t="s">
        <v>775</v>
      </c>
      <c r="TBH251" s="40" t="s">
        <v>775</v>
      </c>
      <c r="TBI251" s="40" t="s">
        <v>775</v>
      </c>
      <c r="TBJ251" s="40" t="s">
        <v>775</v>
      </c>
      <c r="TBK251" s="40" t="s">
        <v>775</v>
      </c>
      <c r="TBL251" s="40" t="s">
        <v>775</v>
      </c>
      <c r="TBM251" s="40" t="s">
        <v>775</v>
      </c>
      <c r="TBN251" s="40" t="s">
        <v>775</v>
      </c>
      <c r="TBO251" s="40" t="s">
        <v>775</v>
      </c>
      <c r="TBP251" s="40" t="s">
        <v>775</v>
      </c>
      <c r="TBQ251" s="40" t="s">
        <v>775</v>
      </c>
      <c r="TBR251" s="40" t="s">
        <v>775</v>
      </c>
      <c r="TBS251" s="40" t="s">
        <v>775</v>
      </c>
      <c r="TBT251" s="40" t="s">
        <v>775</v>
      </c>
      <c r="TBU251" s="40" t="s">
        <v>775</v>
      </c>
      <c r="TBV251" s="40" t="s">
        <v>775</v>
      </c>
      <c r="TBW251" s="40" t="s">
        <v>775</v>
      </c>
      <c r="TBX251" s="40" t="s">
        <v>775</v>
      </c>
      <c r="TBY251" s="40" t="s">
        <v>775</v>
      </c>
      <c r="TBZ251" s="40" t="s">
        <v>775</v>
      </c>
      <c r="TCA251" s="40" t="s">
        <v>775</v>
      </c>
      <c r="TCB251" s="40" t="s">
        <v>775</v>
      </c>
      <c r="TCC251" s="40" t="s">
        <v>775</v>
      </c>
      <c r="TCD251" s="40" t="s">
        <v>775</v>
      </c>
      <c r="TCE251" s="40" t="s">
        <v>775</v>
      </c>
      <c r="TCF251" s="40" t="s">
        <v>775</v>
      </c>
      <c r="TCG251" s="40" t="s">
        <v>775</v>
      </c>
      <c r="TCH251" s="40" t="s">
        <v>775</v>
      </c>
      <c r="TCI251" s="40" t="s">
        <v>775</v>
      </c>
      <c r="TCJ251" s="40" t="s">
        <v>775</v>
      </c>
      <c r="TCK251" s="40" t="s">
        <v>775</v>
      </c>
      <c r="TCL251" s="40" t="s">
        <v>775</v>
      </c>
      <c r="TCM251" s="40" t="s">
        <v>775</v>
      </c>
      <c r="TCN251" s="40" t="s">
        <v>775</v>
      </c>
      <c r="TCO251" s="40" t="s">
        <v>775</v>
      </c>
      <c r="TCP251" s="40" t="s">
        <v>775</v>
      </c>
      <c r="TCQ251" s="40" t="s">
        <v>775</v>
      </c>
      <c r="TCR251" s="40" t="s">
        <v>775</v>
      </c>
      <c r="TCS251" s="40" t="s">
        <v>775</v>
      </c>
      <c r="TCT251" s="40" t="s">
        <v>775</v>
      </c>
      <c r="TCU251" s="40" t="s">
        <v>775</v>
      </c>
      <c r="TCV251" s="40" t="s">
        <v>775</v>
      </c>
      <c r="TCW251" s="40" t="s">
        <v>775</v>
      </c>
      <c r="TCX251" s="40" t="s">
        <v>775</v>
      </c>
      <c r="TCY251" s="40" t="s">
        <v>775</v>
      </c>
      <c r="TCZ251" s="40" t="s">
        <v>775</v>
      </c>
      <c r="TDA251" s="40" t="s">
        <v>775</v>
      </c>
      <c r="TDB251" s="40" t="s">
        <v>775</v>
      </c>
      <c r="TDC251" s="40" t="s">
        <v>775</v>
      </c>
      <c r="TDD251" s="40" t="s">
        <v>775</v>
      </c>
      <c r="TDE251" s="40" t="s">
        <v>775</v>
      </c>
      <c r="TDF251" s="40" t="s">
        <v>775</v>
      </c>
      <c r="TDG251" s="40" t="s">
        <v>775</v>
      </c>
      <c r="TDH251" s="40" t="s">
        <v>775</v>
      </c>
      <c r="TDI251" s="40" t="s">
        <v>775</v>
      </c>
      <c r="TDJ251" s="40" t="s">
        <v>775</v>
      </c>
      <c r="TDK251" s="40" t="s">
        <v>775</v>
      </c>
      <c r="TDL251" s="40" t="s">
        <v>775</v>
      </c>
      <c r="TDM251" s="40" t="s">
        <v>775</v>
      </c>
      <c r="TDN251" s="40" t="s">
        <v>775</v>
      </c>
      <c r="TDO251" s="40" t="s">
        <v>775</v>
      </c>
      <c r="TDP251" s="40" t="s">
        <v>775</v>
      </c>
      <c r="TDQ251" s="40" t="s">
        <v>775</v>
      </c>
      <c r="TDR251" s="40" t="s">
        <v>775</v>
      </c>
      <c r="TDS251" s="40" t="s">
        <v>775</v>
      </c>
      <c r="TDT251" s="40" t="s">
        <v>775</v>
      </c>
      <c r="TDU251" s="40" t="s">
        <v>775</v>
      </c>
      <c r="TDV251" s="40" t="s">
        <v>775</v>
      </c>
      <c r="TDW251" s="40" t="s">
        <v>775</v>
      </c>
      <c r="TDX251" s="40" t="s">
        <v>775</v>
      </c>
      <c r="TDY251" s="40" t="s">
        <v>775</v>
      </c>
      <c r="TDZ251" s="40" t="s">
        <v>775</v>
      </c>
      <c r="TEA251" s="40" t="s">
        <v>775</v>
      </c>
      <c r="TEB251" s="40" t="s">
        <v>775</v>
      </c>
      <c r="TEC251" s="40" t="s">
        <v>775</v>
      </c>
      <c r="TED251" s="40" t="s">
        <v>775</v>
      </c>
      <c r="TEE251" s="40" t="s">
        <v>775</v>
      </c>
      <c r="TEF251" s="40" t="s">
        <v>775</v>
      </c>
      <c r="TEG251" s="40" t="s">
        <v>775</v>
      </c>
      <c r="TEH251" s="40" t="s">
        <v>775</v>
      </c>
      <c r="TEI251" s="40" t="s">
        <v>775</v>
      </c>
      <c r="TEJ251" s="40" t="s">
        <v>775</v>
      </c>
      <c r="TEK251" s="40" t="s">
        <v>775</v>
      </c>
      <c r="TEL251" s="40" t="s">
        <v>775</v>
      </c>
      <c r="TEM251" s="40" t="s">
        <v>775</v>
      </c>
      <c r="TEN251" s="40" t="s">
        <v>775</v>
      </c>
      <c r="TEO251" s="40" t="s">
        <v>775</v>
      </c>
      <c r="TEP251" s="40" t="s">
        <v>775</v>
      </c>
      <c r="TEQ251" s="40" t="s">
        <v>775</v>
      </c>
      <c r="TER251" s="40" t="s">
        <v>775</v>
      </c>
      <c r="TES251" s="40" t="s">
        <v>775</v>
      </c>
      <c r="TET251" s="40" t="s">
        <v>775</v>
      </c>
      <c r="TEU251" s="40" t="s">
        <v>775</v>
      </c>
      <c r="TEV251" s="40" t="s">
        <v>775</v>
      </c>
      <c r="TEW251" s="40" t="s">
        <v>775</v>
      </c>
      <c r="TEX251" s="40" t="s">
        <v>775</v>
      </c>
      <c r="TEY251" s="40" t="s">
        <v>775</v>
      </c>
      <c r="TEZ251" s="40" t="s">
        <v>775</v>
      </c>
      <c r="TFA251" s="40" t="s">
        <v>775</v>
      </c>
      <c r="TFB251" s="40" t="s">
        <v>775</v>
      </c>
      <c r="TFC251" s="40" t="s">
        <v>775</v>
      </c>
      <c r="TFD251" s="40" t="s">
        <v>775</v>
      </c>
      <c r="TFE251" s="40" t="s">
        <v>775</v>
      </c>
      <c r="TFF251" s="40" t="s">
        <v>775</v>
      </c>
      <c r="TFG251" s="40" t="s">
        <v>775</v>
      </c>
      <c r="TFH251" s="40" t="s">
        <v>775</v>
      </c>
      <c r="TFI251" s="40" t="s">
        <v>775</v>
      </c>
      <c r="TFJ251" s="40" t="s">
        <v>775</v>
      </c>
      <c r="TFK251" s="40" t="s">
        <v>775</v>
      </c>
      <c r="TFL251" s="40" t="s">
        <v>775</v>
      </c>
      <c r="TFM251" s="40" t="s">
        <v>775</v>
      </c>
      <c r="TFN251" s="40" t="s">
        <v>775</v>
      </c>
      <c r="TFO251" s="40" t="s">
        <v>775</v>
      </c>
      <c r="TFP251" s="40" t="s">
        <v>775</v>
      </c>
      <c r="TFQ251" s="40" t="s">
        <v>775</v>
      </c>
      <c r="TFR251" s="40" t="s">
        <v>775</v>
      </c>
      <c r="TFS251" s="40" t="s">
        <v>775</v>
      </c>
      <c r="TFT251" s="40" t="s">
        <v>775</v>
      </c>
      <c r="TFU251" s="40" t="s">
        <v>775</v>
      </c>
      <c r="TFV251" s="40" t="s">
        <v>775</v>
      </c>
      <c r="TFW251" s="40" t="s">
        <v>775</v>
      </c>
      <c r="TFX251" s="40" t="s">
        <v>775</v>
      </c>
      <c r="TFY251" s="40" t="s">
        <v>775</v>
      </c>
      <c r="TFZ251" s="40" t="s">
        <v>775</v>
      </c>
      <c r="TGA251" s="40" t="s">
        <v>775</v>
      </c>
      <c r="TGB251" s="40" t="s">
        <v>775</v>
      </c>
      <c r="TGC251" s="40" t="s">
        <v>775</v>
      </c>
      <c r="TGD251" s="40" t="s">
        <v>775</v>
      </c>
      <c r="TGE251" s="40" t="s">
        <v>775</v>
      </c>
      <c r="TGF251" s="40" t="s">
        <v>775</v>
      </c>
      <c r="TGG251" s="40" t="s">
        <v>775</v>
      </c>
      <c r="TGH251" s="40" t="s">
        <v>775</v>
      </c>
      <c r="TGI251" s="40" t="s">
        <v>775</v>
      </c>
      <c r="TGJ251" s="40" t="s">
        <v>775</v>
      </c>
      <c r="TGK251" s="40" t="s">
        <v>775</v>
      </c>
      <c r="TGL251" s="40" t="s">
        <v>775</v>
      </c>
      <c r="TGM251" s="40" t="s">
        <v>775</v>
      </c>
      <c r="TGN251" s="40" t="s">
        <v>775</v>
      </c>
      <c r="TGO251" s="40" t="s">
        <v>775</v>
      </c>
      <c r="TGP251" s="40" t="s">
        <v>775</v>
      </c>
      <c r="TGQ251" s="40" t="s">
        <v>775</v>
      </c>
      <c r="TGR251" s="40" t="s">
        <v>775</v>
      </c>
      <c r="TGS251" s="40" t="s">
        <v>775</v>
      </c>
      <c r="TGT251" s="40" t="s">
        <v>775</v>
      </c>
      <c r="TGU251" s="40" t="s">
        <v>775</v>
      </c>
      <c r="TGV251" s="40" t="s">
        <v>775</v>
      </c>
      <c r="TGW251" s="40" t="s">
        <v>775</v>
      </c>
      <c r="TGX251" s="40" t="s">
        <v>775</v>
      </c>
      <c r="TGY251" s="40" t="s">
        <v>775</v>
      </c>
      <c r="TGZ251" s="40" t="s">
        <v>775</v>
      </c>
      <c r="THA251" s="40" t="s">
        <v>775</v>
      </c>
      <c r="THB251" s="40" t="s">
        <v>775</v>
      </c>
      <c r="THC251" s="40" t="s">
        <v>775</v>
      </c>
      <c r="THD251" s="40" t="s">
        <v>775</v>
      </c>
      <c r="THE251" s="40" t="s">
        <v>775</v>
      </c>
      <c r="THF251" s="40" t="s">
        <v>775</v>
      </c>
      <c r="THG251" s="40" t="s">
        <v>775</v>
      </c>
      <c r="THH251" s="40" t="s">
        <v>775</v>
      </c>
      <c r="THI251" s="40" t="s">
        <v>775</v>
      </c>
      <c r="THJ251" s="40" t="s">
        <v>775</v>
      </c>
      <c r="THK251" s="40" t="s">
        <v>775</v>
      </c>
      <c r="THL251" s="40" t="s">
        <v>775</v>
      </c>
      <c r="THM251" s="40" t="s">
        <v>775</v>
      </c>
      <c r="THN251" s="40" t="s">
        <v>775</v>
      </c>
      <c r="THO251" s="40" t="s">
        <v>775</v>
      </c>
      <c r="THP251" s="40" t="s">
        <v>775</v>
      </c>
      <c r="THQ251" s="40" t="s">
        <v>775</v>
      </c>
      <c r="THR251" s="40" t="s">
        <v>775</v>
      </c>
      <c r="THS251" s="40" t="s">
        <v>775</v>
      </c>
      <c r="THT251" s="40" t="s">
        <v>775</v>
      </c>
      <c r="THU251" s="40" t="s">
        <v>775</v>
      </c>
      <c r="THV251" s="40" t="s">
        <v>775</v>
      </c>
      <c r="THW251" s="40" t="s">
        <v>775</v>
      </c>
      <c r="THX251" s="40" t="s">
        <v>775</v>
      </c>
      <c r="THY251" s="40" t="s">
        <v>775</v>
      </c>
      <c r="THZ251" s="40" t="s">
        <v>775</v>
      </c>
      <c r="TIA251" s="40" t="s">
        <v>775</v>
      </c>
      <c r="TIB251" s="40" t="s">
        <v>775</v>
      </c>
      <c r="TIC251" s="40" t="s">
        <v>775</v>
      </c>
      <c r="TID251" s="40" t="s">
        <v>775</v>
      </c>
      <c r="TIE251" s="40" t="s">
        <v>775</v>
      </c>
      <c r="TIF251" s="40" t="s">
        <v>775</v>
      </c>
      <c r="TIG251" s="40" t="s">
        <v>775</v>
      </c>
      <c r="TIH251" s="40" t="s">
        <v>775</v>
      </c>
      <c r="TII251" s="40" t="s">
        <v>775</v>
      </c>
      <c r="TIJ251" s="40" t="s">
        <v>775</v>
      </c>
      <c r="TIK251" s="40" t="s">
        <v>775</v>
      </c>
      <c r="TIL251" s="40" t="s">
        <v>775</v>
      </c>
      <c r="TIM251" s="40" t="s">
        <v>775</v>
      </c>
      <c r="TIN251" s="40" t="s">
        <v>775</v>
      </c>
      <c r="TIO251" s="40" t="s">
        <v>775</v>
      </c>
      <c r="TIP251" s="40" t="s">
        <v>775</v>
      </c>
      <c r="TIQ251" s="40" t="s">
        <v>775</v>
      </c>
      <c r="TIR251" s="40" t="s">
        <v>775</v>
      </c>
      <c r="TIS251" s="40" t="s">
        <v>775</v>
      </c>
      <c r="TIT251" s="40" t="s">
        <v>775</v>
      </c>
      <c r="TIU251" s="40" t="s">
        <v>775</v>
      </c>
      <c r="TIV251" s="40" t="s">
        <v>775</v>
      </c>
      <c r="TIW251" s="40" t="s">
        <v>775</v>
      </c>
      <c r="TIX251" s="40" t="s">
        <v>775</v>
      </c>
      <c r="TIY251" s="40" t="s">
        <v>775</v>
      </c>
      <c r="TIZ251" s="40" t="s">
        <v>775</v>
      </c>
      <c r="TJA251" s="40" t="s">
        <v>775</v>
      </c>
      <c r="TJB251" s="40" t="s">
        <v>775</v>
      </c>
      <c r="TJC251" s="40" t="s">
        <v>775</v>
      </c>
      <c r="TJD251" s="40" t="s">
        <v>775</v>
      </c>
      <c r="TJE251" s="40" t="s">
        <v>775</v>
      </c>
      <c r="TJF251" s="40" t="s">
        <v>775</v>
      </c>
      <c r="TJG251" s="40" t="s">
        <v>775</v>
      </c>
      <c r="TJH251" s="40" t="s">
        <v>775</v>
      </c>
      <c r="TJI251" s="40" t="s">
        <v>775</v>
      </c>
      <c r="TJJ251" s="40" t="s">
        <v>775</v>
      </c>
      <c r="TJK251" s="40" t="s">
        <v>775</v>
      </c>
      <c r="TJL251" s="40" t="s">
        <v>775</v>
      </c>
      <c r="TJM251" s="40" t="s">
        <v>775</v>
      </c>
      <c r="TJN251" s="40" t="s">
        <v>775</v>
      </c>
      <c r="TJO251" s="40" t="s">
        <v>775</v>
      </c>
      <c r="TJP251" s="40" t="s">
        <v>775</v>
      </c>
      <c r="TJQ251" s="40" t="s">
        <v>775</v>
      </c>
      <c r="TJR251" s="40" t="s">
        <v>775</v>
      </c>
      <c r="TJS251" s="40" t="s">
        <v>775</v>
      </c>
      <c r="TJT251" s="40" t="s">
        <v>775</v>
      </c>
      <c r="TJU251" s="40" t="s">
        <v>775</v>
      </c>
      <c r="TJV251" s="40" t="s">
        <v>775</v>
      </c>
      <c r="TJW251" s="40" t="s">
        <v>775</v>
      </c>
      <c r="TJX251" s="40" t="s">
        <v>775</v>
      </c>
      <c r="TJY251" s="40" t="s">
        <v>775</v>
      </c>
      <c r="TJZ251" s="40" t="s">
        <v>775</v>
      </c>
      <c r="TKA251" s="40" t="s">
        <v>775</v>
      </c>
      <c r="TKB251" s="40" t="s">
        <v>775</v>
      </c>
      <c r="TKC251" s="40" t="s">
        <v>775</v>
      </c>
      <c r="TKD251" s="40" t="s">
        <v>775</v>
      </c>
      <c r="TKE251" s="40" t="s">
        <v>775</v>
      </c>
      <c r="TKF251" s="40" t="s">
        <v>775</v>
      </c>
      <c r="TKG251" s="40" t="s">
        <v>775</v>
      </c>
      <c r="TKH251" s="40" t="s">
        <v>775</v>
      </c>
      <c r="TKI251" s="40" t="s">
        <v>775</v>
      </c>
      <c r="TKJ251" s="40" t="s">
        <v>775</v>
      </c>
      <c r="TKK251" s="40" t="s">
        <v>775</v>
      </c>
      <c r="TKL251" s="40" t="s">
        <v>775</v>
      </c>
      <c r="TKM251" s="40" t="s">
        <v>775</v>
      </c>
      <c r="TKN251" s="40" t="s">
        <v>775</v>
      </c>
      <c r="TKO251" s="40" t="s">
        <v>775</v>
      </c>
      <c r="TKP251" s="40" t="s">
        <v>775</v>
      </c>
      <c r="TKQ251" s="40" t="s">
        <v>775</v>
      </c>
      <c r="TKR251" s="40" t="s">
        <v>775</v>
      </c>
      <c r="TKS251" s="40" t="s">
        <v>775</v>
      </c>
      <c r="TKT251" s="40" t="s">
        <v>775</v>
      </c>
      <c r="TKU251" s="40" t="s">
        <v>775</v>
      </c>
      <c r="TKV251" s="40" t="s">
        <v>775</v>
      </c>
      <c r="TKW251" s="40" t="s">
        <v>775</v>
      </c>
      <c r="TKX251" s="40" t="s">
        <v>775</v>
      </c>
      <c r="TKY251" s="40" t="s">
        <v>775</v>
      </c>
      <c r="TKZ251" s="40" t="s">
        <v>775</v>
      </c>
      <c r="TLA251" s="40" t="s">
        <v>775</v>
      </c>
      <c r="TLB251" s="40" t="s">
        <v>775</v>
      </c>
      <c r="TLC251" s="40" t="s">
        <v>775</v>
      </c>
      <c r="TLD251" s="40" t="s">
        <v>775</v>
      </c>
      <c r="TLE251" s="40" t="s">
        <v>775</v>
      </c>
      <c r="TLF251" s="40" t="s">
        <v>775</v>
      </c>
      <c r="TLG251" s="40" t="s">
        <v>775</v>
      </c>
      <c r="TLH251" s="40" t="s">
        <v>775</v>
      </c>
      <c r="TLI251" s="40" t="s">
        <v>775</v>
      </c>
      <c r="TLJ251" s="40" t="s">
        <v>775</v>
      </c>
      <c r="TLK251" s="40" t="s">
        <v>775</v>
      </c>
      <c r="TLL251" s="40" t="s">
        <v>775</v>
      </c>
      <c r="TLM251" s="40" t="s">
        <v>775</v>
      </c>
      <c r="TLN251" s="40" t="s">
        <v>775</v>
      </c>
      <c r="TLO251" s="40" t="s">
        <v>775</v>
      </c>
      <c r="TLP251" s="40" t="s">
        <v>775</v>
      </c>
      <c r="TLQ251" s="40" t="s">
        <v>775</v>
      </c>
      <c r="TLR251" s="40" t="s">
        <v>775</v>
      </c>
      <c r="TLS251" s="40" t="s">
        <v>775</v>
      </c>
      <c r="TLT251" s="40" t="s">
        <v>775</v>
      </c>
      <c r="TLU251" s="40" t="s">
        <v>775</v>
      </c>
      <c r="TLV251" s="40" t="s">
        <v>775</v>
      </c>
      <c r="TLW251" s="40" t="s">
        <v>775</v>
      </c>
      <c r="TLX251" s="40" t="s">
        <v>775</v>
      </c>
      <c r="TLY251" s="40" t="s">
        <v>775</v>
      </c>
      <c r="TLZ251" s="40" t="s">
        <v>775</v>
      </c>
      <c r="TMA251" s="40" t="s">
        <v>775</v>
      </c>
      <c r="TMB251" s="40" t="s">
        <v>775</v>
      </c>
      <c r="TMC251" s="40" t="s">
        <v>775</v>
      </c>
      <c r="TMD251" s="40" t="s">
        <v>775</v>
      </c>
      <c r="TME251" s="40" t="s">
        <v>775</v>
      </c>
      <c r="TMF251" s="40" t="s">
        <v>775</v>
      </c>
      <c r="TMG251" s="40" t="s">
        <v>775</v>
      </c>
      <c r="TMH251" s="40" t="s">
        <v>775</v>
      </c>
      <c r="TMI251" s="40" t="s">
        <v>775</v>
      </c>
      <c r="TMJ251" s="40" t="s">
        <v>775</v>
      </c>
      <c r="TMK251" s="40" t="s">
        <v>775</v>
      </c>
      <c r="TML251" s="40" t="s">
        <v>775</v>
      </c>
      <c r="TMM251" s="40" t="s">
        <v>775</v>
      </c>
      <c r="TMN251" s="40" t="s">
        <v>775</v>
      </c>
      <c r="TMO251" s="40" t="s">
        <v>775</v>
      </c>
      <c r="TMP251" s="40" t="s">
        <v>775</v>
      </c>
      <c r="TMQ251" s="40" t="s">
        <v>775</v>
      </c>
      <c r="TMR251" s="40" t="s">
        <v>775</v>
      </c>
      <c r="TMS251" s="40" t="s">
        <v>775</v>
      </c>
      <c r="TMT251" s="40" t="s">
        <v>775</v>
      </c>
      <c r="TMU251" s="40" t="s">
        <v>775</v>
      </c>
      <c r="TMV251" s="40" t="s">
        <v>775</v>
      </c>
      <c r="TMW251" s="40" t="s">
        <v>775</v>
      </c>
      <c r="TMX251" s="40" t="s">
        <v>775</v>
      </c>
      <c r="TMY251" s="40" t="s">
        <v>775</v>
      </c>
      <c r="TMZ251" s="40" t="s">
        <v>775</v>
      </c>
      <c r="TNA251" s="40" t="s">
        <v>775</v>
      </c>
      <c r="TNB251" s="40" t="s">
        <v>775</v>
      </c>
      <c r="TNC251" s="40" t="s">
        <v>775</v>
      </c>
      <c r="TND251" s="40" t="s">
        <v>775</v>
      </c>
      <c r="TNE251" s="40" t="s">
        <v>775</v>
      </c>
      <c r="TNF251" s="40" t="s">
        <v>775</v>
      </c>
      <c r="TNG251" s="40" t="s">
        <v>775</v>
      </c>
      <c r="TNH251" s="40" t="s">
        <v>775</v>
      </c>
      <c r="TNI251" s="40" t="s">
        <v>775</v>
      </c>
      <c r="TNJ251" s="40" t="s">
        <v>775</v>
      </c>
      <c r="TNK251" s="40" t="s">
        <v>775</v>
      </c>
      <c r="TNL251" s="40" t="s">
        <v>775</v>
      </c>
      <c r="TNM251" s="40" t="s">
        <v>775</v>
      </c>
      <c r="TNN251" s="40" t="s">
        <v>775</v>
      </c>
      <c r="TNO251" s="40" t="s">
        <v>775</v>
      </c>
      <c r="TNP251" s="40" t="s">
        <v>775</v>
      </c>
      <c r="TNQ251" s="40" t="s">
        <v>775</v>
      </c>
      <c r="TNR251" s="40" t="s">
        <v>775</v>
      </c>
      <c r="TNS251" s="40" t="s">
        <v>775</v>
      </c>
      <c r="TNT251" s="40" t="s">
        <v>775</v>
      </c>
      <c r="TNU251" s="40" t="s">
        <v>775</v>
      </c>
      <c r="TNV251" s="40" t="s">
        <v>775</v>
      </c>
      <c r="TNW251" s="40" t="s">
        <v>775</v>
      </c>
      <c r="TNX251" s="40" t="s">
        <v>775</v>
      </c>
      <c r="TNY251" s="40" t="s">
        <v>775</v>
      </c>
      <c r="TNZ251" s="40" t="s">
        <v>775</v>
      </c>
      <c r="TOA251" s="40" t="s">
        <v>775</v>
      </c>
      <c r="TOB251" s="40" t="s">
        <v>775</v>
      </c>
      <c r="TOC251" s="40" t="s">
        <v>775</v>
      </c>
      <c r="TOD251" s="40" t="s">
        <v>775</v>
      </c>
      <c r="TOE251" s="40" t="s">
        <v>775</v>
      </c>
      <c r="TOF251" s="40" t="s">
        <v>775</v>
      </c>
      <c r="TOG251" s="40" t="s">
        <v>775</v>
      </c>
      <c r="TOH251" s="40" t="s">
        <v>775</v>
      </c>
      <c r="TOI251" s="40" t="s">
        <v>775</v>
      </c>
      <c r="TOJ251" s="40" t="s">
        <v>775</v>
      </c>
      <c r="TOK251" s="40" t="s">
        <v>775</v>
      </c>
      <c r="TOL251" s="40" t="s">
        <v>775</v>
      </c>
      <c r="TOM251" s="40" t="s">
        <v>775</v>
      </c>
      <c r="TON251" s="40" t="s">
        <v>775</v>
      </c>
      <c r="TOO251" s="40" t="s">
        <v>775</v>
      </c>
      <c r="TOP251" s="40" t="s">
        <v>775</v>
      </c>
      <c r="TOQ251" s="40" t="s">
        <v>775</v>
      </c>
      <c r="TOR251" s="40" t="s">
        <v>775</v>
      </c>
      <c r="TOS251" s="40" t="s">
        <v>775</v>
      </c>
      <c r="TOT251" s="40" t="s">
        <v>775</v>
      </c>
      <c r="TOU251" s="40" t="s">
        <v>775</v>
      </c>
      <c r="TOV251" s="40" t="s">
        <v>775</v>
      </c>
      <c r="TOW251" s="40" t="s">
        <v>775</v>
      </c>
      <c r="TOX251" s="40" t="s">
        <v>775</v>
      </c>
      <c r="TOY251" s="40" t="s">
        <v>775</v>
      </c>
      <c r="TOZ251" s="40" t="s">
        <v>775</v>
      </c>
      <c r="TPA251" s="40" t="s">
        <v>775</v>
      </c>
      <c r="TPB251" s="40" t="s">
        <v>775</v>
      </c>
      <c r="TPC251" s="40" t="s">
        <v>775</v>
      </c>
      <c r="TPD251" s="40" t="s">
        <v>775</v>
      </c>
      <c r="TPE251" s="40" t="s">
        <v>775</v>
      </c>
      <c r="TPF251" s="40" t="s">
        <v>775</v>
      </c>
      <c r="TPG251" s="40" t="s">
        <v>775</v>
      </c>
      <c r="TPH251" s="40" t="s">
        <v>775</v>
      </c>
      <c r="TPI251" s="40" t="s">
        <v>775</v>
      </c>
      <c r="TPJ251" s="40" t="s">
        <v>775</v>
      </c>
      <c r="TPK251" s="40" t="s">
        <v>775</v>
      </c>
      <c r="TPL251" s="40" t="s">
        <v>775</v>
      </c>
      <c r="TPM251" s="40" t="s">
        <v>775</v>
      </c>
      <c r="TPN251" s="40" t="s">
        <v>775</v>
      </c>
      <c r="TPO251" s="40" t="s">
        <v>775</v>
      </c>
      <c r="TPP251" s="40" t="s">
        <v>775</v>
      </c>
      <c r="TPQ251" s="40" t="s">
        <v>775</v>
      </c>
      <c r="TPR251" s="40" t="s">
        <v>775</v>
      </c>
      <c r="TPS251" s="40" t="s">
        <v>775</v>
      </c>
      <c r="TPT251" s="40" t="s">
        <v>775</v>
      </c>
      <c r="TPU251" s="40" t="s">
        <v>775</v>
      </c>
      <c r="TPV251" s="40" t="s">
        <v>775</v>
      </c>
      <c r="TPW251" s="40" t="s">
        <v>775</v>
      </c>
      <c r="TPX251" s="40" t="s">
        <v>775</v>
      </c>
      <c r="TPY251" s="40" t="s">
        <v>775</v>
      </c>
      <c r="TPZ251" s="40" t="s">
        <v>775</v>
      </c>
      <c r="TQA251" s="40" t="s">
        <v>775</v>
      </c>
      <c r="TQB251" s="40" t="s">
        <v>775</v>
      </c>
      <c r="TQC251" s="40" t="s">
        <v>775</v>
      </c>
      <c r="TQD251" s="40" t="s">
        <v>775</v>
      </c>
      <c r="TQE251" s="40" t="s">
        <v>775</v>
      </c>
      <c r="TQF251" s="40" t="s">
        <v>775</v>
      </c>
      <c r="TQG251" s="40" t="s">
        <v>775</v>
      </c>
      <c r="TQH251" s="40" t="s">
        <v>775</v>
      </c>
      <c r="TQI251" s="40" t="s">
        <v>775</v>
      </c>
      <c r="TQJ251" s="40" t="s">
        <v>775</v>
      </c>
      <c r="TQK251" s="40" t="s">
        <v>775</v>
      </c>
      <c r="TQL251" s="40" t="s">
        <v>775</v>
      </c>
      <c r="TQM251" s="40" t="s">
        <v>775</v>
      </c>
      <c r="TQN251" s="40" t="s">
        <v>775</v>
      </c>
      <c r="TQO251" s="40" t="s">
        <v>775</v>
      </c>
      <c r="TQP251" s="40" t="s">
        <v>775</v>
      </c>
      <c r="TQQ251" s="40" t="s">
        <v>775</v>
      </c>
      <c r="TQR251" s="40" t="s">
        <v>775</v>
      </c>
      <c r="TQS251" s="40" t="s">
        <v>775</v>
      </c>
      <c r="TQT251" s="40" t="s">
        <v>775</v>
      </c>
      <c r="TQU251" s="40" t="s">
        <v>775</v>
      </c>
      <c r="TQV251" s="40" t="s">
        <v>775</v>
      </c>
      <c r="TQW251" s="40" t="s">
        <v>775</v>
      </c>
      <c r="TQX251" s="40" t="s">
        <v>775</v>
      </c>
      <c r="TQY251" s="40" t="s">
        <v>775</v>
      </c>
      <c r="TQZ251" s="40" t="s">
        <v>775</v>
      </c>
      <c r="TRA251" s="40" t="s">
        <v>775</v>
      </c>
      <c r="TRB251" s="40" t="s">
        <v>775</v>
      </c>
      <c r="TRC251" s="40" t="s">
        <v>775</v>
      </c>
      <c r="TRD251" s="40" t="s">
        <v>775</v>
      </c>
      <c r="TRE251" s="40" t="s">
        <v>775</v>
      </c>
      <c r="TRF251" s="40" t="s">
        <v>775</v>
      </c>
      <c r="TRG251" s="40" t="s">
        <v>775</v>
      </c>
      <c r="TRH251" s="40" t="s">
        <v>775</v>
      </c>
      <c r="TRI251" s="40" t="s">
        <v>775</v>
      </c>
      <c r="TRJ251" s="40" t="s">
        <v>775</v>
      </c>
      <c r="TRK251" s="40" t="s">
        <v>775</v>
      </c>
      <c r="TRL251" s="40" t="s">
        <v>775</v>
      </c>
      <c r="TRM251" s="40" t="s">
        <v>775</v>
      </c>
      <c r="TRN251" s="40" t="s">
        <v>775</v>
      </c>
      <c r="TRO251" s="40" t="s">
        <v>775</v>
      </c>
      <c r="TRP251" s="40" t="s">
        <v>775</v>
      </c>
      <c r="TRQ251" s="40" t="s">
        <v>775</v>
      </c>
      <c r="TRR251" s="40" t="s">
        <v>775</v>
      </c>
      <c r="TRS251" s="40" t="s">
        <v>775</v>
      </c>
      <c r="TRT251" s="40" t="s">
        <v>775</v>
      </c>
      <c r="TRU251" s="40" t="s">
        <v>775</v>
      </c>
      <c r="TRV251" s="40" t="s">
        <v>775</v>
      </c>
      <c r="TRW251" s="40" t="s">
        <v>775</v>
      </c>
      <c r="TRX251" s="40" t="s">
        <v>775</v>
      </c>
      <c r="TRY251" s="40" t="s">
        <v>775</v>
      </c>
      <c r="TRZ251" s="40" t="s">
        <v>775</v>
      </c>
      <c r="TSA251" s="40" t="s">
        <v>775</v>
      </c>
      <c r="TSB251" s="40" t="s">
        <v>775</v>
      </c>
      <c r="TSC251" s="40" t="s">
        <v>775</v>
      </c>
      <c r="TSD251" s="40" t="s">
        <v>775</v>
      </c>
      <c r="TSE251" s="40" t="s">
        <v>775</v>
      </c>
      <c r="TSF251" s="40" t="s">
        <v>775</v>
      </c>
      <c r="TSG251" s="40" t="s">
        <v>775</v>
      </c>
      <c r="TSH251" s="40" t="s">
        <v>775</v>
      </c>
      <c r="TSI251" s="40" t="s">
        <v>775</v>
      </c>
      <c r="TSJ251" s="40" t="s">
        <v>775</v>
      </c>
      <c r="TSK251" s="40" t="s">
        <v>775</v>
      </c>
      <c r="TSL251" s="40" t="s">
        <v>775</v>
      </c>
      <c r="TSM251" s="40" t="s">
        <v>775</v>
      </c>
      <c r="TSN251" s="40" t="s">
        <v>775</v>
      </c>
      <c r="TSO251" s="40" t="s">
        <v>775</v>
      </c>
      <c r="TSP251" s="40" t="s">
        <v>775</v>
      </c>
      <c r="TSQ251" s="40" t="s">
        <v>775</v>
      </c>
      <c r="TSR251" s="40" t="s">
        <v>775</v>
      </c>
      <c r="TSS251" s="40" t="s">
        <v>775</v>
      </c>
      <c r="TST251" s="40" t="s">
        <v>775</v>
      </c>
      <c r="TSU251" s="40" t="s">
        <v>775</v>
      </c>
      <c r="TSV251" s="40" t="s">
        <v>775</v>
      </c>
      <c r="TSW251" s="40" t="s">
        <v>775</v>
      </c>
      <c r="TSX251" s="40" t="s">
        <v>775</v>
      </c>
      <c r="TSY251" s="40" t="s">
        <v>775</v>
      </c>
      <c r="TSZ251" s="40" t="s">
        <v>775</v>
      </c>
      <c r="TTA251" s="40" t="s">
        <v>775</v>
      </c>
      <c r="TTB251" s="40" t="s">
        <v>775</v>
      </c>
      <c r="TTC251" s="40" t="s">
        <v>775</v>
      </c>
      <c r="TTD251" s="40" t="s">
        <v>775</v>
      </c>
      <c r="TTE251" s="40" t="s">
        <v>775</v>
      </c>
      <c r="TTF251" s="40" t="s">
        <v>775</v>
      </c>
      <c r="TTG251" s="40" t="s">
        <v>775</v>
      </c>
      <c r="TTH251" s="40" t="s">
        <v>775</v>
      </c>
      <c r="TTI251" s="40" t="s">
        <v>775</v>
      </c>
      <c r="TTJ251" s="40" t="s">
        <v>775</v>
      </c>
      <c r="TTK251" s="40" t="s">
        <v>775</v>
      </c>
      <c r="TTL251" s="40" t="s">
        <v>775</v>
      </c>
      <c r="TTM251" s="40" t="s">
        <v>775</v>
      </c>
      <c r="TTN251" s="40" t="s">
        <v>775</v>
      </c>
      <c r="TTO251" s="40" t="s">
        <v>775</v>
      </c>
      <c r="TTP251" s="40" t="s">
        <v>775</v>
      </c>
      <c r="TTQ251" s="40" t="s">
        <v>775</v>
      </c>
      <c r="TTR251" s="40" t="s">
        <v>775</v>
      </c>
      <c r="TTS251" s="40" t="s">
        <v>775</v>
      </c>
      <c r="TTT251" s="40" t="s">
        <v>775</v>
      </c>
      <c r="TTU251" s="40" t="s">
        <v>775</v>
      </c>
      <c r="TTV251" s="40" t="s">
        <v>775</v>
      </c>
      <c r="TTW251" s="40" t="s">
        <v>775</v>
      </c>
      <c r="TTX251" s="40" t="s">
        <v>775</v>
      </c>
      <c r="TTY251" s="40" t="s">
        <v>775</v>
      </c>
      <c r="TTZ251" s="40" t="s">
        <v>775</v>
      </c>
      <c r="TUA251" s="40" t="s">
        <v>775</v>
      </c>
      <c r="TUB251" s="40" t="s">
        <v>775</v>
      </c>
      <c r="TUC251" s="40" t="s">
        <v>775</v>
      </c>
      <c r="TUD251" s="40" t="s">
        <v>775</v>
      </c>
      <c r="TUE251" s="40" t="s">
        <v>775</v>
      </c>
      <c r="TUF251" s="40" t="s">
        <v>775</v>
      </c>
      <c r="TUG251" s="40" t="s">
        <v>775</v>
      </c>
      <c r="TUH251" s="40" t="s">
        <v>775</v>
      </c>
      <c r="TUI251" s="40" t="s">
        <v>775</v>
      </c>
      <c r="TUJ251" s="40" t="s">
        <v>775</v>
      </c>
      <c r="TUK251" s="40" t="s">
        <v>775</v>
      </c>
      <c r="TUL251" s="40" t="s">
        <v>775</v>
      </c>
      <c r="TUM251" s="40" t="s">
        <v>775</v>
      </c>
      <c r="TUN251" s="40" t="s">
        <v>775</v>
      </c>
      <c r="TUO251" s="40" t="s">
        <v>775</v>
      </c>
      <c r="TUP251" s="40" t="s">
        <v>775</v>
      </c>
      <c r="TUQ251" s="40" t="s">
        <v>775</v>
      </c>
      <c r="TUR251" s="40" t="s">
        <v>775</v>
      </c>
      <c r="TUS251" s="40" t="s">
        <v>775</v>
      </c>
      <c r="TUT251" s="40" t="s">
        <v>775</v>
      </c>
      <c r="TUU251" s="40" t="s">
        <v>775</v>
      </c>
      <c r="TUV251" s="40" t="s">
        <v>775</v>
      </c>
      <c r="TUW251" s="40" t="s">
        <v>775</v>
      </c>
      <c r="TUX251" s="40" t="s">
        <v>775</v>
      </c>
      <c r="TUY251" s="40" t="s">
        <v>775</v>
      </c>
      <c r="TUZ251" s="40" t="s">
        <v>775</v>
      </c>
      <c r="TVA251" s="40" t="s">
        <v>775</v>
      </c>
      <c r="TVB251" s="40" t="s">
        <v>775</v>
      </c>
      <c r="TVC251" s="40" t="s">
        <v>775</v>
      </c>
      <c r="TVD251" s="40" t="s">
        <v>775</v>
      </c>
      <c r="TVE251" s="40" t="s">
        <v>775</v>
      </c>
      <c r="TVF251" s="40" t="s">
        <v>775</v>
      </c>
      <c r="TVG251" s="40" t="s">
        <v>775</v>
      </c>
      <c r="TVH251" s="40" t="s">
        <v>775</v>
      </c>
      <c r="TVI251" s="40" t="s">
        <v>775</v>
      </c>
      <c r="TVJ251" s="40" t="s">
        <v>775</v>
      </c>
      <c r="TVK251" s="40" t="s">
        <v>775</v>
      </c>
      <c r="TVL251" s="40" t="s">
        <v>775</v>
      </c>
      <c r="TVM251" s="40" t="s">
        <v>775</v>
      </c>
      <c r="TVN251" s="40" t="s">
        <v>775</v>
      </c>
      <c r="TVO251" s="40" t="s">
        <v>775</v>
      </c>
      <c r="TVP251" s="40" t="s">
        <v>775</v>
      </c>
      <c r="TVQ251" s="40" t="s">
        <v>775</v>
      </c>
      <c r="TVR251" s="40" t="s">
        <v>775</v>
      </c>
      <c r="TVS251" s="40" t="s">
        <v>775</v>
      </c>
      <c r="TVT251" s="40" t="s">
        <v>775</v>
      </c>
      <c r="TVU251" s="40" t="s">
        <v>775</v>
      </c>
      <c r="TVV251" s="40" t="s">
        <v>775</v>
      </c>
      <c r="TVW251" s="40" t="s">
        <v>775</v>
      </c>
      <c r="TVX251" s="40" t="s">
        <v>775</v>
      </c>
      <c r="TVY251" s="40" t="s">
        <v>775</v>
      </c>
      <c r="TVZ251" s="40" t="s">
        <v>775</v>
      </c>
      <c r="TWA251" s="40" t="s">
        <v>775</v>
      </c>
      <c r="TWB251" s="40" t="s">
        <v>775</v>
      </c>
      <c r="TWC251" s="40" t="s">
        <v>775</v>
      </c>
      <c r="TWD251" s="40" t="s">
        <v>775</v>
      </c>
      <c r="TWE251" s="40" t="s">
        <v>775</v>
      </c>
      <c r="TWF251" s="40" t="s">
        <v>775</v>
      </c>
      <c r="TWG251" s="40" t="s">
        <v>775</v>
      </c>
      <c r="TWH251" s="40" t="s">
        <v>775</v>
      </c>
      <c r="TWI251" s="40" t="s">
        <v>775</v>
      </c>
      <c r="TWJ251" s="40" t="s">
        <v>775</v>
      </c>
      <c r="TWK251" s="40" t="s">
        <v>775</v>
      </c>
      <c r="TWL251" s="40" t="s">
        <v>775</v>
      </c>
      <c r="TWM251" s="40" t="s">
        <v>775</v>
      </c>
      <c r="TWN251" s="40" t="s">
        <v>775</v>
      </c>
      <c r="TWO251" s="40" t="s">
        <v>775</v>
      </c>
      <c r="TWP251" s="40" t="s">
        <v>775</v>
      </c>
      <c r="TWQ251" s="40" t="s">
        <v>775</v>
      </c>
      <c r="TWR251" s="40" t="s">
        <v>775</v>
      </c>
      <c r="TWS251" s="40" t="s">
        <v>775</v>
      </c>
      <c r="TWT251" s="40" t="s">
        <v>775</v>
      </c>
      <c r="TWU251" s="40" t="s">
        <v>775</v>
      </c>
      <c r="TWV251" s="40" t="s">
        <v>775</v>
      </c>
      <c r="TWW251" s="40" t="s">
        <v>775</v>
      </c>
      <c r="TWX251" s="40" t="s">
        <v>775</v>
      </c>
      <c r="TWY251" s="40" t="s">
        <v>775</v>
      </c>
      <c r="TWZ251" s="40" t="s">
        <v>775</v>
      </c>
      <c r="TXA251" s="40" t="s">
        <v>775</v>
      </c>
      <c r="TXB251" s="40" t="s">
        <v>775</v>
      </c>
      <c r="TXC251" s="40" t="s">
        <v>775</v>
      </c>
      <c r="TXD251" s="40" t="s">
        <v>775</v>
      </c>
      <c r="TXE251" s="40" t="s">
        <v>775</v>
      </c>
      <c r="TXF251" s="40" t="s">
        <v>775</v>
      </c>
      <c r="TXG251" s="40" t="s">
        <v>775</v>
      </c>
      <c r="TXH251" s="40" t="s">
        <v>775</v>
      </c>
      <c r="TXI251" s="40" t="s">
        <v>775</v>
      </c>
      <c r="TXJ251" s="40" t="s">
        <v>775</v>
      </c>
      <c r="TXK251" s="40" t="s">
        <v>775</v>
      </c>
      <c r="TXL251" s="40" t="s">
        <v>775</v>
      </c>
      <c r="TXM251" s="40" t="s">
        <v>775</v>
      </c>
      <c r="TXN251" s="40" t="s">
        <v>775</v>
      </c>
      <c r="TXO251" s="40" t="s">
        <v>775</v>
      </c>
      <c r="TXP251" s="40" t="s">
        <v>775</v>
      </c>
      <c r="TXQ251" s="40" t="s">
        <v>775</v>
      </c>
      <c r="TXR251" s="40" t="s">
        <v>775</v>
      </c>
      <c r="TXS251" s="40" t="s">
        <v>775</v>
      </c>
      <c r="TXT251" s="40" t="s">
        <v>775</v>
      </c>
      <c r="TXU251" s="40" t="s">
        <v>775</v>
      </c>
      <c r="TXV251" s="40" t="s">
        <v>775</v>
      </c>
      <c r="TXW251" s="40" t="s">
        <v>775</v>
      </c>
      <c r="TXX251" s="40" t="s">
        <v>775</v>
      </c>
      <c r="TXY251" s="40" t="s">
        <v>775</v>
      </c>
      <c r="TXZ251" s="40" t="s">
        <v>775</v>
      </c>
      <c r="TYA251" s="40" t="s">
        <v>775</v>
      </c>
      <c r="TYB251" s="40" t="s">
        <v>775</v>
      </c>
      <c r="TYC251" s="40" t="s">
        <v>775</v>
      </c>
      <c r="TYD251" s="40" t="s">
        <v>775</v>
      </c>
      <c r="TYE251" s="40" t="s">
        <v>775</v>
      </c>
      <c r="TYF251" s="40" t="s">
        <v>775</v>
      </c>
      <c r="TYG251" s="40" t="s">
        <v>775</v>
      </c>
      <c r="TYH251" s="40" t="s">
        <v>775</v>
      </c>
      <c r="TYI251" s="40" t="s">
        <v>775</v>
      </c>
      <c r="TYJ251" s="40" t="s">
        <v>775</v>
      </c>
      <c r="TYK251" s="40" t="s">
        <v>775</v>
      </c>
      <c r="TYL251" s="40" t="s">
        <v>775</v>
      </c>
      <c r="TYM251" s="40" t="s">
        <v>775</v>
      </c>
      <c r="TYN251" s="40" t="s">
        <v>775</v>
      </c>
      <c r="TYO251" s="40" t="s">
        <v>775</v>
      </c>
      <c r="TYP251" s="40" t="s">
        <v>775</v>
      </c>
      <c r="TYQ251" s="40" t="s">
        <v>775</v>
      </c>
      <c r="TYR251" s="40" t="s">
        <v>775</v>
      </c>
      <c r="TYS251" s="40" t="s">
        <v>775</v>
      </c>
      <c r="TYT251" s="40" t="s">
        <v>775</v>
      </c>
      <c r="TYU251" s="40" t="s">
        <v>775</v>
      </c>
      <c r="TYV251" s="40" t="s">
        <v>775</v>
      </c>
      <c r="TYW251" s="40" t="s">
        <v>775</v>
      </c>
      <c r="TYX251" s="40" t="s">
        <v>775</v>
      </c>
      <c r="TYY251" s="40" t="s">
        <v>775</v>
      </c>
      <c r="TYZ251" s="40" t="s">
        <v>775</v>
      </c>
      <c r="TZA251" s="40" t="s">
        <v>775</v>
      </c>
      <c r="TZB251" s="40" t="s">
        <v>775</v>
      </c>
      <c r="TZC251" s="40" t="s">
        <v>775</v>
      </c>
      <c r="TZD251" s="40" t="s">
        <v>775</v>
      </c>
      <c r="TZE251" s="40" t="s">
        <v>775</v>
      </c>
      <c r="TZF251" s="40" t="s">
        <v>775</v>
      </c>
      <c r="TZG251" s="40" t="s">
        <v>775</v>
      </c>
      <c r="TZH251" s="40" t="s">
        <v>775</v>
      </c>
      <c r="TZI251" s="40" t="s">
        <v>775</v>
      </c>
      <c r="TZJ251" s="40" t="s">
        <v>775</v>
      </c>
      <c r="TZK251" s="40" t="s">
        <v>775</v>
      </c>
      <c r="TZL251" s="40" t="s">
        <v>775</v>
      </c>
      <c r="TZM251" s="40" t="s">
        <v>775</v>
      </c>
      <c r="TZN251" s="40" t="s">
        <v>775</v>
      </c>
      <c r="TZO251" s="40" t="s">
        <v>775</v>
      </c>
      <c r="TZP251" s="40" t="s">
        <v>775</v>
      </c>
      <c r="TZQ251" s="40" t="s">
        <v>775</v>
      </c>
      <c r="TZR251" s="40" t="s">
        <v>775</v>
      </c>
      <c r="TZS251" s="40" t="s">
        <v>775</v>
      </c>
      <c r="TZT251" s="40" t="s">
        <v>775</v>
      </c>
      <c r="TZU251" s="40" t="s">
        <v>775</v>
      </c>
      <c r="TZV251" s="40" t="s">
        <v>775</v>
      </c>
      <c r="TZW251" s="40" t="s">
        <v>775</v>
      </c>
      <c r="TZX251" s="40" t="s">
        <v>775</v>
      </c>
      <c r="TZY251" s="40" t="s">
        <v>775</v>
      </c>
      <c r="TZZ251" s="40" t="s">
        <v>775</v>
      </c>
      <c r="UAA251" s="40" t="s">
        <v>775</v>
      </c>
      <c r="UAB251" s="40" t="s">
        <v>775</v>
      </c>
      <c r="UAC251" s="40" t="s">
        <v>775</v>
      </c>
      <c r="UAD251" s="40" t="s">
        <v>775</v>
      </c>
      <c r="UAE251" s="40" t="s">
        <v>775</v>
      </c>
      <c r="UAF251" s="40" t="s">
        <v>775</v>
      </c>
      <c r="UAG251" s="40" t="s">
        <v>775</v>
      </c>
      <c r="UAH251" s="40" t="s">
        <v>775</v>
      </c>
      <c r="UAI251" s="40" t="s">
        <v>775</v>
      </c>
      <c r="UAJ251" s="40" t="s">
        <v>775</v>
      </c>
      <c r="UAK251" s="40" t="s">
        <v>775</v>
      </c>
      <c r="UAL251" s="40" t="s">
        <v>775</v>
      </c>
      <c r="UAM251" s="40" t="s">
        <v>775</v>
      </c>
      <c r="UAN251" s="40" t="s">
        <v>775</v>
      </c>
      <c r="UAO251" s="40" t="s">
        <v>775</v>
      </c>
      <c r="UAP251" s="40" t="s">
        <v>775</v>
      </c>
      <c r="UAQ251" s="40" t="s">
        <v>775</v>
      </c>
      <c r="UAR251" s="40" t="s">
        <v>775</v>
      </c>
      <c r="UAS251" s="40" t="s">
        <v>775</v>
      </c>
      <c r="UAT251" s="40" t="s">
        <v>775</v>
      </c>
      <c r="UAU251" s="40" t="s">
        <v>775</v>
      </c>
      <c r="UAV251" s="40" t="s">
        <v>775</v>
      </c>
      <c r="UAW251" s="40" t="s">
        <v>775</v>
      </c>
      <c r="UAX251" s="40" t="s">
        <v>775</v>
      </c>
      <c r="UAY251" s="40" t="s">
        <v>775</v>
      </c>
      <c r="UAZ251" s="40" t="s">
        <v>775</v>
      </c>
      <c r="UBA251" s="40" t="s">
        <v>775</v>
      </c>
      <c r="UBB251" s="40" t="s">
        <v>775</v>
      </c>
      <c r="UBC251" s="40" t="s">
        <v>775</v>
      </c>
      <c r="UBD251" s="40" t="s">
        <v>775</v>
      </c>
      <c r="UBE251" s="40" t="s">
        <v>775</v>
      </c>
      <c r="UBF251" s="40" t="s">
        <v>775</v>
      </c>
      <c r="UBG251" s="40" t="s">
        <v>775</v>
      </c>
      <c r="UBH251" s="40" t="s">
        <v>775</v>
      </c>
      <c r="UBI251" s="40" t="s">
        <v>775</v>
      </c>
      <c r="UBJ251" s="40" t="s">
        <v>775</v>
      </c>
      <c r="UBK251" s="40" t="s">
        <v>775</v>
      </c>
      <c r="UBL251" s="40" t="s">
        <v>775</v>
      </c>
      <c r="UBM251" s="40" t="s">
        <v>775</v>
      </c>
      <c r="UBN251" s="40" t="s">
        <v>775</v>
      </c>
      <c r="UBO251" s="40" t="s">
        <v>775</v>
      </c>
      <c r="UBP251" s="40" t="s">
        <v>775</v>
      </c>
      <c r="UBQ251" s="40" t="s">
        <v>775</v>
      </c>
      <c r="UBR251" s="40" t="s">
        <v>775</v>
      </c>
      <c r="UBS251" s="40" t="s">
        <v>775</v>
      </c>
      <c r="UBT251" s="40" t="s">
        <v>775</v>
      </c>
      <c r="UBU251" s="40" t="s">
        <v>775</v>
      </c>
      <c r="UBV251" s="40" t="s">
        <v>775</v>
      </c>
      <c r="UBW251" s="40" t="s">
        <v>775</v>
      </c>
      <c r="UBX251" s="40" t="s">
        <v>775</v>
      </c>
      <c r="UBY251" s="40" t="s">
        <v>775</v>
      </c>
      <c r="UBZ251" s="40" t="s">
        <v>775</v>
      </c>
      <c r="UCA251" s="40" t="s">
        <v>775</v>
      </c>
      <c r="UCB251" s="40" t="s">
        <v>775</v>
      </c>
      <c r="UCC251" s="40" t="s">
        <v>775</v>
      </c>
      <c r="UCD251" s="40" t="s">
        <v>775</v>
      </c>
      <c r="UCE251" s="40" t="s">
        <v>775</v>
      </c>
      <c r="UCF251" s="40" t="s">
        <v>775</v>
      </c>
      <c r="UCG251" s="40" t="s">
        <v>775</v>
      </c>
      <c r="UCH251" s="40" t="s">
        <v>775</v>
      </c>
      <c r="UCI251" s="40" t="s">
        <v>775</v>
      </c>
      <c r="UCJ251" s="40" t="s">
        <v>775</v>
      </c>
      <c r="UCK251" s="40" t="s">
        <v>775</v>
      </c>
      <c r="UCL251" s="40" t="s">
        <v>775</v>
      </c>
      <c r="UCM251" s="40" t="s">
        <v>775</v>
      </c>
      <c r="UCN251" s="40" t="s">
        <v>775</v>
      </c>
      <c r="UCO251" s="40" t="s">
        <v>775</v>
      </c>
      <c r="UCP251" s="40" t="s">
        <v>775</v>
      </c>
      <c r="UCQ251" s="40" t="s">
        <v>775</v>
      </c>
      <c r="UCR251" s="40" t="s">
        <v>775</v>
      </c>
      <c r="UCS251" s="40" t="s">
        <v>775</v>
      </c>
      <c r="UCT251" s="40" t="s">
        <v>775</v>
      </c>
      <c r="UCU251" s="40" t="s">
        <v>775</v>
      </c>
      <c r="UCV251" s="40" t="s">
        <v>775</v>
      </c>
      <c r="UCW251" s="40" t="s">
        <v>775</v>
      </c>
      <c r="UCX251" s="40" t="s">
        <v>775</v>
      </c>
      <c r="UCY251" s="40" t="s">
        <v>775</v>
      </c>
      <c r="UCZ251" s="40" t="s">
        <v>775</v>
      </c>
      <c r="UDA251" s="40" t="s">
        <v>775</v>
      </c>
      <c r="UDB251" s="40" t="s">
        <v>775</v>
      </c>
      <c r="UDC251" s="40" t="s">
        <v>775</v>
      </c>
      <c r="UDD251" s="40" t="s">
        <v>775</v>
      </c>
      <c r="UDE251" s="40" t="s">
        <v>775</v>
      </c>
      <c r="UDF251" s="40" t="s">
        <v>775</v>
      </c>
      <c r="UDG251" s="40" t="s">
        <v>775</v>
      </c>
      <c r="UDH251" s="40" t="s">
        <v>775</v>
      </c>
      <c r="UDI251" s="40" t="s">
        <v>775</v>
      </c>
      <c r="UDJ251" s="40" t="s">
        <v>775</v>
      </c>
      <c r="UDK251" s="40" t="s">
        <v>775</v>
      </c>
      <c r="UDL251" s="40" t="s">
        <v>775</v>
      </c>
      <c r="UDM251" s="40" t="s">
        <v>775</v>
      </c>
      <c r="UDN251" s="40" t="s">
        <v>775</v>
      </c>
      <c r="UDO251" s="40" t="s">
        <v>775</v>
      </c>
      <c r="UDP251" s="40" t="s">
        <v>775</v>
      </c>
      <c r="UDQ251" s="40" t="s">
        <v>775</v>
      </c>
      <c r="UDR251" s="40" t="s">
        <v>775</v>
      </c>
      <c r="UDS251" s="40" t="s">
        <v>775</v>
      </c>
      <c r="UDT251" s="40" t="s">
        <v>775</v>
      </c>
      <c r="UDU251" s="40" t="s">
        <v>775</v>
      </c>
      <c r="UDV251" s="40" t="s">
        <v>775</v>
      </c>
      <c r="UDW251" s="40" t="s">
        <v>775</v>
      </c>
      <c r="UDX251" s="40" t="s">
        <v>775</v>
      </c>
      <c r="UDY251" s="40" t="s">
        <v>775</v>
      </c>
      <c r="UDZ251" s="40" t="s">
        <v>775</v>
      </c>
      <c r="UEA251" s="40" t="s">
        <v>775</v>
      </c>
      <c r="UEB251" s="40" t="s">
        <v>775</v>
      </c>
      <c r="UEC251" s="40" t="s">
        <v>775</v>
      </c>
      <c r="UED251" s="40" t="s">
        <v>775</v>
      </c>
      <c r="UEE251" s="40" t="s">
        <v>775</v>
      </c>
      <c r="UEF251" s="40" t="s">
        <v>775</v>
      </c>
      <c r="UEG251" s="40" t="s">
        <v>775</v>
      </c>
      <c r="UEH251" s="40" t="s">
        <v>775</v>
      </c>
      <c r="UEI251" s="40" t="s">
        <v>775</v>
      </c>
      <c r="UEJ251" s="40" t="s">
        <v>775</v>
      </c>
      <c r="UEK251" s="40" t="s">
        <v>775</v>
      </c>
      <c r="UEL251" s="40" t="s">
        <v>775</v>
      </c>
      <c r="UEM251" s="40" t="s">
        <v>775</v>
      </c>
      <c r="UEN251" s="40" t="s">
        <v>775</v>
      </c>
      <c r="UEO251" s="40" t="s">
        <v>775</v>
      </c>
      <c r="UEP251" s="40" t="s">
        <v>775</v>
      </c>
      <c r="UEQ251" s="40" t="s">
        <v>775</v>
      </c>
      <c r="UER251" s="40" t="s">
        <v>775</v>
      </c>
      <c r="UES251" s="40" t="s">
        <v>775</v>
      </c>
      <c r="UET251" s="40" t="s">
        <v>775</v>
      </c>
      <c r="UEU251" s="40" t="s">
        <v>775</v>
      </c>
      <c r="UEV251" s="40" t="s">
        <v>775</v>
      </c>
      <c r="UEW251" s="40" t="s">
        <v>775</v>
      </c>
      <c r="UEX251" s="40" t="s">
        <v>775</v>
      </c>
      <c r="UEY251" s="40" t="s">
        <v>775</v>
      </c>
      <c r="UEZ251" s="40" t="s">
        <v>775</v>
      </c>
      <c r="UFA251" s="40" t="s">
        <v>775</v>
      </c>
      <c r="UFB251" s="40" t="s">
        <v>775</v>
      </c>
      <c r="UFC251" s="40" t="s">
        <v>775</v>
      </c>
      <c r="UFD251" s="40" t="s">
        <v>775</v>
      </c>
      <c r="UFE251" s="40" t="s">
        <v>775</v>
      </c>
      <c r="UFF251" s="40" t="s">
        <v>775</v>
      </c>
      <c r="UFG251" s="40" t="s">
        <v>775</v>
      </c>
      <c r="UFH251" s="40" t="s">
        <v>775</v>
      </c>
      <c r="UFI251" s="40" t="s">
        <v>775</v>
      </c>
      <c r="UFJ251" s="40" t="s">
        <v>775</v>
      </c>
      <c r="UFK251" s="40" t="s">
        <v>775</v>
      </c>
      <c r="UFL251" s="40" t="s">
        <v>775</v>
      </c>
      <c r="UFM251" s="40" t="s">
        <v>775</v>
      </c>
      <c r="UFN251" s="40" t="s">
        <v>775</v>
      </c>
      <c r="UFO251" s="40" t="s">
        <v>775</v>
      </c>
      <c r="UFP251" s="40" t="s">
        <v>775</v>
      </c>
      <c r="UFQ251" s="40" t="s">
        <v>775</v>
      </c>
      <c r="UFR251" s="40" t="s">
        <v>775</v>
      </c>
      <c r="UFS251" s="40" t="s">
        <v>775</v>
      </c>
      <c r="UFT251" s="40" t="s">
        <v>775</v>
      </c>
      <c r="UFU251" s="40" t="s">
        <v>775</v>
      </c>
      <c r="UFV251" s="40" t="s">
        <v>775</v>
      </c>
      <c r="UFW251" s="40" t="s">
        <v>775</v>
      </c>
      <c r="UFX251" s="40" t="s">
        <v>775</v>
      </c>
      <c r="UFY251" s="40" t="s">
        <v>775</v>
      </c>
      <c r="UFZ251" s="40" t="s">
        <v>775</v>
      </c>
      <c r="UGA251" s="40" t="s">
        <v>775</v>
      </c>
      <c r="UGB251" s="40" t="s">
        <v>775</v>
      </c>
      <c r="UGC251" s="40" t="s">
        <v>775</v>
      </c>
      <c r="UGD251" s="40" t="s">
        <v>775</v>
      </c>
      <c r="UGE251" s="40" t="s">
        <v>775</v>
      </c>
      <c r="UGF251" s="40" t="s">
        <v>775</v>
      </c>
      <c r="UGG251" s="40" t="s">
        <v>775</v>
      </c>
      <c r="UGH251" s="40" t="s">
        <v>775</v>
      </c>
      <c r="UGI251" s="40" t="s">
        <v>775</v>
      </c>
      <c r="UGJ251" s="40" t="s">
        <v>775</v>
      </c>
      <c r="UGK251" s="40" t="s">
        <v>775</v>
      </c>
      <c r="UGL251" s="40" t="s">
        <v>775</v>
      </c>
      <c r="UGM251" s="40" t="s">
        <v>775</v>
      </c>
      <c r="UGN251" s="40" t="s">
        <v>775</v>
      </c>
      <c r="UGO251" s="40" t="s">
        <v>775</v>
      </c>
      <c r="UGP251" s="40" t="s">
        <v>775</v>
      </c>
      <c r="UGQ251" s="40" t="s">
        <v>775</v>
      </c>
      <c r="UGR251" s="40" t="s">
        <v>775</v>
      </c>
      <c r="UGS251" s="40" t="s">
        <v>775</v>
      </c>
      <c r="UGT251" s="40" t="s">
        <v>775</v>
      </c>
      <c r="UGU251" s="40" t="s">
        <v>775</v>
      </c>
      <c r="UGV251" s="40" t="s">
        <v>775</v>
      </c>
      <c r="UGW251" s="40" t="s">
        <v>775</v>
      </c>
      <c r="UGX251" s="40" t="s">
        <v>775</v>
      </c>
      <c r="UGY251" s="40" t="s">
        <v>775</v>
      </c>
      <c r="UGZ251" s="40" t="s">
        <v>775</v>
      </c>
      <c r="UHA251" s="40" t="s">
        <v>775</v>
      </c>
      <c r="UHB251" s="40" t="s">
        <v>775</v>
      </c>
      <c r="UHC251" s="40" t="s">
        <v>775</v>
      </c>
      <c r="UHD251" s="40" t="s">
        <v>775</v>
      </c>
      <c r="UHE251" s="40" t="s">
        <v>775</v>
      </c>
      <c r="UHF251" s="40" t="s">
        <v>775</v>
      </c>
      <c r="UHG251" s="40" t="s">
        <v>775</v>
      </c>
      <c r="UHH251" s="40" t="s">
        <v>775</v>
      </c>
      <c r="UHI251" s="40" t="s">
        <v>775</v>
      </c>
      <c r="UHJ251" s="40" t="s">
        <v>775</v>
      </c>
      <c r="UHK251" s="40" t="s">
        <v>775</v>
      </c>
      <c r="UHL251" s="40" t="s">
        <v>775</v>
      </c>
      <c r="UHM251" s="40" t="s">
        <v>775</v>
      </c>
      <c r="UHN251" s="40" t="s">
        <v>775</v>
      </c>
      <c r="UHO251" s="40" t="s">
        <v>775</v>
      </c>
      <c r="UHP251" s="40" t="s">
        <v>775</v>
      </c>
      <c r="UHQ251" s="40" t="s">
        <v>775</v>
      </c>
      <c r="UHR251" s="40" t="s">
        <v>775</v>
      </c>
      <c r="UHS251" s="40" t="s">
        <v>775</v>
      </c>
      <c r="UHT251" s="40" t="s">
        <v>775</v>
      </c>
      <c r="UHU251" s="40" t="s">
        <v>775</v>
      </c>
      <c r="UHV251" s="40" t="s">
        <v>775</v>
      </c>
      <c r="UHW251" s="40" t="s">
        <v>775</v>
      </c>
      <c r="UHX251" s="40" t="s">
        <v>775</v>
      </c>
      <c r="UHY251" s="40" t="s">
        <v>775</v>
      </c>
      <c r="UHZ251" s="40" t="s">
        <v>775</v>
      </c>
      <c r="UIA251" s="40" t="s">
        <v>775</v>
      </c>
      <c r="UIB251" s="40" t="s">
        <v>775</v>
      </c>
      <c r="UIC251" s="40" t="s">
        <v>775</v>
      </c>
      <c r="UID251" s="40" t="s">
        <v>775</v>
      </c>
      <c r="UIE251" s="40" t="s">
        <v>775</v>
      </c>
      <c r="UIF251" s="40" t="s">
        <v>775</v>
      </c>
      <c r="UIG251" s="40" t="s">
        <v>775</v>
      </c>
      <c r="UIH251" s="40" t="s">
        <v>775</v>
      </c>
      <c r="UII251" s="40" t="s">
        <v>775</v>
      </c>
      <c r="UIJ251" s="40" t="s">
        <v>775</v>
      </c>
      <c r="UIK251" s="40" t="s">
        <v>775</v>
      </c>
      <c r="UIL251" s="40" t="s">
        <v>775</v>
      </c>
      <c r="UIM251" s="40" t="s">
        <v>775</v>
      </c>
      <c r="UIN251" s="40" t="s">
        <v>775</v>
      </c>
      <c r="UIO251" s="40" t="s">
        <v>775</v>
      </c>
      <c r="UIP251" s="40" t="s">
        <v>775</v>
      </c>
      <c r="UIQ251" s="40" t="s">
        <v>775</v>
      </c>
      <c r="UIR251" s="40" t="s">
        <v>775</v>
      </c>
      <c r="UIS251" s="40" t="s">
        <v>775</v>
      </c>
      <c r="UIT251" s="40" t="s">
        <v>775</v>
      </c>
      <c r="UIU251" s="40" t="s">
        <v>775</v>
      </c>
      <c r="UIV251" s="40" t="s">
        <v>775</v>
      </c>
      <c r="UIW251" s="40" t="s">
        <v>775</v>
      </c>
      <c r="UIX251" s="40" t="s">
        <v>775</v>
      </c>
      <c r="UIY251" s="40" t="s">
        <v>775</v>
      </c>
      <c r="UIZ251" s="40" t="s">
        <v>775</v>
      </c>
      <c r="UJA251" s="40" t="s">
        <v>775</v>
      </c>
      <c r="UJB251" s="40" t="s">
        <v>775</v>
      </c>
      <c r="UJC251" s="40" t="s">
        <v>775</v>
      </c>
      <c r="UJD251" s="40" t="s">
        <v>775</v>
      </c>
      <c r="UJE251" s="40" t="s">
        <v>775</v>
      </c>
      <c r="UJF251" s="40" t="s">
        <v>775</v>
      </c>
      <c r="UJG251" s="40" t="s">
        <v>775</v>
      </c>
      <c r="UJH251" s="40" t="s">
        <v>775</v>
      </c>
      <c r="UJI251" s="40" t="s">
        <v>775</v>
      </c>
      <c r="UJJ251" s="40" t="s">
        <v>775</v>
      </c>
      <c r="UJK251" s="40" t="s">
        <v>775</v>
      </c>
      <c r="UJL251" s="40" t="s">
        <v>775</v>
      </c>
      <c r="UJM251" s="40" t="s">
        <v>775</v>
      </c>
      <c r="UJN251" s="40" t="s">
        <v>775</v>
      </c>
      <c r="UJO251" s="40" t="s">
        <v>775</v>
      </c>
      <c r="UJP251" s="40" t="s">
        <v>775</v>
      </c>
      <c r="UJQ251" s="40" t="s">
        <v>775</v>
      </c>
      <c r="UJR251" s="40" t="s">
        <v>775</v>
      </c>
      <c r="UJS251" s="40" t="s">
        <v>775</v>
      </c>
      <c r="UJT251" s="40" t="s">
        <v>775</v>
      </c>
      <c r="UJU251" s="40" t="s">
        <v>775</v>
      </c>
      <c r="UJV251" s="40" t="s">
        <v>775</v>
      </c>
      <c r="UJW251" s="40" t="s">
        <v>775</v>
      </c>
      <c r="UJX251" s="40" t="s">
        <v>775</v>
      </c>
      <c r="UJY251" s="40" t="s">
        <v>775</v>
      </c>
      <c r="UJZ251" s="40" t="s">
        <v>775</v>
      </c>
      <c r="UKA251" s="40" t="s">
        <v>775</v>
      </c>
      <c r="UKB251" s="40" t="s">
        <v>775</v>
      </c>
      <c r="UKC251" s="40" t="s">
        <v>775</v>
      </c>
      <c r="UKD251" s="40" t="s">
        <v>775</v>
      </c>
      <c r="UKE251" s="40" t="s">
        <v>775</v>
      </c>
      <c r="UKF251" s="40" t="s">
        <v>775</v>
      </c>
      <c r="UKG251" s="40" t="s">
        <v>775</v>
      </c>
      <c r="UKH251" s="40" t="s">
        <v>775</v>
      </c>
      <c r="UKI251" s="40" t="s">
        <v>775</v>
      </c>
      <c r="UKJ251" s="40" t="s">
        <v>775</v>
      </c>
      <c r="UKK251" s="40" t="s">
        <v>775</v>
      </c>
      <c r="UKL251" s="40" t="s">
        <v>775</v>
      </c>
      <c r="UKM251" s="40" t="s">
        <v>775</v>
      </c>
      <c r="UKN251" s="40" t="s">
        <v>775</v>
      </c>
      <c r="UKO251" s="40" t="s">
        <v>775</v>
      </c>
      <c r="UKP251" s="40" t="s">
        <v>775</v>
      </c>
      <c r="UKQ251" s="40" t="s">
        <v>775</v>
      </c>
      <c r="UKR251" s="40" t="s">
        <v>775</v>
      </c>
      <c r="UKS251" s="40" t="s">
        <v>775</v>
      </c>
      <c r="UKT251" s="40" t="s">
        <v>775</v>
      </c>
      <c r="UKU251" s="40" t="s">
        <v>775</v>
      </c>
      <c r="UKV251" s="40" t="s">
        <v>775</v>
      </c>
      <c r="UKW251" s="40" t="s">
        <v>775</v>
      </c>
      <c r="UKX251" s="40" t="s">
        <v>775</v>
      </c>
      <c r="UKY251" s="40" t="s">
        <v>775</v>
      </c>
      <c r="UKZ251" s="40" t="s">
        <v>775</v>
      </c>
      <c r="ULA251" s="40" t="s">
        <v>775</v>
      </c>
      <c r="ULB251" s="40" t="s">
        <v>775</v>
      </c>
      <c r="ULC251" s="40" t="s">
        <v>775</v>
      </c>
      <c r="ULD251" s="40" t="s">
        <v>775</v>
      </c>
      <c r="ULE251" s="40" t="s">
        <v>775</v>
      </c>
      <c r="ULF251" s="40" t="s">
        <v>775</v>
      </c>
      <c r="ULG251" s="40" t="s">
        <v>775</v>
      </c>
      <c r="ULH251" s="40" t="s">
        <v>775</v>
      </c>
      <c r="ULI251" s="40" t="s">
        <v>775</v>
      </c>
      <c r="ULJ251" s="40" t="s">
        <v>775</v>
      </c>
      <c r="ULK251" s="40" t="s">
        <v>775</v>
      </c>
      <c r="ULL251" s="40" t="s">
        <v>775</v>
      </c>
      <c r="ULM251" s="40" t="s">
        <v>775</v>
      </c>
      <c r="ULN251" s="40" t="s">
        <v>775</v>
      </c>
      <c r="ULO251" s="40" t="s">
        <v>775</v>
      </c>
      <c r="ULP251" s="40" t="s">
        <v>775</v>
      </c>
      <c r="ULQ251" s="40" t="s">
        <v>775</v>
      </c>
      <c r="ULR251" s="40" t="s">
        <v>775</v>
      </c>
      <c r="ULS251" s="40" t="s">
        <v>775</v>
      </c>
      <c r="ULT251" s="40" t="s">
        <v>775</v>
      </c>
      <c r="ULU251" s="40" t="s">
        <v>775</v>
      </c>
      <c r="ULV251" s="40" t="s">
        <v>775</v>
      </c>
      <c r="ULW251" s="40" t="s">
        <v>775</v>
      </c>
      <c r="ULX251" s="40" t="s">
        <v>775</v>
      </c>
      <c r="ULY251" s="40" t="s">
        <v>775</v>
      </c>
      <c r="ULZ251" s="40" t="s">
        <v>775</v>
      </c>
      <c r="UMA251" s="40" t="s">
        <v>775</v>
      </c>
      <c r="UMB251" s="40" t="s">
        <v>775</v>
      </c>
      <c r="UMC251" s="40" t="s">
        <v>775</v>
      </c>
      <c r="UMD251" s="40" t="s">
        <v>775</v>
      </c>
      <c r="UME251" s="40" t="s">
        <v>775</v>
      </c>
      <c r="UMF251" s="40" t="s">
        <v>775</v>
      </c>
      <c r="UMG251" s="40" t="s">
        <v>775</v>
      </c>
      <c r="UMH251" s="40" t="s">
        <v>775</v>
      </c>
      <c r="UMI251" s="40" t="s">
        <v>775</v>
      </c>
      <c r="UMJ251" s="40" t="s">
        <v>775</v>
      </c>
      <c r="UMK251" s="40" t="s">
        <v>775</v>
      </c>
      <c r="UML251" s="40" t="s">
        <v>775</v>
      </c>
      <c r="UMM251" s="40" t="s">
        <v>775</v>
      </c>
      <c r="UMN251" s="40" t="s">
        <v>775</v>
      </c>
      <c r="UMO251" s="40" t="s">
        <v>775</v>
      </c>
      <c r="UMP251" s="40" t="s">
        <v>775</v>
      </c>
      <c r="UMQ251" s="40" t="s">
        <v>775</v>
      </c>
      <c r="UMR251" s="40" t="s">
        <v>775</v>
      </c>
      <c r="UMS251" s="40" t="s">
        <v>775</v>
      </c>
      <c r="UMT251" s="40" t="s">
        <v>775</v>
      </c>
      <c r="UMU251" s="40" t="s">
        <v>775</v>
      </c>
      <c r="UMV251" s="40" t="s">
        <v>775</v>
      </c>
      <c r="UMW251" s="40" t="s">
        <v>775</v>
      </c>
      <c r="UMX251" s="40" t="s">
        <v>775</v>
      </c>
      <c r="UMY251" s="40" t="s">
        <v>775</v>
      </c>
      <c r="UMZ251" s="40" t="s">
        <v>775</v>
      </c>
      <c r="UNA251" s="40" t="s">
        <v>775</v>
      </c>
      <c r="UNB251" s="40" t="s">
        <v>775</v>
      </c>
      <c r="UNC251" s="40" t="s">
        <v>775</v>
      </c>
      <c r="UND251" s="40" t="s">
        <v>775</v>
      </c>
      <c r="UNE251" s="40" t="s">
        <v>775</v>
      </c>
      <c r="UNF251" s="40" t="s">
        <v>775</v>
      </c>
      <c r="UNG251" s="40" t="s">
        <v>775</v>
      </c>
      <c r="UNH251" s="40" t="s">
        <v>775</v>
      </c>
      <c r="UNI251" s="40" t="s">
        <v>775</v>
      </c>
      <c r="UNJ251" s="40" t="s">
        <v>775</v>
      </c>
      <c r="UNK251" s="40" t="s">
        <v>775</v>
      </c>
      <c r="UNL251" s="40" t="s">
        <v>775</v>
      </c>
      <c r="UNM251" s="40" t="s">
        <v>775</v>
      </c>
      <c r="UNN251" s="40" t="s">
        <v>775</v>
      </c>
      <c r="UNO251" s="40" t="s">
        <v>775</v>
      </c>
      <c r="UNP251" s="40" t="s">
        <v>775</v>
      </c>
      <c r="UNQ251" s="40" t="s">
        <v>775</v>
      </c>
      <c r="UNR251" s="40" t="s">
        <v>775</v>
      </c>
      <c r="UNS251" s="40" t="s">
        <v>775</v>
      </c>
      <c r="UNT251" s="40" t="s">
        <v>775</v>
      </c>
      <c r="UNU251" s="40" t="s">
        <v>775</v>
      </c>
      <c r="UNV251" s="40" t="s">
        <v>775</v>
      </c>
      <c r="UNW251" s="40" t="s">
        <v>775</v>
      </c>
      <c r="UNX251" s="40" t="s">
        <v>775</v>
      </c>
      <c r="UNY251" s="40" t="s">
        <v>775</v>
      </c>
      <c r="UNZ251" s="40" t="s">
        <v>775</v>
      </c>
      <c r="UOA251" s="40" t="s">
        <v>775</v>
      </c>
      <c r="UOB251" s="40" t="s">
        <v>775</v>
      </c>
      <c r="UOC251" s="40" t="s">
        <v>775</v>
      </c>
      <c r="UOD251" s="40" t="s">
        <v>775</v>
      </c>
      <c r="UOE251" s="40" t="s">
        <v>775</v>
      </c>
      <c r="UOF251" s="40" t="s">
        <v>775</v>
      </c>
      <c r="UOG251" s="40" t="s">
        <v>775</v>
      </c>
      <c r="UOH251" s="40" t="s">
        <v>775</v>
      </c>
      <c r="UOI251" s="40" t="s">
        <v>775</v>
      </c>
      <c r="UOJ251" s="40" t="s">
        <v>775</v>
      </c>
      <c r="UOK251" s="40" t="s">
        <v>775</v>
      </c>
      <c r="UOL251" s="40" t="s">
        <v>775</v>
      </c>
      <c r="UOM251" s="40" t="s">
        <v>775</v>
      </c>
      <c r="UON251" s="40" t="s">
        <v>775</v>
      </c>
      <c r="UOO251" s="40" t="s">
        <v>775</v>
      </c>
      <c r="UOP251" s="40" t="s">
        <v>775</v>
      </c>
      <c r="UOQ251" s="40" t="s">
        <v>775</v>
      </c>
      <c r="UOR251" s="40" t="s">
        <v>775</v>
      </c>
      <c r="UOS251" s="40" t="s">
        <v>775</v>
      </c>
      <c r="UOT251" s="40" t="s">
        <v>775</v>
      </c>
      <c r="UOU251" s="40" t="s">
        <v>775</v>
      </c>
      <c r="UOV251" s="40" t="s">
        <v>775</v>
      </c>
      <c r="UOW251" s="40" t="s">
        <v>775</v>
      </c>
      <c r="UOX251" s="40" t="s">
        <v>775</v>
      </c>
      <c r="UOY251" s="40" t="s">
        <v>775</v>
      </c>
      <c r="UOZ251" s="40" t="s">
        <v>775</v>
      </c>
      <c r="UPA251" s="40" t="s">
        <v>775</v>
      </c>
      <c r="UPB251" s="40" t="s">
        <v>775</v>
      </c>
      <c r="UPC251" s="40" t="s">
        <v>775</v>
      </c>
      <c r="UPD251" s="40" t="s">
        <v>775</v>
      </c>
      <c r="UPE251" s="40" t="s">
        <v>775</v>
      </c>
      <c r="UPF251" s="40" t="s">
        <v>775</v>
      </c>
      <c r="UPG251" s="40" t="s">
        <v>775</v>
      </c>
      <c r="UPH251" s="40" t="s">
        <v>775</v>
      </c>
      <c r="UPI251" s="40" t="s">
        <v>775</v>
      </c>
      <c r="UPJ251" s="40" t="s">
        <v>775</v>
      </c>
      <c r="UPK251" s="40" t="s">
        <v>775</v>
      </c>
      <c r="UPL251" s="40" t="s">
        <v>775</v>
      </c>
      <c r="UPM251" s="40" t="s">
        <v>775</v>
      </c>
      <c r="UPN251" s="40" t="s">
        <v>775</v>
      </c>
      <c r="UPO251" s="40" t="s">
        <v>775</v>
      </c>
      <c r="UPP251" s="40" t="s">
        <v>775</v>
      </c>
      <c r="UPQ251" s="40" t="s">
        <v>775</v>
      </c>
      <c r="UPR251" s="40" t="s">
        <v>775</v>
      </c>
      <c r="UPS251" s="40" t="s">
        <v>775</v>
      </c>
      <c r="UPT251" s="40" t="s">
        <v>775</v>
      </c>
      <c r="UPU251" s="40" t="s">
        <v>775</v>
      </c>
      <c r="UPV251" s="40" t="s">
        <v>775</v>
      </c>
      <c r="UPW251" s="40" t="s">
        <v>775</v>
      </c>
      <c r="UPX251" s="40" t="s">
        <v>775</v>
      </c>
      <c r="UPY251" s="40" t="s">
        <v>775</v>
      </c>
      <c r="UPZ251" s="40" t="s">
        <v>775</v>
      </c>
      <c r="UQA251" s="40" t="s">
        <v>775</v>
      </c>
      <c r="UQB251" s="40" t="s">
        <v>775</v>
      </c>
      <c r="UQC251" s="40" t="s">
        <v>775</v>
      </c>
      <c r="UQD251" s="40" t="s">
        <v>775</v>
      </c>
      <c r="UQE251" s="40" t="s">
        <v>775</v>
      </c>
      <c r="UQF251" s="40" t="s">
        <v>775</v>
      </c>
      <c r="UQG251" s="40" t="s">
        <v>775</v>
      </c>
      <c r="UQH251" s="40" t="s">
        <v>775</v>
      </c>
      <c r="UQI251" s="40" t="s">
        <v>775</v>
      </c>
      <c r="UQJ251" s="40" t="s">
        <v>775</v>
      </c>
      <c r="UQK251" s="40" t="s">
        <v>775</v>
      </c>
      <c r="UQL251" s="40" t="s">
        <v>775</v>
      </c>
      <c r="UQM251" s="40" t="s">
        <v>775</v>
      </c>
      <c r="UQN251" s="40" t="s">
        <v>775</v>
      </c>
      <c r="UQO251" s="40" t="s">
        <v>775</v>
      </c>
      <c r="UQP251" s="40" t="s">
        <v>775</v>
      </c>
      <c r="UQQ251" s="40" t="s">
        <v>775</v>
      </c>
      <c r="UQR251" s="40" t="s">
        <v>775</v>
      </c>
      <c r="UQS251" s="40" t="s">
        <v>775</v>
      </c>
      <c r="UQT251" s="40" t="s">
        <v>775</v>
      </c>
      <c r="UQU251" s="40" t="s">
        <v>775</v>
      </c>
      <c r="UQV251" s="40" t="s">
        <v>775</v>
      </c>
      <c r="UQW251" s="40" t="s">
        <v>775</v>
      </c>
      <c r="UQX251" s="40" t="s">
        <v>775</v>
      </c>
      <c r="UQY251" s="40" t="s">
        <v>775</v>
      </c>
      <c r="UQZ251" s="40" t="s">
        <v>775</v>
      </c>
      <c r="URA251" s="40" t="s">
        <v>775</v>
      </c>
      <c r="URB251" s="40" t="s">
        <v>775</v>
      </c>
      <c r="URC251" s="40" t="s">
        <v>775</v>
      </c>
      <c r="URD251" s="40" t="s">
        <v>775</v>
      </c>
      <c r="URE251" s="40" t="s">
        <v>775</v>
      </c>
      <c r="URF251" s="40" t="s">
        <v>775</v>
      </c>
      <c r="URG251" s="40" t="s">
        <v>775</v>
      </c>
      <c r="URH251" s="40" t="s">
        <v>775</v>
      </c>
      <c r="URI251" s="40" t="s">
        <v>775</v>
      </c>
      <c r="URJ251" s="40" t="s">
        <v>775</v>
      </c>
      <c r="URK251" s="40" t="s">
        <v>775</v>
      </c>
      <c r="URL251" s="40" t="s">
        <v>775</v>
      </c>
      <c r="URM251" s="40" t="s">
        <v>775</v>
      </c>
      <c r="URN251" s="40" t="s">
        <v>775</v>
      </c>
      <c r="URO251" s="40" t="s">
        <v>775</v>
      </c>
      <c r="URP251" s="40" t="s">
        <v>775</v>
      </c>
      <c r="URQ251" s="40" t="s">
        <v>775</v>
      </c>
      <c r="URR251" s="40" t="s">
        <v>775</v>
      </c>
      <c r="URS251" s="40" t="s">
        <v>775</v>
      </c>
      <c r="URT251" s="40" t="s">
        <v>775</v>
      </c>
      <c r="URU251" s="40" t="s">
        <v>775</v>
      </c>
      <c r="URV251" s="40" t="s">
        <v>775</v>
      </c>
      <c r="URW251" s="40" t="s">
        <v>775</v>
      </c>
      <c r="URX251" s="40" t="s">
        <v>775</v>
      </c>
      <c r="URY251" s="40" t="s">
        <v>775</v>
      </c>
      <c r="URZ251" s="40" t="s">
        <v>775</v>
      </c>
      <c r="USA251" s="40" t="s">
        <v>775</v>
      </c>
      <c r="USB251" s="40" t="s">
        <v>775</v>
      </c>
      <c r="USC251" s="40" t="s">
        <v>775</v>
      </c>
      <c r="USD251" s="40" t="s">
        <v>775</v>
      </c>
      <c r="USE251" s="40" t="s">
        <v>775</v>
      </c>
      <c r="USF251" s="40" t="s">
        <v>775</v>
      </c>
      <c r="USG251" s="40" t="s">
        <v>775</v>
      </c>
      <c r="USH251" s="40" t="s">
        <v>775</v>
      </c>
      <c r="USI251" s="40" t="s">
        <v>775</v>
      </c>
      <c r="USJ251" s="40" t="s">
        <v>775</v>
      </c>
      <c r="USK251" s="40" t="s">
        <v>775</v>
      </c>
      <c r="USL251" s="40" t="s">
        <v>775</v>
      </c>
      <c r="USM251" s="40" t="s">
        <v>775</v>
      </c>
      <c r="USN251" s="40" t="s">
        <v>775</v>
      </c>
      <c r="USO251" s="40" t="s">
        <v>775</v>
      </c>
      <c r="USP251" s="40" t="s">
        <v>775</v>
      </c>
      <c r="USQ251" s="40" t="s">
        <v>775</v>
      </c>
      <c r="USR251" s="40" t="s">
        <v>775</v>
      </c>
      <c r="USS251" s="40" t="s">
        <v>775</v>
      </c>
      <c r="UST251" s="40" t="s">
        <v>775</v>
      </c>
      <c r="USU251" s="40" t="s">
        <v>775</v>
      </c>
      <c r="USV251" s="40" t="s">
        <v>775</v>
      </c>
      <c r="USW251" s="40" t="s">
        <v>775</v>
      </c>
      <c r="USX251" s="40" t="s">
        <v>775</v>
      </c>
      <c r="USY251" s="40" t="s">
        <v>775</v>
      </c>
      <c r="USZ251" s="40" t="s">
        <v>775</v>
      </c>
      <c r="UTA251" s="40" t="s">
        <v>775</v>
      </c>
      <c r="UTB251" s="40" t="s">
        <v>775</v>
      </c>
      <c r="UTC251" s="40" t="s">
        <v>775</v>
      </c>
      <c r="UTD251" s="40" t="s">
        <v>775</v>
      </c>
      <c r="UTE251" s="40" t="s">
        <v>775</v>
      </c>
      <c r="UTF251" s="40" t="s">
        <v>775</v>
      </c>
      <c r="UTG251" s="40" t="s">
        <v>775</v>
      </c>
      <c r="UTH251" s="40" t="s">
        <v>775</v>
      </c>
      <c r="UTI251" s="40" t="s">
        <v>775</v>
      </c>
      <c r="UTJ251" s="40" t="s">
        <v>775</v>
      </c>
      <c r="UTK251" s="40" t="s">
        <v>775</v>
      </c>
      <c r="UTL251" s="40" t="s">
        <v>775</v>
      </c>
      <c r="UTM251" s="40" t="s">
        <v>775</v>
      </c>
      <c r="UTN251" s="40" t="s">
        <v>775</v>
      </c>
      <c r="UTO251" s="40" t="s">
        <v>775</v>
      </c>
      <c r="UTP251" s="40" t="s">
        <v>775</v>
      </c>
      <c r="UTQ251" s="40" t="s">
        <v>775</v>
      </c>
      <c r="UTR251" s="40" t="s">
        <v>775</v>
      </c>
      <c r="UTS251" s="40" t="s">
        <v>775</v>
      </c>
      <c r="UTT251" s="40" t="s">
        <v>775</v>
      </c>
      <c r="UTU251" s="40" t="s">
        <v>775</v>
      </c>
      <c r="UTV251" s="40" t="s">
        <v>775</v>
      </c>
      <c r="UTW251" s="40" t="s">
        <v>775</v>
      </c>
      <c r="UTX251" s="40" t="s">
        <v>775</v>
      </c>
      <c r="UTY251" s="40" t="s">
        <v>775</v>
      </c>
      <c r="UTZ251" s="40" t="s">
        <v>775</v>
      </c>
      <c r="UUA251" s="40" t="s">
        <v>775</v>
      </c>
      <c r="UUB251" s="40" t="s">
        <v>775</v>
      </c>
      <c r="UUC251" s="40" t="s">
        <v>775</v>
      </c>
      <c r="UUD251" s="40" t="s">
        <v>775</v>
      </c>
      <c r="UUE251" s="40" t="s">
        <v>775</v>
      </c>
      <c r="UUF251" s="40" t="s">
        <v>775</v>
      </c>
      <c r="UUG251" s="40" t="s">
        <v>775</v>
      </c>
      <c r="UUH251" s="40" t="s">
        <v>775</v>
      </c>
      <c r="UUI251" s="40" t="s">
        <v>775</v>
      </c>
      <c r="UUJ251" s="40" t="s">
        <v>775</v>
      </c>
      <c r="UUK251" s="40" t="s">
        <v>775</v>
      </c>
      <c r="UUL251" s="40" t="s">
        <v>775</v>
      </c>
      <c r="UUM251" s="40" t="s">
        <v>775</v>
      </c>
      <c r="UUN251" s="40" t="s">
        <v>775</v>
      </c>
      <c r="UUO251" s="40" t="s">
        <v>775</v>
      </c>
      <c r="UUP251" s="40" t="s">
        <v>775</v>
      </c>
      <c r="UUQ251" s="40" t="s">
        <v>775</v>
      </c>
      <c r="UUR251" s="40" t="s">
        <v>775</v>
      </c>
      <c r="UUS251" s="40" t="s">
        <v>775</v>
      </c>
      <c r="UUT251" s="40" t="s">
        <v>775</v>
      </c>
      <c r="UUU251" s="40" t="s">
        <v>775</v>
      </c>
      <c r="UUV251" s="40" t="s">
        <v>775</v>
      </c>
      <c r="UUW251" s="40" t="s">
        <v>775</v>
      </c>
      <c r="UUX251" s="40" t="s">
        <v>775</v>
      </c>
      <c r="UUY251" s="40" t="s">
        <v>775</v>
      </c>
      <c r="UUZ251" s="40" t="s">
        <v>775</v>
      </c>
      <c r="UVA251" s="40" t="s">
        <v>775</v>
      </c>
      <c r="UVB251" s="40" t="s">
        <v>775</v>
      </c>
      <c r="UVC251" s="40" t="s">
        <v>775</v>
      </c>
      <c r="UVD251" s="40" t="s">
        <v>775</v>
      </c>
      <c r="UVE251" s="40" t="s">
        <v>775</v>
      </c>
      <c r="UVF251" s="40" t="s">
        <v>775</v>
      </c>
      <c r="UVG251" s="40" t="s">
        <v>775</v>
      </c>
      <c r="UVH251" s="40" t="s">
        <v>775</v>
      </c>
      <c r="UVI251" s="40" t="s">
        <v>775</v>
      </c>
      <c r="UVJ251" s="40" t="s">
        <v>775</v>
      </c>
      <c r="UVK251" s="40" t="s">
        <v>775</v>
      </c>
      <c r="UVL251" s="40" t="s">
        <v>775</v>
      </c>
      <c r="UVM251" s="40" t="s">
        <v>775</v>
      </c>
      <c r="UVN251" s="40" t="s">
        <v>775</v>
      </c>
      <c r="UVO251" s="40" t="s">
        <v>775</v>
      </c>
      <c r="UVP251" s="40" t="s">
        <v>775</v>
      </c>
      <c r="UVQ251" s="40" t="s">
        <v>775</v>
      </c>
      <c r="UVR251" s="40" t="s">
        <v>775</v>
      </c>
      <c r="UVS251" s="40" t="s">
        <v>775</v>
      </c>
      <c r="UVT251" s="40" t="s">
        <v>775</v>
      </c>
      <c r="UVU251" s="40" t="s">
        <v>775</v>
      </c>
      <c r="UVV251" s="40" t="s">
        <v>775</v>
      </c>
      <c r="UVW251" s="40" t="s">
        <v>775</v>
      </c>
      <c r="UVX251" s="40" t="s">
        <v>775</v>
      </c>
      <c r="UVY251" s="40" t="s">
        <v>775</v>
      </c>
      <c r="UVZ251" s="40" t="s">
        <v>775</v>
      </c>
      <c r="UWA251" s="40" t="s">
        <v>775</v>
      </c>
      <c r="UWB251" s="40" t="s">
        <v>775</v>
      </c>
      <c r="UWC251" s="40" t="s">
        <v>775</v>
      </c>
      <c r="UWD251" s="40" t="s">
        <v>775</v>
      </c>
      <c r="UWE251" s="40" t="s">
        <v>775</v>
      </c>
      <c r="UWF251" s="40" t="s">
        <v>775</v>
      </c>
      <c r="UWG251" s="40" t="s">
        <v>775</v>
      </c>
      <c r="UWH251" s="40" t="s">
        <v>775</v>
      </c>
      <c r="UWI251" s="40" t="s">
        <v>775</v>
      </c>
      <c r="UWJ251" s="40" t="s">
        <v>775</v>
      </c>
      <c r="UWK251" s="40" t="s">
        <v>775</v>
      </c>
      <c r="UWL251" s="40" t="s">
        <v>775</v>
      </c>
      <c r="UWM251" s="40" t="s">
        <v>775</v>
      </c>
      <c r="UWN251" s="40" t="s">
        <v>775</v>
      </c>
      <c r="UWO251" s="40" t="s">
        <v>775</v>
      </c>
      <c r="UWP251" s="40" t="s">
        <v>775</v>
      </c>
      <c r="UWQ251" s="40" t="s">
        <v>775</v>
      </c>
      <c r="UWR251" s="40" t="s">
        <v>775</v>
      </c>
      <c r="UWS251" s="40" t="s">
        <v>775</v>
      </c>
      <c r="UWT251" s="40" t="s">
        <v>775</v>
      </c>
      <c r="UWU251" s="40" t="s">
        <v>775</v>
      </c>
      <c r="UWV251" s="40" t="s">
        <v>775</v>
      </c>
      <c r="UWW251" s="40" t="s">
        <v>775</v>
      </c>
      <c r="UWX251" s="40" t="s">
        <v>775</v>
      </c>
      <c r="UWY251" s="40" t="s">
        <v>775</v>
      </c>
      <c r="UWZ251" s="40" t="s">
        <v>775</v>
      </c>
      <c r="UXA251" s="40" t="s">
        <v>775</v>
      </c>
      <c r="UXB251" s="40" t="s">
        <v>775</v>
      </c>
      <c r="UXC251" s="40" t="s">
        <v>775</v>
      </c>
      <c r="UXD251" s="40" t="s">
        <v>775</v>
      </c>
      <c r="UXE251" s="40" t="s">
        <v>775</v>
      </c>
      <c r="UXF251" s="40" t="s">
        <v>775</v>
      </c>
      <c r="UXG251" s="40" t="s">
        <v>775</v>
      </c>
      <c r="UXH251" s="40" t="s">
        <v>775</v>
      </c>
      <c r="UXI251" s="40" t="s">
        <v>775</v>
      </c>
      <c r="UXJ251" s="40" t="s">
        <v>775</v>
      </c>
      <c r="UXK251" s="40" t="s">
        <v>775</v>
      </c>
      <c r="UXL251" s="40" t="s">
        <v>775</v>
      </c>
      <c r="UXM251" s="40" t="s">
        <v>775</v>
      </c>
      <c r="UXN251" s="40" t="s">
        <v>775</v>
      </c>
      <c r="UXO251" s="40" t="s">
        <v>775</v>
      </c>
      <c r="UXP251" s="40" t="s">
        <v>775</v>
      </c>
      <c r="UXQ251" s="40" t="s">
        <v>775</v>
      </c>
      <c r="UXR251" s="40" t="s">
        <v>775</v>
      </c>
      <c r="UXS251" s="40" t="s">
        <v>775</v>
      </c>
      <c r="UXT251" s="40" t="s">
        <v>775</v>
      </c>
      <c r="UXU251" s="40" t="s">
        <v>775</v>
      </c>
      <c r="UXV251" s="40" t="s">
        <v>775</v>
      </c>
      <c r="UXW251" s="40" t="s">
        <v>775</v>
      </c>
      <c r="UXX251" s="40" t="s">
        <v>775</v>
      </c>
      <c r="UXY251" s="40" t="s">
        <v>775</v>
      </c>
      <c r="UXZ251" s="40" t="s">
        <v>775</v>
      </c>
      <c r="UYA251" s="40" t="s">
        <v>775</v>
      </c>
      <c r="UYB251" s="40" t="s">
        <v>775</v>
      </c>
      <c r="UYC251" s="40" t="s">
        <v>775</v>
      </c>
      <c r="UYD251" s="40" t="s">
        <v>775</v>
      </c>
      <c r="UYE251" s="40" t="s">
        <v>775</v>
      </c>
      <c r="UYF251" s="40" t="s">
        <v>775</v>
      </c>
      <c r="UYG251" s="40" t="s">
        <v>775</v>
      </c>
      <c r="UYH251" s="40" t="s">
        <v>775</v>
      </c>
      <c r="UYI251" s="40" t="s">
        <v>775</v>
      </c>
      <c r="UYJ251" s="40" t="s">
        <v>775</v>
      </c>
      <c r="UYK251" s="40" t="s">
        <v>775</v>
      </c>
      <c r="UYL251" s="40" t="s">
        <v>775</v>
      </c>
      <c r="UYM251" s="40" t="s">
        <v>775</v>
      </c>
      <c r="UYN251" s="40" t="s">
        <v>775</v>
      </c>
      <c r="UYO251" s="40" t="s">
        <v>775</v>
      </c>
      <c r="UYP251" s="40" t="s">
        <v>775</v>
      </c>
      <c r="UYQ251" s="40" t="s">
        <v>775</v>
      </c>
      <c r="UYR251" s="40" t="s">
        <v>775</v>
      </c>
      <c r="UYS251" s="40" t="s">
        <v>775</v>
      </c>
      <c r="UYT251" s="40" t="s">
        <v>775</v>
      </c>
      <c r="UYU251" s="40" t="s">
        <v>775</v>
      </c>
      <c r="UYV251" s="40" t="s">
        <v>775</v>
      </c>
      <c r="UYW251" s="40" t="s">
        <v>775</v>
      </c>
      <c r="UYX251" s="40" t="s">
        <v>775</v>
      </c>
      <c r="UYY251" s="40" t="s">
        <v>775</v>
      </c>
      <c r="UYZ251" s="40" t="s">
        <v>775</v>
      </c>
      <c r="UZA251" s="40" t="s">
        <v>775</v>
      </c>
      <c r="UZB251" s="40" t="s">
        <v>775</v>
      </c>
      <c r="UZC251" s="40" t="s">
        <v>775</v>
      </c>
      <c r="UZD251" s="40" t="s">
        <v>775</v>
      </c>
      <c r="UZE251" s="40" t="s">
        <v>775</v>
      </c>
      <c r="UZF251" s="40" t="s">
        <v>775</v>
      </c>
      <c r="UZG251" s="40" t="s">
        <v>775</v>
      </c>
      <c r="UZH251" s="40" t="s">
        <v>775</v>
      </c>
      <c r="UZI251" s="40" t="s">
        <v>775</v>
      </c>
      <c r="UZJ251" s="40" t="s">
        <v>775</v>
      </c>
      <c r="UZK251" s="40" t="s">
        <v>775</v>
      </c>
      <c r="UZL251" s="40" t="s">
        <v>775</v>
      </c>
      <c r="UZM251" s="40" t="s">
        <v>775</v>
      </c>
      <c r="UZN251" s="40" t="s">
        <v>775</v>
      </c>
      <c r="UZO251" s="40" t="s">
        <v>775</v>
      </c>
      <c r="UZP251" s="40" t="s">
        <v>775</v>
      </c>
      <c r="UZQ251" s="40" t="s">
        <v>775</v>
      </c>
      <c r="UZR251" s="40" t="s">
        <v>775</v>
      </c>
      <c r="UZS251" s="40" t="s">
        <v>775</v>
      </c>
      <c r="UZT251" s="40" t="s">
        <v>775</v>
      </c>
      <c r="UZU251" s="40" t="s">
        <v>775</v>
      </c>
      <c r="UZV251" s="40" t="s">
        <v>775</v>
      </c>
      <c r="UZW251" s="40" t="s">
        <v>775</v>
      </c>
      <c r="UZX251" s="40" t="s">
        <v>775</v>
      </c>
      <c r="UZY251" s="40" t="s">
        <v>775</v>
      </c>
      <c r="UZZ251" s="40" t="s">
        <v>775</v>
      </c>
      <c r="VAA251" s="40" t="s">
        <v>775</v>
      </c>
      <c r="VAB251" s="40" t="s">
        <v>775</v>
      </c>
      <c r="VAC251" s="40" t="s">
        <v>775</v>
      </c>
      <c r="VAD251" s="40" t="s">
        <v>775</v>
      </c>
      <c r="VAE251" s="40" t="s">
        <v>775</v>
      </c>
      <c r="VAF251" s="40" t="s">
        <v>775</v>
      </c>
      <c r="VAG251" s="40" t="s">
        <v>775</v>
      </c>
      <c r="VAH251" s="40" t="s">
        <v>775</v>
      </c>
      <c r="VAI251" s="40" t="s">
        <v>775</v>
      </c>
      <c r="VAJ251" s="40" t="s">
        <v>775</v>
      </c>
      <c r="VAK251" s="40" t="s">
        <v>775</v>
      </c>
      <c r="VAL251" s="40" t="s">
        <v>775</v>
      </c>
      <c r="VAM251" s="40" t="s">
        <v>775</v>
      </c>
      <c r="VAN251" s="40" t="s">
        <v>775</v>
      </c>
      <c r="VAO251" s="40" t="s">
        <v>775</v>
      </c>
      <c r="VAP251" s="40" t="s">
        <v>775</v>
      </c>
      <c r="VAQ251" s="40" t="s">
        <v>775</v>
      </c>
      <c r="VAR251" s="40" t="s">
        <v>775</v>
      </c>
      <c r="VAS251" s="40" t="s">
        <v>775</v>
      </c>
      <c r="VAT251" s="40" t="s">
        <v>775</v>
      </c>
      <c r="VAU251" s="40" t="s">
        <v>775</v>
      </c>
      <c r="VAV251" s="40" t="s">
        <v>775</v>
      </c>
      <c r="VAW251" s="40" t="s">
        <v>775</v>
      </c>
      <c r="VAX251" s="40" t="s">
        <v>775</v>
      </c>
      <c r="VAY251" s="40" t="s">
        <v>775</v>
      </c>
      <c r="VAZ251" s="40" t="s">
        <v>775</v>
      </c>
      <c r="VBA251" s="40" t="s">
        <v>775</v>
      </c>
      <c r="VBB251" s="40" t="s">
        <v>775</v>
      </c>
      <c r="VBC251" s="40" t="s">
        <v>775</v>
      </c>
      <c r="VBD251" s="40" t="s">
        <v>775</v>
      </c>
      <c r="VBE251" s="40" t="s">
        <v>775</v>
      </c>
      <c r="VBF251" s="40" t="s">
        <v>775</v>
      </c>
      <c r="VBG251" s="40" t="s">
        <v>775</v>
      </c>
      <c r="VBH251" s="40" t="s">
        <v>775</v>
      </c>
      <c r="VBI251" s="40" t="s">
        <v>775</v>
      </c>
      <c r="VBJ251" s="40" t="s">
        <v>775</v>
      </c>
      <c r="VBK251" s="40" t="s">
        <v>775</v>
      </c>
      <c r="VBL251" s="40" t="s">
        <v>775</v>
      </c>
      <c r="VBM251" s="40" t="s">
        <v>775</v>
      </c>
      <c r="VBN251" s="40" t="s">
        <v>775</v>
      </c>
      <c r="VBO251" s="40" t="s">
        <v>775</v>
      </c>
      <c r="VBP251" s="40" t="s">
        <v>775</v>
      </c>
      <c r="VBQ251" s="40" t="s">
        <v>775</v>
      </c>
      <c r="VBR251" s="40" t="s">
        <v>775</v>
      </c>
      <c r="VBS251" s="40" t="s">
        <v>775</v>
      </c>
      <c r="VBT251" s="40" t="s">
        <v>775</v>
      </c>
      <c r="VBU251" s="40" t="s">
        <v>775</v>
      </c>
      <c r="VBV251" s="40" t="s">
        <v>775</v>
      </c>
      <c r="VBW251" s="40" t="s">
        <v>775</v>
      </c>
      <c r="VBX251" s="40" t="s">
        <v>775</v>
      </c>
      <c r="VBY251" s="40" t="s">
        <v>775</v>
      </c>
      <c r="VBZ251" s="40" t="s">
        <v>775</v>
      </c>
      <c r="VCA251" s="40" t="s">
        <v>775</v>
      </c>
      <c r="VCB251" s="40" t="s">
        <v>775</v>
      </c>
      <c r="VCC251" s="40" t="s">
        <v>775</v>
      </c>
      <c r="VCD251" s="40" t="s">
        <v>775</v>
      </c>
      <c r="VCE251" s="40" t="s">
        <v>775</v>
      </c>
      <c r="VCF251" s="40" t="s">
        <v>775</v>
      </c>
      <c r="VCG251" s="40" t="s">
        <v>775</v>
      </c>
      <c r="VCH251" s="40" t="s">
        <v>775</v>
      </c>
      <c r="VCI251" s="40" t="s">
        <v>775</v>
      </c>
      <c r="VCJ251" s="40" t="s">
        <v>775</v>
      </c>
      <c r="VCK251" s="40" t="s">
        <v>775</v>
      </c>
      <c r="VCL251" s="40" t="s">
        <v>775</v>
      </c>
      <c r="VCM251" s="40" t="s">
        <v>775</v>
      </c>
      <c r="VCN251" s="40" t="s">
        <v>775</v>
      </c>
      <c r="VCO251" s="40" t="s">
        <v>775</v>
      </c>
      <c r="VCP251" s="40" t="s">
        <v>775</v>
      </c>
      <c r="VCQ251" s="40" t="s">
        <v>775</v>
      </c>
      <c r="VCR251" s="40" t="s">
        <v>775</v>
      </c>
      <c r="VCS251" s="40" t="s">
        <v>775</v>
      </c>
      <c r="VCT251" s="40" t="s">
        <v>775</v>
      </c>
      <c r="VCU251" s="40" t="s">
        <v>775</v>
      </c>
      <c r="VCV251" s="40" t="s">
        <v>775</v>
      </c>
      <c r="VCW251" s="40" t="s">
        <v>775</v>
      </c>
      <c r="VCX251" s="40" t="s">
        <v>775</v>
      </c>
      <c r="VCY251" s="40" t="s">
        <v>775</v>
      </c>
      <c r="VCZ251" s="40" t="s">
        <v>775</v>
      </c>
      <c r="VDA251" s="40" t="s">
        <v>775</v>
      </c>
      <c r="VDB251" s="40" t="s">
        <v>775</v>
      </c>
      <c r="VDC251" s="40" t="s">
        <v>775</v>
      </c>
      <c r="VDD251" s="40" t="s">
        <v>775</v>
      </c>
      <c r="VDE251" s="40" t="s">
        <v>775</v>
      </c>
      <c r="VDF251" s="40" t="s">
        <v>775</v>
      </c>
      <c r="VDG251" s="40" t="s">
        <v>775</v>
      </c>
      <c r="VDH251" s="40" t="s">
        <v>775</v>
      </c>
      <c r="VDI251" s="40" t="s">
        <v>775</v>
      </c>
      <c r="VDJ251" s="40" t="s">
        <v>775</v>
      </c>
      <c r="VDK251" s="40" t="s">
        <v>775</v>
      </c>
      <c r="VDL251" s="40" t="s">
        <v>775</v>
      </c>
      <c r="VDM251" s="40" t="s">
        <v>775</v>
      </c>
      <c r="VDN251" s="40" t="s">
        <v>775</v>
      </c>
      <c r="VDO251" s="40" t="s">
        <v>775</v>
      </c>
      <c r="VDP251" s="40" t="s">
        <v>775</v>
      </c>
      <c r="VDQ251" s="40" t="s">
        <v>775</v>
      </c>
      <c r="VDR251" s="40" t="s">
        <v>775</v>
      </c>
      <c r="VDS251" s="40" t="s">
        <v>775</v>
      </c>
      <c r="VDT251" s="40" t="s">
        <v>775</v>
      </c>
      <c r="VDU251" s="40" t="s">
        <v>775</v>
      </c>
      <c r="VDV251" s="40" t="s">
        <v>775</v>
      </c>
      <c r="VDW251" s="40" t="s">
        <v>775</v>
      </c>
      <c r="VDX251" s="40" t="s">
        <v>775</v>
      </c>
      <c r="VDY251" s="40" t="s">
        <v>775</v>
      </c>
      <c r="VDZ251" s="40" t="s">
        <v>775</v>
      </c>
      <c r="VEA251" s="40" t="s">
        <v>775</v>
      </c>
      <c r="VEB251" s="40" t="s">
        <v>775</v>
      </c>
      <c r="VEC251" s="40" t="s">
        <v>775</v>
      </c>
      <c r="VED251" s="40" t="s">
        <v>775</v>
      </c>
      <c r="VEE251" s="40" t="s">
        <v>775</v>
      </c>
      <c r="VEF251" s="40" t="s">
        <v>775</v>
      </c>
      <c r="VEG251" s="40" t="s">
        <v>775</v>
      </c>
      <c r="VEH251" s="40" t="s">
        <v>775</v>
      </c>
      <c r="VEI251" s="40" t="s">
        <v>775</v>
      </c>
      <c r="VEJ251" s="40" t="s">
        <v>775</v>
      </c>
      <c r="VEK251" s="40" t="s">
        <v>775</v>
      </c>
      <c r="VEL251" s="40" t="s">
        <v>775</v>
      </c>
      <c r="VEM251" s="40" t="s">
        <v>775</v>
      </c>
      <c r="VEN251" s="40" t="s">
        <v>775</v>
      </c>
      <c r="VEO251" s="40" t="s">
        <v>775</v>
      </c>
      <c r="VEP251" s="40" t="s">
        <v>775</v>
      </c>
      <c r="VEQ251" s="40" t="s">
        <v>775</v>
      </c>
      <c r="VER251" s="40" t="s">
        <v>775</v>
      </c>
      <c r="VES251" s="40" t="s">
        <v>775</v>
      </c>
      <c r="VET251" s="40" t="s">
        <v>775</v>
      </c>
      <c r="VEU251" s="40" t="s">
        <v>775</v>
      </c>
      <c r="VEV251" s="40" t="s">
        <v>775</v>
      </c>
      <c r="VEW251" s="40" t="s">
        <v>775</v>
      </c>
      <c r="VEX251" s="40" t="s">
        <v>775</v>
      </c>
      <c r="VEY251" s="40" t="s">
        <v>775</v>
      </c>
      <c r="VEZ251" s="40" t="s">
        <v>775</v>
      </c>
      <c r="VFA251" s="40" t="s">
        <v>775</v>
      </c>
      <c r="VFB251" s="40" t="s">
        <v>775</v>
      </c>
      <c r="VFC251" s="40" t="s">
        <v>775</v>
      </c>
      <c r="VFD251" s="40" t="s">
        <v>775</v>
      </c>
      <c r="VFE251" s="40" t="s">
        <v>775</v>
      </c>
      <c r="VFF251" s="40" t="s">
        <v>775</v>
      </c>
      <c r="VFG251" s="40" t="s">
        <v>775</v>
      </c>
      <c r="VFH251" s="40" t="s">
        <v>775</v>
      </c>
      <c r="VFI251" s="40" t="s">
        <v>775</v>
      </c>
      <c r="VFJ251" s="40" t="s">
        <v>775</v>
      </c>
      <c r="VFK251" s="40" t="s">
        <v>775</v>
      </c>
      <c r="VFL251" s="40" t="s">
        <v>775</v>
      </c>
      <c r="VFM251" s="40" t="s">
        <v>775</v>
      </c>
      <c r="VFN251" s="40" t="s">
        <v>775</v>
      </c>
      <c r="VFO251" s="40" t="s">
        <v>775</v>
      </c>
      <c r="VFP251" s="40" t="s">
        <v>775</v>
      </c>
      <c r="VFQ251" s="40" t="s">
        <v>775</v>
      </c>
      <c r="VFR251" s="40" t="s">
        <v>775</v>
      </c>
      <c r="VFS251" s="40" t="s">
        <v>775</v>
      </c>
      <c r="VFT251" s="40" t="s">
        <v>775</v>
      </c>
      <c r="VFU251" s="40" t="s">
        <v>775</v>
      </c>
      <c r="VFV251" s="40" t="s">
        <v>775</v>
      </c>
      <c r="VFW251" s="40" t="s">
        <v>775</v>
      </c>
      <c r="VFX251" s="40" t="s">
        <v>775</v>
      </c>
      <c r="VFY251" s="40" t="s">
        <v>775</v>
      </c>
      <c r="VFZ251" s="40" t="s">
        <v>775</v>
      </c>
      <c r="VGA251" s="40" t="s">
        <v>775</v>
      </c>
      <c r="VGB251" s="40" t="s">
        <v>775</v>
      </c>
      <c r="VGC251" s="40" t="s">
        <v>775</v>
      </c>
      <c r="VGD251" s="40" t="s">
        <v>775</v>
      </c>
      <c r="VGE251" s="40" t="s">
        <v>775</v>
      </c>
      <c r="VGF251" s="40" t="s">
        <v>775</v>
      </c>
      <c r="VGG251" s="40" t="s">
        <v>775</v>
      </c>
      <c r="VGH251" s="40" t="s">
        <v>775</v>
      </c>
      <c r="VGI251" s="40" t="s">
        <v>775</v>
      </c>
      <c r="VGJ251" s="40" t="s">
        <v>775</v>
      </c>
      <c r="VGK251" s="40" t="s">
        <v>775</v>
      </c>
      <c r="VGL251" s="40" t="s">
        <v>775</v>
      </c>
      <c r="VGM251" s="40" t="s">
        <v>775</v>
      </c>
      <c r="VGN251" s="40" t="s">
        <v>775</v>
      </c>
      <c r="VGO251" s="40" t="s">
        <v>775</v>
      </c>
      <c r="VGP251" s="40" t="s">
        <v>775</v>
      </c>
      <c r="VGQ251" s="40" t="s">
        <v>775</v>
      </c>
      <c r="VGR251" s="40" t="s">
        <v>775</v>
      </c>
      <c r="VGS251" s="40" t="s">
        <v>775</v>
      </c>
      <c r="VGT251" s="40" t="s">
        <v>775</v>
      </c>
      <c r="VGU251" s="40" t="s">
        <v>775</v>
      </c>
      <c r="VGV251" s="40" t="s">
        <v>775</v>
      </c>
      <c r="VGW251" s="40" t="s">
        <v>775</v>
      </c>
      <c r="VGX251" s="40" t="s">
        <v>775</v>
      </c>
      <c r="VGY251" s="40" t="s">
        <v>775</v>
      </c>
      <c r="VGZ251" s="40" t="s">
        <v>775</v>
      </c>
      <c r="VHA251" s="40" t="s">
        <v>775</v>
      </c>
      <c r="VHB251" s="40" t="s">
        <v>775</v>
      </c>
      <c r="VHC251" s="40" t="s">
        <v>775</v>
      </c>
      <c r="VHD251" s="40" t="s">
        <v>775</v>
      </c>
      <c r="VHE251" s="40" t="s">
        <v>775</v>
      </c>
      <c r="VHF251" s="40" t="s">
        <v>775</v>
      </c>
      <c r="VHG251" s="40" t="s">
        <v>775</v>
      </c>
      <c r="VHH251" s="40" t="s">
        <v>775</v>
      </c>
      <c r="VHI251" s="40" t="s">
        <v>775</v>
      </c>
      <c r="VHJ251" s="40" t="s">
        <v>775</v>
      </c>
      <c r="VHK251" s="40" t="s">
        <v>775</v>
      </c>
      <c r="VHL251" s="40" t="s">
        <v>775</v>
      </c>
      <c r="VHM251" s="40" t="s">
        <v>775</v>
      </c>
      <c r="VHN251" s="40" t="s">
        <v>775</v>
      </c>
      <c r="VHO251" s="40" t="s">
        <v>775</v>
      </c>
      <c r="VHP251" s="40" t="s">
        <v>775</v>
      </c>
      <c r="VHQ251" s="40" t="s">
        <v>775</v>
      </c>
      <c r="VHR251" s="40" t="s">
        <v>775</v>
      </c>
      <c r="VHS251" s="40" t="s">
        <v>775</v>
      </c>
      <c r="VHT251" s="40" t="s">
        <v>775</v>
      </c>
      <c r="VHU251" s="40" t="s">
        <v>775</v>
      </c>
      <c r="VHV251" s="40" t="s">
        <v>775</v>
      </c>
      <c r="VHW251" s="40" t="s">
        <v>775</v>
      </c>
      <c r="VHX251" s="40" t="s">
        <v>775</v>
      </c>
      <c r="VHY251" s="40" t="s">
        <v>775</v>
      </c>
      <c r="VHZ251" s="40" t="s">
        <v>775</v>
      </c>
      <c r="VIA251" s="40" t="s">
        <v>775</v>
      </c>
      <c r="VIB251" s="40" t="s">
        <v>775</v>
      </c>
      <c r="VIC251" s="40" t="s">
        <v>775</v>
      </c>
      <c r="VID251" s="40" t="s">
        <v>775</v>
      </c>
      <c r="VIE251" s="40" t="s">
        <v>775</v>
      </c>
      <c r="VIF251" s="40" t="s">
        <v>775</v>
      </c>
      <c r="VIG251" s="40" t="s">
        <v>775</v>
      </c>
      <c r="VIH251" s="40" t="s">
        <v>775</v>
      </c>
      <c r="VII251" s="40" t="s">
        <v>775</v>
      </c>
      <c r="VIJ251" s="40" t="s">
        <v>775</v>
      </c>
      <c r="VIK251" s="40" t="s">
        <v>775</v>
      </c>
      <c r="VIL251" s="40" t="s">
        <v>775</v>
      </c>
      <c r="VIM251" s="40" t="s">
        <v>775</v>
      </c>
      <c r="VIN251" s="40" t="s">
        <v>775</v>
      </c>
      <c r="VIO251" s="40" t="s">
        <v>775</v>
      </c>
      <c r="VIP251" s="40" t="s">
        <v>775</v>
      </c>
      <c r="VIQ251" s="40" t="s">
        <v>775</v>
      </c>
      <c r="VIR251" s="40" t="s">
        <v>775</v>
      </c>
      <c r="VIS251" s="40" t="s">
        <v>775</v>
      </c>
      <c r="VIT251" s="40" t="s">
        <v>775</v>
      </c>
      <c r="VIU251" s="40" t="s">
        <v>775</v>
      </c>
      <c r="VIV251" s="40" t="s">
        <v>775</v>
      </c>
      <c r="VIW251" s="40" t="s">
        <v>775</v>
      </c>
      <c r="VIX251" s="40" t="s">
        <v>775</v>
      </c>
      <c r="VIY251" s="40" t="s">
        <v>775</v>
      </c>
      <c r="VIZ251" s="40" t="s">
        <v>775</v>
      </c>
      <c r="VJA251" s="40" t="s">
        <v>775</v>
      </c>
      <c r="VJB251" s="40" t="s">
        <v>775</v>
      </c>
      <c r="VJC251" s="40" t="s">
        <v>775</v>
      </c>
      <c r="VJD251" s="40" t="s">
        <v>775</v>
      </c>
      <c r="VJE251" s="40" t="s">
        <v>775</v>
      </c>
      <c r="VJF251" s="40" t="s">
        <v>775</v>
      </c>
      <c r="VJG251" s="40" t="s">
        <v>775</v>
      </c>
      <c r="VJH251" s="40" t="s">
        <v>775</v>
      </c>
      <c r="VJI251" s="40" t="s">
        <v>775</v>
      </c>
      <c r="VJJ251" s="40" t="s">
        <v>775</v>
      </c>
      <c r="VJK251" s="40" t="s">
        <v>775</v>
      </c>
      <c r="VJL251" s="40" t="s">
        <v>775</v>
      </c>
      <c r="VJM251" s="40" t="s">
        <v>775</v>
      </c>
      <c r="VJN251" s="40" t="s">
        <v>775</v>
      </c>
      <c r="VJO251" s="40" t="s">
        <v>775</v>
      </c>
      <c r="VJP251" s="40" t="s">
        <v>775</v>
      </c>
      <c r="VJQ251" s="40" t="s">
        <v>775</v>
      </c>
      <c r="VJR251" s="40" t="s">
        <v>775</v>
      </c>
      <c r="VJS251" s="40" t="s">
        <v>775</v>
      </c>
      <c r="VJT251" s="40" t="s">
        <v>775</v>
      </c>
      <c r="VJU251" s="40" t="s">
        <v>775</v>
      </c>
      <c r="VJV251" s="40" t="s">
        <v>775</v>
      </c>
      <c r="VJW251" s="40" t="s">
        <v>775</v>
      </c>
      <c r="VJX251" s="40" t="s">
        <v>775</v>
      </c>
      <c r="VJY251" s="40" t="s">
        <v>775</v>
      </c>
      <c r="VJZ251" s="40" t="s">
        <v>775</v>
      </c>
      <c r="VKA251" s="40" t="s">
        <v>775</v>
      </c>
      <c r="VKB251" s="40" t="s">
        <v>775</v>
      </c>
      <c r="VKC251" s="40" t="s">
        <v>775</v>
      </c>
      <c r="VKD251" s="40" t="s">
        <v>775</v>
      </c>
      <c r="VKE251" s="40" t="s">
        <v>775</v>
      </c>
      <c r="VKF251" s="40" t="s">
        <v>775</v>
      </c>
      <c r="VKG251" s="40" t="s">
        <v>775</v>
      </c>
      <c r="VKH251" s="40" t="s">
        <v>775</v>
      </c>
      <c r="VKI251" s="40" t="s">
        <v>775</v>
      </c>
      <c r="VKJ251" s="40" t="s">
        <v>775</v>
      </c>
      <c r="VKK251" s="40" t="s">
        <v>775</v>
      </c>
      <c r="VKL251" s="40" t="s">
        <v>775</v>
      </c>
      <c r="VKM251" s="40" t="s">
        <v>775</v>
      </c>
      <c r="VKN251" s="40" t="s">
        <v>775</v>
      </c>
      <c r="VKO251" s="40" t="s">
        <v>775</v>
      </c>
      <c r="VKP251" s="40" t="s">
        <v>775</v>
      </c>
      <c r="VKQ251" s="40" t="s">
        <v>775</v>
      </c>
      <c r="VKR251" s="40" t="s">
        <v>775</v>
      </c>
      <c r="VKS251" s="40" t="s">
        <v>775</v>
      </c>
      <c r="VKT251" s="40" t="s">
        <v>775</v>
      </c>
      <c r="VKU251" s="40" t="s">
        <v>775</v>
      </c>
      <c r="VKV251" s="40" t="s">
        <v>775</v>
      </c>
      <c r="VKW251" s="40" t="s">
        <v>775</v>
      </c>
      <c r="VKX251" s="40" t="s">
        <v>775</v>
      </c>
      <c r="VKY251" s="40" t="s">
        <v>775</v>
      </c>
      <c r="VKZ251" s="40" t="s">
        <v>775</v>
      </c>
      <c r="VLA251" s="40" t="s">
        <v>775</v>
      </c>
      <c r="VLB251" s="40" t="s">
        <v>775</v>
      </c>
      <c r="VLC251" s="40" t="s">
        <v>775</v>
      </c>
      <c r="VLD251" s="40" t="s">
        <v>775</v>
      </c>
      <c r="VLE251" s="40" t="s">
        <v>775</v>
      </c>
      <c r="VLF251" s="40" t="s">
        <v>775</v>
      </c>
      <c r="VLG251" s="40" t="s">
        <v>775</v>
      </c>
      <c r="VLH251" s="40" t="s">
        <v>775</v>
      </c>
      <c r="VLI251" s="40" t="s">
        <v>775</v>
      </c>
      <c r="VLJ251" s="40" t="s">
        <v>775</v>
      </c>
      <c r="VLK251" s="40" t="s">
        <v>775</v>
      </c>
      <c r="VLL251" s="40" t="s">
        <v>775</v>
      </c>
      <c r="VLM251" s="40" t="s">
        <v>775</v>
      </c>
      <c r="VLN251" s="40" t="s">
        <v>775</v>
      </c>
      <c r="VLO251" s="40" t="s">
        <v>775</v>
      </c>
      <c r="VLP251" s="40" t="s">
        <v>775</v>
      </c>
      <c r="VLQ251" s="40" t="s">
        <v>775</v>
      </c>
      <c r="VLR251" s="40" t="s">
        <v>775</v>
      </c>
      <c r="VLS251" s="40" t="s">
        <v>775</v>
      </c>
      <c r="VLT251" s="40" t="s">
        <v>775</v>
      </c>
      <c r="VLU251" s="40" t="s">
        <v>775</v>
      </c>
      <c r="VLV251" s="40" t="s">
        <v>775</v>
      </c>
      <c r="VLW251" s="40" t="s">
        <v>775</v>
      </c>
      <c r="VLX251" s="40" t="s">
        <v>775</v>
      </c>
      <c r="VLY251" s="40" t="s">
        <v>775</v>
      </c>
      <c r="VLZ251" s="40" t="s">
        <v>775</v>
      </c>
      <c r="VMA251" s="40" t="s">
        <v>775</v>
      </c>
      <c r="VMB251" s="40" t="s">
        <v>775</v>
      </c>
      <c r="VMC251" s="40" t="s">
        <v>775</v>
      </c>
      <c r="VMD251" s="40" t="s">
        <v>775</v>
      </c>
      <c r="VME251" s="40" t="s">
        <v>775</v>
      </c>
      <c r="VMF251" s="40" t="s">
        <v>775</v>
      </c>
      <c r="VMG251" s="40" t="s">
        <v>775</v>
      </c>
      <c r="VMH251" s="40" t="s">
        <v>775</v>
      </c>
      <c r="VMI251" s="40" t="s">
        <v>775</v>
      </c>
      <c r="VMJ251" s="40" t="s">
        <v>775</v>
      </c>
      <c r="VMK251" s="40" t="s">
        <v>775</v>
      </c>
      <c r="VML251" s="40" t="s">
        <v>775</v>
      </c>
      <c r="VMM251" s="40" t="s">
        <v>775</v>
      </c>
      <c r="VMN251" s="40" t="s">
        <v>775</v>
      </c>
      <c r="VMO251" s="40" t="s">
        <v>775</v>
      </c>
      <c r="VMP251" s="40" t="s">
        <v>775</v>
      </c>
      <c r="VMQ251" s="40" t="s">
        <v>775</v>
      </c>
      <c r="VMR251" s="40" t="s">
        <v>775</v>
      </c>
      <c r="VMS251" s="40" t="s">
        <v>775</v>
      </c>
      <c r="VMT251" s="40" t="s">
        <v>775</v>
      </c>
      <c r="VMU251" s="40" t="s">
        <v>775</v>
      </c>
      <c r="VMV251" s="40" t="s">
        <v>775</v>
      </c>
      <c r="VMW251" s="40" t="s">
        <v>775</v>
      </c>
      <c r="VMX251" s="40" t="s">
        <v>775</v>
      </c>
      <c r="VMY251" s="40" t="s">
        <v>775</v>
      </c>
      <c r="VMZ251" s="40" t="s">
        <v>775</v>
      </c>
      <c r="VNA251" s="40" t="s">
        <v>775</v>
      </c>
      <c r="VNB251" s="40" t="s">
        <v>775</v>
      </c>
      <c r="VNC251" s="40" t="s">
        <v>775</v>
      </c>
      <c r="VND251" s="40" t="s">
        <v>775</v>
      </c>
      <c r="VNE251" s="40" t="s">
        <v>775</v>
      </c>
      <c r="VNF251" s="40" t="s">
        <v>775</v>
      </c>
      <c r="VNG251" s="40" t="s">
        <v>775</v>
      </c>
      <c r="VNH251" s="40" t="s">
        <v>775</v>
      </c>
      <c r="VNI251" s="40" t="s">
        <v>775</v>
      </c>
      <c r="VNJ251" s="40" t="s">
        <v>775</v>
      </c>
      <c r="VNK251" s="40" t="s">
        <v>775</v>
      </c>
      <c r="VNL251" s="40" t="s">
        <v>775</v>
      </c>
      <c r="VNM251" s="40" t="s">
        <v>775</v>
      </c>
      <c r="VNN251" s="40" t="s">
        <v>775</v>
      </c>
      <c r="VNO251" s="40" t="s">
        <v>775</v>
      </c>
      <c r="VNP251" s="40" t="s">
        <v>775</v>
      </c>
      <c r="VNQ251" s="40" t="s">
        <v>775</v>
      </c>
      <c r="VNR251" s="40" t="s">
        <v>775</v>
      </c>
      <c r="VNS251" s="40" t="s">
        <v>775</v>
      </c>
      <c r="VNT251" s="40" t="s">
        <v>775</v>
      </c>
      <c r="VNU251" s="40" t="s">
        <v>775</v>
      </c>
      <c r="VNV251" s="40" t="s">
        <v>775</v>
      </c>
      <c r="VNW251" s="40" t="s">
        <v>775</v>
      </c>
      <c r="VNX251" s="40" t="s">
        <v>775</v>
      </c>
      <c r="VNY251" s="40" t="s">
        <v>775</v>
      </c>
      <c r="VNZ251" s="40" t="s">
        <v>775</v>
      </c>
      <c r="VOA251" s="40" t="s">
        <v>775</v>
      </c>
      <c r="VOB251" s="40" t="s">
        <v>775</v>
      </c>
      <c r="VOC251" s="40" t="s">
        <v>775</v>
      </c>
      <c r="VOD251" s="40" t="s">
        <v>775</v>
      </c>
      <c r="VOE251" s="40" t="s">
        <v>775</v>
      </c>
      <c r="VOF251" s="40" t="s">
        <v>775</v>
      </c>
      <c r="VOG251" s="40" t="s">
        <v>775</v>
      </c>
      <c r="VOH251" s="40" t="s">
        <v>775</v>
      </c>
      <c r="VOI251" s="40" t="s">
        <v>775</v>
      </c>
      <c r="VOJ251" s="40" t="s">
        <v>775</v>
      </c>
      <c r="VOK251" s="40" t="s">
        <v>775</v>
      </c>
      <c r="VOL251" s="40" t="s">
        <v>775</v>
      </c>
      <c r="VOM251" s="40" t="s">
        <v>775</v>
      </c>
      <c r="VON251" s="40" t="s">
        <v>775</v>
      </c>
      <c r="VOO251" s="40" t="s">
        <v>775</v>
      </c>
      <c r="VOP251" s="40" t="s">
        <v>775</v>
      </c>
      <c r="VOQ251" s="40" t="s">
        <v>775</v>
      </c>
      <c r="VOR251" s="40" t="s">
        <v>775</v>
      </c>
      <c r="VOS251" s="40" t="s">
        <v>775</v>
      </c>
      <c r="VOT251" s="40" t="s">
        <v>775</v>
      </c>
      <c r="VOU251" s="40" t="s">
        <v>775</v>
      </c>
      <c r="VOV251" s="40" t="s">
        <v>775</v>
      </c>
      <c r="VOW251" s="40" t="s">
        <v>775</v>
      </c>
      <c r="VOX251" s="40" t="s">
        <v>775</v>
      </c>
      <c r="VOY251" s="40" t="s">
        <v>775</v>
      </c>
      <c r="VOZ251" s="40" t="s">
        <v>775</v>
      </c>
      <c r="VPA251" s="40" t="s">
        <v>775</v>
      </c>
      <c r="VPB251" s="40" t="s">
        <v>775</v>
      </c>
      <c r="VPC251" s="40" t="s">
        <v>775</v>
      </c>
      <c r="VPD251" s="40" t="s">
        <v>775</v>
      </c>
      <c r="VPE251" s="40" t="s">
        <v>775</v>
      </c>
      <c r="VPF251" s="40" t="s">
        <v>775</v>
      </c>
      <c r="VPG251" s="40" t="s">
        <v>775</v>
      </c>
      <c r="VPH251" s="40" t="s">
        <v>775</v>
      </c>
      <c r="VPI251" s="40" t="s">
        <v>775</v>
      </c>
      <c r="VPJ251" s="40" t="s">
        <v>775</v>
      </c>
      <c r="VPK251" s="40" t="s">
        <v>775</v>
      </c>
      <c r="VPL251" s="40" t="s">
        <v>775</v>
      </c>
      <c r="VPM251" s="40" t="s">
        <v>775</v>
      </c>
      <c r="VPN251" s="40" t="s">
        <v>775</v>
      </c>
      <c r="VPO251" s="40" t="s">
        <v>775</v>
      </c>
      <c r="VPP251" s="40" t="s">
        <v>775</v>
      </c>
      <c r="VPQ251" s="40" t="s">
        <v>775</v>
      </c>
      <c r="VPR251" s="40" t="s">
        <v>775</v>
      </c>
      <c r="VPS251" s="40" t="s">
        <v>775</v>
      </c>
      <c r="VPT251" s="40" t="s">
        <v>775</v>
      </c>
      <c r="VPU251" s="40" t="s">
        <v>775</v>
      </c>
      <c r="VPV251" s="40" t="s">
        <v>775</v>
      </c>
      <c r="VPW251" s="40" t="s">
        <v>775</v>
      </c>
      <c r="VPX251" s="40" t="s">
        <v>775</v>
      </c>
      <c r="VPY251" s="40" t="s">
        <v>775</v>
      </c>
      <c r="VPZ251" s="40" t="s">
        <v>775</v>
      </c>
      <c r="VQA251" s="40" t="s">
        <v>775</v>
      </c>
      <c r="VQB251" s="40" t="s">
        <v>775</v>
      </c>
      <c r="VQC251" s="40" t="s">
        <v>775</v>
      </c>
      <c r="VQD251" s="40" t="s">
        <v>775</v>
      </c>
      <c r="VQE251" s="40" t="s">
        <v>775</v>
      </c>
      <c r="VQF251" s="40" t="s">
        <v>775</v>
      </c>
      <c r="VQG251" s="40" t="s">
        <v>775</v>
      </c>
      <c r="VQH251" s="40" t="s">
        <v>775</v>
      </c>
      <c r="VQI251" s="40" t="s">
        <v>775</v>
      </c>
      <c r="VQJ251" s="40" t="s">
        <v>775</v>
      </c>
      <c r="VQK251" s="40" t="s">
        <v>775</v>
      </c>
      <c r="VQL251" s="40" t="s">
        <v>775</v>
      </c>
      <c r="VQM251" s="40" t="s">
        <v>775</v>
      </c>
      <c r="VQN251" s="40" t="s">
        <v>775</v>
      </c>
      <c r="VQO251" s="40" t="s">
        <v>775</v>
      </c>
      <c r="VQP251" s="40" t="s">
        <v>775</v>
      </c>
      <c r="VQQ251" s="40" t="s">
        <v>775</v>
      </c>
      <c r="VQR251" s="40" t="s">
        <v>775</v>
      </c>
      <c r="VQS251" s="40" t="s">
        <v>775</v>
      </c>
      <c r="VQT251" s="40" t="s">
        <v>775</v>
      </c>
      <c r="VQU251" s="40" t="s">
        <v>775</v>
      </c>
      <c r="VQV251" s="40" t="s">
        <v>775</v>
      </c>
      <c r="VQW251" s="40" t="s">
        <v>775</v>
      </c>
      <c r="VQX251" s="40" t="s">
        <v>775</v>
      </c>
      <c r="VQY251" s="40" t="s">
        <v>775</v>
      </c>
      <c r="VQZ251" s="40" t="s">
        <v>775</v>
      </c>
      <c r="VRA251" s="40" t="s">
        <v>775</v>
      </c>
      <c r="VRB251" s="40" t="s">
        <v>775</v>
      </c>
      <c r="VRC251" s="40" t="s">
        <v>775</v>
      </c>
      <c r="VRD251" s="40" t="s">
        <v>775</v>
      </c>
      <c r="VRE251" s="40" t="s">
        <v>775</v>
      </c>
      <c r="VRF251" s="40" t="s">
        <v>775</v>
      </c>
      <c r="VRG251" s="40" t="s">
        <v>775</v>
      </c>
      <c r="VRH251" s="40" t="s">
        <v>775</v>
      </c>
      <c r="VRI251" s="40" t="s">
        <v>775</v>
      </c>
      <c r="VRJ251" s="40" t="s">
        <v>775</v>
      </c>
      <c r="VRK251" s="40" t="s">
        <v>775</v>
      </c>
      <c r="VRL251" s="40" t="s">
        <v>775</v>
      </c>
      <c r="VRM251" s="40" t="s">
        <v>775</v>
      </c>
      <c r="VRN251" s="40" t="s">
        <v>775</v>
      </c>
      <c r="VRO251" s="40" t="s">
        <v>775</v>
      </c>
      <c r="VRP251" s="40" t="s">
        <v>775</v>
      </c>
      <c r="VRQ251" s="40" t="s">
        <v>775</v>
      </c>
      <c r="VRR251" s="40" t="s">
        <v>775</v>
      </c>
      <c r="VRS251" s="40" t="s">
        <v>775</v>
      </c>
      <c r="VRT251" s="40" t="s">
        <v>775</v>
      </c>
      <c r="VRU251" s="40" t="s">
        <v>775</v>
      </c>
      <c r="VRV251" s="40" t="s">
        <v>775</v>
      </c>
      <c r="VRW251" s="40" t="s">
        <v>775</v>
      </c>
      <c r="VRX251" s="40" t="s">
        <v>775</v>
      </c>
      <c r="VRY251" s="40" t="s">
        <v>775</v>
      </c>
      <c r="VRZ251" s="40" t="s">
        <v>775</v>
      </c>
      <c r="VSA251" s="40" t="s">
        <v>775</v>
      </c>
      <c r="VSB251" s="40" t="s">
        <v>775</v>
      </c>
      <c r="VSC251" s="40" t="s">
        <v>775</v>
      </c>
      <c r="VSD251" s="40" t="s">
        <v>775</v>
      </c>
      <c r="VSE251" s="40" t="s">
        <v>775</v>
      </c>
      <c r="VSF251" s="40" t="s">
        <v>775</v>
      </c>
      <c r="VSG251" s="40" t="s">
        <v>775</v>
      </c>
      <c r="VSH251" s="40" t="s">
        <v>775</v>
      </c>
      <c r="VSI251" s="40" t="s">
        <v>775</v>
      </c>
      <c r="VSJ251" s="40" t="s">
        <v>775</v>
      </c>
      <c r="VSK251" s="40" t="s">
        <v>775</v>
      </c>
      <c r="VSL251" s="40" t="s">
        <v>775</v>
      </c>
      <c r="VSM251" s="40" t="s">
        <v>775</v>
      </c>
      <c r="VSN251" s="40" t="s">
        <v>775</v>
      </c>
      <c r="VSO251" s="40" t="s">
        <v>775</v>
      </c>
      <c r="VSP251" s="40" t="s">
        <v>775</v>
      </c>
      <c r="VSQ251" s="40" t="s">
        <v>775</v>
      </c>
      <c r="VSR251" s="40" t="s">
        <v>775</v>
      </c>
      <c r="VSS251" s="40" t="s">
        <v>775</v>
      </c>
      <c r="VST251" s="40" t="s">
        <v>775</v>
      </c>
      <c r="VSU251" s="40" t="s">
        <v>775</v>
      </c>
      <c r="VSV251" s="40" t="s">
        <v>775</v>
      </c>
      <c r="VSW251" s="40" t="s">
        <v>775</v>
      </c>
      <c r="VSX251" s="40" t="s">
        <v>775</v>
      </c>
      <c r="VSY251" s="40" t="s">
        <v>775</v>
      </c>
      <c r="VSZ251" s="40" t="s">
        <v>775</v>
      </c>
      <c r="VTA251" s="40" t="s">
        <v>775</v>
      </c>
      <c r="VTB251" s="40" t="s">
        <v>775</v>
      </c>
      <c r="VTC251" s="40" t="s">
        <v>775</v>
      </c>
      <c r="VTD251" s="40" t="s">
        <v>775</v>
      </c>
      <c r="VTE251" s="40" t="s">
        <v>775</v>
      </c>
      <c r="VTF251" s="40" t="s">
        <v>775</v>
      </c>
      <c r="VTG251" s="40" t="s">
        <v>775</v>
      </c>
      <c r="VTH251" s="40" t="s">
        <v>775</v>
      </c>
      <c r="VTI251" s="40" t="s">
        <v>775</v>
      </c>
      <c r="VTJ251" s="40" t="s">
        <v>775</v>
      </c>
      <c r="VTK251" s="40" t="s">
        <v>775</v>
      </c>
      <c r="VTL251" s="40" t="s">
        <v>775</v>
      </c>
      <c r="VTM251" s="40" t="s">
        <v>775</v>
      </c>
      <c r="VTN251" s="40" t="s">
        <v>775</v>
      </c>
      <c r="VTO251" s="40" t="s">
        <v>775</v>
      </c>
      <c r="VTP251" s="40" t="s">
        <v>775</v>
      </c>
      <c r="VTQ251" s="40" t="s">
        <v>775</v>
      </c>
      <c r="VTR251" s="40" t="s">
        <v>775</v>
      </c>
      <c r="VTS251" s="40" t="s">
        <v>775</v>
      </c>
      <c r="VTT251" s="40" t="s">
        <v>775</v>
      </c>
      <c r="VTU251" s="40" t="s">
        <v>775</v>
      </c>
      <c r="VTV251" s="40" t="s">
        <v>775</v>
      </c>
      <c r="VTW251" s="40" t="s">
        <v>775</v>
      </c>
      <c r="VTX251" s="40" t="s">
        <v>775</v>
      </c>
      <c r="VTY251" s="40" t="s">
        <v>775</v>
      </c>
      <c r="VTZ251" s="40" t="s">
        <v>775</v>
      </c>
      <c r="VUA251" s="40" t="s">
        <v>775</v>
      </c>
      <c r="VUB251" s="40" t="s">
        <v>775</v>
      </c>
      <c r="VUC251" s="40" t="s">
        <v>775</v>
      </c>
      <c r="VUD251" s="40" t="s">
        <v>775</v>
      </c>
      <c r="VUE251" s="40" t="s">
        <v>775</v>
      </c>
      <c r="VUF251" s="40" t="s">
        <v>775</v>
      </c>
      <c r="VUG251" s="40" t="s">
        <v>775</v>
      </c>
      <c r="VUH251" s="40" t="s">
        <v>775</v>
      </c>
      <c r="VUI251" s="40" t="s">
        <v>775</v>
      </c>
      <c r="VUJ251" s="40" t="s">
        <v>775</v>
      </c>
      <c r="VUK251" s="40" t="s">
        <v>775</v>
      </c>
      <c r="VUL251" s="40" t="s">
        <v>775</v>
      </c>
      <c r="VUM251" s="40" t="s">
        <v>775</v>
      </c>
      <c r="VUN251" s="40" t="s">
        <v>775</v>
      </c>
      <c r="VUO251" s="40" t="s">
        <v>775</v>
      </c>
      <c r="VUP251" s="40" t="s">
        <v>775</v>
      </c>
      <c r="VUQ251" s="40" t="s">
        <v>775</v>
      </c>
      <c r="VUR251" s="40" t="s">
        <v>775</v>
      </c>
      <c r="VUS251" s="40" t="s">
        <v>775</v>
      </c>
      <c r="VUT251" s="40" t="s">
        <v>775</v>
      </c>
      <c r="VUU251" s="40" t="s">
        <v>775</v>
      </c>
      <c r="VUV251" s="40" t="s">
        <v>775</v>
      </c>
      <c r="VUW251" s="40" t="s">
        <v>775</v>
      </c>
      <c r="VUX251" s="40" t="s">
        <v>775</v>
      </c>
      <c r="VUY251" s="40" t="s">
        <v>775</v>
      </c>
      <c r="VUZ251" s="40" t="s">
        <v>775</v>
      </c>
      <c r="VVA251" s="40" t="s">
        <v>775</v>
      </c>
      <c r="VVB251" s="40" t="s">
        <v>775</v>
      </c>
      <c r="VVC251" s="40" t="s">
        <v>775</v>
      </c>
      <c r="VVD251" s="40" t="s">
        <v>775</v>
      </c>
      <c r="VVE251" s="40" t="s">
        <v>775</v>
      </c>
      <c r="VVF251" s="40" t="s">
        <v>775</v>
      </c>
      <c r="VVG251" s="40" t="s">
        <v>775</v>
      </c>
      <c r="VVH251" s="40" t="s">
        <v>775</v>
      </c>
      <c r="VVI251" s="40" t="s">
        <v>775</v>
      </c>
      <c r="VVJ251" s="40" t="s">
        <v>775</v>
      </c>
      <c r="VVK251" s="40" t="s">
        <v>775</v>
      </c>
      <c r="VVL251" s="40" t="s">
        <v>775</v>
      </c>
      <c r="VVM251" s="40" t="s">
        <v>775</v>
      </c>
      <c r="VVN251" s="40" t="s">
        <v>775</v>
      </c>
      <c r="VVO251" s="40" t="s">
        <v>775</v>
      </c>
      <c r="VVP251" s="40" t="s">
        <v>775</v>
      </c>
      <c r="VVQ251" s="40" t="s">
        <v>775</v>
      </c>
      <c r="VVR251" s="40" t="s">
        <v>775</v>
      </c>
      <c r="VVS251" s="40" t="s">
        <v>775</v>
      </c>
      <c r="VVT251" s="40" t="s">
        <v>775</v>
      </c>
      <c r="VVU251" s="40" t="s">
        <v>775</v>
      </c>
      <c r="VVV251" s="40" t="s">
        <v>775</v>
      </c>
      <c r="VVW251" s="40" t="s">
        <v>775</v>
      </c>
      <c r="VVX251" s="40" t="s">
        <v>775</v>
      </c>
      <c r="VVY251" s="40" t="s">
        <v>775</v>
      </c>
      <c r="VVZ251" s="40" t="s">
        <v>775</v>
      </c>
      <c r="VWA251" s="40" t="s">
        <v>775</v>
      </c>
      <c r="VWB251" s="40" t="s">
        <v>775</v>
      </c>
      <c r="VWC251" s="40" t="s">
        <v>775</v>
      </c>
      <c r="VWD251" s="40" t="s">
        <v>775</v>
      </c>
      <c r="VWE251" s="40" t="s">
        <v>775</v>
      </c>
      <c r="VWF251" s="40" t="s">
        <v>775</v>
      </c>
      <c r="VWG251" s="40" t="s">
        <v>775</v>
      </c>
      <c r="VWH251" s="40" t="s">
        <v>775</v>
      </c>
      <c r="VWI251" s="40" t="s">
        <v>775</v>
      </c>
      <c r="VWJ251" s="40" t="s">
        <v>775</v>
      </c>
      <c r="VWK251" s="40" t="s">
        <v>775</v>
      </c>
      <c r="VWL251" s="40" t="s">
        <v>775</v>
      </c>
      <c r="VWM251" s="40" t="s">
        <v>775</v>
      </c>
      <c r="VWN251" s="40" t="s">
        <v>775</v>
      </c>
      <c r="VWO251" s="40" t="s">
        <v>775</v>
      </c>
      <c r="VWP251" s="40" t="s">
        <v>775</v>
      </c>
      <c r="VWQ251" s="40" t="s">
        <v>775</v>
      </c>
      <c r="VWR251" s="40" t="s">
        <v>775</v>
      </c>
      <c r="VWS251" s="40" t="s">
        <v>775</v>
      </c>
      <c r="VWT251" s="40" t="s">
        <v>775</v>
      </c>
      <c r="VWU251" s="40" t="s">
        <v>775</v>
      </c>
      <c r="VWV251" s="40" t="s">
        <v>775</v>
      </c>
      <c r="VWW251" s="40" t="s">
        <v>775</v>
      </c>
      <c r="VWX251" s="40" t="s">
        <v>775</v>
      </c>
      <c r="VWY251" s="40" t="s">
        <v>775</v>
      </c>
      <c r="VWZ251" s="40" t="s">
        <v>775</v>
      </c>
      <c r="VXA251" s="40" t="s">
        <v>775</v>
      </c>
      <c r="VXB251" s="40" t="s">
        <v>775</v>
      </c>
      <c r="VXC251" s="40" t="s">
        <v>775</v>
      </c>
      <c r="VXD251" s="40" t="s">
        <v>775</v>
      </c>
      <c r="VXE251" s="40" t="s">
        <v>775</v>
      </c>
      <c r="VXF251" s="40" t="s">
        <v>775</v>
      </c>
      <c r="VXG251" s="40" t="s">
        <v>775</v>
      </c>
      <c r="VXH251" s="40" t="s">
        <v>775</v>
      </c>
      <c r="VXI251" s="40" t="s">
        <v>775</v>
      </c>
      <c r="VXJ251" s="40" t="s">
        <v>775</v>
      </c>
      <c r="VXK251" s="40" t="s">
        <v>775</v>
      </c>
      <c r="VXL251" s="40" t="s">
        <v>775</v>
      </c>
      <c r="VXM251" s="40" t="s">
        <v>775</v>
      </c>
      <c r="VXN251" s="40" t="s">
        <v>775</v>
      </c>
      <c r="VXO251" s="40" t="s">
        <v>775</v>
      </c>
      <c r="VXP251" s="40" t="s">
        <v>775</v>
      </c>
      <c r="VXQ251" s="40" t="s">
        <v>775</v>
      </c>
      <c r="VXR251" s="40" t="s">
        <v>775</v>
      </c>
      <c r="VXS251" s="40" t="s">
        <v>775</v>
      </c>
      <c r="VXT251" s="40" t="s">
        <v>775</v>
      </c>
      <c r="VXU251" s="40" t="s">
        <v>775</v>
      </c>
      <c r="VXV251" s="40" t="s">
        <v>775</v>
      </c>
      <c r="VXW251" s="40" t="s">
        <v>775</v>
      </c>
      <c r="VXX251" s="40" t="s">
        <v>775</v>
      </c>
      <c r="VXY251" s="40" t="s">
        <v>775</v>
      </c>
      <c r="VXZ251" s="40" t="s">
        <v>775</v>
      </c>
      <c r="VYA251" s="40" t="s">
        <v>775</v>
      </c>
      <c r="VYB251" s="40" t="s">
        <v>775</v>
      </c>
      <c r="VYC251" s="40" t="s">
        <v>775</v>
      </c>
      <c r="VYD251" s="40" t="s">
        <v>775</v>
      </c>
      <c r="VYE251" s="40" t="s">
        <v>775</v>
      </c>
      <c r="VYF251" s="40" t="s">
        <v>775</v>
      </c>
      <c r="VYG251" s="40" t="s">
        <v>775</v>
      </c>
      <c r="VYH251" s="40" t="s">
        <v>775</v>
      </c>
      <c r="VYI251" s="40" t="s">
        <v>775</v>
      </c>
      <c r="VYJ251" s="40" t="s">
        <v>775</v>
      </c>
      <c r="VYK251" s="40" t="s">
        <v>775</v>
      </c>
      <c r="VYL251" s="40" t="s">
        <v>775</v>
      </c>
      <c r="VYM251" s="40" t="s">
        <v>775</v>
      </c>
      <c r="VYN251" s="40" t="s">
        <v>775</v>
      </c>
      <c r="VYO251" s="40" t="s">
        <v>775</v>
      </c>
      <c r="VYP251" s="40" t="s">
        <v>775</v>
      </c>
      <c r="VYQ251" s="40" t="s">
        <v>775</v>
      </c>
      <c r="VYR251" s="40" t="s">
        <v>775</v>
      </c>
      <c r="VYS251" s="40" t="s">
        <v>775</v>
      </c>
      <c r="VYT251" s="40" t="s">
        <v>775</v>
      </c>
      <c r="VYU251" s="40" t="s">
        <v>775</v>
      </c>
      <c r="VYV251" s="40" t="s">
        <v>775</v>
      </c>
      <c r="VYW251" s="40" t="s">
        <v>775</v>
      </c>
      <c r="VYX251" s="40" t="s">
        <v>775</v>
      </c>
      <c r="VYY251" s="40" t="s">
        <v>775</v>
      </c>
      <c r="VYZ251" s="40" t="s">
        <v>775</v>
      </c>
      <c r="VZA251" s="40" t="s">
        <v>775</v>
      </c>
      <c r="VZB251" s="40" t="s">
        <v>775</v>
      </c>
      <c r="VZC251" s="40" t="s">
        <v>775</v>
      </c>
      <c r="VZD251" s="40" t="s">
        <v>775</v>
      </c>
      <c r="VZE251" s="40" t="s">
        <v>775</v>
      </c>
      <c r="VZF251" s="40" t="s">
        <v>775</v>
      </c>
      <c r="VZG251" s="40" t="s">
        <v>775</v>
      </c>
      <c r="VZH251" s="40" t="s">
        <v>775</v>
      </c>
      <c r="VZI251" s="40" t="s">
        <v>775</v>
      </c>
      <c r="VZJ251" s="40" t="s">
        <v>775</v>
      </c>
      <c r="VZK251" s="40" t="s">
        <v>775</v>
      </c>
      <c r="VZL251" s="40" t="s">
        <v>775</v>
      </c>
      <c r="VZM251" s="40" t="s">
        <v>775</v>
      </c>
      <c r="VZN251" s="40" t="s">
        <v>775</v>
      </c>
      <c r="VZO251" s="40" t="s">
        <v>775</v>
      </c>
      <c r="VZP251" s="40" t="s">
        <v>775</v>
      </c>
      <c r="VZQ251" s="40" t="s">
        <v>775</v>
      </c>
      <c r="VZR251" s="40" t="s">
        <v>775</v>
      </c>
      <c r="VZS251" s="40" t="s">
        <v>775</v>
      </c>
      <c r="VZT251" s="40" t="s">
        <v>775</v>
      </c>
      <c r="VZU251" s="40" t="s">
        <v>775</v>
      </c>
      <c r="VZV251" s="40" t="s">
        <v>775</v>
      </c>
      <c r="VZW251" s="40" t="s">
        <v>775</v>
      </c>
      <c r="VZX251" s="40" t="s">
        <v>775</v>
      </c>
      <c r="VZY251" s="40" t="s">
        <v>775</v>
      </c>
      <c r="VZZ251" s="40" t="s">
        <v>775</v>
      </c>
      <c r="WAA251" s="40" t="s">
        <v>775</v>
      </c>
      <c r="WAB251" s="40" t="s">
        <v>775</v>
      </c>
      <c r="WAC251" s="40" t="s">
        <v>775</v>
      </c>
      <c r="WAD251" s="40" t="s">
        <v>775</v>
      </c>
      <c r="WAE251" s="40" t="s">
        <v>775</v>
      </c>
      <c r="WAF251" s="40" t="s">
        <v>775</v>
      </c>
      <c r="WAG251" s="40" t="s">
        <v>775</v>
      </c>
      <c r="WAH251" s="40" t="s">
        <v>775</v>
      </c>
      <c r="WAI251" s="40" t="s">
        <v>775</v>
      </c>
      <c r="WAJ251" s="40" t="s">
        <v>775</v>
      </c>
      <c r="WAK251" s="40" t="s">
        <v>775</v>
      </c>
      <c r="WAL251" s="40" t="s">
        <v>775</v>
      </c>
      <c r="WAM251" s="40" t="s">
        <v>775</v>
      </c>
      <c r="WAN251" s="40" t="s">
        <v>775</v>
      </c>
      <c r="WAO251" s="40" t="s">
        <v>775</v>
      </c>
      <c r="WAP251" s="40" t="s">
        <v>775</v>
      </c>
      <c r="WAQ251" s="40" t="s">
        <v>775</v>
      </c>
      <c r="WAR251" s="40" t="s">
        <v>775</v>
      </c>
      <c r="WAS251" s="40" t="s">
        <v>775</v>
      </c>
      <c r="WAT251" s="40" t="s">
        <v>775</v>
      </c>
      <c r="WAU251" s="40" t="s">
        <v>775</v>
      </c>
      <c r="WAV251" s="40" t="s">
        <v>775</v>
      </c>
      <c r="WAW251" s="40" t="s">
        <v>775</v>
      </c>
      <c r="WAX251" s="40" t="s">
        <v>775</v>
      </c>
      <c r="WAY251" s="40" t="s">
        <v>775</v>
      </c>
      <c r="WAZ251" s="40" t="s">
        <v>775</v>
      </c>
      <c r="WBA251" s="40" t="s">
        <v>775</v>
      </c>
      <c r="WBB251" s="40" t="s">
        <v>775</v>
      </c>
      <c r="WBC251" s="40" t="s">
        <v>775</v>
      </c>
      <c r="WBD251" s="40" t="s">
        <v>775</v>
      </c>
      <c r="WBE251" s="40" t="s">
        <v>775</v>
      </c>
      <c r="WBF251" s="40" t="s">
        <v>775</v>
      </c>
      <c r="WBG251" s="40" t="s">
        <v>775</v>
      </c>
      <c r="WBH251" s="40" t="s">
        <v>775</v>
      </c>
      <c r="WBI251" s="40" t="s">
        <v>775</v>
      </c>
      <c r="WBJ251" s="40" t="s">
        <v>775</v>
      </c>
      <c r="WBK251" s="40" t="s">
        <v>775</v>
      </c>
      <c r="WBL251" s="40" t="s">
        <v>775</v>
      </c>
      <c r="WBM251" s="40" t="s">
        <v>775</v>
      </c>
      <c r="WBN251" s="40" t="s">
        <v>775</v>
      </c>
      <c r="WBO251" s="40" t="s">
        <v>775</v>
      </c>
      <c r="WBP251" s="40" t="s">
        <v>775</v>
      </c>
      <c r="WBQ251" s="40" t="s">
        <v>775</v>
      </c>
      <c r="WBR251" s="40" t="s">
        <v>775</v>
      </c>
      <c r="WBS251" s="40" t="s">
        <v>775</v>
      </c>
      <c r="WBT251" s="40" t="s">
        <v>775</v>
      </c>
      <c r="WBU251" s="40" t="s">
        <v>775</v>
      </c>
      <c r="WBV251" s="40" t="s">
        <v>775</v>
      </c>
      <c r="WBW251" s="40" t="s">
        <v>775</v>
      </c>
      <c r="WBX251" s="40" t="s">
        <v>775</v>
      </c>
      <c r="WBY251" s="40" t="s">
        <v>775</v>
      </c>
      <c r="WBZ251" s="40" t="s">
        <v>775</v>
      </c>
      <c r="WCA251" s="40" t="s">
        <v>775</v>
      </c>
      <c r="WCB251" s="40" t="s">
        <v>775</v>
      </c>
      <c r="WCC251" s="40" t="s">
        <v>775</v>
      </c>
      <c r="WCD251" s="40" t="s">
        <v>775</v>
      </c>
      <c r="WCE251" s="40" t="s">
        <v>775</v>
      </c>
      <c r="WCF251" s="40" t="s">
        <v>775</v>
      </c>
      <c r="WCG251" s="40" t="s">
        <v>775</v>
      </c>
      <c r="WCH251" s="40" t="s">
        <v>775</v>
      </c>
      <c r="WCI251" s="40" t="s">
        <v>775</v>
      </c>
      <c r="WCJ251" s="40" t="s">
        <v>775</v>
      </c>
      <c r="WCK251" s="40" t="s">
        <v>775</v>
      </c>
      <c r="WCL251" s="40" t="s">
        <v>775</v>
      </c>
      <c r="WCM251" s="40" t="s">
        <v>775</v>
      </c>
      <c r="WCN251" s="40" t="s">
        <v>775</v>
      </c>
      <c r="WCO251" s="40" t="s">
        <v>775</v>
      </c>
      <c r="WCP251" s="40" t="s">
        <v>775</v>
      </c>
      <c r="WCQ251" s="40" t="s">
        <v>775</v>
      </c>
      <c r="WCR251" s="40" t="s">
        <v>775</v>
      </c>
      <c r="WCS251" s="40" t="s">
        <v>775</v>
      </c>
      <c r="WCT251" s="40" t="s">
        <v>775</v>
      </c>
      <c r="WCU251" s="40" t="s">
        <v>775</v>
      </c>
      <c r="WCV251" s="40" t="s">
        <v>775</v>
      </c>
      <c r="WCW251" s="40" t="s">
        <v>775</v>
      </c>
      <c r="WCX251" s="40" t="s">
        <v>775</v>
      </c>
      <c r="WCY251" s="40" t="s">
        <v>775</v>
      </c>
      <c r="WCZ251" s="40" t="s">
        <v>775</v>
      </c>
      <c r="WDA251" s="40" t="s">
        <v>775</v>
      </c>
      <c r="WDB251" s="40" t="s">
        <v>775</v>
      </c>
      <c r="WDC251" s="40" t="s">
        <v>775</v>
      </c>
      <c r="WDD251" s="40" t="s">
        <v>775</v>
      </c>
      <c r="WDE251" s="40" t="s">
        <v>775</v>
      </c>
      <c r="WDF251" s="40" t="s">
        <v>775</v>
      </c>
      <c r="WDG251" s="40" t="s">
        <v>775</v>
      </c>
      <c r="WDH251" s="40" t="s">
        <v>775</v>
      </c>
      <c r="WDI251" s="40" t="s">
        <v>775</v>
      </c>
      <c r="WDJ251" s="40" t="s">
        <v>775</v>
      </c>
      <c r="WDK251" s="40" t="s">
        <v>775</v>
      </c>
      <c r="WDL251" s="40" t="s">
        <v>775</v>
      </c>
      <c r="WDM251" s="40" t="s">
        <v>775</v>
      </c>
      <c r="WDN251" s="40" t="s">
        <v>775</v>
      </c>
      <c r="WDO251" s="40" t="s">
        <v>775</v>
      </c>
      <c r="WDP251" s="40" t="s">
        <v>775</v>
      </c>
      <c r="WDQ251" s="40" t="s">
        <v>775</v>
      </c>
      <c r="WDR251" s="40" t="s">
        <v>775</v>
      </c>
      <c r="WDS251" s="40" t="s">
        <v>775</v>
      </c>
      <c r="WDT251" s="40" t="s">
        <v>775</v>
      </c>
      <c r="WDU251" s="40" t="s">
        <v>775</v>
      </c>
      <c r="WDV251" s="40" t="s">
        <v>775</v>
      </c>
      <c r="WDW251" s="40" t="s">
        <v>775</v>
      </c>
      <c r="WDX251" s="40" t="s">
        <v>775</v>
      </c>
      <c r="WDY251" s="40" t="s">
        <v>775</v>
      </c>
      <c r="WDZ251" s="40" t="s">
        <v>775</v>
      </c>
      <c r="WEA251" s="40" t="s">
        <v>775</v>
      </c>
      <c r="WEB251" s="40" t="s">
        <v>775</v>
      </c>
      <c r="WEC251" s="40" t="s">
        <v>775</v>
      </c>
      <c r="WED251" s="40" t="s">
        <v>775</v>
      </c>
      <c r="WEE251" s="40" t="s">
        <v>775</v>
      </c>
      <c r="WEF251" s="40" t="s">
        <v>775</v>
      </c>
      <c r="WEG251" s="40" t="s">
        <v>775</v>
      </c>
      <c r="WEH251" s="40" t="s">
        <v>775</v>
      </c>
      <c r="WEI251" s="40" t="s">
        <v>775</v>
      </c>
      <c r="WEJ251" s="40" t="s">
        <v>775</v>
      </c>
      <c r="WEK251" s="40" t="s">
        <v>775</v>
      </c>
      <c r="WEL251" s="40" t="s">
        <v>775</v>
      </c>
      <c r="WEM251" s="40" t="s">
        <v>775</v>
      </c>
      <c r="WEN251" s="40" t="s">
        <v>775</v>
      </c>
      <c r="WEO251" s="40" t="s">
        <v>775</v>
      </c>
      <c r="WEP251" s="40" t="s">
        <v>775</v>
      </c>
      <c r="WEQ251" s="40" t="s">
        <v>775</v>
      </c>
      <c r="WER251" s="40" t="s">
        <v>775</v>
      </c>
      <c r="WES251" s="40" t="s">
        <v>775</v>
      </c>
      <c r="WET251" s="40" t="s">
        <v>775</v>
      </c>
      <c r="WEU251" s="40" t="s">
        <v>775</v>
      </c>
      <c r="WEV251" s="40" t="s">
        <v>775</v>
      </c>
      <c r="WEW251" s="40" t="s">
        <v>775</v>
      </c>
      <c r="WEX251" s="40" t="s">
        <v>775</v>
      </c>
      <c r="WEY251" s="40" t="s">
        <v>775</v>
      </c>
      <c r="WEZ251" s="40" t="s">
        <v>775</v>
      </c>
      <c r="WFA251" s="40" t="s">
        <v>775</v>
      </c>
      <c r="WFB251" s="40" t="s">
        <v>775</v>
      </c>
      <c r="WFC251" s="40" t="s">
        <v>775</v>
      </c>
      <c r="WFD251" s="40" t="s">
        <v>775</v>
      </c>
      <c r="WFE251" s="40" t="s">
        <v>775</v>
      </c>
      <c r="WFF251" s="40" t="s">
        <v>775</v>
      </c>
      <c r="WFG251" s="40" t="s">
        <v>775</v>
      </c>
      <c r="WFH251" s="40" t="s">
        <v>775</v>
      </c>
      <c r="WFI251" s="40" t="s">
        <v>775</v>
      </c>
      <c r="WFJ251" s="40" t="s">
        <v>775</v>
      </c>
      <c r="WFK251" s="40" t="s">
        <v>775</v>
      </c>
      <c r="WFL251" s="40" t="s">
        <v>775</v>
      </c>
      <c r="WFM251" s="40" t="s">
        <v>775</v>
      </c>
      <c r="WFN251" s="40" t="s">
        <v>775</v>
      </c>
      <c r="WFO251" s="40" t="s">
        <v>775</v>
      </c>
      <c r="WFP251" s="40" t="s">
        <v>775</v>
      </c>
      <c r="WFQ251" s="40" t="s">
        <v>775</v>
      </c>
      <c r="WFR251" s="40" t="s">
        <v>775</v>
      </c>
      <c r="WFS251" s="40" t="s">
        <v>775</v>
      </c>
      <c r="WFT251" s="40" t="s">
        <v>775</v>
      </c>
      <c r="WFU251" s="40" t="s">
        <v>775</v>
      </c>
      <c r="WFV251" s="40" t="s">
        <v>775</v>
      </c>
      <c r="WFW251" s="40" t="s">
        <v>775</v>
      </c>
      <c r="WFX251" s="40" t="s">
        <v>775</v>
      </c>
      <c r="WFY251" s="40" t="s">
        <v>775</v>
      </c>
      <c r="WFZ251" s="40" t="s">
        <v>775</v>
      </c>
      <c r="WGA251" s="40" t="s">
        <v>775</v>
      </c>
      <c r="WGB251" s="40" t="s">
        <v>775</v>
      </c>
      <c r="WGC251" s="40" t="s">
        <v>775</v>
      </c>
      <c r="WGD251" s="40" t="s">
        <v>775</v>
      </c>
      <c r="WGE251" s="40" t="s">
        <v>775</v>
      </c>
      <c r="WGF251" s="40" t="s">
        <v>775</v>
      </c>
      <c r="WGG251" s="40" t="s">
        <v>775</v>
      </c>
      <c r="WGH251" s="40" t="s">
        <v>775</v>
      </c>
      <c r="WGI251" s="40" t="s">
        <v>775</v>
      </c>
      <c r="WGJ251" s="40" t="s">
        <v>775</v>
      </c>
      <c r="WGK251" s="40" t="s">
        <v>775</v>
      </c>
      <c r="WGL251" s="40" t="s">
        <v>775</v>
      </c>
      <c r="WGM251" s="40" t="s">
        <v>775</v>
      </c>
      <c r="WGN251" s="40" t="s">
        <v>775</v>
      </c>
      <c r="WGO251" s="40" t="s">
        <v>775</v>
      </c>
      <c r="WGP251" s="40" t="s">
        <v>775</v>
      </c>
      <c r="WGQ251" s="40" t="s">
        <v>775</v>
      </c>
      <c r="WGR251" s="40" t="s">
        <v>775</v>
      </c>
      <c r="WGS251" s="40" t="s">
        <v>775</v>
      </c>
      <c r="WGT251" s="40" t="s">
        <v>775</v>
      </c>
      <c r="WGU251" s="40" t="s">
        <v>775</v>
      </c>
      <c r="WGV251" s="40" t="s">
        <v>775</v>
      </c>
      <c r="WGW251" s="40" t="s">
        <v>775</v>
      </c>
      <c r="WGX251" s="40" t="s">
        <v>775</v>
      </c>
      <c r="WGY251" s="40" t="s">
        <v>775</v>
      </c>
      <c r="WGZ251" s="40" t="s">
        <v>775</v>
      </c>
      <c r="WHA251" s="40" t="s">
        <v>775</v>
      </c>
      <c r="WHB251" s="40" t="s">
        <v>775</v>
      </c>
      <c r="WHC251" s="40" t="s">
        <v>775</v>
      </c>
      <c r="WHD251" s="40" t="s">
        <v>775</v>
      </c>
      <c r="WHE251" s="40" t="s">
        <v>775</v>
      </c>
      <c r="WHF251" s="40" t="s">
        <v>775</v>
      </c>
      <c r="WHG251" s="40" t="s">
        <v>775</v>
      </c>
      <c r="WHH251" s="40" t="s">
        <v>775</v>
      </c>
      <c r="WHI251" s="40" t="s">
        <v>775</v>
      </c>
      <c r="WHJ251" s="40" t="s">
        <v>775</v>
      </c>
      <c r="WHK251" s="40" t="s">
        <v>775</v>
      </c>
      <c r="WHL251" s="40" t="s">
        <v>775</v>
      </c>
      <c r="WHM251" s="40" t="s">
        <v>775</v>
      </c>
      <c r="WHN251" s="40" t="s">
        <v>775</v>
      </c>
      <c r="WHO251" s="40" t="s">
        <v>775</v>
      </c>
      <c r="WHP251" s="40" t="s">
        <v>775</v>
      </c>
      <c r="WHQ251" s="40" t="s">
        <v>775</v>
      </c>
      <c r="WHR251" s="40" t="s">
        <v>775</v>
      </c>
      <c r="WHS251" s="40" t="s">
        <v>775</v>
      </c>
      <c r="WHT251" s="40" t="s">
        <v>775</v>
      </c>
      <c r="WHU251" s="40" t="s">
        <v>775</v>
      </c>
      <c r="WHV251" s="40" t="s">
        <v>775</v>
      </c>
      <c r="WHW251" s="40" t="s">
        <v>775</v>
      </c>
      <c r="WHX251" s="40" t="s">
        <v>775</v>
      </c>
      <c r="WHY251" s="40" t="s">
        <v>775</v>
      </c>
      <c r="WHZ251" s="40" t="s">
        <v>775</v>
      </c>
      <c r="WIA251" s="40" t="s">
        <v>775</v>
      </c>
      <c r="WIB251" s="40" t="s">
        <v>775</v>
      </c>
      <c r="WIC251" s="40" t="s">
        <v>775</v>
      </c>
      <c r="WID251" s="40" t="s">
        <v>775</v>
      </c>
      <c r="WIE251" s="40" t="s">
        <v>775</v>
      </c>
      <c r="WIF251" s="40" t="s">
        <v>775</v>
      </c>
      <c r="WIG251" s="40" t="s">
        <v>775</v>
      </c>
      <c r="WIH251" s="40" t="s">
        <v>775</v>
      </c>
      <c r="WII251" s="40" t="s">
        <v>775</v>
      </c>
      <c r="WIJ251" s="40" t="s">
        <v>775</v>
      </c>
      <c r="WIK251" s="40" t="s">
        <v>775</v>
      </c>
      <c r="WIL251" s="40" t="s">
        <v>775</v>
      </c>
      <c r="WIM251" s="40" t="s">
        <v>775</v>
      </c>
      <c r="WIN251" s="40" t="s">
        <v>775</v>
      </c>
      <c r="WIO251" s="40" t="s">
        <v>775</v>
      </c>
      <c r="WIP251" s="40" t="s">
        <v>775</v>
      </c>
      <c r="WIQ251" s="40" t="s">
        <v>775</v>
      </c>
      <c r="WIR251" s="40" t="s">
        <v>775</v>
      </c>
      <c r="WIS251" s="40" t="s">
        <v>775</v>
      </c>
      <c r="WIT251" s="40" t="s">
        <v>775</v>
      </c>
      <c r="WIU251" s="40" t="s">
        <v>775</v>
      </c>
      <c r="WIV251" s="40" t="s">
        <v>775</v>
      </c>
      <c r="WIW251" s="40" t="s">
        <v>775</v>
      </c>
      <c r="WIX251" s="40" t="s">
        <v>775</v>
      </c>
      <c r="WIY251" s="40" t="s">
        <v>775</v>
      </c>
      <c r="WIZ251" s="40" t="s">
        <v>775</v>
      </c>
      <c r="WJA251" s="40" t="s">
        <v>775</v>
      </c>
      <c r="WJB251" s="40" t="s">
        <v>775</v>
      </c>
      <c r="WJC251" s="40" t="s">
        <v>775</v>
      </c>
      <c r="WJD251" s="40" t="s">
        <v>775</v>
      </c>
      <c r="WJE251" s="40" t="s">
        <v>775</v>
      </c>
      <c r="WJF251" s="40" t="s">
        <v>775</v>
      </c>
      <c r="WJG251" s="40" t="s">
        <v>775</v>
      </c>
      <c r="WJH251" s="40" t="s">
        <v>775</v>
      </c>
      <c r="WJI251" s="40" t="s">
        <v>775</v>
      </c>
      <c r="WJJ251" s="40" t="s">
        <v>775</v>
      </c>
      <c r="WJK251" s="40" t="s">
        <v>775</v>
      </c>
      <c r="WJL251" s="40" t="s">
        <v>775</v>
      </c>
      <c r="WJM251" s="40" t="s">
        <v>775</v>
      </c>
      <c r="WJN251" s="40" t="s">
        <v>775</v>
      </c>
      <c r="WJO251" s="40" t="s">
        <v>775</v>
      </c>
      <c r="WJP251" s="40" t="s">
        <v>775</v>
      </c>
      <c r="WJQ251" s="40" t="s">
        <v>775</v>
      </c>
      <c r="WJR251" s="40" t="s">
        <v>775</v>
      </c>
      <c r="WJS251" s="40" t="s">
        <v>775</v>
      </c>
      <c r="WJT251" s="40" t="s">
        <v>775</v>
      </c>
      <c r="WJU251" s="40" t="s">
        <v>775</v>
      </c>
      <c r="WJV251" s="40" t="s">
        <v>775</v>
      </c>
      <c r="WJW251" s="40" t="s">
        <v>775</v>
      </c>
      <c r="WJX251" s="40" t="s">
        <v>775</v>
      </c>
      <c r="WJY251" s="40" t="s">
        <v>775</v>
      </c>
      <c r="WJZ251" s="40" t="s">
        <v>775</v>
      </c>
      <c r="WKA251" s="40" t="s">
        <v>775</v>
      </c>
      <c r="WKB251" s="40" t="s">
        <v>775</v>
      </c>
      <c r="WKC251" s="40" t="s">
        <v>775</v>
      </c>
      <c r="WKD251" s="40" t="s">
        <v>775</v>
      </c>
      <c r="WKE251" s="40" t="s">
        <v>775</v>
      </c>
      <c r="WKF251" s="40" t="s">
        <v>775</v>
      </c>
      <c r="WKG251" s="40" t="s">
        <v>775</v>
      </c>
      <c r="WKH251" s="40" t="s">
        <v>775</v>
      </c>
      <c r="WKI251" s="40" t="s">
        <v>775</v>
      </c>
      <c r="WKJ251" s="40" t="s">
        <v>775</v>
      </c>
      <c r="WKK251" s="40" t="s">
        <v>775</v>
      </c>
      <c r="WKL251" s="40" t="s">
        <v>775</v>
      </c>
      <c r="WKM251" s="40" t="s">
        <v>775</v>
      </c>
      <c r="WKN251" s="40" t="s">
        <v>775</v>
      </c>
      <c r="WKO251" s="40" t="s">
        <v>775</v>
      </c>
      <c r="WKP251" s="40" t="s">
        <v>775</v>
      </c>
      <c r="WKQ251" s="40" t="s">
        <v>775</v>
      </c>
      <c r="WKR251" s="40" t="s">
        <v>775</v>
      </c>
      <c r="WKS251" s="40" t="s">
        <v>775</v>
      </c>
      <c r="WKT251" s="40" t="s">
        <v>775</v>
      </c>
      <c r="WKU251" s="40" t="s">
        <v>775</v>
      </c>
      <c r="WKV251" s="40" t="s">
        <v>775</v>
      </c>
      <c r="WKW251" s="40" t="s">
        <v>775</v>
      </c>
      <c r="WKX251" s="40" t="s">
        <v>775</v>
      </c>
      <c r="WKY251" s="40" t="s">
        <v>775</v>
      </c>
      <c r="WKZ251" s="40" t="s">
        <v>775</v>
      </c>
      <c r="WLA251" s="40" t="s">
        <v>775</v>
      </c>
      <c r="WLB251" s="40" t="s">
        <v>775</v>
      </c>
      <c r="WLC251" s="40" t="s">
        <v>775</v>
      </c>
      <c r="WLD251" s="40" t="s">
        <v>775</v>
      </c>
      <c r="WLE251" s="40" t="s">
        <v>775</v>
      </c>
      <c r="WLF251" s="40" t="s">
        <v>775</v>
      </c>
      <c r="WLG251" s="40" t="s">
        <v>775</v>
      </c>
      <c r="WLH251" s="40" t="s">
        <v>775</v>
      </c>
      <c r="WLI251" s="40" t="s">
        <v>775</v>
      </c>
      <c r="WLJ251" s="40" t="s">
        <v>775</v>
      </c>
      <c r="WLK251" s="40" t="s">
        <v>775</v>
      </c>
      <c r="WLL251" s="40" t="s">
        <v>775</v>
      </c>
      <c r="WLM251" s="40" t="s">
        <v>775</v>
      </c>
      <c r="WLN251" s="40" t="s">
        <v>775</v>
      </c>
      <c r="WLO251" s="40" t="s">
        <v>775</v>
      </c>
      <c r="WLP251" s="40" t="s">
        <v>775</v>
      </c>
      <c r="WLQ251" s="40" t="s">
        <v>775</v>
      </c>
      <c r="WLR251" s="40" t="s">
        <v>775</v>
      </c>
      <c r="WLS251" s="40" t="s">
        <v>775</v>
      </c>
      <c r="WLT251" s="40" t="s">
        <v>775</v>
      </c>
      <c r="WLU251" s="40" t="s">
        <v>775</v>
      </c>
      <c r="WLV251" s="40" t="s">
        <v>775</v>
      </c>
      <c r="WLW251" s="40" t="s">
        <v>775</v>
      </c>
      <c r="WLX251" s="40" t="s">
        <v>775</v>
      </c>
      <c r="WLY251" s="40" t="s">
        <v>775</v>
      </c>
      <c r="WLZ251" s="40" t="s">
        <v>775</v>
      </c>
      <c r="WMA251" s="40" t="s">
        <v>775</v>
      </c>
      <c r="WMB251" s="40" t="s">
        <v>775</v>
      </c>
      <c r="WMC251" s="40" t="s">
        <v>775</v>
      </c>
      <c r="WMD251" s="40" t="s">
        <v>775</v>
      </c>
      <c r="WME251" s="40" t="s">
        <v>775</v>
      </c>
      <c r="WMF251" s="40" t="s">
        <v>775</v>
      </c>
      <c r="WMG251" s="40" t="s">
        <v>775</v>
      </c>
      <c r="WMH251" s="40" t="s">
        <v>775</v>
      </c>
      <c r="WMI251" s="40" t="s">
        <v>775</v>
      </c>
      <c r="WMJ251" s="40" t="s">
        <v>775</v>
      </c>
      <c r="WMK251" s="40" t="s">
        <v>775</v>
      </c>
      <c r="WML251" s="40" t="s">
        <v>775</v>
      </c>
      <c r="WMM251" s="40" t="s">
        <v>775</v>
      </c>
      <c r="WMN251" s="40" t="s">
        <v>775</v>
      </c>
      <c r="WMO251" s="40" t="s">
        <v>775</v>
      </c>
      <c r="WMP251" s="40" t="s">
        <v>775</v>
      </c>
      <c r="WMQ251" s="40" t="s">
        <v>775</v>
      </c>
      <c r="WMR251" s="40" t="s">
        <v>775</v>
      </c>
      <c r="WMS251" s="40" t="s">
        <v>775</v>
      </c>
      <c r="WMT251" s="40" t="s">
        <v>775</v>
      </c>
      <c r="WMU251" s="40" t="s">
        <v>775</v>
      </c>
      <c r="WMV251" s="40" t="s">
        <v>775</v>
      </c>
      <c r="WMW251" s="40" t="s">
        <v>775</v>
      </c>
      <c r="WMX251" s="40" t="s">
        <v>775</v>
      </c>
      <c r="WMY251" s="40" t="s">
        <v>775</v>
      </c>
      <c r="WMZ251" s="40" t="s">
        <v>775</v>
      </c>
      <c r="WNA251" s="40" t="s">
        <v>775</v>
      </c>
      <c r="WNB251" s="40" t="s">
        <v>775</v>
      </c>
      <c r="WNC251" s="40" t="s">
        <v>775</v>
      </c>
      <c r="WND251" s="40" t="s">
        <v>775</v>
      </c>
      <c r="WNE251" s="40" t="s">
        <v>775</v>
      </c>
      <c r="WNF251" s="40" t="s">
        <v>775</v>
      </c>
      <c r="WNG251" s="40" t="s">
        <v>775</v>
      </c>
      <c r="WNH251" s="40" t="s">
        <v>775</v>
      </c>
      <c r="WNI251" s="40" t="s">
        <v>775</v>
      </c>
      <c r="WNJ251" s="40" t="s">
        <v>775</v>
      </c>
      <c r="WNK251" s="40" t="s">
        <v>775</v>
      </c>
      <c r="WNL251" s="40" t="s">
        <v>775</v>
      </c>
      <c r="WNM251" s="40" t="s">
        <v>775</v>
      </c>
      <c r="WNN251" s="40" t="s">
        <v>775</v>
      </c>
      <c r="WNO251" s="40" t="s">
        <v>775</v>
      </c>
      <c r="WNP251" s="40" t="s">
        <v>775</v>
      </c>
      <c r="WNQ251" s="40" t="s">
        <v>775</v>
      </c>
      <c r="WNR251" s="40" t="s">
        <v>775</v>
      </c>
      <c r="WNS251" s="40" t="s">
        <v>775</v>
      </c>
      <c r="WNT251" s="40" t="s">
        <v>775</v>
      </c>
      <c r="WNU251" s="40" t="s">
        <v>775</v>
      </c>
      <c r="WNV251" s="40" t="s">
        <v>775</v>
      </c>
      <c r="WNW251" s="40" t="s">
        <v>775</v>
      </c>
      <c r="WNX251" s="40" t="s">
        <v>775</v>
      </c>
      <c r="WNY251" s="40" t="s">
        <v>775</v>
      </c>
      <c r="WNZ251" s="40" t="s">
        <v>775</v>
      </c>
      <c r="WOA251" s="40" t="s">
        <v>775</v>
      </c>
      <c r="WOB251" s="40" t="s">
        <v>775</v>
      </c>
      <c r="WOC251" s="40" t="s">
        <v>775</v>
      </c>
      <c r="WOD251" s="40" t="s">
        <v>775</v>
      </c>
      <c r="WOE251" s="40" t="s">
        <v>775</v>
      </c>
      <c r="WOF251" s="40" t="s">
        <v>775</v>
      </c>
      <c r="WOG251" s="40" t="s">
        <v>775</v>
      </c>
      <c r="WOH251" s="40" t="s">
        <v>775</v>
      </c>
      <c r="WOI251" s="40" t="s">
        <v>775</v>
      </c>
      <c r="WOJ251" s="40" t="s">
        <v>775</v>
      </c>
      <c r="WOK251" s="40" t="s">
        <v>775</v>
      </c>
      <c r="WOL251" s="40" t="s">
        <v>775</v>
      </c>
      <c r="WOM251" s="40" t="s">
        <v>775</v>
      </c>
      <c r="WON251" s="40" t="s">
        <v>775</v>
      </c>
      <c r="WOO251" s="40" t="s">
        <v>775</v>
      </c>
      <c r="WOP251" s="40" t="s">
        <v>775</v>
      </c>
      <c r="WOQ251" s="40" t="s">
        <v>775</v>
      </c>
      <c r="WOR251" s="40" t="s">
        <v>775</v>
      </c>
      <c r="WOS251" s="40" t="s">
        <v>775</v>
      </c>
      <c r="WOT251" s="40" t="s">
        <v>775</v>
      </c>
      <c r="WOU251" s="40" t="s">
        <v>775</v>
      </c>
      <c r="WOV251" s="40" t="s">
        <v>775</v>
      </c>
      <c r="WOW251" s="40" t="s">
        <v>775</v>
      </c>
      <c r="WOX251" s="40" t="s">
        <v>775</v>
      </c>
      <c r="WOY251" s="40" t="s">
        <v>775</v>
      </c>
      <c r="WOZ251" s="40" t="s">
        <v>775</v>
      </c>
      <c r="WPA251" s="40" t="s">
        <v>775</v>
      </c>
      <c r="WPB251" s="40" t="s">
        <v>775</v>
      </c>
      <c r="WPC251" s="40" t="s">
        <v>775</v>
      </c>
      <c r="WPD251" s="40" t="s">
        <v>775</v>
      </c>
      <c r="WPE251" s="40" t="s">
        <v>775</v>
      </c>
      <c r="WPF251" s="40" t="s">
        <v>775</v>
      </c>
      <c r="WPG251" s="40" t="s">
        <v>775</v>
      </c>
      <c r="WPH251" s="40" t="s">
        <v>775</v>
      </c>
      <c r="WPI251" s="40" t="s">
        <v>775</v>
      </c>
      <c r="WPJ251" s="40" t="s">
        <v>775</v>
      </c>
      <c r="WPK251" s="40" t="s">
        <v>775</v>
      </c>
      <c r="WPL251" s="40" t="s">
        <v>775</v>
      </c>
      <c r="WPM251" s="40" t="s">
        <v>775</v>
      </c>
      <c r="WPN251" s="40" t="s">
        <v>775</v>
      </c>
      <c r="WPO251" s="40" t="s">
        <v>775</v>
      </c>
      <c r="WPP251" s="40" t="s">
        <v>775</v>
      </c>
      <c r="WPQ251" s="40" t="s">
        <v>775</v>
      </c>
      <c r="WPR251" s="40" t="s">
        <v>775</v>
      </c>
      <c r="WPS251" s="40" t="s">
        <v>775</v>
      </c>
      <c r="WPT251" s="40" t="s">
        <v>775</v>
      </c>
      <c r="WPU251" s="40" t="s">
        <v>775</v>
      </c>
      <c r="WPV251" s="40" t="s">
        <v>775</v>
      </c>
      <c r="WPW251" s="40" t="s">
        <v>775</v>
      </c>
      <c r="WPX251" s="40" t="s">
        <v>775</v>
      </c>
      <c r="WPY251" s="40" t="s">
        <v>775</v>
      </c>
      <c r="WPZ251" s="40" t="s">
        <v>775</v>
      </c>
      <c r="WQA251" s="40" t="s">
        <v>775</v>
      </c>
      <c r="WQB251" s="40" t="s">
        <v>775</v>
      </c>
      <c r="WQC251" s="40" t="s">
        <v>775</v>
      </c>
      <c r="WQD251" s="40" t="s">
        <v>775</v>
      </c>
      <c r="WQE251" s="40" t="s">
        <v>775</v>
      </c>
      <c r="WQF251" s="40" t="s">
        <v>775</v>
      </c>
      <c r="WQG251" s="40" t="s">
        <v>775</v>
      </c>
      <c r="WQH251" s="40" t="s">
        <v>775</v>
      </c>
      <c r="WQI251" s="40" t="s">
        <v>775</v>
      </c>
      <c r="WQJ251" s="40" t="s">
        <v>775</v>
      </c>
      <c r="WQK251" s="40" t="s">
        <v>775</v>
      </c>
      <c r="WQL251" s="40" t="s">
        <v>775</v>
      </c>
      <c r="WQM251" s="40" t="s">
        <v>775</v>
      </c>
      <c r="WQN251" s="40" t="s">
        <v>775</v>
      </c>
      <c r="WQO251" s="40" t="s">
        <v>775</v>
      </c>
      <c r="WQP251" s="40" t="s">
        <v>775</v>
      </c>
      <c r="WQQ251" s="40" t="s">
        <v>775</v>
      </c>
      <c r="WQR251" s="40" t="s">
        <v>775</v>
      </c>
      <c r="WQS251" s="40" t="s">
        <v>775</v>
      </c>
      <c r="WQT251" s="40" t="s">
        <v>775</v>
      </c>
      <c r="WQU251" s="40" t="s">
        <v>775</v>
      </c>
      <c r="WQV251" s="40" t="s">
        <v>775</v>
      </c>
      <c r="WQW251" s="40" t="s">
        <v>775</v>
      </c>
      <c r="WQX251" s="40" t="s">
        <v>775</v>
      </c>
      <c r="WQY251" s="40" t="s">
        <v>775</v>
      </c>
      <c r="WQZ251" s="40" t="s">
        <v>775</v>
      </c>
      <c r="WRA251" s="40" t="s">
        <v>775</v>
      </c>
      <c r="WRB251" s="40" t="s">
        <v>775</v>
      </c>
      <c r="WRC251" s="40" t="s">
        <v>775</v>
      </c>
      <c r="WRD251" s="40" t="s">
        <v>775</v>
      </c>
      <c r="WRE251" s="40" t="s">
        <v>775</v>
      </c>
      <c r="WRF251" s="40" t="s">
        <v>775</v>
      </c>
      <c r="WRG251" s="40" t="s">
        <v>775</v>
      </c>
      <c r="WRH251" s="40" t="s">
        <v>775</v>
      </c>
      <c r="WRI251" s="40" t="s">
        <v>775</v>
      </c>
      <c r="WRJ251" s="40" t="s">
        <v>775</v>
      </c>
      <c r="WRK251" s="40" t="s">
        <v>775</v>
      </c>
      <c r="WRL251" s="40" t="s">
        <v>775</v>
      </c>
      <c r="WRM251" s="40" t="s">
        <v>775</v>
      </c>
      <c r="WRN251" s="40" t="s">
        <v>775</v>
      </c>
      <c r="WRO251" s="40" t="s">
        <v>775</v>
      </c>
      <c r="WRP251" s="40" t="s">
        <v>775</v>
      </c>
      <c r="WRQ251" s="40" t="s">
        <v>775</v>
      </c>
      <c r="WRR251" s="40" t="s">
        <v>775</v>
      </c>
      <c r="WRS251" s="40" t="s">
        <v>775</v>
      </c>
      <c r="WRT251" s="40" t="s">
        <v>775</v>
      </c>
      <c r="WRU251" s="40" t="s">
        <v>775</v>
      </c>
      <c r="WRV251" s="40" t="s">
        <v>775</v>
      </c>
      <c r="WRW251" s="40" t="s">
        <v>775</v>
      </c>
      <c r="WRX251" s="40" t="s">
        <v>775</v>
      </c>
      <c r="WRY251" s="40" t="s">
        <v>775</v>
      </c>
      <c r="WRZ251" s="40" t="s">
        <v>775</v>
      </c>
      <c r="WSA251" s="40" t="s">
        <v>775</v>
      </c>
      <c r="WSB251" s="40" t="s">
        <v>775</v>
      </c>
      <c r="WSC251" s="40" t="s">
        <v>775</v>
      </c>
      <c r="WSD251" s="40" t="s">
        <v>775</v>
      </c>
      <c r="WSE251" s="40" t="s">
        <v>775</v>
      </c>
      <c r="WSF251" s="40" t="s">
        <v>775</v>
      </c>
      <c r="WSG251" s="40" t="s">
        <v>775</v>
      </c>
      <c r="WSH251" s="40" t="s">
        <v>775</v>
      </c>
      <c r="WSI251" s="40" t="s">
        <v>775</v>
      </c>
      <c r="WSJ251" s="40" t="s">
        <v>775</v>
      </c>
      <c r="WSK251" s="40" t="s">
        <v>775</v>
      </c>
      <c r="WSL251" s="40" t="s">
        <v>775</v>
      </c>
      <c r="WSM251" s="40" t="s">
        <v>775</v>
      </c>
      <c r="WSN251" s="40" t="s">
        <v>775</v>
      </c>
      <c r="WSO251" s="40" t="s">
        <v>775</v>
      </c>
      <c r="WSP251" s="40" t="s">
        <v>775</v>
      </c>
      <c r="WSQ251" s="40" t="s">
        <v>775</v>
      </c>
      <c r="WSR251" s="40" t="s">
        <v>775</v>
      </c>
      <c r="WSS251" s="40" t="s">
        <v>775</v>
      </c>
      <c r="WST251" s="40" t="s">
        <v>775</v>
      </c>
      <c r="WSU251" s="40" t="s">
        <v>775</v>
      </c>
      <c r="WSV251" s="40" t="s">
        <v>775</v>
      </c>
      <c r="WSW251" s="40" t="s">
        <v>775</v>
      </c>
      <c r="WSX251" s="40" t="s">
        <v>775</v>
      </c>
      <c r="WSY251" s="40" t="s">
        <v>775</v>
      </c>
      <c r="WSZ251" s="40" t="s">
        <v>775</v>
      </c>
      <c r="WTA251" s="40" t="s">
        <v>775</v>
      </c>
      <c r="WTB251" s="40" t="s">
        <v>775</v>
      </c>
      <c r="WTC251" s="40" t="s">
        <v>775</v>
      </c>
      <c r="WTD251" s="40" t="s">
        <v>775</v>
      </c>
      <c r="WTE251" s="40" t="s">
        <v>775</v>
      </c>
      <c r="WTF251" s="40" t="s">
        <v>775</v>
      </c>
      <c r="WTG251" s="40" t="s">
        <v>775</v>
      </c>
      <c r="WTH251" s="40" t="s">
        <v>775</v>
      </c>
      <c r="WTI251" s="40" t="s">
        <v>775</v>
      </c>
      <c r="WTJ251" s="40" t="s">
        <v>775</v>
      </c>
      <c r="WTK251" s="40" t="s">
        <v>775</v>
      </c>
      <c r="WTL251" s="40" t="s">
        <v>775</v>
      </c>
      <c r="WTM251" s="40" t="s">
        <v>775</v>
      </c>
      <c r="WTN251" s="40" t="s">
        <v>775</v>
      </c>
      <c r="WTO251" s="40" t="s">
        <v>775</v>
      </c>
      <c r="WTP251" s="40" t="s">
        <v>775</v>
      </c>
      <c r="WTQ251" s="40" t="s">
        <v>775</v>
      </c>
      <c r="WTR251" s="40" t="s">
        <v>775</v>
      </c>
      <c r="WTS251" s="40" t="s">
        <v>775</v>
      </c>
      <c r="WTT251" s="40" t="s">
        <v>775</v>
      </c>
      <c r="WTU251" s="40" t="s">
        <v>775</v>
      </c>
      <c r="WTV251" s="40" t="s">
        <v>775</v>
      </c>
      <c r="WTW251" s="40" t="s">
        <v>775</v>
      </c>
      <c r="WTX251" s="40" t="s">
        <v>775</v>
      </c>
      <c r="WTY251" s="40" t="s">
        <v>775</v>
      </c>
      <c r="WTZ251" s="40" t="s">
        <v>775</v>
      </c>
      <c r="WUA251" s="40" t="s">
        <v>775</v>
      </c>
      <c r="WUB251" s="40" t="s">
        <v>775</v>
      </c>
      <c r="WUC251" s="40" t="s">
        <v>775</v>
      </c>
      <c r="WUD251" s="40" t="s">
        <v>775</v>
      </c>
      <c r="WUE251" s="40" t="s">
        <v>775</v>
      </c>
      <c r="WUF251" s="40" t="s">
        <v>775</v>
      </c>
      <c r="WUG251" s="40" t="s">
        <v>775</v>
      </c>
      <c r="WUH251" s="40" t="s">
        <v>775</v>
      </c>
      <c r="WUI251" s="40" t="s">
        <v>775</v>
      </c>
      <c r="WUJ251" s="40" t="s">
        <v>775</v>
      </c>
      <c r="WUK251" s="40" t="s">
        <v>775</v>
      </c>
      <c r="WUL251" s="40" t="s">
        <v>775</v>
      </c>
      <c r="WUM251" s="40" t="s">
        <v>775</v>
      </c>
      <c r="WUN251" s="40" t="s">
        <v>775</v>
      </c>
      <c r="WUO251" s="40" t="s">
        <v>775</v>
      </c>
      <c r="WUP251" s="40" t="s">
        <v>775</v>
      </c>
      <c r="WUQ251" s="40" t="s">
        <v>775</v>
      </c>
      <c r="WUR251" s="40" t="s">
        <v>775</v>
      </c>
      <c r="WUS251" s="40" t="s">
        <v>775</v>
      </c>
      <c r="WUT251" s="40" t="s">
        <v>775</v>
      </c>
      <c r="WUU251" s="40" t="s">
        <v>775</v>
      </c>
      <c r="WUV251" s="40" t="s">
        <v>775</v>
      </c>
      <c r="WUW251" s="40" t="s">
        <v>775</v>
      </c>
      <c r="WUX251" s="40" t="s">
        <v>775</v>
      </c>
      <c r="WUY251" s="40" t="s">
        <v>775</v>
      </c>
      <c r="WUZ251" s="40" t="s">
        <v>775</v>
      </c>
      <c r="WVA251" s="40" t="s">
        <v>775</v>
      </c>
      <c r="WVB251" s="40" t="s">
        <v>775</v>
      </c>
      <c r="WVC251" s="40" t="s">
        <v>775</v>
      </c>
      <c r="WVD251" s="40" t="s">
        <v>775</v>
      </c>
      <c r="WVE251" s="40" t="s">
        <v>775</v>
      </c>
      <c r="WVF251" s="40" t="s">
        <v>775</v>
      </c>
      <c r="WVG251" s="40" t="s">
        <v>775</v>
      </c>
      <c r="WVH251" s="40" t="s">
        <v>775</v>
      </c>
      <c r="WVI251" s="40" t="s">
        <v>775</v>
      </c>
      <c r="WVJ251" s="40" t="s">
        <v>775</v>
      </c>
      <c r="WVK251" s="40" t="s">
        <v>775</v>
      </c>
      <c r="WVL251" s="40" t="s">
        <v>775</v>
      </c>
      <c r="WVM251" s="40" t="s">
        <v>775</v>
      </c>
      <c r="WVN251" s="40" t="s">
        <v>775</v>
      </c>
      <c r="WVO251" s="40" t="s">
        <v>775</v>
      </c>
      <c r="WVP251" s="40" t="s">
        <v>775</v>
      </c>
      <c r="WVQ251" s="40" t="s">
        <v>775</v>
      </c>
      <c r="WVR251" s="40" t="s">
        <v>775</v>
      </c>
      <c r="WVS251" s="40" t="s">
        <v>775</v>
      </c>
      <c r="WVT251" s="40" t="s">
        <v>775</v>
      </c>
      <c r="WVU251" s="40" t="s">
        <v>775</v>
      </c>
      <c r="WVV251" s="40" t="s">
        <v>775</v>
      </c>
      <c r="WVW251" s="40" t="s">
        <v>775</v>
      </c>
      <c r="WVX251" s="40" t="s">
        <v>775</v>
      </c>
      <c r="WVY251" s="40" t="s">
        <v>775</v>
      </c>
      <c r="WVZ251" s="40" t="s">
        <v>775</v>
      </c>
      <c r="WWA251" s="40" t="s">
        <v>775</v>
      </c>
      <c r="WWB251" s="40" t="s">
        <v>775</v>
      </c>
      <c r="WWC251" s="40" t="s">
        <v>775</v>
      </c>
      <c r="WWD251" s="40" t="s">
        <v>775</v>
      </c>
      <c r="WWE251" s="40" t="s">
        <v>775</v>
      </c>
      <c r="WWF251" s="40" t="s">
        <v>775</v>
      </c>
      <c r="WWG251" s="40" t="s">
        <v>775</v>
      </c>
      <c r="WWH251" s="40" t="s">
        <v>775</v>
      </c>
      <c r="WWI251" s="40" t="s">
        <v>775</v>
      </c>
      <c r="WWJ251" s="40" t="s">
        <v>775</v>
      </c>
      <c r="WWK251" s="40" t="s">
        <v>775</v>
      </c>
      <c r="WWL251" s="40" t="s">
        <v>775</v>
      </c>
      <c r="WWM251" s="40" t="s">
        <v>775</v>
      </c>
      <c r="WWN251" s="40" t="s">
        <v>775</v>
      </c>
      <c r="WWO251" s="40" t="s">
        <v>775</v>
      </c>
      <c r="WWP251" s="40" t="s">
        <v>775</v>
      </c>
      <c r="WWQ251" s="40" t="s">
        <v>775</v>
      </c>
      <c r="WWR251" s="40" t="s">
        <v>775</v>
      </c>
      <c r="WWS251" s="40" t="s">
        <v>775</v>
      </c>
      <c r="WWT251" s="40" t="s">
        <v>775</v>
      </c>
      <c r="WWU251" s="40" t="s">
        <v>775</v>
      </c>
      <c r="WWV251" s="40" t="s">
        <v>775</v>
      </c>
      <c r="WWW251" s="40" t="s">
        <v>775</v>
      </c>
      <c r="WWX251" s="40" t="s">
        <v>775</v>
      </c>
      <c r="WWY251" s="40" t="s">
        <v>775</v>
      </c>
      <c r="WWZ251" s="40" t="s">
        <v>775</v>
      </c>
      <c r="WXA251" s="40" t="s">
        <v>775</v>
      </c>
      <c r="WXB251" s="40" t="s">
        <v>775</v>
      </c>
      <c r="WXC251" s="40" t="s">
        <v>775</v>
      </c>
      <c r="WXD251" s="40" t="s">
        <v>775</v>
      </c>
      <c r="WXE251" s="40" t="s">
        <v>775</v>
      </c>
      <c r="WXF251" s="40" t="s">
        <v>775</v>
      </c>
      <c r="WXG251" s="40" t="s">
        <v>775</v>
      </c>
      <c r="WXH251" s="40" t="s">
        <v>775</v>
      </c>
      <c r="WXI251" s="40" t="s">
        <v>775</v>
      </c>
      <c r="WXJ251" s="40" t="s">
        <v>775</v>
      </c>
      <c r="WXK251" s="40" t="s">
        <v>775</v>
      </c>
      <c r="WXL251" s="40" t="s">
        <v>775</v>
      </c>
      <c r="WXM251" s="40" t="s">
        <v>775</v>
      </c>
      <c r="WXN251" s="40" t="s">
        <v>775</v>
      </c>
      <c r="WXO251" s="40" t="s">
        <v>775</v>
      </c>
      <c r="WXP251" s="40" t="s">
        <v>775</v>
      </c>
      <c r="WXQ251" s="40" t="s">
        <v>775</v>
      </c>
      <c r="WXR251" s="40" t="s">
        <v>775</v>
      </c>
      <c r="WXS251" s="40" t="s">
        <v>775</v>
      </c>
      <c r="WXT251" s="40" t="s">
        <v>775</v>
      </c>
      <c r="WXU251" s="40" t="s">
        <v>775</v>
      </c>
      <c r="WXV251" s="40" t="s">
        <v>775</v>
      </c>
      <c r="WXW251" s="40" t="s">
        <v>775</v>
      </c>
      <c r="WXX251" s="40" t="s">
        <v>775</v>
      </c>
      <c r="WXY251" s="40" t="s">
        <v>775</v>
      </c>
      <c r="WXZ251" s="40" t="s">
        <v>775</v>
      </c>
      <c r="WYA251" s="40" t="s">
        <v>775</v>
      </c>
      <c r="WYB251" s="40" t="s">
        <v>775</v>
      </c>
      <c r="WYC251" s="40" t="s">
        <v>775</v>
      </c>
      <c r="WYD251" s="40" t="s">
        <v>775</v>
      </c>
      <c r="WYE251" s="40" t="s">
        <v>775</v>
      </c>
      <c r="WYF251" s="40" t="s">
        <v>775</v>
      </c>
      <c r="WYG251" s="40" t="s">
        <v>775</v>
      </c>
      <c r="WYH251" s="40" t="s">
        <v>775</v>
      </c>
      <c r="WYI251" s="40" t="s">
        <v>775</v>
      </c>
      <c r="WYJ251" s="40" t="s">
        <v>775</v>
      </c>
      <c r="WYK251" s="40" t="s">
        <v>775</v>
      </c>
      <c r="WYL251" s="40" t="s">
        <v>775</v>
      </c>
      <c r="WYM251" s="40" t="s">
        <v>775</v>
      </c>
      <c r="WYN251" s="40" t="s">
        <v>775</v>
      </c>
      <c r="WYO251" s="40" t="s">
        <v>775</v>
      </c>
      <c r="WYP251" s="40" t="s">
        <v>775</v>
      </c>
      <c r="WYQ251" s="40" t="s">
        <v>775</v>
      </c>
      <c r="WYR251" s="40" t="s">
        <v>775</v>
      </c>
      <c r="WYS251" s="40" t="s">
        <v>775</v>
      </c>
      <c r="WYT251" s="40" t="s">
        <v>775</v>
      </c>
      <c r="WYU251" s="40" t="s">
        <v>775</v>
      </c>
      <c r="WYV251" s="40" t="s">
        <v>775</v>
      </c>
      <c r="WYW251" s="40" t="s">
        <v>775</v>
      </c>
      <c r="WYX251" s="40" t="s">
        <v>775</v>
      </c>
      <c r="WYY251" s="40" t="s">
        <v>775</v>
      </c>
      <c r="WYZ251" s="40" t="s">
        <v>775</v>
      </c>
      <c r="WZA251" s="40" t="s">
        <v>775</v>
      </c>
      <c r="WZB251" s="40" t="s">
        <v>775</v>
      </c>
      <c r="WZC251" s="40" t="s">
        <v>775</v>
      </c>
      <c r="WZD251" s="40" t="s">
        <v>775</v>
      </c>
      <c r="WZE251" s="40" t="s">
        <v>775</v>
      </c>
      <c r="WZF251" s="40" t="s">
        <v>775</v>
      </c>
      <c r="WZG251" s="40" t="s">
        <v>775</v>
      </c>
      <c r="WZH251" s="40" t="s">
        <v>775</v>
      </c>
      <c r="WZI251" s="40" t="s">
        <v>775</v>
      </c>
      <c r="WZJ251" s="40" t="s">
        <v>775</v>
      </c>
      <c r="WZK251" s="40" t="s">
        <v>775</v>
      </c>
      <c r="WZL251" s="40" t="s">
        <v>775</v>
      </c>
      <c r="WZM251" s="40" t="s">
        <v>775</v>
      </c>
      <c r="WZN251" s="40" t="s">
        <v>775</v>
      </c>
      <c r="WZO251" s="40" t="s">
        <v>775</v>
      </c>
      <c r="WZP251" s="40" t="s">
        <v>775</v>
      </c>
      <c r="WZQ251" s="40" t="s">
        <v>775</v>
      </c>
      <c r="WZR251" s="40" t="s">
        <v>775</v>
      </c>
      <c r="WZS251" s="40" t="s">
        <v>775</v>
      </c>
      <c r="WZT251" s="40" t="s">
        <v>775</v>
      </c>
      <c r="WZU251" s="40" t="s">
        <v>775</v>
      </c>
      <c r="WZV251" s="40" t="s">
        <v>775</v>
      </c>
      <c r="WZW251" s="40" t="s">
        <v>775</v>
      </c>
      <c r="WZX251" s="40" t="s">
        <v>775</v>
      </c>
      <c r="WZY251" s="40" t="s">
        <v>775</v>
      </c>
      <c r="WZZ251" s="40" t="s">
        <v>775</v>
      </c>
      <c r="XAA251" s="40" t="s">
        <v>775</v>
      </c>
      <c r="XAB251" s="40" t="s">
        <v>775</v>
      </c>
      <c r="XAC251" s="40" t="s">
        <v>775</v>
      </c>
      <c r="XAD251" s="40" t="s">
        <v>775</v>
      </c>
      <c r="XAE251" s="40" t="s">
        <v>775</v>
      </c>
      <c r="XAF251" s="40" t="s">
        <v>775</v>
      </c>
      <c r="XAG251" s="40" t="s">
        <v>775</v>
      </c>
      <c r="XAH251" s="40" t="s">
        <v>775</v>
      </c>
      <c r="XAI251" s="40" t="s">
        <v>775</v>
      </c>
      <c r="XAJ251" s="40" t="s">
        <v>775</v>
      </c>
      <c r="XAK251" s="40" t="s">
        <v>775</v>
      </c>
      <c r="XAL251" s="40" t="s">
        <v>775</v>
      </c>
      <c r="XAM251" s="40" t="s">
        <v>775</v>
      </c>
      <c r="XAN251" s="40" t="s">
        <v>775</v>
      </c>
      <c r="XAO251" s="40" t="s">
        <v>775</v>
      </c>
      <c r="XAP251" s="40" t="s">
        <v>775</v>
      </c>
      <c r="XAQ251" s="40" t="s">
        <v>775</v>
      </c>
      <c r="XAR251" s="40" t="s">
        <v>775</v>
      </c>
      <c r="XAS251" s="40" t="s">
        <v>775</v>
      </c>
      <c r="XAT251" s="40" t="s">
        <v>775</v>
      </c>
      <c r="XAU251" s="40" t="s">
        <v>775</v>
      </c>
      <c r="XAV251" s="40" t="s">
        <v>775</v>
      </c>
      <c r="XAW251" s="40" t="s">
        <v>775</v>
      </c>
      <c r="XAX251" s="40" t="s">
        <v>775</v>
      </c>
      <c r="XAY251" s="40" t="s">
        <v>775</v>
      </c>
      <c r="XAZ251" s="40" t="s">
        <v>775</v>
      </c>
      <c r="XBA251" s="40" t="s">
        <v>775</v>
      </c>
      <c r="XBB251" s="40" t="s">
        <v>775</v>
      </c>
      <c r="XBC251" s="40" t="s">
        <v>775</v>
      </c>
      <c r="XBD251" s="40" t="s">
        <v>775</v>
      </c>
      <c r="XBE251" s="40" t="s">
        <v>775</v>
      </c>
      <c r="XBF251" s="40" t="s">
        <v>775</v>
      </c>
      <c r="XBG251" s="40" t="s">
        <v>775</v>
      </c>
      <c r="XBH251" s="40" t="s">
        <v>775</v>
      </c>
      <c r="XBI251" s="40" t="s">
        <v>775</v>
      </c>
      <c r="XBJ251" s="40" t="s">
        <v>775</v>
      </c>
      <c r="XBK251" s="40" t="s">
        <v>775</v>
      </c>
      <c r="XBL251" s="40" t="s">
        <v>775</v>
      </c>
      <c r="XBM251" s="40" t="s">
        <v>775</v>
      </c>
      <c r="XBN251" s="40" t="s">
        <v>775</v>
      </c>
      <c r="XBO251" s="40" t="s">
        <v>775</v>
      </c>
      <c r="XBP251" s="40" t="s">
        <v>775</v>
      </c>
      <c r="XBQ251" s="40" t="s">
        <v>775</v>
      </c>
      <c r="XBR251" s="40" t="s">
        <v>775</v>
      </c>
      <c r="XBS251" s="40" t="s">
        <v>775</v>
      </c>
      <c r="XBT251" s="40" t="s">
        <v>775</v>
      </c>
      <c r="XBU251" s="40" t="s">
        <v>775</v>
      </c>
      <c r="XBV251" s="40" t="s">
        <v>775</v>
      </c>
    </row>
    <row r="252" spans="1:16298" ht="16.5" customHeight="1" x14ac:dyDescent="0.25">
      <c r="B252" s="326">
        <v>402508</v>
      </c>
      <c r="C252" s="9" t="s">
        <v>1173</v>
      </c>
      <c r="D252" s="1" t="s">
        <v>104</v>
      </c>
      <c r="E252" s="5"/>
      <c r="F252" s="194"/>
      <c r="G252" s="194"/>
      <c r="H252" s="333" t="s">
        <v>9</v>
      </c>
      <c r="I252" s="157" t="s">
        <v>224</v>
      </c>
      <c r="J252" s="233"/>
      <c r="K252" s="228"/>
      <c r="L252" s="23"/>
      <c r="M252" s="23"/>
      <c r="N252" s="23"/>
      <c r="O252" s="23"/>
      <c r="Q252" s="2"/>
      <c r="R252" s="29"/>
    </row>
    <row r="253" spans="1:16298" ht="16.5" customHeight="1" x14ac:dyDescent="0.25">
      <c r="B253" s="307" t="s">
        <v>105</v>
      </c>
      <c r="C253" s="306" t="s">
        <v>106</v>
      </c>
      <c r="D253" s="307" t="s">
        <v>180</v>
      </c>
      <c r="E253" s="306"/>
      <c r="F253" s="306"/>
      <c r="G253" s="306"/>
      <c r="H253" s="307" t="s">
        <v>20</v>
      </c>
      <c r="I253" s="306" t="s">
        <v>224</v>
      </c>
      <c r="J253" s="308"/>
      <c r="K253" s="306"/>
      <c r="L253" s="23"/>
      <c r="M253" s="23"/>
      <c r="N253" s="23"/>
      <c r="O253" s="23"/>
      <c r="Q253" s="2"/>
      <c r="R253" s="29"/>
    </row>
    <row r="254" spans="1:16298" ht="16.5" customHeight="1" x14ac:dyDescent="0.25">
      <c r="B254" s="307" t="s">
        <v>107</v>
      </c>
      <c r="C254" s="306" t="s">
        <v>108</v>
      </c>
      <c r="D254" s="307" t="s">
        <v>181</v>
      </c>
      <c r="E254" s="306"/>
      <c r="F254" s="306"/>
      <c r="G254" s="306"/>
      <c r="H254" s="307" t="s">
        <v>20</v>
      </c>
      <c r="I254" s="306" t="s">
        <v>224</v>
      </c>
      <c r="J254" s="308"/>
      <c r="K254" s="306"/>
      <c r="L254" s="23"/>
      <c r="M254" s="23"/>
      <c r="N254" s="23"/>
      <c r="O254" s="23"/>
      <c r="Q254" s="2"/>
      <c r="R254" s="29"/>
    </row>
    <row r="255" spans="1:16298" ht="16.5" customHeight="1" x14ac:dyDescent="0.25">
      <c r="B255" s="9" t="s">
        <v>1164</v>
      </c>
      <c r="C255" s="9" t="s">
        <v>285</v>
      </c>
      <c r="D255" s="1" t="s">
        <v>286</v>
      </c>
      <c r="E255" s="5"/>
      <c r="F255" s="160"/>
      <c r="G255" s="160"/>
      <c r="H255" s="349" t="s">
        <v>9</v>
      </c>
      <c r="I255" s="1" t="s">
        <v>224</v>
      </c>
      <c r="J255" s="250"/>
      <c r="K255" s="272"/>
      <c r="L255" s="23"/>
      <c r="M255" s="23"/>
      <c r="N255" s="23"/>
      <c r="O255" s="23"/>
      <c r="Q255" s="2"/>
      <c r="R255" s="29"/>
    </row>
    <row r="256" spans="1:16298" ht="16.5" customHeight="1" x14ac:dyDescent="0.25">
      <c r="B256" s="9" t="s">
        <v>287</v>
      </c>
      <c r="C256" s="9" t="s">
        <v>811</v>
      </c>
      <c r="D256" s="1" t="s">
        <v>288</v>
      </c>
      <c r="E256" s="5"/>
      <c r="F256" s="160"/>
      <c r="G256" s="160"/>
      <c r="H256" s="349" t="s">
        <v>9</v>
      </c>
      <c r="I256" s="1" t="s">
        <v>159</v>
      </c>
      <c r="J256" s="250"/>
      <c r="K256" s="272"/>
      <c r="L256" s="23"/>
      <c r="M256" s="23"/>
      <c r="N256" s="23"/>
      <c r="O256" s="23"/>
      <c r="Q256" s="2"/>
      <c r="R256" s="29"/>
    </row>
    <row r="257" spans="2:18" ht="16.5" customHeight="1" x14ac:dyDescent="0.25">
      <c r="B257" s="9" t="s">
        <v>1141</v>
      </c>
      <c r="C257" s="9" t="s">
        <v>109</v>
      </c>
      <c r="D257" s="1" t="s">
        <v>1014</v>
      </c>
      <c r="E257" s="5"/>
      <c r="F257" s="194"/>
      <c r="G257" s="194"/>
      <c r="H257" s="333" t="s">
        <v>9</v>
      </c>
      <c r="I257" s="157" t="s">
        <v>224</v>
      </c>
      <c r="J257" s="233"/>
      <c r="K257" s="228"/>
      <c r="L257" s="23"/>
      <c r="M257" s="23"/>
      <c r="N257" s="23"/>
      <c r="O257" s="23"/>
      <c r="Q257" s="2"/>
      <c r="R257" s="29"/>
    </row>
    <row r="258" spans="2:18" ht="16.5" customHeight="1" x14ac:dyDescent="0.25">
      <c r="B258" s="306" t="s">
        <v>351</v>
      </c>
      <c r="C258" s="306" t="s">
        <v>210</v>
      </c>
      <c r="D258" s="307" t="s">
        <v>244</v>
      </c>
      <c r="E258" s="306"/>
      <c r="F258" s="306"/>
      <c r="G258" s="306"/>
      <c r="H258" s="392" t="s">
        <v>7</v>
      </c>
      <c r="I258" s="306"/>
      <c r="J258" s="308"/>
      <c r="K258" s="306"/>
      <c r="L258" s="23"/>
      <c r="M258" s="23"/>
      <c r="N258" s="23"/>
      <c r="O258" s="23"/>
      <c r="Q258" s="2"/>
      <c r="R258" s="29"/>
    </row>
    <row r="259" spans="2:18" ht="16.5" customHeight="1" x14ac:dyDescent="0.25">
      <c r="B259" s="156" t="s">
        <v>1129</v>
      </c>
      <c r="C259" s="9" t="s">
        <v>110</v>
      </c>
      <c r="D259" s="1" t="s">
        <v>111</v>
      </c>
      <c r="E259" s="5"/>
      <c r="F259" s="194"/>
      <c r="G259" s="194"/>
      <c r="H259" s="333" t="s">
        <v>9</v>
      </c>
      <c r="I259" s="157" t="s">
        <v>224</v>
      </c>
      <c r="J259" s="233"/>
      <c r="K259" s="228"/>
      <c r="L259" s="23"/>
      <c r="M259" s="23"/>
      <c r="N259" s="23"/>
      <c r="O259" s="23"/>
      <c r="Q259" s="2"/>
      <c r="R259" s="29"/>
    </row>
    <row r="260" spans="2:18" ht="16.5" customHeight="1" x14ac:dyDescent="0.25">
      <c r="B260" s="1" t="s">
        <v>112</v>
      </c>
      <c r="C260" s="9" t="s">
        <v>113</v>
      </c>
      <c r="D260" s="1" t="s">
        <v>114</v>
      </c>
      <c r="E260" s="5"/>
      <c r="F260" s="194"/>
      <c r="G260" s="194"/>
      <c r="H260" s="333" t="s">
        <v>9</v>
      </c>
      <c r="I260" s="157" t="s">
        <v>224</v>
      </c>
      <c r="J260" s="233"/>
      <c r="K260" s="228"/>
      <c r="L260" s="23"/>
      <c r="M260" s="23"/>
      <c r="N260" s="23"/>
      <c r="O260" s="23"/>
      <c r="Q260" s="2"/>
      <c r="R260" s="29"/>
    </row>
    <row r="261" spans="2:18" ht="16.5" customHeight="1" x14ac:dyDescent="0.25">
      <c r="B261" s="1" t="s">
        <v>115</v>
      </c>
      <c r="C261" s="9" t="s">
        <v>116</v>
      </c>
      <c r="D261" s="1" t="s">
        <v>117</v>
      </c>
      <c r="E261" s="5"/>
      <c r="F261" s="194"/>
      <c r="G261" s="194"/>
      <c r="H261" s="333" t="s">
        <v>9</v>
      </c>
      <c r="I261" s="157" t="s">
        <v>224</v>
      </c>
      <c r="J261" s="233"/>
      <c r="K261" s="228"/>
      <c r="L261" s="23"/>
      <c r="M261" s="23"/>
      <c r="N261" s="23"/>
      <c r="O261" s="23"/>
      <c r="Q261" s="2"/>
      <c r="R261" s="29"/>
    </row>
    <row r="262" spans="2:18" ht="16.5" customHeight="1" x14ac:dyDescent="0.25">
      <c r="B262" s="1" t="s">
        <v>708</v>
      </c>
      <c r="C262" s="9" t="s">
        <v>812</v>
      </c>
      <c r="D262" s="1" t="s">
        <v>709</v>
      </c>
      <c r="E262" s="5"/>
      <c r="F262" s="194"/>
      <c r="G262" s="194"/>
      <c r="H262" s="333" t="s">
        <v>9</v>
      </c>
      <c r="I262" s="157"/>
      <c r="J262" s="233"/>
      <c r="K262" s="228"/>
      <c r="L262" s="23"/>
      <c r="M262" s="23"/>
      <c r="N262" s="23"/>
      <c r="O262" s="23"/>
      <c r="Q262" s="2"/>
      <c r="R262" s="29"/>
    </row>
    <row r="263" spans="2:18" ht="16.5" customHeight="1" x14ac:dyDescent="0.25">
      <c r="B263" s="108">
        <f>[1]MstList!B263</f>
        <v>7651338</v>
      </c>
      <c r="C263" s="9" t="s">
        <v>118</v>
      </c>
      <c r="D263" s="1" t="s">
        <v>119</v>
      </c>
      <c r="E263" s="5"/>
      <c r="F263" s="194"/>
      <c r="G263" s="194"/>
      <c r="H263" s="333" t="s">
        <v>9</v>
      </c>
      <c r="I263" s="157" t="s">
        <v>224</v>
      </c>
      <c r="J263" s="233"/>
      <c r="K263" s="228"/>
      <c r="L263" s="23"/>
      <c r="M263" s="23"/>
      <c r="N263" s="23"/>
      <c r="O263" s="23"/>
      <c r="Q263" s="2"/>
      <c r="R263" s="29"/>
    </row>
    <row r="264" spans="2:18" ht="16.5" customHeight="1" x14ac:dyDescent="0.25">
      <c r="B264" s="216" t="s">
        <v>120</v>
      </c>
      <c r="C264" s="216" t="s">
        <v>121</v>
      </c>
      <c r="D264" s="216" t="s">
        <v>182</v>
      </c>
      <c r="E264" s="215"/>
      <c r="F264" s="215"/>
      <c r="G264" s="215"/>
      <c r="H264" s="216" t="s">
        <v>20</v>
      </c>
      <c r="I264" s="215" t="s">
        <v>224</v>
      </c>
      <c r="J264" s="246"/>
      <c r="K264" s="215"/>
      <c r="L264" s="23"/>
      <c r="M264" s="23"/>
      <c r="N264" s="23"/>
      <c r="O264" s="23"/>
      <c r="Q264" s="2"/>
      <c r="R264" s="29"/>
    </row>
    <row r="265" spans="2:18" ht="16.5" customHeight="1" x14ac:dyDescent="0.25">
      <c r="B265" s="213">
        <v>5125</v>
      </c>
      <c r="C265" s="213" t="s">
        <v>123</v>
      </c>
      <c r="D265" s="1" t="s">
        <v>366</v>
      </c>
      <c r="E265" s="5"/>
      <c r="F265" s="194"/>
      <c r="G265" s="194"/>
      <c r="H265" s="333" t="s">
        <v>9</v>
      </c>
      <c r="I265" s="157"/>
      <c r="J265" s="233"/>
      <c r="K265" s="228"/>
      <c r="L265" s="23"/>
      <c r="M265" s="23"/>
      <c r="N265" s="23"/>
      <c r="O265" s="23"/>
      <c r="Q265" s="2"/>
      <c r="R265" s="29"/>
    </row>
    <row r="266" spans="2:18" ht="16.5" customHeight="1" x14ac:dyDescent="0.25">
      <c r="B266" s="1" t="s">
        <v>122</v>
      </c>
      <c r="C266" s="9" t="s">
        <v>123</v>
      </c>
      <c r="D266" s="1" t="s">
        <v>124</v>
      </c>
      <c r="E266" s="5"/>
      <c r="F266" s="194"/>
      <c r="G266" s="194"/>
      <c r="H266" s="333" t="s">
        <v>9</v>
      </c>
      <c r="I266" s="157" t="s">
        <v>224</v>
      </c>
      <c r="J266" s="233"/>
      <c r="K266" s="228"/>
      <c r="L266" s="23"/>
      <c r="M266" s="23"/>
      <c r="N266" s="23"/>
      <c r="O266" s="23"/>
      <c r="Q266" s="2"/>
      <c r="R266" s="29"/>
    </row>
    <row r="267" spans="2:18" ht="16.5" customHeight="1" x14ac:dyDescent="0.25">
      <c r="B267" s="1" t="s">
        <v>125</v>
      </c>
      <c r="C267" s="9" t="s">
        <v>126</v>
      </c>
      <c r="D267" s="1" t="s">
        <v>127</v>
      </c>
      <c r="E267" s="5"/>
      <c r="F267" s="194"/>
      <c r="G267" s="194"/>
      <c r="H267" s="333" t="s">
        <v>9</v>
      </c>
      <c r="I267" s="157" t="s">
        <v>224</v>
      </c>
      <c r="J267" s="233"/>
      <c r="K267" s="228"/>
      <c r="L267" s="23"/>
      <c r="M267" s="23"/>
      <c r="N267" s="23"/>
      <c r="O267" s="23"/>
      <c r="Q267" s="2"/>
      <c r="R267" s="29"/>
    </row>
    <row r="268" spans="2:18" ht="16.5" customHeight="1" x14ac:dyDescent="0.25">
      <c r="B268" s="1" t="s">
        <v>128</v>
      </c>
      <c r="C268" s="9" t="s">
        <v>129</v>
      </c>
      <c r="D268" s="1" t="s">
        <v>130</v>
      </c>
      <c r="E268" s="5"/>
      <c r="F268" s="194"/>
      <c r="G268" s="194"/>
      <c r="H268" s="333" t="s">
        <v>9</v>
      </c>
      <c r="I268" s="157"/>
      <c r="J268" s="233"/>
      <c r="K268" s="228"/>
      <c r="L268" s="23"/>
      <c r="M268" s="23"/>
      <c r="N268" s="23"/>
      <c r="O268" s="23"/>
      <c r="Q268" s="2"/>
      <c r="R268" s="29"/>
    </row>
    <row r="269" spans="2:18" ht="16.5" customHeight="1" x14ac:dyDescent="0.25">
      <c r="B269" s="216" t="s">
        <v>367</v>
      </c>
      <c r="C269" s="216" t="s">
        <v>368</v>
      </c>
      <c r="D269" s="216" t="s">
        <v>387</v>
      </c>
      <c r="E269" s="215"/>
      <c r="F269" s="215"/>
      <c r="G269" s="215"/>
      <c r="H269" s="216" t="s">
        <v>20</v>
      </c>
      <c r="I269" s="215"/>
      <c r="J269" s="246"/>
      <c r="K269" s="215"/>
      <c r="L269" s="23"/>
      <c r="M269" s="23"/>
      <c r="N269" s="23"/>
      <c r="O269" s="23"/>
      <c r="Q269" s="2"/>
      <c r="R269" s="29"/>
    </row>
    <row r="270" spans="2:18" ht="16.5" customHeight="1" x14ac:dyDescent="0.25">
      <c r="B270" s="309" t="s">
        <v>723</v>
      </c>
      <c r="C270" s="310" t="s">
        <v>757</v>
      </c>
      <c r="D270" s="316" t="s">
        <v>758</v>
      </c>
      <c r="E270" s="311"/>
      <c r="F270" s="312"/>
      <c r="G270" s="312"/>
      <c r="H270" s="347" t="s">
        <v>759</v>
      </c>
      <c r="I270" s="313" t="s">
        <v>760</v>
      </c>
      <c r="J270" s="314"/>
      <c r="K270" s="315"/>
      <c r="L270" s="23"/>
      <c r="M270" s="23"/>
      <c r="N270" s="23"/>
      <c r="O270" s="23"/>
      <c r="Q270" s="2"/>
      <c r="R270" s="29"/>
    </row>
    <row r="271" spans="2:18" ht="16.5" customHeight="1" x14ac:dyDescent="0.25">
      <c r="B271" s="9" t="s">
        <v>728</v>
      </c>
      <c r="C271" s="9" t="s">
        <v>132</v>
      </c>
      <c r="D271" s="13" t="s">
        <v>729</v>
      </c>
      <c r="E271" s="6"/>
      <c r="F271" s="214"/>
      <c r="G271" s="214"/>
      <c r="H271" s="333" t="s">
        <v>9</v>
      </c>
      <c r="I271" s="157"/>
      <c r="J271" s="241"/>
      <c r="K271" s="267"/>
      <c r="L271" s="23"/>
      <c r="M271" s="23"/>
      <c r="N271" s="23"/>
      <c r="O271" s="23"/>
      <c r="Q271" s="2"/>
      <c r="R271" s="29"/>
    </row>
    <row r="272" spans="2:18" ht="16.5" customHeight="1" x14ac:dyDescent="0.25">
      <c r="B272" s="9" t="s">
        <v>485</v>
      </c>
      <c r="C272" s="9" t="s">
        <v>289</v>
      </c>
      <c r="D272" s="13" t="s">
        <v>290</v>
      </c>
      <c r="E272" s="6"/>
      <c r="F272" s="195"/>
      <c r="G272" s="195"/>
      <c r="H272" s="333" t="s">
        <v>9</v>
      </c>
      <c r="I272" s="157" t="s">
        <v>224</v>
      </c>
      <c r="J272" s="241"/>
      <c r="K272" s="267"/>
      <c r="L272" s="23"/>
      <c r="M272" s="23"/>
      <c r="N272" s="23"/>
      <c r="P272" s="2"/>
      <c r="Q272" s="29"/>
    </row>
    <row r="273" spans="2:18" ht="16.5" customHeight="1" x14ac:dyDescent="0.25">
      <c r="B273" s="9" t="s">
        <v>486</v>
      </c>
      <c r="C273" s="9" t="s">
        <v>291</v>
      </c>
      <c r="D273" s="13" t="s">
        <v>292</v>
      </c>
      <c r="E273" s="6"/>
      <c r="F273" s="195"/>
      <c r="G273" s="195"/>
      <c r="H273" s="333" t="s">
        <v>9</v>
      </c>
      <c r="I273" s="157"/>
      <c r="J273" s="241"/>
      <c r="K273" s="267"/>
      <c r="L273" s="23"/>
      <c r="M273" s="23"/>
      <c r="N273" s="23"/>
      <c r="O273" s="23"/>
      <c r="Q273" s="2"/>
      <c r="R273" s="29"/>
    </row>
    <row r="274" spans="2:18" ht="16.5" customHeight="1" x14ac:dyDescent="0.25">
      <c r="B274" s="9" t="s">
        <v>552</v>
      </c>
      <c r="C274" s="9" t="s">
        <v>279</v>
      </c>
      <c r="D274" s="13" t="s">
        <v>488</v>
      </c>
      <c r="E274" s="6"/>
      <c r="F274" s="195"/>
      <c r="G274" s="195"/>
      <c r="H274" s="333" t="s">
        <v>9</v>
      </c>
      <c r="I274" s="157"/>
      <c r="J274" s="241"/>
      <c r="K274" s="267"/>
      <c r="L274" s="23"/>
      <c r="M274" s="23"/>
      <c r="N274" s="23"/>
      <c r="O274" s="23"/>
      <c r="P274" s="2"/>
      <c r="Q274" s="2"/>
      <c r="R274" s="29"/>
    </row>
    <row r="275" spans="2:18" ht="16.5" customHeight="1" x14ac:dyDescent="0.25">
      <c r="B275" s="9" t="s">
        <v>487</v>
      </c>
      <c r="C275" s="9" t="s">
        <v>530</v>
      </c>
      <c r="D275" s="13" t="s">
        <v>488</v>
      </c>
      <c r="E275" s="6"/>
      <c r="F275" s="195"/>
      <c r="G275" s="195"/>
      <c r="H275" s="333" t="s">
        <v>9</v>
      </c>
      <c r="I275" s="157"/>
      <c r="J275" s="241"/>
      <c r="K275" s="267"/>
      <c r="L275" s="23"/>
      <c r="M275" s="23"/>
      <c r="N275" s="23"/>
      <c r="Q275" s="29"/>
    </row>
    <row r="276" spans="2:18" ht="16.5" customHeight="1" x14ac:dyDescent="0.25">
      <c r="B276" s="9" t="s">
        <v>489</v>
      </c>
      <c r="C276" s="9" t="s">
        <v>293</v>
      </c>
      <c r="D276" s="13" t="s">
        <v>294</v>
      </c>
      <c r="E276" s="6"/>
      <c r="F276" s="195"/>
      <c r="G276" s="195"/>
      <c r="H276" s="333" t="s">
        <v>9</v>
      </c>
      <c r="I276" s="157"/>
      <c r="J276" s="233"/>
      <c r="K276" s="228"/>
      <c r="L276" s="23"/>
      <c r="M276" s="23"/>
      <c r="N276" s="23"/>
      <c r="O276" s="23"/>
      <c r="Q276" s="2"/>
      <c r="R276" s="29"/>
    </row>
    <row r="277" spans="2:18" ht="16.5" customHeight="1" x14ac:dyDescent="0.25">
      <c r="B277" s="9" t="s">
        <v>490</v>
      </c>
      <c r="C277" s="9" t="s">
        <v>531</v>
      </c>
      <c r="D277" s="13" t="s">
        <v>491</v>
      </c>
      <c r="E277" s="6"/>
      <c r="F277" s="195"/>
      <c r="G277" s="195"/>
      <c r="H277" s="333" t="s">
        <v>9</v>
      </c>
      <c r="I277" s="157"/>
      <c r="J277" s="233"/>
      <c r="K277" s="228"/>
      <c r="L277" s="23"/>
      <c r="M277" s="23"/>
      <c r="N277" s="23"/>
      <c r="O277" s="23"/>
      <c r="Q277" s="2"/>
      <c r="R277" s="29"/>
    </row>
    <row r="278" spans="2:18" ht="16.5" customHeight="1" x14ac:dyDescent="0.25">
      <c r="B278" s="9" t="s">
        <v>492</v>
      </c>
      <c r="C278" s="9" t="s">
        <v>493</v>
      </c>
      <c r="D278" s="13" t="s">
        <v>935</v>
      </c>
      <c r="E278" s="6"/>
      <c r="F278" s="195"/>
      <c r="G278" s="195"/>
      <c r="H278" s="333" t="s">
        <v>9</v>
      </c>
      <c r="I278" s="157"/>
      <c r="J278" s="233"/>
      <c r="K278" s="228"/>
      <c r="L278" s="23"/>
      <c r="M278" s="23"/>
      <c r="N278" s="23"/>
      <c r="O278" s="23"/>
      <c r="Q278" s="2"/>
      <c r="R278" s="29"/>
    </row>
    <row r="279" spans="2:18" ht="16.5" customHeight="1" x14ac:dyDescent="0.25">
      <c r="B279" s="9" t="s">
        <v>494</v>
      </c>
      <c r="C279" s="9" t="s">
        <v>295</v>
      </c>
      <c r="D279" s="13" t="s">
        <v>296</v>
      </c>
      <c r="E279" s="6"/>
      <c r="F279" s="195"/>
      <c r="G279" s="195"/>
      <c r="H279" s="333" t="s">
        <v>9</v>
      </c>
      <c r="I279" s="157" t="s">
        <v>224</v>
      </c>
      <c r="J279" s="241"/>
      <c r="K279" s="267"/>
      <c r="L279" s="23"/>
      <c r="M279" s="23"/>
      <c r="N279" s="23"/>
      <c r="O279" s="23"/>
      <c r="Q279" s="2"/>
      <c r="R279" s="29"/>
    </row>
    <row r="280" spans="2:18" ht="16.5" customHeight="1" x14ac:dyDescent="0.25">
      <c r="B280" s="9" t="s">
        <v>248</v>
      </c>
      <c r="C280" s="9" t="s">
        <v>131</v>
      </c>
      <c r="D280" s="1" t="s">
        <v>189</v>
      </c>
      <c r="E280" s="6"/>
      <c r="F280" s="195"/>
      <c r="G280" s="195"/>
      <c r="H280" s="333" t="s">
        <v>9</v>
      </c>
      <c r="I280" s="157" t="s">
        <v>224</v>
      </c>
      <c r="J280" s="233"/>
      <c r="K280" s="228"/>
      <c r="L280" s="23"/>
      <c r="M280" s="23"/>
      <c r="N280" s="23"/>
      <c r="O280" s="23"/>
      <c r="Q280" s="2"/>
      <c r="R280" s="29"/>
    </row>
    <row r="281" spans="2:18" ht="16.5" customHeight="1" x14ac:dyDescent="0.25">
      <c r="B281" s="161" t="s">
        <v>653</v>
      </c>
      <c r="C281" s="9" t="s">
        <v>654</v>
      </c>
      <c r="D281" s="9" t="s">
        <v>655</v>
      </c>
      <c r="E281" s="6"/>
      <c r="F281" s="195"/>
      <c r="G281" s="195"/>
      <c r="H281" s="333" t="s">
        <v>9</v>
      </c>
      <c r="I281" s="162"/>
      <c r="J281" s="241"/>
      <c r="K281" s="267"/>
      <c r="L281" s="23"/>
      <c r="M281" s="23"/>
      <c r="N281" s="23"/>
      <c r="O281" s="23"/>
      <c r="Q281" s="2"/>
      <c r="R281" s="29"/>
    </row>
    <row r="282" spans="2:18" ht="16.5" customHeight="1" x14ac:dyDescent="0.25">
      <c r="B282" s="14" t="s">
        <v>761</v>
      </c>
      <c r="C282" s="9" t="s">
        <v>762</v>
      </c>
      <c r="D282" s="9" t="s">
        <v>763</v>
      </c>
      <c r="E282" s="6"/>
      <c r="F282" s="195"/>
      <c r="G282" s="195"/>
      <c r="H282" s="333" t="s">
        <v>9</v>
      </c>
      <c r="I282" s="162" t="s">
        <v>224</v>
      </c>
      <c r="J282" s="241"/>
      <c r="K282" s="267"/>
      <c r="L282" s="23"/>
      <c r="M282" s="23"/>
      <c r="N282" s="23"/>
      <c r="O282" s="23"/>
      <c r="Q282" s="2"/>
      <c r="R282" s="29"/>
    </row>
    <row r="283" spans="2:18" ht="16.5" customHeight="1" x14ac:dyDescent="0.25">
      <c r="B283" s="9" t="s">
        <v>245</v>
      </c>
      <c r="C283" s="9" t="s">
        <v>183</v>
      </c>
      <c r="D283" s="9" t="s">
        <v>186</v>
      </c>
      <c r="E283" s="6"/>
      <c r="F283" s="195"/>
      <c r="G283" s="195"/>
      <c r="H283" s="333" t="s">
        <v>9</v>
      </c>
      <c r="I283" s="162" t="s">
        <v>224</v>
      </c>
      <c r="J283" s="241"/>
      <c r="K283" s="267"/>
      <c r="L283" s="23"/>
      <c r="M283" s="23"/>
      <c r="N283" s="23"/>
      <c r="O283" s="23"/>
      <c r="Q283" s="2"/>
      <c r="R283" s="29"/>
    </row>
    <row r="284" spans="2:18" ht="16.5" customHeight="1" x14ac:dyDescent="0.25">
      <c r="B284" s="9" t="s">
        <v>297</v>
      </c>
      <c r="C284" s="9" t="s">
        <v>298</v>
      </c>
      <c r="D284" s="326" t="s">
        <v>1151</v>
      </c>
      <c r="E284" s="6"/>
      <c r="F284" s="195"/>
      <c r="G284" s="195"/>
      <c r="H284" s="333" t="s">
        <v>9</v>
      </c>
      <c r="I284" s="162" t="s">
        <v>224</v>
      </c>
      <c r="J284" s="241"/>
      <c r="K284" s="267"/>
      <c r="L284" s="23"/>
      <c r="M284" s="23"/>
      <c r="N284" s="23"/>
      <c r="O284" s="23"/>
      <c r="Q284" s="2"/>
      <c r="R284" s="29"/>
    </row>
    <row r="285" spans="2:18" ht="16.5" customHeight="1" x14ac:dyDescent="0.25">
      <c r="B285" s="9" t="s">
        <v>246</v>
      </c>
      <c r="C285" s="9" t="s">
        <v>185</v>
      </c>
      <c r="D285" s="9" t="s">
        <v>184</v>
      </c>
      <c r="E285" s="6"/>
      <c r="F285" s="194"/>
      <c r="G285" s="194"/>
      <c r="H285" s="333" t="s">
        <v>9</v>
      </c>
      <c r="I285" s="162" t="s">
        <v>224</v>
      </c>
      <c r="J285" s="233"/>
      <c r="K285" s="228"/>
      <c r="L285" s="23"/>
      <c r="M285" s="23"/>
      <c r="N285" s="23"/>
      <c r="O285" s="23"/>
      <c r="Q285" s="2"/>
      <c r="R285" s="29"/>
    </row>
    <row r="286" spans="2:18" ht="16.5" customHeight="1" x14ac:dyDescent="0.25">
      <c r="B286" s="9" t="s">
        <v>936</v>
      </c>
      <c r="C286" s="9" t="s">
        <v>495</v>
      </c>
      <c r="D286" s="9" t="s">
        <v>496</v>
      </c>
      <c r="E286" s="6"/>
      <c r="F286" s="194"/>
      <c r="G286" s="194"/>
      <c r="H286" s="333" t="s">
        <v>9</v>
      </c>
      <c r="I286" s="162" t="s">
        <v>224</v>
      </c>
      <c r="J286" s="241"/>
      <c r="K286" s="267"/>
      <c r="L286" s="23"/>
      <c r="M286" s="23"/>
      <c r="N286" s="23"/>
      <c r="O286" s="23"/>
      <c r="Q286" s="2"/>
      <c r="R286" s="29"/>
    </row>
    <row r="287" spans="2:18" ht="16.5" customHeight="1" x14ac:dyDescent="0.25">
      <c r="B287" s="9" t="s">
        <v>497</v>
      </c>
      <c r="C287" s="9" t="s">
        <v>498</v>
      </c>
      <c r="D287" s="9" t="s">
        <v>499</v>
      </c>
      <c r="E287" s="6"/>
      <c r="F287" s="194"/>
      <c r="G287" s="194"/>
      <c r="H287" s="333" t="s">
        <v>9</v>
      </c>
      <c r="I287" s="162"/>
      <c r="J287" s="241"/>
      <c r="K287" s="267"/>
      <c r="L287" s="23"/>
      <c r="M287" s="23"/>
      <c r="N287" s="23"/>
      <c r="O287" s="23"/>
      <c r="Q287" s="2"/>
      <c r="R287" s="29"/>
    </row>
    <row r="288" spans="2:18" ht="16.5" customHeight="1" x14ac:dyDescent="0.25">
      <c r="B288" s="9" t="s">
        <v>299</v>
      </c>
      <c r="C288" s="9" t="s">
        <v>300</v>
      </c>
      <c r="D288" s="9" t="s">
        <v>301</v>
      </c>
      <c r="E288" s="6"/>
      <c r="F288" s="194"/>
      <c r="G288" s="194"/>
      <c r="H288" s="333" t="s">
        <v>9</v>
      </c>
      <c r="I288" s="162" t="s">
        <v>224</v>
      </c>
      <c r="J288" s="241"/>
      <c r="K288" s="267"/>
      <c r="L288" s="23"/>
      <c r="M288" s="23"/>
      <c r="N288" s="23"/>
      <c r="O288" s="23"/>
      <c r="Q288" s="2"/>
      <c r="R288" s="29"/>
    </row>
    <row r="289" spans="2:18" ht="16.5" customHeight="1" x14ac:dyDescent="0.25">
      <c r="B289" s="1" t="s">
        <v>250</v>
      </c>
      <c r="C289" s="9" t="s">
        <v>192</v>
      </c>
      <c r="D289" s="1" t="s">
        <v>193</v>
      </c>
      <c r="E289" s="6"/>
      <c r="F289" s="195"/>
      <c r="G289" s="195"/>
      <c r="H289" s="333" t="s">
        <v>9</v>
      </c>
      <c r="I289" s="157" t="s">
        <v>224</v>
      </c>
      <c r="J289" s="233"/>
      <c r="K289" s="228"/>
      <c r="L289" s="23"/>
      <c r="M289" s="23"/>
      <c r="N289" s="23"/>
      <c r="O289" s="23"/>
      <c r="Q289" s="2"/>
      <c r="R289" s="29"/>
    </row>
    <row r="290" spans="2:18" ht="16.5" customHeight="1" x14ac:dyDescent="0.25">
      <c r="B290" s="9" t="s">
        <v>247</v>
      </c>
      <c r="C290" s="9" t="s">
        <v>187</v>
      </c>
      <c r="D290" s="9" t="s">
        <v>188</v>
      </c>
      <c r="E290" s="6"/>
      <c r="F290" s="195"/>
      <c r="G290" s="195"/>
      <c r="H290" s="333" t="s">
        <v>9</v>
      </c>
      <c r="I290" s="162" t="s">
        <v>224</v>
      </c>
      <c r="J290" s="233"/>
      <c r="K290" s="228"/>
      <c r="L290" s="23"/>
      <c r="M290" s="23"/>
      <c r="N290" s="23"/>
      <c r="O290" s="23"/>
      <c r="Q290" s="2"/>
      <c r="R290" s="29"/>
    </row>
    <row r="291" spans="2:18" ht="16.5" customHeight="1" x14ac:dyDescent="0.25">
      <c r="B291" s="9" t="s">
        <v>302</v>
      </c>
      <c r="C291" s="9" t="s">
        <v>303</v>
      </c>
      <c r="D291" s="9" t="s">
        <v>1152</v>
      </c>
      <c r="E291" s="6"/>
      <c r="F291" s="195"/>
      <c r="G291" s="195"/>
      <c r="H291" s="333" t="s">
        <v>9</v>
      </c>
      <c r="I291" s="162"/>
      <c r="J291" s="241"/>
      <c r="K291" s="267"/>
      <c r="L291" s="23"/>
      <c r="M291" s="23"/>
      <c r="N291" s="23"/>
      <c r="O291" s="23"/>
      <c r="Q291" s="2"/>
      <c r="R291" s="29"/>
    </row>
    <row r="292" spans="2:18" ht="16.5" customHeight="1" x14ac:dyDescent="0.25">
      <c r="B292" s="1" t="s">
        <v>764</v>
      </c>
      <c r="C292" s="9" t="s">
        <v>813</v>
      </c>
      <c r="D292" s="1" t="s">
        <v>765</v>
      </c>
      <c r="E292" s="6"/>
      <c r="F292" s="195"/>
      <c r="G292" s="195"/>
      <c r="H292" s="333" t="s">
        <v>9</v>
      </c>
      <c r="I292" s="157" t="s">
        <v>224</v>
      </c>
      <c r="J292" s="241"/>
      <c r="K292" s="267"/>
      <c r="L292" s="23"/>
      <c r="M292" s="23"/>
      <c r="N292" s="23"/>
      <c r="O292" s="23"/>
      <c r="Q292" s="2"/>
      <c r="R292" s="29"/>
    </row>
    <row r="293" spans="2:18" ht="16.5" customHeight="1" x14ac:dyDescent="0.25">
      <c r="B293" s="13" t="s">
        <v>249</v>
      </c>
      <c r="C293" s="9" t="s">
        <v>190</v>
      </c>
      <c r="D293" s="1" t="s">
        <v>191</v>
      </c>
      <c r="E293" s="6"/>
      <c r="F293" s="195"/>
      <c r="G293" s="195"/>
      <c r="H293" s="333" t="s">
        <v>9</v>
      </c>
      <c r="I293" s="157" t="s">
        <v>224</v>
      </c>
      <c r="J293" s="233"/>
      <c r="K293" s="228"/>
      <c r="L293" s="23"/>
      <c r="M293" s="23"/>
      <c r="N293" s="23"/>
      <c r="O293" s="23"/>
      <c r="Q293" s="2"/>
      <c r="R293" s="29"/>
    </row>
    <row r="294" spans="2:18" ht="16.5" customHeight="1" x14ac:dyDescent="0.25">
      <c r="B294" s="1" t="s">
        <v>1096</v>
      </c>
      <c r="C294" s="9" t="s">
        <v>133</v>
      </c>
      <c r="D294" s="1" t="s">
        <v>134</v>
      </c>
      <c r="E294" s="6"/>
      <c r="F294" s="195"/>
      <c r="G294" s="195"/>
      <c r="H294" s="333" t="s">
        <v>9</v>
      </c>
      <c r="I294" s="157" t="s">
        <v>224</v>
      </c>
      <c r="J294" s="233"/>
      <c r="K294" s="228"/>
      <c r="L294" s="23"/>
      <c r="M294" s="23"/>
      <c r="N294" s="23"/>
      <c r="O294" s="23"/>
      <c r="Q294" s="2"/>
      <c r="R294" s="29"/>
    </row>
    <row r="295" spans="2:18" ht="16.5" customHeight="1" x14ac:dyDescent="0.25">
      <c r="B295" s="1" t="s">
        <v>1097</v>
      </c>
      <c r="C295" s="9" t="s">
        <v>135</v>
      </c>
      <c r="D295" s="1" t="s">
        <v>136</v>
      </c>
      <c r="E295" s="6"/>
      <c r="F295" s="195"/>
      <c r="G295" s="195"/>
      <c r="H295" s="333" t="s">
        <v>9</v>
      </c>
      <c r="I295" s="157" t="s">
        <v>224</v>
      </c>
      <c r="J295" s="233"/>
      <c r="K295" s="228"/>
      <c r="L295" s="23"/>
      <c r="M295" s="23"/>
      <c r="N295" s="23"/>
      <c r="O295" s="23"/>
      <c r="Q295" s="2"/>
      <c r="R295" s="29"/>
    </row>
    <row r="296" spans="2:18" ht="16.5" customHeight="1" x14ac:dyDescent="0.25">
      <c r="B296" s="156" t="s">
        <v>1140</v>
      </c>
      <c r="C296" s="9" t="s">
        <v>137</v>
      </c>
      <c r="D296" s="1" t="s">
        <v>138</v>
      </c>
      <c r="E296" s="6"/>
      <c r="F296" s="195"/>
      <c r="G296" s="195"/>
      <c r="H296" s="333" t="s">
        <v>9</v>
      </c>
      <c r="I296" s="157" t="s">
        <v>224</v>
      </c>
      <c r="J296" s="233"/>
      <c r="K296" s="228"/>
      <c r="L296" s="23"/>
      <c r="M296" s="23"/>
      <c r="N296" s="23"/>
      <c r="O296" s="23"/>
      <c r="Q296" s="2"/>
      <c r="R296" s="29"/>
    </row>
    <row r="297" spans="2:18" ht="16.5" customHeight="1" x14ac:dyDescent="0.25">
      <c r="B297" s="156" t="s">
        <v>1131</v>
      </c>
      <c r="C297" s="9" t="s">
        <v>139</v>
      </c>
      <c r="D297" s="1" t="s">
        <v>140</v>
      </c>
      <c r="E297" s="6"/>
      <c r="F297" s="195"/>
      <c r="G297" s="195"/>
      <c r="H297" s="333" t="s">
        <v>9</v>
      </c>
      <c r="I297" s="157" t="s">
        <v>224</v>
      </c>
      <c r="J297" s="233"/>
      <c r="K297" s="228"/>
      <c r="L297" s="23"/>
      <c r="M297" s="23"/>
      <c r="N297" s="23"/>
      <c r="O297" s="23"/>
      <c r="Q297" s="2"/>
      <c r="R297" s="29"/>
    </row>
    <row r="298" spans="2:18" ht="16.5" customHeight="1" x14ac:dyDescent="0.25">
      <c r="B298" s="156" t="s">
        <v>1132</v>
      </c>
      <c r="C298" s="9" t="s">
        <v>141</v>
      </c>
      <c r="D298" s="1" t="s">
        <v>142</v>
      </c>
      <c r="E298" s="6"/>
      <c r="F298" s="195"/>
      <c r="G298" s="195"/>
      <c r="H298" s="333" t="s">
        <v>9</v>
      </c>
      <c r="I298" s="157" t="s">
        <v>224</v>
      </c>
      <c r="J298" s="233"/>
      <c r="K298" s="228"/>
      <c r="L298" s="23"/>
      <c r="M298" s="23"/>
      <c r="N298" s="23"/>
      <c r="O298" s="23"/>
      <c r="Q298" s="2"/>
      <c r="R298" s="29"/>
    </row>
    <row r="299" spans="2:18" ht="16.5" customHeight="1" x14ac:dyDescent="0.25">
      <c r="B299" s="156" t="s">
        <v>1133</v>
      </c>
      <c r="C299" s="9" t="s">
        <v>143</v>
      </c>
      <c r="D299" s="1" t="s">
        <v>144</v>
      </c>
      <c r="E299" s="6"/>
      <c r="F299" s="195"/>
      <c r="G299" s="195"/>
      <c r="H299" s="333" t="s">
        <v>9</v>
      </c>
      <c r="I299" s="157" t="s">
        <v>224</v>
      </c>
      <c r="J299" s="233"/>
      <c r="K299" s="228"/>
      <c r="L299" s="23"/>
      <c r="M299" s="23"/>
      <c r="N299" s="23"/>
      <c r="O299" s="23"/>
      <c r="Q299" s="2"/>
      <c r="R299" s="29"/>
    </row>
    <row r="300" spans="2:18" ht="16.5" customHeight="1" x14ac:dyDescent="0.25">
      <c r="B300" s="156" t="s">
        <v>1134</v>
      </c>
      <c r="C300" s="9" t="s">
        <v>145</v>
      </c>
      <c r="D300" s="1" t="s">
        <v>146</v>
      </c>
      <c r="E300" s="6"/>
      <c r="F300" s="195"/>
      <c r="G300" s="195"/>
      <c r="H300" s="333" t="s">
        <v>9</v>
      </c>
      <c r="I300" s="157" t="s">
        <v>224</v>
      </c>
      <c r="J300" s="233"/>
      <c r="K300" s="228"/>
      <c r="L300" s="23"/>
      <c r="M300" s="23"/>
      <c r="N300" s="23"/>
      <c r="O300" s="23"/>
      <c r="Q300" s="2"/>
      <c r="R300" s="29"/>
    </row>
    <row r="301" spans="2:18" ht="16.5" customHeight="1" x14ac:dyDescent="0.25">
      <c r="B301" s="156" t="s">
        <v>1135</v>
      </c>
      <c r="C301" s="9" t="s">
        <v>147</v>
      </c>
      <c r="D301" s="1" t="s">
        <v>148</v>
      </c>
      <c r="E301" s="6"/>
      <c r="F301" s="195"/>
      <c r="G301" s="195"/>
      <c r="H301" s="333" t="s">
        <v>9</v>
      </c>
      <c r="I301" s="157" t="s">
        <v>224</v>
      </c>
      <c r="J301" s="233"/>
      <c r="K301" s="228"/>
      <c r="L301" s="23"/>
      <c r="M301" s="23"/>
      <c r="N301" s="23"/>
      <c r="O301" s="23"/>
      <c r="Q301" s="2"/>
      <c r="R301" s="29"/>
    </row>
    <row r="302" spans="2:18" ht="16.5" customHeight="1" x14ac:dyDescent="0.25">
      <c r="B302" s="156" t="s">
        <v>1136</v>
      </c>
      <c r="C302" s="9" t="s">
        <v>149</v>
      </c>
      <c r="D302" s="1" t="s">
        <v>150</v>
      </c>
      <c r="E302" s="6"/>
      <c r="F302" s="195"/>
      <c r="G302" s="195"/>
      <c r="H302" s="333" t="s">
        <v>9</v>
      </c>
      <c r="I302" s="157" t="s">
        <v>224</v>
      </c>
      <c r="J302" s="233"/>
      <c r="K302" s="228"/>
      <c r="L302" s="23"/>
      <c r="M302" s="23"/>
      <c r="N302" s="23"/>
      <c r="O302" s="23"/>
      <c r="Q302" s="2"/>
      <c r="R302" s="29"/>
    </row>
    <row r="303" spans="2:18" ht="16.5" customHeight="1" x14ac:dyDescent="0.25">
      <c r="B303" s="156" t="s">
        <v>1137</v>
      </c>
      <c r="C303" s="9" t="s">
        <v>151</v>
      </c>
      <c r="D303" s="1" t="s">
        <v>152</v>
      </c>
      <c r="E303" s="6"/>
      <c r="F303" s="195"/>
      <c r="G303" s="195"/>
      <c r="H303" s="333" t="s">
        <v>9</v>
      </c>
      <c r="I303" s="157" t="s">
        <v>224</v>
      </c>
      <c r="J303" s="233"/>
      <c r="K303" s="228"/>
      <c r="L303" s="23"/>
      <c r="M303" s="23"/>
      <c r="N303" s="23"/>
      <c r="O303" s="23"/>
      <c r="Q303" s="2"/>
      <c r="R303" s="29"/>
    </row>
    <row r="304" spans="2:18" ht="16.5" customHeight="1" x14ac:dyDescent="0.25">
      <c r="B304" s="156" t="s">
        <v>1138</v>
      </c>
      <c r="C304" s="9" t="s">
        <v>153</v>
      </c>
      <c r="D304" s="1" t="s">
        <v>154</v>
      </c>
      <c r="E304" s="6"/>
      <c r="F304" s="195"/>
      <c r="G304" s="195"/>
      <c r="H304" s="333" t="s">
        <v>9</v>
      </c>
      <c r="I304" s="157" t="s">
        <v>224</v>
      </c>
      <c r="J304" s="233"/>
      <c r="K304" s="228"/>
      <c r="L304" s="23"/>
      <c r="M304" s="23"/>
      <c r="N304" s="23"/>
      <c r="O304" s="23"/>
      <c r="Q304" s="2"/>
      <c r="R304" s="29"/>
    </row>
    <row r="305" spans="2:18" ht="16.5" customHeight="1" x14ac:dyDescent="0.25">
      <c r="B305" s="156" t="s">
        <v>1139</v>
      </c>
      <c r="C305" s="9" t="s">
        <v>155</v>
      </c>
      <c r="D305" s="1" t="s">
        <v>156</v>
      </c>
      <c r="E305" s="6"/>
      <c r="F305" s="195"/>
      <c r="G305" s="195"/>
      <c r="H305" s="333" t="s">
        <v>9</v>
      </c>
      <c r="I305" s="1"/>
      <c r="J305" s="233"/>
      <c r="K305" s="228"/>
      <c r="L305" s="23"/>
      <c r="M305" s="23"/>
      <c r="N305" s="23"/>
      <c r="O305" s="23"/>
      <c r="Q305" s="2"/>
      <c r="R305" s="29"/>
    </row>
    <row r="306" spans="2:18" ht="16.5" customHeight="1" x14ac:dyDescent="0.25">
      <c r="B306" s="1" t="s">
        <v>659</v>
      </c>
      <c r="C306" s="9" t="s">
        <v>710</v>
      </c>
      <c r="D306" s="1" t="s">
        <v>711</v>
      </c>
      <c r="E306" s="6"/>
      <c r="F306" s="195"/>
      <c r="G306" s="195"/>
      <c r="H306" s="333" t="s">
        <v>9</v>
      </c>
      <c r="I306" s="1"/>
      <c r="J306" s="233"/>
      <c r="K306" s="228"/>
      <c r="L306" s="23"/>
      <c r="M306" s="23"/>
      <c r="N306" s="23"/>
      <c r="O306" s="23"/>
      <c r="Q306" s="2"/>
      <c r="R306" s="29"/>
    </row>
    <row r="307" spans="2:18" ht="16.5" customHeight="1" x14ac:dyDescent="0.25">
      <c r="B307" s="1" t="s">
        <v>712</v>
      </c>
      <c r="C307" s="9" t="s">
        <v>814</v>
      </c>
      <c r="D307" s="1" t="s">
        <v>713</v>
      </c>
      <c r="E307" s="6"/>
      <c r="F307" s="195"/>
      <c r="G307" s="195"/>
      <c r="H307" s="333" t="s">
        <v>9</v>
      </c>
      <c r="I307" s="1"/>
      <c r="J307" s="233"/>
      <c r="K307" s="228"/>
      <c r="L307" s="23"/>
      <c r="M307" s="23"/>
      <c r="N307" s="23"/>
      <c r="O307" s="23"/>
      <c r="Q307" s="2"/>
      <c r="R307" s="29"/>
    </row>
    <row r="308" spans="2:18" ht="16.5" customHeight="1" x14ac:dyDescent="0.25">
      <c r="B308" s="1" t="s">
        <v>657</v>
      </c>
      <c r="C308" s="9" t="s">
        <v>658</v>
      </c>
      <c r="D308" s="1" t="s">
        <v>714</v>
      </c>
      <c r="E308" s="6"/>
      <c r="F308" s="195"/>
      <c r="G308" s="195"/>
      <c r="H308" s="333" t="s">
        <v>9</v>
      </c>
      <c r="I308" s="1"/>
      <c r="J308" s="233"/>
      <c r="K308" s="228"/>
      <c r="L308" s="23"/>
      <c r="M308" s="23"/>
      <c r="N308" s="23"/>
      <c r="O308" s="23"/>
      <c r="Q308" s="2"/>
      <c r="R308" s="29"/>
    </row>
    <row r="309" spans="2:18" ht="16.5" customHeight="1" x14ac:dyDescent="0.25">
      <c r="B309" s="1" t="s">
        <v>656</v>
      </c>
      <c r="C309" s="9" t="s">
        <v>715</v>
      </c>
      <c r="D309" s="1" t="s">
        <v>716</v>
      </c>
      <c r="E309" s="6"/>
      <c r="F309" s="195"/>
      <c r="G309" s="195"/>
      <c r="H309" s="333" t="s">
        <v>9</v>
      </c>
      <c r="I309" s="1"/>
      <c r="J309" s="233"/>
      <c r="K309" s="228"/>
      <c r="L309" s="23"/>
      <c r="M309" s="23"/>
      <c r="N309" s="23"/>
      <c r="O309" s="23"/>
      <c r="Q309" s="2"/>
      <c r="R309" s="29"/>
    </row>
    <row r="310" spans="2:18" ht="16.5" customHeight="1" x14ac:dyDescent="0.25">
      <c r="B310" s="22" t="s">
        <v>369</v>
      </c>
      <c r="C310" s="72" t="s">
        <v>370</v>
      </c>
      <c r="D310" s="186" t="s">
        <v>1153</v>
      </c>
      <c r="E310" s="22"/>
      <c r="F310" s="129"/>
      <c r="G310" s="129"/>
      <c r="H310" s="334" t="s">
        <v>9</v>
      </c>
      <c r="I310" s="22"/>
      <c r="J310" s="240"/>
      <c r="K310" s="266"/>
      <c r="L310" s="23"/>
      <c r="M310" s="23"/>
      <c r="N310" s="23"/>
      <c r="O310" s="23"/>
      <c r="Q310" s="2"/>
      <c r="R310" s="29"/>
    </row>
    <row r="311" spans="2:18" ht="16.5" customHeight="1" x14ac:dyDescent="0.25">
      <c r="B311" s="22" t="s">
        <v>371</v>
      </c>
      <c r="C311" s="72" t="s">
        <v>372</v>
      </c>
      <c r="D311" s="186" t="s">
        <v>1153</v>
      </c>
      <c r="E311" s="22"/>
      <c r="F311" s="129"/>
      <c r="G311" s="129"/>
      <c r="H311" s="334" t="s">
        <v>9</v>
      </c>
      <c r="I311" s="22"/>
      <c r="J311" s="240"/>
      <c r="K311" s="266"/>
      <c r="L311" s="23"/>
      <c r="M311" s="23"/>
      <c r="N311" s="23"/>
      <c r="O311" s="23"/>
      <c r="Q311" s="2"/>
      <c r="R311" s="29"/>
    </row>
    <row r="312" spans="2:18" ht="16.5" customHeight="1" x14ac:dyDescent="0.25">
      <c r="B312" s="9"/>
      <c r="C312" s="9" t="s">
        <v>373</v>
      </c>
      <c r="D312" s="22" t="s">
        <v>374</v>
      </c>
      <c r="E312" s="22"/>
      <c r="F312" s="129"/>
      <c r="G312" s="129"/>
      <c r="H312" s="334" t="s">
        <v>9</v>
      </c>
      <c r="I312" s="22"/>
      <c r="J312" s="240"/>
      <c r="K312" s="266"/>
      <c r="L312" s="362"/>
      <c r="M312" s="23"/>
      <c r="N312" s="23"/>
      <c r="O312" s="23"/>
      <c r="Q312" s="2"/>
      <c r="R312" s="29"/>
    </row>
    <row r="313" spans="2:18" ht="16.5" customHeight="1" x14ac:dyDescent="0.25">
      <c r="B313" s="326" t="s">
        <v>1142</v>
      </c>
      <c r="C313" s="9" t="s">
        <v>373</v>
      </c>
      <c r="D313" s="22" t="s">
        <v>500</v>
      </c>
      <c r="E313" s="22"/>
      <c r="F313" s="129"/>
      <c r="G313" s="129"/>
      <c r="H313" s="334" t="s">
        <v>9</v>
      </c>
      <c r="I313" s="22"/>
      <c r="J313" s="240"/>
      <c r="K313" s="266"/>
      <c r="L313" s="23"/>
      <c r="M313" s="23"/>
      <c r="N313" s="23"/>
      <c r="O313" s="23"/>
      <c r="Q313" s="2"/>
      <c r="R313" s="29"/>
    </row>
    <row r="314" spans="2:18" ht="16.5" customHeight="1" x14ac:dyDescent="0.25">
      <c r="B314" s="326" t="s">
        <v>1154</v>
      </c>
      <c r="C314" s="9" t="s">
        <v>815</v>
      </c>
      <c r="D314" s="22" t="s">
        <v>628</v>
      </c>
      <c r="E314" s="22"/>
      <c r="F314" s="129"/>
      <c r="G314" s="129"/>
      <c r="H314" s="334" t="s">
        <v>9</v>
      </c>
      <c r="I314" s="22"/>
      <c r="J314" s="240"/>
      <c r="K314" s="266"/>
      <c r="L314" s="23"/>
      <c r="M314" s="23"/>
      <c r="N314" s="23"/>
      <c r="O314" s="23"/>
      <c r="Q314" s="2"/>
      <c r="R314" s="29"/>
    </row>
    <row r="315" spans="2:18" ht="16.5" customHeight="1" x14ac:dyDescent="0.25">
      <c r="B315" s="106">
        <v>7651144</v>
      </c>
      <c r="C315" s="72" t="s">
        <v>375</v>
      </c>
      <c r="D315" s="22" t="s">
        <v>376</v>
      </c>
      <c r="E315" s="22"/>
      <c r="F315" s="129"/>
      <c r="G315" s="129"/>
      <c r="H315" s="334" t="s">
        <v>9</v>
      </c>
      <c r="I315" s="22"/>
      <c r="J315" s="240"/>
      <c r="K315" s="266"/>
      <c r="L315" s="23"/>
      <c r="M315" s="23"/>
      <c r="N315" s="23"/>
      <c r="O315" s="23"/>
      <c r="Q315" s="2"/>
      <c r="R315" s="29"/>
    </row>
    <row r="316" spans="2:18" ht="16.5" customHeight="1" x14ac:dyDescent="0.25">
      <c r="B316" s="290" t="s">
        <v>629</v>
      </c>
      <c r="C316" s="291" t="s">
        <v>816</v>
      </c>
      <c r="D316" s="290" t="s">
        <v>630</v>
      </c>
      <c r="E316" s="292"/>
      <c r="F316" s="293"/>
      <c r="G316" s="293"/>
      <c r="H316" s="336" t="s">
        <v>379</v>
      </c>
      <c r="I316" s="289" t="s">
        <v>717</v>
      </c>
      <c r="J316" s="294"/>
      <c r="K316" s="295"/>
      <c r="L316" s="23"/>
      <c r="M316" s="23"/>
      <c r="N316" s="23"/>
      <c r="O316" s="23"/>
      <c r="Q316" s="2"/>
      <c r="R316" s="29"/>
    </row>
    <row r="317" spans="2:18" ht="16.5" customHeight="1" x14ac:dyDescent="0.25">
      <c r="B317" s="290" t="s">
        <v>377</v>
      </c>
      <c r="C317" s="291" t="s">
        <v>378</v>
      </c>
      <c r="D317" s="290" t="s">
        <v>631</v>
      </c>
      <c r="E317" s="292"/>
      <c r="F317" s="293"/>
      <c r="G317" s="293"/>
      <c r="H317" s="336" t="s">
        <v>379</v>
      </c>
      <c r="I317" s="289" t="s">
        <v>718</v>
      </c>
      <c r="J317" s="294"/>
      <c r="K317" s="295"/>
      <c r="L317" s="23"/>
      <c r="M317" s="23"/>
      <c r="N317" s="23"/>
      <c r="O317" s="23"/>
      <c r="Q317" s="2"/>
      <c r="R317" s="29"/>
    </row>
    <row r="318" spans="2:18" ht="16.5" customHeight="1" x14ac:dyDescent="0.25">
      <c r="B318" s="290" t="s">
        <v>380</v>
      </c>
      <c r="C318" s="291" t="s">
        <v>381</v>
      </c>
      <c r="D318" s="290" t="s">
        <v>632</v>
      </c>
      <c r="E318" s="292"/>
      <c r="F318" s="293"/>
      <c r="G318" s="293"/>
      <c r="H318" s="336" t="s">
        <v>379</v>
      </c>
      <c r="I318" s="289" t="s">
        <v>719</v>
      </c>
      <c r="J318" s="294"/>
      <c r="K318" s="295"/>
      <c r="L318" s="23"/>
      <c r="M318" s="23"/>
      <c r="N318" s="23"/>
      <c r="O318" s="23"/>
      <c r="Q318" s="2"/>
      <c r="R318" s="29"/>
    </row>
    <row r="319" spans="2:18" ht="16.5" customHeight="1" x14ac:dyDescent="0.25">
      <c r="B319" s="22" t="s">
        <v>1102</v>
      </c>
      <c r="C319" s="72" t="s">
        <v>382</v>
      </c>
      <c r="D319" s="22" t="s">
        <v>383</v>
      </c>
      <c r="E319" s="22"/>
      <c r="F319" s="129"/>
      <c r="G319" s="129"/>
      <c r="H319" s="334" t="s">
        <v>9</v>
      </c>
      <c r="I319" s="22"/>
      <c r="J319" s="240"/>
      <c r="K319" s="266"/>
      <c r="L319" s="23"/>
      <c r="M319" s="23"/>
      <c r="N319" s="23"/>
      <c r="O319" s="23"/>
      <c r="Q319" s="2"/>
      <c r="R319" s="29"/>
    </row>
    <row r="320" spans="2:18" ht="16.5" customHeight="1" x14ac:dyDescent="0.25">
      <c r="B320" s="22" t="s">
        <v>384</v>
      </c>
      <c r="C320" s="72" t="s">
        <v>385</v>
      </c>
      <c r="D320" s="22" t="s">
        <v>386</v>
      </c>
      <c r="E320" s="22"/>
      <c r="F320" s="129"/>
      <c r="G320" s="129"/>
      <c r="H320" s="334" t="s">
        <v>9</v>
      </c>
      <c r="I320" s="22"/>
      <c r="J320" s="240"/>
      <c r="K320" s="266"/>
      <c r="L320" s="23"/>
      <c r="M320" s="23"/>
      <c r="N320" s="23"/>
      <c r="O320" s="23"/>
      <c r="Q320" s="2"/>
      <c r="R320" s="29"/>
    </row>
    <row r="321" spans="2:18" ht="16.5" customHeight="1" x14ac:dyDescent="0.25">
      <c r="B321" s="22" t="s">
        <v>638</v>
      </c>
      <c r="C321" s="72" t="s">
        <v>501</v>
      </c>
      <c r="D321" s="22" t="s">
        <v>502</v>
      </c>
      <c r="E321" s="22"/>
      <c r="F321" s="129"/>
      <c r="G321" s="129"/>
      <c r="H321" s="334" t="s">
        <v>9</v>
      </c>
      <c r="I321" s="22"/>
      <c r="J321" s="240"/>
      <c r="K321" s="266"/>
      <c r="L321" s="23"/>
      <c r="M321" s="23"/>
      <c r="N321" s="23"/>
      <c r="O321" s="23"/>
      <c r="Q321" s="2"/>
      <c r="R321" s="29"/>
    </row>
    <row r="322" spans="2:18" ht="16.5" customHeight="1" x14ac:dyDescent="0.25">
      <c r="B322" s="22" t="s">
        <v>503</v>
      </c>
      <c r="C322" s="72" t="s">
        <v>504</v>
      </c>
      <c r="D322" s="22" t="s">
        <v>505</v>
      </c>
      <c r="E322" s="22"/>
      <c r="F322" s="129"/>
      <c r="G322" s="129"/>
      <c r="H322" s="334" t="s">
        <v>9</v>
      </c>
      <c r="I322" s="22"/>
      <c r="J322" s="240"/>
      <c r="K322" s="266"/>
      <c r="L322" s="23"/>
      <c r="M322" s="23"/>
      <c r="N322" s="23"/>
      <c r="O322" s="23"/>
      <c r="Q322" s="2"/>
      <c r="R322" s="29"/>
    </row>
    <row r="323" spans="2:18" ht="16.5" customHeight="1" x14ac:dyDescent="0.25">
      <c r="B323" s="22" t="s">
        <v>506</v>
      </c>
      <c r="C323" s="72" t="s">
        <v>507</v>
      </c>
      <c r="D323" s="22" t="s">
        <v>508</v>
      </c>
      <c r="E323" s="22"/>
      <c r="F323" s="129"/>
      <c r="G323" s="129"/>
      <c r="H323" s="334" t="s">
        <v>9</v>
      </c>
      <c r="I323" s="22"/>
      <c r="J323" s="240"/>
      <c r="K323" s="266"/>
      <c r="L323" s="23"/>
      <c r="M323" s="23"/>
      <c r="N323" s="23"/>
      <c r="O323" s="23"/>
      <c r="Q323" s="2"/>
      <c r="R323" s="29"/>
    </row>
    <row r="324" spans="2:18" ht="16.5" customHeight="1" x14ac:dyDescent="0.25">
      <c r="B324" s="22" t="s">
        <v>509</v>
      </c>
      <c r="C324" s="72" t="s">
        <v>510</v>
      </c>
      <c r="D324" s="22" t="s">
        <v>511</v>
      </c>
      <c r="E324" s="22"/>
      <c r="F324" s="129"/>
      <c r="G324" s="129"/>
      <c r="H324" s="334" t="s">
        <v>9</v>
      </c>
      <c r="I324" s="22"/>
      <c r="J324" s="240"/>
      <c r="K324" s="266"/>
      <c r="L324" s="23"/>
      <c r="M324" s="23"/>
      <c r="N324" s="23"/>
      <c r="O324" s="23"/>
      <c r="Q324" s="2"/>
      <c r="R324" s="29"/>
    </row>
    <row r="325" spans="2:18" ht="16.5" customHeight="1" x14ac:dyDescent="0.25">
      <c r="B325" s="22" t="s">
        <v>639</v>
      </c>
      <c r="C325" s="72" t="s">
        <v>512</v>
      </c>
      <c r="D325" s="22" t="s">
        <v>513</v>
      </c>
      <c r="E325" s="22"/>
      <c r="F325" s="129"/>
      <c r="G325" s="129"/>
      <c r="H325" s="334" t="s">
        <v>9</v>
      </c>
      <c r="I325" s="22"/>
      <c r="J325" s="240"/>
      <c r="K325" s="266"/>
      <c r="L325" s="23"/>
      <c r="M325" s="23"/>
      <c r="N325" s="23"/>
      <c r="O325" s="23"/>
      <c r="Q325" s="2"/>
      <c r="R325" s="29"/>
    </row>
    <row r="326" spans="2:18" ht="16.5" customHeight="1" x14ac:dyDescent="0.25">
      <c r="B326" s="22" t="s">
        <v>720</v>
      </c>
      <c r="C326" s="72" t="s">
        <v>721</v>
      </c>
      <c r="D326" s="22" t="s">
        <v>722</v>
      </c>
      <c r="E326" s="22"/>
      <c r="F326" s="129"/>
      <c r="G326" s="129"/>
      <c r="H326" s="334" t="s">
        <v>9</v>
      </c>
      <c r="I326" s="36"/>
      <c r="J326" s="240"/>
      <c r="K326" s="266"/>
      <c r="L326" s="23"/>
      <c r="M326" s="23"/>
      <c r="N326" s="23"/>
      <c r="O326" s="23"/>
      <c r="Q326" s="2"/>
      <c r="R326" s="29"/>
    </row>
    <row r="327" spans="2:18" ht="16.5" customHeight="1" x14ac:dyDescent="0.25">
      <c r="B327" s="186" t="s">
        <v>1128</v>
      </c>
      <c r="C327" s="72" t="s">
        <v>514</v>
      </c>
      <c r="D327" s="186" t="s">
        <v>443</v>
      </c>
      <c r="E327" s="22"/>
      <c r="F327" s="129"/>
      <c r="G327" s="129"/>
      <c r="H327" s="334" t="s">
        <v>9</v>
      </c>
      <c r="I327" s="22"/>
      <c r="J327" s="240"/>
      <c r="K327" s="266"/>
      <c r="L327" s="23"/>
      <c r="M327" s="23"/>
      <c r="N327" s="23"/>
      <c r="O327" s="23"/>
      <c r="Q327" s="2"/>
      <c r="R327" s="29"/>
    </row>
    <row r="328" spans="2:18" ht="22.5" customHeight="1" x14ac:dyDescent="0.25">
      <c r="B328" s="290"/>
      <c r="C328" s="291" t="s">
        <v>224</v>
      </c>
      <c r="D328" s="290" t="s">
        <v>817</v>
      </c>
      <c r="E328" s="292" t="s">
        <v>224</v>
      </c>
      <c r="F328" s="293"/>
      <c r="G328" s="293"/>
      <c r="H328" s="336" t="s">
        <v>224</v>
      </c>
      <c r="I328" s="289" t="s">
        <v>224</v>
      </c>
      <c r="J328" s="294" t="s">
        <v>1016</v>
      </c>
      <c r="K328" s="305"/>
      <c r="L328" s="23"/>
      <c r="M328" s="23"/>
      <c r="N328" s="23"/>
      <c r="O328" s="23"/>
      <c r="Q328" s="2"/>
      <c r="R328" s="29"/>
    </row>
    <row r="329" spans="2:18" ht="16.5" customHeight="1" x14ac:dyDescent="0.3">
      <c r="B329" s="223"/>
      <c r="C329" s="223"/>
      <c r="D329" s="72"/>
      <c r="E329" s="72"/>
      <c r="F329" s="72"/>
      <c r="G329" s="72"/>
      <c r="H329" s="72"/>
      <c r="I329" s="224"/>
      <c r="J329" s="251"/>
      <c r="K329" s="357"/>
      <c r="L329" s="371"/>
      <c r="M329" s="23"/>
      <c r="N329" s="29"/>
      <c r="O329" s="23"/>
      <c r="Q329" s="2"/>
      <c r="R329" s="29"/>
    </row>
    <row r="330" spans="2:18" ht="16.5" customHeight="1" x14ac:dyDescent="0.25">
      <c r="B330" s="219"/>
      <c r="C330" s="220"/>
      <c r="D330" s="220"/>
      <c r="E330" s="220"/>
      <c r="F330" s="220"/>
      <c r="G330" s="220"/>
      <c r="H330" s="220"/>
      <c r="I330" s="221"/>
      <c r="J330" s="252"/>
      <c r="K330" s="615"/>
      <c r="L330" s="371"/>
      <c r="M330" s="2"/>
      <c r="N330" s="23"/>
    </row>
    <row r="331" spans="2:18" ht="16.5" customHeight="1" x14ac:dyDescent="0.25">
      <c r="B331" s="165"/>
      <c r="C331" s="178"/>
      <c r="D331" s="178"/>
      <c r="E331" s="178"/>
      <c r="F331" s="178"/>
      <c r="G331" s="178"/>
      <c r="H331" s="178"/>
      <c r="I331" s="178"/>
      <c r="J331" s="253"/>
      <c r="K331" s="222"/>
      <c r="L331" s="371"/>
      <c r="M331" s="23"/>
      <c r="O331" s="23"/>
    </row>
    <row r="332" spans="2:18" ht="16.5" customHeight="1" x14ac:dyDescent="0.25">
      <c r="B332" s="178"/>
      <c r="C332" s="178"/>
      <c r="D332" s="178"/>
      <c r="E332" s="168"/>
      <c r="F332" s="400"/>
      <c r="G332" s="400"/>
      <c r="H332" s="400"/>
      <c r="I332" s="178"/>
      <c r="J332" s="254"/>
      <c r="K332" s="222"/>
      <c r="L332" s="371"/>
      <c r="M332" s="23"/>
      <c r="O332" s="23"/>
    </row>
    <row r="333" spans="2:18" ht="16.5" customHeight="1" x14ac:dyDescent="0.25">
      <c r="B333" s="178"/>
      <c r="C333" s="178"/>
      <c r="D333" s="178"/>
      <c r="E333" s="178"/>
      <c r="F333" s="178"/>
      <c r="G333" s="178"/>
      <c r="H333" s="178"/>
      <c r="I333" s="178"/>
      <c r="J333" s="253"/>
      <c r="K333" s="222"/>
      <c r="L333" s="371"/>
    </row>
    <row r="334" spans="2:18" ht="16.5" customHeight="1" x14ac:dyDescent="0.25">
      <c r="B334" s="178"/>
      <c r="C334" s="165"/>
      <c r="D334" s="165"/>
      <c r="E334" s="165"/>
      <c r="F334" s="165"/>
      <c r="G334" s="165"/>
      <c r="H334" s="165"/>
      <c r="I334" s="167"/>
      <c r="J334" s="255"/>
      <c r="K334" s="616"/>
      <c r="L334" s="371"/>
      <c r="N334" s="27"/>
    </row>
    <row r="335" spans="2:18" ht="16.5" customHeight="1" x14ac:dyDescent="0.25">
      <c r="B335" s="165"/>
      <c r="C335" s="165"/>
      <c r="D335" s="165"/>
      <c r="E335" s="165"/>
      <c r="F335" s="165"/>
      <c r="G335" s="165"/>
      <c r="H335" s="165"/>
      <c r="I335" s="167"/>
      <c r="J335" s="255"/>
      <c r="K335" s="616"/>
      <c r="L335" s="371"/>
    </row>
    <row r="336" spans="2:18" ht="16.5" customHeight="1" x14ac:dyDescent="0.25">
      <c r="B336" s="165"/>
      <c r="C336" s="178"/>
      <c r="D336" s="178"/>
      <c r="E336" s="178"/>
      <c r="F336" s="401"/>
      <c r="G336" s="401"/>
      <c r="H336" s="401"/>
      <c r="I336" s="178"/>
      <c r="J336" s="253"/>
      <c r="K336" s="222"/>
      <c r="L336" s="371"/>
    </row>
    <row r="337" spans="2:12" ht="16.5" customHeight="1" x14ac:dyDescent="0.25">
      <c r="B337" s="144"/>
      <c r="C337" s="178"/>
      <c r="D337" s="178"/>
      <c r="E337" s="178"/>
      <c r="F337" s="401"/>
      <c r="G337" s="401"/>
      <c r="H337" s="401"/>
      <c r="I337" s="178"/>
      <c r="J337" s="253"/>
      <c r="K337" s="222"/>
      <c r="L337" s="371"/>
    </row>
    <row r="338" spans="2:12" ht="16.5" customHeight="1" x14ac:dyDescent="0.25">
      <c r="B338" s="144"/>
      <c r="C338" s="178"/>
      <c r="D338" s="178"/>
      <c r="E338" s="178"/>
      <c r="F338" s="401"/>
      <c r="G338" s="401"/>
      <c r="H338" s="401"/>
      <c r="I338" s="178"/>
      <c r="J338" s="253"/>
      <c r="K338" s="222"/>
      <c r="L338" s="371"/>
    </row>
    <row r="339" spans="2:12" ht="16.5" customHeight="1" x14ac:dyDescent="0.25">
      <c r="B339" s="178"/>
      <c r="C339" s="178"/>
      <c r="D339" s="178"/>
      <c r="E339" s="178"/>
      <c r="F339" s="401"/>
      <c r="G339" s="401"/>
      <c r="H339" s="401"/>
      <c r="I339" s="178"/>
      <c r="J339" s="253"/>
      <c r="K339" s="222"/>
      <c r="L339" s="371"/>
    </row>
    <row r="340" spans="2:12" ht="16.5" customHeight="1" x14ac:dyDescent="0.25">
      <c r="B340" s="178"/>
      <c r="C340" s="178"/>
      <c r="D340" s="178"/>
      <c r="E340" s="178"/>
      <c r="F340" s="401"/>
      <c r="G340" s="401"/>
      <c r="H340" s="401"/>
      <c r="I340" s="178"/>
      <c r="J340" s="253"/>
      <c r="K340" s="222"/>
      <c r="L340" s="371"/>
    </row>
    <row r="341" spans="2:12" ht="16.5" customHeight="1" x14ac:dyDescent="0.25">
      <c r="B341" s="178"/>
      <c r="C341" s="178"/>
      <c r="D341" s="178"/>
      <c r="E341" s="178"/>
      <c r="F341" s="401"/>
      <c r="G341" s="401"/>
      <c r="H341" s="401"/>
      <c r="I341" s="178"/>
      <c r="J341" s="253"/>
      <c r="K341" s="222"/>
      <c r="L341" s="371"/>
    </row>
    <row r="342" spans="2:12" ht="16.5" customHeight="1" x14ac:dyDescent="0.25">
      <c r="B342" s="178"/>
      <c r="C342" s="178"/>
      <c r="D342" s="178"/>
      <c r="E342" s="178"/>
      <c r="F342" s="401"/>
      <c r="G342" s="401"/>
      <c r="H342" s="401"/>
      <c r="I342" s="178"/>
      <c r="J342" s="253"/>
      <c r="K342" s="222"/>
      <c r="L342" s="371"/>
    </row>
    <row r="343" spans="2:12" ht="16.5" customHeight="1" x14ac:dyDescent="0.25">
      <c r="B343" s="178"/>
      <c r="C343" s="178"/>
      <c r="D343" s="178"/>
      <c r="E343" s="178"/>
      <c r="F343" s="401"/>
      <c r="G343" s="401"/>
      <c r="H343" s="401"/>
      <c r="I343" s="178"/>
      <c r="J343" s="253"/>
      <c r="K343" s="222"/>
      <c r="L343" s="371"/>
    </row>
    <row r="344" spans="2:12" ht="16.5" customHeight="1" x14ac:dyDescent="0.25">
      <c r="B344" s="178"/>
      <c r="C344" s="178"/>
      <c r="D344" s="178"/>
      <c r="E344" s="178"/>
      <c r="F344" s="401"/>
      <c r="G344" s="401"/>
      <c r="H344" s="401"/>
      <c r="I344" s="178"/>
      <c r="J344" s="253"/>
      <c r="K344" s="222"/>
      <c r="L344" s="371"/>
    </row>
    <row r="345" spans="2:12" ht="16.5" customHeight="1" x14ac:dyDescent="0.25">
      <c r="B345" s="178"/>
      <c r="C345" s="178"/>
      <c r="D345" s="178"/>
      <c r="E345" s="178"/>
      <c r="F345" s="401"/>
      <c r="G345" s="401"/>
      <c r="H345" s="401"/>
      <c r="I345" s="178"/>
      <c r="J345" s="253"/>
      <c r="K345" s="222"/>
      <c r="L345" s="371"/>
    </row>
    <row r="346" spans="2:12" ht="16.5" customHeight="1" x14ac:dyDescent="0.25">
      <c r="B346" s="178"/>
      <c r="C346" s="178"/>
      <c r="D346" s="178"/>
      <c r="E346" s="178"/>
      <c r="F346" s="401"/>
      <c r="G346" s="401"/>
      <c r="H346" s="401"/>
      <c r="I346" s="178"/>
      <c r="J346" s="253"/>
      <c r="K346" s="222"/>
      <c r="L346" s="371"/>
    </row>
    <row r="347" spans="2:12" ht="16.5" customHeight="1" x14ac:dyDescent="0.25">
      <c r="B347" s="178"/>
      <c r="C347" s="178"/>
      <c r="D347" s="178"/>
      <c r="E347" s="178"/>
      <c r="F347" s="401"/>
      <c r="G347" s="401"/>
      <c r="H347" s="401"/>
      <c r="I347" s="178"/>
      <c r="J347" s="253"/>
      <c r="K347" s="222"/>
      <c r="L347" s="371"/>
    </row>
    <row r="348" spans="2:12" ht="16.5" customHeight="1" x14ac:dyDescent="0.25">
      <c r="B348" s="178"/>
      <c r="C348" s="178"/>
      <c r="D348" s="178"/>
      <c r="E348" s="178"/>
      <c r="F348" s="401"/>
      <c r="G348" s="401"/>
      <c r="H348" s="401"/>
      <c r="I348" s="178"/>
      <c r="J348" s="253"/>
      <c r="K348" s="222"/>
      <c r="L348" s="371"/>
    </row>
    <row r="349" spans="2:12" ht="16.5" customHeight="1" x14ac:dyDescent="0.25">
      <c r="B349" s="178"/>
      <c r="C349" s="178"/>
      <c r="D349" s="178"/>
      <c r="E349" s="178"/>
      <c r="F349" s="401"/>
      <c r="G349" s="401"/>
      <c r="H349" s="401"/>
      <c r="I349" s="178"/>
      <c r="J349" s="253"/>
      <c r="K349" s="222"/>
      <c r="L349" s="371"/>
    </row>
    <row r="350" spans="2:12" ht="16.5" customHeight="1" x14ac:dyDescent="0.25">
      <c r="B350" s="178"/>
      <c r="C350" s="178"/>
      <c r="D350" s="178"/>
      <c r="E350" s="178"/>
      <c r="F350" s="401"/>
      <c r="G350" s="401"/>
      <c r="H350" s="401"/>
      <c r="I350" s="178"/>
      <c r="J350" s="253"/>
      <c r="K350" s="222"/>
      <c r="L350" s="371"/>
    </row>
    <row r="351" spans="2:12" ht="16.5" customHeight="1" x14ac:dyDescent="0.25">
      <c r="B351" s="178"/>
      <c r="C351" s="178"/>
      <c r="D351" s="178"/>
      <c r="E351" s="178"/>
      <c r="F351" s="401"/>
      <c r="G351" s="401"/>
      <c r="H351" s="401"/>
      <c r="I351" s="178"/>
      <c r="J351" s="253"/>
      <c r="K351" s="222"/>
      <c r="L351" s="371"/>
    </row>
    <row r="352" spans="2:12" ht="16.5" customHeight="1" x14ac:dyDescent="0.25">
      <c r="B352" s="178"/>
      <c r="C352" s="178"/>
      <c r="D352" s="178"/>
      <c r="E352" s="178"/>
      <c r="F352" s="401"/>
      <c r="G352" s="401"/>
      <c r="H352" s="401"/>
      <c r="I352" s="178"/>
      <c r="J352" s="253"/>
      <c r="K352" s="222"/>
      <c r="L352" s="371"/>
    </row>
    <row r="353" spans="2:12" ht="16.5" customHeight="1" x14ac:dyDescent="0.25">
      <c r="B353" s="178"/>
      <c r="C353" s="178"/>
      <c r="D353" s="178"/>
      <c r="E353" s="178"/>
      <c r="F353" s="401"/>
      <c r="G353" s="401"/>
      <c r="H353" s="401"/>
      <c r="I353" s="178"/>
      <c r="J353" s="253"/>
      <c r="K353" s="222"/>
      <c r="L353" s="371"/>
    </row>
    <row r="354" spans="2:12" ht="16.5" customHeight="1" x14ac:dyDescent="0.25">
      <c r="B354" s="178"/>
      <c r="C354" s="178"/>
      <c r="D354" s="178"/>
      <c r="E354" s="178"/>
      <c r="F354" s="401"/>
      <c r="G354" s="401"/>
      <c r="H354" s="401"/>
      <c r="I354" s="178"/>
      <c r="J354" s="253"/>
      <c r="K354" s="222"/>
      <c r="L354" s="371"/>
    </row>
    <row r="355" spans="2:12" ht="16.5" customHeight="1" x14ac:dyDescent="0.25">
      <c r="B355" s="178"/>
      <c r="C355" s="178"/>
      <c r="D355" s="178"/>
      <c r="E355" s="178"/>
      <c r="F355" s="401"/>
      <c r="G355" s="401"/>
      <c r="H355" s="401"/>
      <c r="I355" s="178"/>
      <c r="J355" s="253"/>
      <c r="K355" s="222"/>
      <c r="L355" s="371"/>
    </row>
    <row r="356" spans="2:12" ht="16.5" customHeight="1" x14ac:dyDescent="0.25">
      <c r="B356" s="178"/>
      <c r="C356" s="178"/>
      <c r="D356" s="178"/>
      <c r="E356" s="178"/>
      <c r="F356" s="401"/>
      <c r="G356" s="401"/>
      <c r="H356" s="401"/>
      <c r="I356" s="178"/>
      <c r="J356" s="253"/>
      <c r="K356" s="222"/>
      <c r="L356" s="371"/>
    </row>
    <row r="357" spans="2:12" ht="16.5" customHeight="1" x14ac:dyDescent="0.25">
      <c r="B357" s="178"/>
      <c r="C357" s="178"/>
      <c r="D357" s="178"/>
      <c r="E357" s="178"/>
      <c r="F357" s="401"/>
      <c r="G357" s="401"/>
      <c r="H357" s="401"/>
      <c r="I357" s="178"/>
      <c r="J357" s="253"/>
      <c r="K357" s="222"/>
      <c r="L357" s="371"/>
    </row>
    <row r="358" spans="2:12" ht="16.5" customHeight="1" x14ac:dyDescent="0.25">
      <c r="B358" s="178"/>
      <c r="C358" s="178"/>
      <c r="D358" s="178"/>
      <c r="E358" s="178"/>
      <c r="F358" s="401"/>
      <c r="G358" s="401"/>
      <c r="H358" s="401"/>
      <c r="I358" s="178"/>
      <c r="J358" s="253"/>
      <c r="K358" s="222"/>
      <c r="L358" s="371"/>
    </row>
    <row r="359" spans="2:12" ht="16.5" customHeight="1" x14ac:dyDescent="0.25">
      <c r="B359" s="178"/>
      <c r="C359" s="178"/>
      <c r="D359" s="178"/>
      <c r="E359" s="178"/>
      <c r="F359" s="401"/>
      <c r="G359" s="401"/>
      <c r="H359" s="401"/>
      <c r="I359" s="178"/>
      <c r="J359" s="253"/>
      <c r="K359" s="222"/>
      <c r="L359" s="371"/>
    </row>
    <row r="360" spans="2:12" ht="16.5" customHeight="1" x14ac:dyDescent="0.25">
      <c r="B360" s="178"/>
      <c r="C360" s="178"/>
      <c r="D360" s="178"/>
      <c r="E360" s="178"/>
      <c r="F360" s="401"/>
      <c r="G360" s="401"/>
      <c r="H360" s="401"/>
      <c r="I360" s="178"/>
      <c r="J360" s="253"/>
      <c r="K360" s="222"/>
      <c r="L360" s="371"/>
    </row>
    <row r="361" spans="2:12" ht="16.5" customHeight="1" x14ac:dyDescent="0.25">
      <c r="B361" s="178"/>
      <c r="C361" s="178"/>
      <c r="D361" s="178"/>
      <c r="E361" s="178"/>
      <c r="F361" s="401"/>
      <c r="G361" s="401"/>
      <c r="H361" s="401"/>
      <c r="I361" s="178"/>
      <c r="J361" s="253"/>
      <c r="K361" s="222"/>
      <c r="L361" s="371"/>
    </row>
    <row r="362" spans="2:12" ht="16.5" customHeight="1" x14ac:dyDescent="0.25">
      <c r="B362" s="178"/>
      <c r="C362" s="178"/>
      <c r="D362" s="178"/>
      <c r="E362" s="178"/>
      <c r="F362" s="401"/>
      <c r="G362" s="401"/>
      <c r="H362" s="401"/>
      <c r="I362" s="178"/>
      <c r="J362" s="253"/>
      <c r="K362" s="222"/>
      <c r="L362" s="371"/>
    </row>
    <row r="363" spans="2:12" ht="16.5" customHeight="1" x14ac:dyDescent="0.25">
      <c r="B363" s="178"/>
      <c r="C363" s="178"/>
      <c r="D363" s="178"/>
      <c r="E363" s="178"/>
      <c r="F363" s="401"/>
      <c r="G363" s="401"/>
      <c r="H363" s="401"/>
      <c r="I363" s="178"/>
      <c r="J363" s="253"/>
      <c r="K363" s="222"/>
      <c r="L363" s="371"/>
    </row>
    <row r="364" spans="2:12" ht="16.5" customHeight="1" x14ac:dyDescent="0.25">
      <c r="B364" s="178"/>
      <c r="C364" s="178"/>
      <c r="D364" s="178"/>
      <c r="E364" s="178"/>
      <c r="F364" s="401"/>
      <c r="G364" s="401"/>
      <c r="H364" s="401"/>
      <c r="I364" s="178"/>
      <c r="J364" s="253"/>
      <c r="K364" s="222"/>
      <c r="L364" s="371"/>
    </row>
    <row r="365" spans="2:12" ht="16.5" customHeight="1" x14ac:dyDescent="0.25">
      <c r="B365" s="178"/>
      <c r="C365" s="178"/>
      <c r="D365" s="178"/>
      <c r="E365" s="178"/>
      <c r="F365" s="401"/>
      <c r="G365" s="401"/>
      <c r="H365" s="401"/>
      <c r="I365" s="178"/>
      <c r="J365" s="253"/>
      <c r="K365" s="222"/>
      <c r="L365" s="371"/>
    </row>
    <row r="366" spans="2:12" ht="16.5" customHeight="1" x14ac:dyDescent="0.25">
      <c r="B366" s="178"/>
      <c r="C366" s="178"/>
      <c r="D366" s="178"/>
      <c r="E366" s="178"/>
      <c r="F366" s="401"/>
      <c r="G366" s="401"/>
      <c r="H366" s="401"/>
      <c r="I366" s="178"/>
      <c r="J366" s="253"/>
      <c r="K366" s="222"/>
      <c r="L366" s="371"/>
    </row>
    <row r="367" spans="2:12" ht="16.5" customHeight="1" x14ac:dyDescent="0.25">
      <c r="B367" s="178"/>
      <c r="C367" s="178"/>
      <c r="D367" s="178"/>
      <c r="E367" s="178"/>
      <c r="F367" s="401"/>
      <c r="G367" s="401"/>
      <c r="H367" s="401"/>
      <c r="I367" s="178"/>
      <c r="J367" s="253"/>
      <c r="K367" s="222"/>
      <c r="L367" s="371"/>
    </row>
    <row r="368" spans="2:12" ht="16.5" customHeight="1" x14ac:dyDescent="0.25">
      <c r="B368" s="178"/>
      <c r="C368" s="178"/>
      <c r="D368" s="178"/>
      <c r="E368" s="178"/>
      <c r="F368" s="401"/>
      <c r="G368" s="401"/>
      <c r="H368" s="401"/>
      <c r="I368" s="178"/>
      <c r="J368" s="253"/>
      <c r="K368" s="222"/>
      <c r="L368" s="371"/>
    </row>
    <row r="369" spans="2:12" ht="16.5" customHeight="1" x14ac:dyDescent="0.25">
      <c r="B369" s="225"/>
      <c r="C369" s="9"/>
      <c r="D369" s="9"/>
      <c r="E369" s="108"/>
      <c r="F369" s="402"/>
      <c r="G369" s="402"/>
      <c r="H369" s="402"/>
      <c r="I369" s="162"/>
      <c r="J369" s="256"/>
      <c r="K369" s="226"/>
      <c r="L369" s="371"/>
    </row>
    <row r="370" spans="2:12" ht="16.5" customHeight="1" x14ac:dyDescent="0.25">
      <c r="B370" s="9"/>
      <c r="C370" s="9"/>
      <c r="D370" s="9"/>
      <c r="E370" s="108"/>
      <c r="F370" s="402"/>
      <c r="G370" s="402"/>
      <c r="H370" s="402"/>
      <c r="I370" s="162"/>
      <c r="J370" s="256"/>
      <c r="K370" s="226"/>
      <c r="L370" s="371"/>
    </row>
    <row r="371" spans="2:12" ht="16.5" customHeight="1" x14ac:dyDescent="0.25">
      <c r="B371" s="9"/>
      <c r="C371" s="9"/>
      <c r="D371" s="9"/>
      <c r="E371" s="108"/>
      <c r="F371" s="402"/>
      <c r="G371" s="402"/>
      <c r="H371" s="402"/>
      <c r="I371" s="162"/>
      <c r="J371" s="256"/>
      <c r="K371" s="226"/>
      <c r="L371" s="371"/>
    </row>
    <row r="372" spans="2:12" ht="16.5" customHeight="1" x14ac:dyDescent="0.25">
      <c r="B372" s="9"/>
      <c r="C372" s="9"/>
      <c r="D372" s="9"/>
      <c r="E372" s="108"/>
      <c r="F372" s="402"/>
      <c r="G372" s="402"/>
      <c r="H372" s="402"/>
      <c r="I372" s="162"/>
      <c r="J372" s="257"/>
      <c r="K372" s="162"/>
      <c r="L372" s="371"/>
    </row>
    <row r="373" spans="2:12" ht="16.5" customHeight="1" x14ac:dyDescent="0.25">
      <c r="B373" s="9"/>
      <c r="C373" s="9"/>
      <c r="D373" s="9"/>
      <c r="E373" s="108"/>
      <c r="F373" s="402"/>
      <c r="G373" s="402"/>
      <c r="H373" s="402"/>
      <c r="I373" s="162"/>
      <c r="J373" s="256"/>
      <c r="K373" s="226"/>
      <c r="L373" s="371"/>
    </row>
    <row r="374" spans="2:12" ht="16.5" customHeight="1" x14ac:dyDescent="0.25">
      <c r="B374" s="9"/>
      <c r="C374" s="9"/>
      <c r="D374" s="9"/>
      <c r="E374" s="108"/>
      <c r="F374" s="402"/>
      <c r="G374" s="402"/>
      <c r="H374" s="402"/>
      <c r="I374" s="162"/>
      <c r="J374" s="256"/>
      <c r="K374" s="226"/>
      <c r="L374" s="371"/>
    </row>
    <row r="375" spans="2:12" ht="16.5" customHeight="1" x14ac:dyDescent="0.25">
      <c r="B375" s="9"/>
      <c r="C375" s="9"/>
      <c r="D375" s="9"/>
      <c r="E375" s="108"/>
      <c r="F375" s="402"/>
      <c r="G375" s="402"/>
      <c r="H375" s="402"/>
      <c r="I375" s="162"/>
      <c r="J375" s="256"/>
      <c r="K375" s="226"/>
      <c r="L375" s="371"/>
    </row>
    <row r="376" spans="2:12" ht="16.5" customHeight="1" x14ac:dyDescent="0.25">
      <c r="B376" s="9"/>
      <c r="C376" s="9"/>
      <c r="D376" s="9"/>
      <c r="E376" s="108"/>
      <c r="F376" s="402"/>
      <c r="G376" s="402"/>
      <c r="H376" s="402"/>
      <c r="I376" s="162"/>
      <c r="J376" s="257"/>
      <c r="K376" s="162"/>
      <c r="L376" s="371"/>
    </row>
    <row r="377" spans="2:12" ht="16.5" customHeight="1" x14ac:dyDescent="0.25">
      <c r="B377" s="9"/>
      <c r="C377" s="9"/>
      <c r="D377" s="9"/>
      <c r="E377" s="108"/>
      <c r="F377" s="402"/>
      <c r="G377" s="402"/>
      <c r="H377" s="402"/>
      <c r="I377" s="162"/>
      <c r="J377" s="257"/>
      <c r="K377" s="162"/>
      <c r="L377" s="371"/>
    </row>
    <row r="378" spans="2:12" ht="16.5" customHeight="1" x14ac:dyDescent="0.25">
      <c r="B378" s="9"/>
      <c r="C378" s="9"/>
      <c r="D378" s="9"/>
      <c r="E378" s="108"/>
      <c r="F378" s="402"/>
      <c r="G378" s="402"/>
      <c r="H378" s="402"/>
      <c r="I378" s="162"/>
      <c r="J378" s="256"/>
      <c r="K378" s="226"/>
      <c r="L378" s="371"/>
    </row>
    <row r="379" spans="2:12" ht="16.5" customHeight="1" x14ac:dyDescent="0.25">
      <c r="B379" s="9"/>
      <c r="C379" s="9"/>
      <c r="D379" s="9"/>
      <c r="E379" s="108"/>
      <c r="F379" s="402"/>
      <c r="G379" s="402"/>
      <c r="H379" s="402"/>
      <c r="I379" s="162"/>
      <c r="J379" s="256"/>
      <c r="K379" s="226"/>
      <c r="L379" s="371"/>
    </row>
    <row r="380" spans="2:12" ht="16.5" customHeight="1" x14ac:dyDescent="0.25">
      <c r="B380" s="13"/>
      <c r="C380" s="9"/>
      <c r="D380" s="9"/>
      <c r="E380" s="108"/>
      <c r="F380" s="402"/>
      <c r="G380" s="402"/>
      <c r="H380" s="402"/>
      <c r="I380" s="162"/>
      <c r="J380" s="257"/>
      <c r="K380" s="162"/>
      <c r="L380" s="371"/>
    </row>
    <row r="381" spans="2:12" ht="16.5" customHeight="1" x14ac:dyDescent="0.25">
      <c r="B381" s="9"/>
      <c r="C381" s="9"/>
      <c r="D381" s="9"/>
      <c r="E381" s="108"/>
      <c r="F381" s="402"/>
      <c r="G381" s="402"/>
      <c r="H381" s="402"/>
      <c r="I381" s="162"/>
      <c r="J381" s="257"/>
      <c r="K381" s="162"/>
      <c r="L381" s="371"/>
    </row>
    <row r="382" spans="2:12" ht="16.5" customHeight="1" x14ac:dyDescent="0.25">
      <c r="B382" s="9"/>
      <c r="C382" s="9"/>
      <c r="D382" s="9"/>
      <c r="E382" s="108"/>
      <c r="F382" s="402"/>
      <c r="G382" s="402"/>
      <c r="H382" s="402"/>
      <c r="I382" s="162"/>
      <c r="J382" s="257"/>
      <c r="K382" s="162"/>
      <c r="L382" s="371"/>
    </row>
    <row r="383" spans="2:12" ht="16.5" customHeight="1" x14ac:dyDescent="0.25">
      <c r="B383" s="9"/>
      <c r="C383" s="9"/>
      <c r="D383" s="9"/>
      <c r="E383" s="108"/>
      <c r="F383" s="402"/>
      <c r="G383" s="402"/>
      <c r="H383" s="402"/>
      <c r="I383" s="162"/>
      <c r="J383" s="257"/>
      <c r="K383" s="162"/>
      <c r="L383" s="371"/>
    </row>
    <row r="384" spans="2:12" ht="16.5" customHeight="1" x14ac:dyDescent="0.25">
      <c r="B384" s="9"/>
      <c r="C384" s="9"/>
      <c r="D384" s="9"/>
      <c r="E384" s="108"/>
      <c r="F384" s="402"/>
      <c r="G384" s="402"/>
      <c r="H384" s="402"/>
      <c r="I384" s="162"/>
      <c r="J384" s="257"/>
      <c r="K384" s="162"/>
      <c r="L384" s="371"/>
    </row>
    <row r="385" spans="2:12" ht="16.5" customHeight="1" x14ac:dyDescent="0.25">
      <c r="B385" s="9"/>
      <c r="C385" s="9"/>
      <c r="D385" s="9"/>
      <c r="E385" s="108"/>
      <c r="F385" s="402"/>
      <c r="G385" s="402"/>
      <c r="H385" s="402"/>
      <c r="I385" s="162"/>
      <c r="J385" s="257"/>
      <c r="K385" s="162"/>
      <c r="L385" s="371"/>
    </row>
    <row r="386" spans="2:12" ht="16.5" customHeight="1" x14ac:dyDescent="0.25">
      <c r="B386" s="9"/>
      <c r="C386" s="9"/>
      <c r="D386" s="9"/>
      <c r="E386" s="108"/>
      <c r="F386" s="402"/>
      <c r="G386" s="402"/>
      <c r="H386" s="402"/>
      <c r="I386" s="162"/>
      <c r="J386" s="257"/>
      <c r="K386" s="162"/>
      <c r="L386" s="371"/>
    </row>
    <row r="387" spans="2:12" ht="16.5" customHeight="1" x14ac:dyDescent="0.25">
      <c r="B387" s="9"/>
      <c r="C387" s="9"/>
      <c r="D387" s="9"/>
      <c r="E387" s="108"/>
      <c r="F387" s="402"/>
      <c r="G387" s="402"/>
      <c r="H387" s="402"/>
      <c r="I387" s="162"/>
      <c r="J387" s="257"/>
      <c r="K387" s="162"/>
      <c r="L387" s="371"/>
    </row>
    <row r="388" spans="2:12" ht="16.5" customHeight="1" x14ac:dyDescent="0.25">
      <c r="B388" s="9"/>
      <c r="C388" s="9"/>
      <c r="D388" s="9"/>
      <c r="E388" s="108"/>
      <c r="F388" s="402"/>
      <c r="G388" s="402"/>
      <c r="H388" s="402"/>
      <c r="I388" s="162"/>
      <c r="J388" s="257"/>
      <c r="K388" s="162"/>
      <c r="L388" s="371"/>
    </row>
    <row r="389" spans="2:12" ht="16.5" customHeight="1" x14ac:dyDescent="0.25">
      <c r="B389" s="9"/>
      <c r="C389" s="9"/>
      <c r="D389" s="9"/>
      <c r="E389" s="108"/>
      <c r="F389" s="402"/>
      <c r="G389" s="402"/>
      <c r="H389" s="402"/>
      <c r="I389" s="162"/>
      <c r="J389" s="257"/>
      <c r="K389" s="162"/>
      <c r="L389" s="371"/>
    </row>
    <row r="390" spans="2:12" ht="16.5" customHeight="1" x14ac:dyDescent="0.25">
      <c r="B390" s="9"/>
      <c r="C390" s="9"/>
      <c r="D390" s="9"/>
      <c r="E390" s="108"/>
      <c r="F390" s="402"/>
      <c r="G390" s="402"/>
      <c r="H390" s="402"/>
      <c r="I390" s="162"/>
      <c r="J390" s="257"/>
      <c r="K390" s="162"/>
      <c r="L390" s="371"/>
    </row>
    <row r="391" spans="2:12" ht="16.5" customHeight="1" x14ac:dyDescent="0.25">
      <c r="B391" s="9"/>
      <c r="C391" s="9"/>
      <c r="D391" s="9"/>
      <c r="E391" s="108"/>
      <c r="F391" s="402"/>
      <c r="G391" s="402"/>
      <c r="H391" s="402"/>
      <c r="I391" s="162"/>
      <c r="J391" s="257"/>
      <c r="K391" s="162"/>
      <c r="L391" s="371"/>
    </row>
    <row r="392" spans="2:12" ht="16.5" customHeight="1" x14ac:dyDescent="0.25">
      <c r="B392" s="9"/>
      <c r="C392" s="9"/>
      <c r="D392" s="9"/>
      <c r="E392" s="108"/>
      <c r="F392" s="402"/>
      <c r="G392" s="402"/>
      <c r="H392" s="402"/>
      <c r="I392" s="9"/>
      <c r="J392" s="257"/>
      <c r="K392" s="162"/>
      <c r="L392" s="371"/>
    </row>
    <row r="393" spans="2:12" ht="16.5" customHeight="1" x14ac:dyDescent="0.25">
      <c r="B393" s="9"/>
      <c r="C393" s="9"/>
      <c r="D393" s="9"/>
      <c r="E393" s="108"/>
      <c r="F393" s="402"/>
      <c r="G393" s="402"/>
      <c r="H393" s="402"/>
      <c r="I393" s="9"/>
      <c r="J393" s="257"/>
      <c r="K393" s="162"/>
      <c r="L393" s="371"/>
    </row>
    <row r="394" spans="2:12" ht="16.5" customHeight="1" x14ac:dyDescent="0.25">
      <c r="B394" s="9"/>
      <c r="C394" s="9"/>
      <c r="D394" s="9"/>
      <c r="E394" s="108"/>
      <c r="F394" s="402"/>
      <c r="G394" s="402"/>
      <c r="H394" s="402"/>
      <c r="I394" s="9"/>
      <c r="J394" s="257"/>
      <c r="K394" s="162"/>
      <c r="L394" s="371"/>
    </row>
    <row r="395" spans="2:12" ht="16.5" customHeight="1" x14ac:dyDescent="0.25">
      <c r="B395" s="9"/>
      <c r="C395" s="9"/>
      <c r="D395" s="9"/>
      <c r="E395" s="108"/>
      <c r="F395" s="402"/>
      <c r="G395" s="402"/>
      <c r="H395" s="402"/>
      <c r="I395" s="9"/>
      <c r="J395" s="257"/>
      <c r="K395" s="162"/>
      <c r="L395" s="371"/>
    </row>
    <row r="396" spans="2:12" ht="16.5" customHeight="1" x14ac:dyDescent="0.25">
      <c r="B396" s="9"/>
      <c r="C396" s="9"/>
      <c r="D396" s="9"/>
      <c r="E396" s="108"/>
      <c r="F396" s="402"/>
      <c r="G396" s="402"/>
      <c r="H396" s="402"/>
      <c r="I396" s="9"/>
      <c r="J396" s="257"/>
      <c r="K396" s="162"/>
      <c r="L396" s="371"/>
    </row>
    <row r="397" spans="2:12" ht="16.5" customHeight="1" x14ac:dyDescent="0.25">
      <c r="B397" s="72"/>
      <c r="C397" s="72"/>
      <c r="D397" s="72"/>
      <c r="E397" s="72"/>
      <c r="F397" s="72"/>
      <c r="G397" s="72"/>
      <c r="H397" s="72"/>
      <c r="I397" s="72"/>
      <c r="J397" s="258"/>
      <c r="K397" s="227"/>
      <c r="L397" s="371"/>
    </row>
    <row r="398" spans="2:12" ht="16.5" customHeight="1" x14ac:dyDescent="0.25">
      <c r="B398" s="72"/>
      <c r="C398" s="72"/>
      <c r="D398" s="72"/>
      <c r="E398" s="72"/>
      <c r="F398" s="72"/>
      <c r="G398" s="72"/>
      <c r="H398" s="72"/>
      <c r="I398" s="72"/>
      <c r="J398" s="258"/>
      <c r="K398" s="227"/>
      <c r="L398" s="371"/>
    </row>
    <row r="399" spans="2:12" ht="16.5" customHeight="1" x14ac:dyDescent="0.25">
      <c r="B399" s="9"/>
      <c r="C399" s="1"/>
      <c r="D399" s="22"/>
      <c r="E399" s="22"/>
      <c r="F399" s="129"/>
      <c r="G399" s="129"/>
      <c r="H399" s="334"/>
      <c r="I399" s="22"/>
      <c r="J399" s="259"/>
      <c r="K399" s="273"/>
      <c r="L399" s="372"/>
    </row>
    <row r="400" spans="2:12" ht="16.5" customHeight="1" x14ac:dyDescent="0.25">
      <c r="B400" s="9"/>
      <c r="C400" s="1"/>
      <c r="D400" s="22"/>
      <c r="E400" s="22"/>
      <c r="F400" s="129"/>
      <c r="G400" s="129"/>
      <c r="H400" s="334"/>
      <c r="I400" s="22"/>
      <c r="J400" s="259"/>
      <c r="K400" s="273"/>
      <c r="L400" s="372"/>
    </row>
    <row r="401" spans="2:12" ht="16.5" customHeight="1" x14ac:dyDescent="0.25">
      <c r="B401" s="9"/>
      <c r="C401" s="9"/>
      <c r="D401" s="22"/>
      <c r="E401" s="22"/>
      <c r="F401" s="129"/>
      <c r="G401" s="129"/>
      <c r="H401" s="334"/>
      <c r="I401" s="22"/>
      <c r="J401" s="259"/>
      <c r="K401" s="273"/>
      <c r="L401" s="372"/>
    </row>
    <row r="402" spans="2:12" ht="16.5" customHeight="1" x14ac:dyDescent="0.25">
      <c r="B402" s="106"/>
      <c r="C402" s="22"/>
      <c r="D402" s="22"/>
      <c r="E402" s="22"/>
      <c r="F402" s="129"/>
      <c r="G402" s="129"/>
      <c r="H402" s="334"/>
      <c r="I402" s="22"/>
      <c r="J402" s="259"/>
      <c r="K402" s="273"/>
      <c r="L402" s="372"/>
    </row>
    <row r="403" spans="2:12" ht="16.5" customHeight="1" x14ac:dyDescent="0.25">
      <c r="B403" s="28"/>
      <c r="C403" s="22"/>
      <c r="D403" s="22"/>
      <c r="E403" s="22"/>
      <c r="F403" s="129"/>
      <c r="G403" s="129"/>
      <c r="H403" s="334"/>
      <c r="I403" s="186"/>
      <c r="J403" s="259"/>
      <c r="K403" s="273"/>
    </row>
    <row r="404" spans="2:12" ht="16.5" customHeight="1" x14ac:dyDescent="0.25">
      <c r="B404" s="22"/>
      <c r="C404" s="22"/>
      <c r="D404" s="22"/>
      <c r="E404" s="22"/>
      <c r="F404" s="129"/>
      <c r="G404" s="129"/>
      <c r="H404" s="334"/>
      <c r="I404" s="186"/>
      <c r="J404" s="259"/>
      <c r="K404" s="273"/>
    </row>
    <row r="405" spans="2:12" ht="16.5" customHeight="1" x14ac:dyDescent="0.25">
      <c r="B405" s="22"/>
      <c r="C405" s="22"/>
      <c r="D405" s="22"/>
      <c r="E405" s="22"/>
      <c r="F405" s="129"/>
      <c r="G405" s="129"/>
      <c r="H405" s="334"/>
      <c r="I405" s="186"/>
      <c r="J405" s="259"/>
      <c r="K405" s="273"/>
    </row>
    <row r="406" spans="2:12" ht="16.5" customHeight="1" x14ac:dyDescent="0.25">
      <c r="B406" s="22"/>
      <c r="C406" s="22"/>
      <c r="D406" s="22"/>
      <c r="E406" s="22"/>
      <c r="F406" s="129"/>
      <c r="G406" s="129"/>
      <c r="H406" s="334"/>
      <c r="I406" s="22"/>
      <c r="J406" s="259"/>
      <c r="K406" s="273"/>
    </row>
    <row r="407" spans="2:12" ht="16.5" customHeight="1" x14ac:dyDescent="0.25">
      <c r="B407" s="22"/>
      <c r="C407" s="22"/>
      <c r="D407" s="22"/>
      <c r="E407" s="22"/>
      <c r="F407" s="129"/>
      <c r="G407" s="129"/>
      <c r="H407" s="334"/>
      <c r="I407" s="22"/>
      <c r="J407" s="259"/>
      <c r="K407" s="273"/>
    </row>
    <row r="408" spans="2:12" ht="16.5" customHeight="1" x14ac:dyDescent="0.25">
      <c r="B408" s="22"/>
      <c r="C408" s="22"/>
      <c r="D408" s="22"/>
      <c r="E408" s="22"/>
      <c r="F408" s="129"/>
      <c r="G408" s="129"/>
      <c r="H408" s="334"/>
      <c r="I408" s="22"/>
      <c r="J408" s="259"/>
      <c r="K408" s="273"/>
    </row>
    <row r="409" spans="2:12" ht="16.5" customHeight="1" x14ac:dyDescent="0.25">
      <c r="B409" s="22"/>
      <c r="C409" s="22"/>
      <c r="D409" s="22"/>
      <c r="E409" s="22"/>
      <c r="F409" s="129"/>
      <c r="G409" s="129"/>
      <c r="H409" s="334"/>
      <c r="I409" s="22"/>
      <c r="J409" s="259"/>
      <c r="K409" s="273"/>
    </row>
    <row r="410" spans="2:12" ht="16.5" customHeight="1" x14ac:dyDescent="0.25">
      <c r="B410" s="22"/>
      <c r="C410" s="22"/>
      <c r="D410" s="22"/>
      <c r="E410" s="22"/>
      <c r="F410" s="129"/>
      <c r="G410" s="129"/>
      <c r="H410" s="334"/>
      <c r="I410" s="22"/>
      <c r="J410" s="259"/>
      <c r="K410" s="273"/>
    </row>
    <row r="411" spans="2:12" ht="16.5" customHeight="1" x14ac:dyDescent="0.25">
      <c r="B411" s="22"/>
      <c r="C411" s="22"/>
      <c r="D411" s="22"/>
      <c r="E411" s="22"/>
      <c r="F411" s="129"/>
      <c r="G411" s="129"/>
      <c r="H411" s="334"/>
      <c r="I411" s="22"/>
      <c r="J411" s="259"/>
      <c r="K411" s="273"/>
    </row>
    <row r="412" spans="2:12" ht="16.5" customHeight="1" x14ac:dyDescent="0.25">
      <c r="B412" s="22"/>
      <c r="C412" s="22"/>
      <c r="D412" s="22"/>
      <c r="E412" s="22"/>
      <c r="F412" s="129"/>
      <c r="G412" s="129"/>
      <c r="H412" s="334"/>
      <c r="I412" s="22"/>
      <c r="J412" s="259"/>
      <c r="K412" s="273"/>
    </row>
    <row r="413" spans="2:12" ht="16.5" customHeight="1" x14ac:dyDescent="0.25">
      <c r="B413" s="22"/>
      <c r="C413" s="22"/>
      <c r="D413" s="22"/>
      <c r="E413" s="22"/>
      <c r="F413" s="129"/>
      <c r="G413" s="129"/>
      <c r="H413" s="334"/>
      <c r="I413" s="22"/>
      <c r="J413" s="259"/>
      <c r="K413" s="273"/>
    </row>
    <row r="414" spans="2:12" ht="16.5" customHeight="1" x14ac:dyDescent="0.25">
      <c r="B414" s="22"/>
      <c r="C414" s="22"/>
      <c r="D414" s="22"/>
      <c r="E414" s="22"/>
      <c r="F414" s="129"/>
      <c r="G414" s="129"/>
      <c r="H414" s="334"/>
      <c r="I414" s="22"/>
      <c r="J414" s="259"/>
      <c r="K414" s="273"/>
    </row>
    <row r="415" spans="2:12" ht="16.5" customHeight="1" x14ac:dyDescent="0.3">
      <c r="B415" s="187"/>
      <c r="C415" s="188" t="s">
        <v>224</v>
      </c>
      <c r="D415" s="189"/>
      <c r="E415" s="190" t="s">
        <v>224</v>
      </c>
      <c r="F415" s="191"/>
      <c r="G415" s="191"/>
      <c r="H415" s="350" t="s">
        <v>224</v>
      </c>
      <c r="I415" s="192" t="s">
        <v>224</v>
      </c>
      <c r="J415" s="260"/>
      <c r="K415" s="274"/>
    </row>
    <row r="416" spans="2:12" ht="16.5" customHeight="1" x14ac:dyDescent="0.25">
      <c r="B416" s="164"/>
      <c r="C416" s="142"/>
      <c r="D416" s="165"/>
      <c r="E416" s="165" t="s">
        <v>224</v>
      </c>
      <c r="F416" s="166"/>
      <c r="G416" s="166"/>
      <c r="H416" s="166" t="s">
        <v>224</v>
      </c>
      <c r="I416" s="167" t="s">
        <v>224</v>
      </c>
      <c r="J416" s="255"/>
      <c r="K416" s="616"/>
      <c r="L416" s="622"/>
    </row>
    <row r="417" spans="2:13" ht="16.5" customHeight="1" x14ac:dyDescent="0.25">
      <c r="B417" s="142"/>
      <c r="C417" s="178"/>
      <c r="D417" s="178"/>
      <c r="E417" s="178"/>
      <c r="F417" s="131"/>
      <c r="G417" s="131"/>
      <c r="H417" s="131"/>
      <c r="I417" s="178"/>
      <c r="J417" s="253"/>
      <c r="K417" s="222"/>
    </row>
    <row r="418" spans="2:13" ht="16.5" customHeight="1" x14ac:dyDescent="0.25">
      <c r="B418" s="178"/>
      <c r="C418" s="178"/>
      <c r="D418" s="178"/>
      <c r="E418" s="168"/>
      <c r="F418" s="403"/>
      <c r="G418" s="403"/>
      <c r="H418" s="403"/>
      <c r="I418" s="178"/>
      <c r="J418" s="254"/>
      <c r="K418" s="222"/>
      <c r="L418" s="373"/>
      <c r="M418" s="27"/>
    </row>
    <row r="419" spans="2:13" ht="16.5" customHeight="1" x14ac:dyDescent="0.25">
      <c r="B419" s="178"/>
      <c r="C419" s="178"/>
      <c r="D419" s="178"/>
      <c r="E419" s="178"/>
      <c r="F419" s="131"/>
      <c r="G419" s="131"/>
      <c r="H419" s="131"/>
      <c r="I419" s="178"/>
      <c r="J419" s="253"/>
      <c r="K419" s="222"/>
    </row>
    <row r="420" spans="2:13" ht="16.5" customHeight="1" x14ac:dyDescent="0.25">
      <c r="B420" s="178"/>
      <c r="C420" s="143"/>
      <c r="D420" s="169"/>
      <c r="E420" s="169"/>
      <c r="F420" s="170"/>
      <c r="G420" s="170"/>
      <c r="H420" s="170"/>
      <c r="I420" s="171"/>
      <c r="J420" s="261"/>
      <c r="K420" s="617"/>
    </row>
    <row r="421" spans="2:13" ht="16.5" customHeight="1" x14ac:dyDescent="0.25">
      <c r="B421" s="143"/>
      <c r="C421" s="143" t="s">
        <v>224</v>
      </c>
      <c r="D421" s="169"/>
      <c r="E421" s="169" t="s">
        <v>224</v>
      </c>
      <c r="F421" s="170"/>
      <c r="G421" s="170"/>
      <c r="H421" s="170" t="s">
        <v>224</v>
      </c>
      <c r="I421" s="171" t="s">
        <v>224</v>
      </c>
      <c r="J421" s="261"/>
      <c r="K421" s="617"/>
    </row>
    <row r="422" spans="2:13" ht="16.5" customHeight="1" x14ac:dyDescent="0.25">
      <c r="B422" s="143"/>
      <c r="C422" s="178"/>
      <c r="D422" s="178"/>
      <c r="E422" s="178"/>
      <c r="F422" s="200"/>
      <c r="G422" s="200"/>
      <c r="H422" s="200"/>
      <c r="I422" s="178"/>
      <c r="J422" s="253"/>
      <c r="K422" s="222"/>
    </row>
    <row r="423" spans="2:13" ht="16.5" customHeight="1" x14ac:dyDescent="0.25">
      <c r="B423" s="144"/>
      <c r="C423" s="178"/>
      <c r="D423" s="178"/>
      <c r="E423" s="178"/>
      <c r="F423" s="200"/>
      <c r="G423" s="200"/>
      <c r="H423" s="200"/>
      <c r="I423" s="178"/>
      <c r="J423" s="253"/>
      <c r="K423" s="222"/>
    </row>
    <row r="424" spans="2:13" ht="16.5" customHeight="1" x14ac:dyDescent="0.25">
      <c r="B424" s="144"/>
      <c r="C424" s="178"/>
      <c r="D424" s="178"/>
      <c r="E424" s="178"/>
      <c r="F424" s="200"/>
      <c r="G424" s="200"/>
      <c r="H424" s="200"/>
      <c r="I424" s="178"/>
      <c r="J424" s="253"/>
      <c r="K424" s="222"/>
    </row>
    <row r="425" spans="2:13" ht="16.5" customHeight="1" x14ac:dyDescent="0.25">
      <c r="B425" s="178"/>
      <c r="C425" s="178"/>
      <c r="D425" s="178"/>
      <c r="E425" s="178"/>
      <c r="F425" s="200"/>
      <c r="G425" s="200"/>
      <c r="H425" s="200"/>
      <c r="I425" s="178"/>
      <c r="J425" s="253"/>
      <c r="K425" s="222"/>
    </row>
    <row r="426" spans="2:13" ht="16.5" customHeight="1" x14ac:dyDescent="0.25">
      <c r="B426" s="178"/>
      <c r="C426" s="178"/>
      <c r="D426" s="178"/>
      <c r="E426" s="178"/>
      <c r="F426" s="200"/>
      <c r="G426" s="200"/>
      <c r="H426" s="200"/>
      <c r="I426" s="178"/>
      <c r="J426" s="253"/>
      <c r="K426" s="222"/>
    </row>
    <row r="427" spans="2:13" ht="16.5" customHeight="1" x14ac:dyDescent="0.25">
      <c r="B427" s="178"/>
      <c r="C427" s="178"/>
      <c r="D427" s="178"/>
      <c r="E427" s="178"/>
      <c r="F427" s="200"/>
      <c r="G427" s="200"/>
      <c r="H427" s="200"/>
      <c r="I427" s="178"/>
      <c r="J427" s="253"/>
      <c r="K427" s="222"/>
    </row>
    <row r="428" spans="2:13" ht="16.5" customHeight="1" x14ac:dyDescent="0.25">
      <c r="B428" s="178"/>
      <c r="C428" s="178"/>
      <c r="D428" s="178"/>
      <c r="E428" s="178"/>
      <c r="F428" s="200"/>
      <c r="G428" s="200"/>
      <c r="H428" s="200"/>
      <c r="I428" s="178"/>
      <c r="J428" s="253"/>
      <c r="K428" s="222"/>
    </row>
    <row r="429" spans="2:13" ht="16.5" customHeight="1" x14ac:dyDescent="0.25">
      <c r="B429" s="178"/>
      <c r="C429" s="178"/>
      <c r="D429" s="178"/>
      <c r="E429" s="178"/>
      <c r="F429" s="200"/>
      <c r="G429" s="200"/>
      <c r="H429" s="200"/>
      <c r="I429" s="178"/>
      <c r="J429" s="253"/>
      <c r="K429" s="222"/>
    </row>
    <row r="430" spans="2:13" ht="16.5" customHeight="1" x14ac:dyDescent="0.25">
      <c r="B430" s="178"/>
      <c r="C430" s="178"/>
      <c r="D430" s="178"/>
      <c r="E430" s="178"/>
      <c r="F430" s="200"/>
      <c r="G430" s="200"/>
      <c r="H430" s="200"/>
      <c r="I430" s="178"/>
      <c r="J430" s="253"/>
      <c r="K430" s="222"/>
    </row>
    <row r="431" spans="2:13" ht="16.5" customHeight="1" x14ac:dyDescent="0.25">
      <c r="B431" s="178"/>
      <c r="C431" s="178"/>
      <c r="D431" s="178"/>
      <c r="E431" s="178"/>
      <c r="F431" s="200"/>
      <c r="G431" s="200"/>
      <c r="H431" s="200"/>
      <c r="I431" s="178"/>
      <c r="J431" s="253"/>
      <c r="K431" s="222"/>
    </row>
    <row r="432" spans="2:13" ht="16.5" customHeight="1" x14ac:dyDescent="0.25">
      <c r="B432" s="178"/>
      <c r="C432" s="178"/>
      <c r="D432" s="178"/>
      <c r="E432" s="178"/>
      <c r="F432" s="200"/>
      <c r="G432" s="200"/>
      <c r="H432" s="200"/>
      <c r="I432" s="178"/>
      <c r="J432" s="253"/>
      <c r="K432" s="222"/>
    </row>
    <row r="433" spans="2:11" ht="16.5" customHeight="1" x14ac:dyDescent="0.25">
      <c r="B433" s="178"/>
      <c r="C433" s="178"/>
      <c r="D433" s="178"/>
      <c r="E433" s="178"/>
      <c r="F433" s="200"/>
      <c r="G433" s="200"/>
      <c r="H433" s="200"/>
      <c r="I433" s="178"/>
      <c r="J433" s="253"/>
      <c r="K433" s="222"/>
    </row>
    <row r="434" spans="2:11" ht="16.5" customHeight="1" x14ac:dyDescent="0.25">
      <c r="B434" s="178"/>
      <c r="C434" s="178"/>
      <c r="D434" s="178"/>
      <c r="E434" s="178"/>
      <c r="F434" s="200"/>
      <c r="G434" s="200"/>
      <c r="H434" s="200"/>
      <c r="I434" s="178"/>
      <c r="J434" s="253"/>
      <c r="K434" s="222"/>
    </row>
    <row r="435" spans="2:11" ht="16.5" customHeight="1" x14ac:dyDescent="0.25">
      <c r="B435" s="178"/>
      <c r="C435" s="178"/>
      <c r="D435" s="178"/>
      <c r="E435" s="178"/>
      <c r="F435" s="200"/>
      <c r="G435" s="200"/>
      <c r="H435" s="200"/>
      <c r="I435" s="178"/>
      <c r="J435" s="253"/>
      <c r="K435" s="222"/>
    </row>
    <row r="436" spans="2:11" ht="16.5" customHeight="1" x14ac:dyDescent="0.25">
      <c r="B436" s="172"/>
      <c r="C436" s="172"/>
      <c r="D436" s="172"/>
      <c r="E436" s="172"/>
      <c r="F436" s="404"/>
      <c r="G436" s="404"/>
      <c r="H436" s="200"/>
      <c r="I436" s="172"/>
      <c r="J436" s="262"/>
      <c r="K436" s="618"/>
    </row>
    <row r="437" spans="2:11" ht="16.5" customHeight="1" x14ac:dyDescent="0.25">
      <c r="B437" s="172"/>
      <c r="C437" s="172"/>
      <c r="D437" s="172"/>
      <c r="E437" s="172"/>
      <c r="F437" s="404"/>
      <c r="G437" s="404"/>
      <c r="H437" s="200"/>
      <c r="I437" s="172"/>
      <c r="J437" s="262"/>
      <c r="K437" s="618"/>
    </row>
    <row r="438" spans="2:11" ht="16.5" customHeight="1" x14ac:dyDescent="0.25">
      <c r="B438" s="172"/>
      <c r="C438" s="172"/>
      <c r="D438" s="172"/>
      <c r="E438" s="172"/>
      <c r="F438" s="404"/>
      <c r="G438" s="404"/>
      <c r="H438" s="200"/>
      <c r="I438" s="172"/>
      <c r="J438" s="262"/>
      <c r="K438" s="618"/>
    </row>
    <row r="439" spans="2:11" ht="16.5" customHeight="1" x14ac:dyDescent="0.25">
      <c r="B439" s="172"/>
      <c r="C439" s="172"/>
      <c r="D439" s="172"/>
      <c r="E439" s="172"/>
      <c r="F439" s="404"/>
      <c r="G439" s="404"/>
      <c r="H439" s="200"/>
      <c r="I439" s="172"/>
      <c r="J439" s="262"/>
      <c r="K439" s="618"/>
    </row>
    <row r="440" spans="2:11" ht="16.5" customHeight="1" x14ac:dyDescent="0.25">
      <c r="B440" s="172"/>
      <c r="C440" s="172"/>
      <c r="D440" s="172"/>
      <c r="E440" s="172"/>
      <c r="F440" s="404"/>
      <c r="G440" s="404"/>
      <c r="H440" s="200"/>
      <c r="I440" s="172"/>
      <c r="J440" s="262"/>
      <c r="K440" s="618"/>
    </row>
    <row r="441" spans="2:11" ht="16.5" customHeight="1" x14ac:dyDescent="0.25">
      <c r="B441" s="172"/>
      <c r="C441" s="172"/>
      <c r="D441" s="172"/>
      <c r="E441" s="172"/>
      <c r="F441" s="404"/>
      <c r="G441" s="404"/>
      <c r="H441" s="200"/>
      <c r="I441" s="172"/>
      <c r="J441" s="262"/>
      <c r="K441" s="618"/>
    </row>
    <row r="442" spans="2:11" ht="16.5" customHeight="1" x14ac:dyDescent="0.25">
      <c r="B442" s="172"/>
      <c r="C442" s="172"/>
      <c r="D442" s="172"/>
      <c r="E442" s="172"/>
      <c r="F442" s="404"/>
      <c r="G442" s="404"/>
      <c r="H442" s="200"/>
      <c r="I442" s="172"/>
      <c r="J442" s="262"/>
      <c r="K442" s="618"/>
    </row>
    <row r="443" spans="2:11" ht="16.5" customHeight="1" x14ac:dyDescent="0.25">
      <c r="B443" s="172"/>
      <c r="C443" s="172"/>
      <c r="D443" s="172"/>
      <c r="E443" s="172"/>
      <c r="F443" s="404"/>
      <c r="G443" s="404"/>
      <c r="H443" s="200"/>
      <c r="I443" s="172"/>
      <c r="J443" s="262"/>
      <c r="K443" s="618"/>
    </row>
    <row r="444" spans="2:11" ht="16.5" customHeight="1" x14ac:dyDescent="0.25">
      <c r="B444" s="172"/>
      <c r="C444" s="172"/>
      <c r="D444" s="172"/>
      <c r="E444" s="172"/>
      <c r="F444" s="404"/>
      <c r="G444" s="404"/>
      <c r="H444" s="200"/>
      <c r="I444" s="172"/>
      <c r="J444" s="262"/>
      <c r="K444" s="618"/>
    </row>
    <row r="445" spans="2:11" ht="16.5" customHeight="1" x14ac:dyDescent="0.25">
      <c r="B445" s="172"/>
      <c r="C445" s="172"/>
      <c r="D445" s="172"/>
      <c r="E445" s="172"/>
      <c r="F445" s="404"/>
      <c r="G445" s="404"/>
      <c r="H445" s="200"/>
      <c r="I445" s="172"/>
      <c r="J445" s="262"/>
      <c r="K445" s="618"/>
    </row>
    <row r="446" spans="2:11" ht="16.5" customHeight="1" x14ac:dyDescent="0.25">
      <c r="B446" s="172"/>
      <c r="C446" s="172"/>
      <c r="D446" s="172"/>
      <c r="E446" s="172"/>
      <c r="F446" s="404"/>
      <c r="G446" s="404"/>
      <c r="H446" s="200"/>
      <c r="I446" s="172"/>
      <c r="J446" s="262"/>
      <c r="K446" s="618"/>
    </row>
    <row r="447" spans="2:11" ht="16.5" customHeight="1" x14ac:dyDescent="0.25">
      <c r="B447" s="172"/>
      <c r="C447" s="172"/>
      <c r="D447" s="172"/>
      <c r="E447" s="172"/>
      <c r="F447" s="404"/>
      <c r="G447" s="404"/>
      <c r="H447" s="200"/>
      <c r="I447" s="172"/>
      <c r="J447" s="262"/>
      <c r="K447" s="618"/>
    </row>
    <row r="448" spans="2:11" ht="16.5" customHeight="1" x14ac:dyDescent="0.25">
      <c r="B448" s="172"/>
      <c r="C448" s="172"/>
      <c r="D448" s="172"/>
      <c r="E448" s="172"/>
      <c r="F448" s="404"/>
      <c r="G448" s="404"/>
      <c r="H448" s="200"/>
      <c r="I448" s="172"/>
      <c r="J448" s="262"/>
      <c r="K448" s="618"/>
    </row>
    <row r="449" spans="2:11" ht="16.5" customHeight="1" x14ac:dyDescent="0.25">
      <c r="B449" s="172"/>
      <c r="C449" s="172"/>
      <c r="D449" s="172"/>
      <c r="E449" s="172"/>
      <c r="F449" s="404"/>
      <c r="G449" s="404"/>
      <c r="H449" s="200"/>
      <c r="I449" s="172"/>
      <c r="J449" s="262"/>
      <c r="K449" s="618"/>
    </row>
    <row r="450" spans="2:11" ht="16.5" customHeight="1" x14ac:dyDescent="0.25">
      <c r="B450" s="172"/>
      <c r="C450" s="172"/>
      <c r="D450" s="172"/>
      <c r="E450" s="172"/>
      <c r="F450" s="404"/>
      <c r="G450" s="404"/>
      <c r="H450" s="200"/>
      <c r="I450" s="172"/>
      <c r="J450" s="262"/>
      <c r="K450" s="618"/>
    </row>
    <row r="451" spans="2:11" ht="16.5" customHeight="1" x14ac:dyDescent="0.25">
      <c r="B451" s="172"/>
      <c r="C451" s="172"/>
      <c r="D451" s="172"/>
      <c r="E451" s="172"/>
      <c r="F451" s="404"/>
      <c r="G451" s="404"/>
      <c r="H451" s="200"/>
      <c r="I451" s="172"/>
      <c r="J451" s="262"/>
      <c r="K451" s="618"/>
    </row>
    <row r="452" spans="2:11" ht="16.5" customHeight="1" x14ac:dyDescent="0.25">
      <c r="B452" s="172"/>
      <c r="C452" s="172"/>
      <c r="D452" s="172"/>
      <c r="E452" s="172"/>
      <c r="F452" s="404"/>
      <c r="G452" s="404"/>
      <c r="H452" s="200"/>
      <c r="I452" s="172"/>
      <c r="J452" s="262"/>
      <c r="K452" s="618"/>
    </row>
    <row r="453" spans="2:11" ht="16.5" customHeight="1" x14ac:dyDescent="0.25">
      <c r="B453" s="172"/>
      <c r="C453" s="172"/>
      <c r="D453" s="172"/>
      <c r="E453" s="172"/>
      <c r="F453" s="404"/>
      <c r="G453" s="404"/>
      <c r="H453" s="200"/>
      <c r="I453" s="172"/>
      <c r="J453" s="262"/>
      <c r="K453" s="618"/>
    </row>
    <row r="454" spans="2:11" ht="16.5" customHeight="1" x14ac:dyDescent="0.25">
      <c r="B454" s="172"/>
      <c r="C454" s="172"/>
      <c r="D454" s="172"/>
      <c r="E454" s="172"/>
      <c r="F454" s="404"/>
      <c r="G454" s="404"/>
      <c r="H454" s="200"/>
      <c r="I454" s="172"/>
      <c r="J454" s="262"/>
      <c r="K454" s="618"/>
    </row>
    <row r="455" spans="2:11" ht="16.5" customHeight="1" x14ac:dyDescent="0.25">
      <c r="B455" s="172"/>
      <c r="C455" s="172"/>
      <c r="D455" s="172"/>
      <c r="E455" s="172"/>
      <c r="F455" s="404"/>
      <c r="G455" s="404"/>
      <c r="H455" s="200"/>
      <c r="I455" s="172"/>
      <c r="J455" s="262"/>
      <c r="K455" s="618"/>
    </row>
    <row r="456" spans="2:11" ht="16.5" customHeight="1" x14ac:dyDescent="0.25">
      <c r="B456" s="172"/>
      <c r="C456" s="172"/>
      <c r="D456" s="172"/>
      <c r="E456" s="172"/>
      <c r="F456" s="404"/>
      <c r="G456" s="404"/>
      <c r="H456" s="200"/>
      <c r="I456" s="172"/>
      <c r="J456" s="262"/>
      <c r="K456" s="618"/>
    </row>
    <row r="457" spans="2:11" ht="16.5" customHeight="1" x14ac:dyDescent="0.25">
      <c r="B457" s="172"/>
      <c r="C457" s="172"/>
      <c r="D457" s="172"/>
      <c r="E457" s="172"/>
      <c r="F457" s="404"/>
      <c r="G457" s="404"/>
      <c r="H457" s="200"/>
      <c r="I457" s="172"/>
      <c r="J457" s="262"/>
      <c r="K457" s="618"/>
    </row>
    <row r="458" spans="2:11" ht="16.5" customHeight="1" x14ac:dyDescent="0.25">
      <c r="B458" s="172"/>
      <c r="C458" s="172"/>
      <c r="D458" s="172"/>
      <c r="E458" s="172"/>
      <c r="F458" s="404"/>
      <c r="G458" s="404"/>
      <c r="H458" s="200"/>
      <c r="I458" s="172"/>
      <c r="J458" s="262"/>
      <c r="K458" s="618"/>
    </row>
    <row r="459" spans="2:11" ht="16.5" customHeight="1" x14ac:dyDescent="0.25">
      <c r="B459" s="172"/>
      <c r="C459" s="172"/>
      <c r="D459" s="172"/>
      <c r="E459" s="172"/>
      <c r="F459" s="404"/>
      <c r="G459" s="404"/>
      <c r="H459" s="200"/>
      <c r="I459" s="172"/>
      <c r="J459" s="262"/>
      <c r="K459" s="618"/>
    </row>
    <row r="460" spans="2:11" ht="16.5" customHeight="1" x14ac:dyDescent="0.25">
      <c r="B460" s="172"/>
      <c r="C460" s="172"/>
      <c r="D460" s="172"/>
      <c r="E460" s="172"/>
      <c r="F460" s="404"/>
      <c r="G460" s="404"/>
      <c r="H460" s="200"/>
      <c r="I460" s="172"/>
      <c r="J460" s="262"/>
      <c r="K460" s="618"/>
    </row>
    <row r="461" spans="2:11" ht="16.5" customHeight="1" x14ac:dyDescent="0.25">
      <c r="B461" s="172"/>
      <c r="C461" s="172"/>
      <c r="D461" s="172"/>
      <c r="E461" s="172"/>
      <c r="F461" s="404"/>
      <c r="G461" s="404"/>
      <c r="H461" s="200"/>
      <c r="I461" s="172"/>
      <c r="J461" s="262"/>
      <c r="K461" s="618"/>
    </row>
    <row r="462" spans="2:11" ht="16.5" customHeight="1" x14ac:dyDescent="0.25">
      <c r="B462" s="172"/>
      <c r="C462" s="172"/>
      <c r="D462" s="172"/>
      <c r="E462" s="172"/>
      <c r="F462" s="404"/>
      <c r="G462" s="404"/>
      <c r="H462" s="200"/>
      <c r="I462" s="172"/>
      <c r="J462" s="262"/>
      <c r="K462" s="618"/>
    </row>
    <row r="463" spans="2:11" ht="16.5" customHeight="1" x14ac:dyDescent="0.25">
      <c r="B463" s="172"/>
      <c r="C463" s="172"/>
      <c r="D463" s="172"/>
      <c r="E463" s="172"/>
      <c r="F463" s="404"/>
      <c r="G463" s="404"/>
      <c r="H463" s="200"/>
      <c r="I463" s="172"/>
      <c r="J463" s="262"/>
      <c r="K463" s="618"/>
    </row>
    <row r="464" spans="2:11" ht="16.5" customHeight="1" x14ac:dyDescent="0.25">
      <c r="B464" s="172"/>
      <c r="C464" s="172"/>
      <c r="D464" s="172"/>
      <c r="E464" s="172"/>
      <c r="F464" s="404"/>
      <c r="G464" s="404"/>
      <c r="H464" s="200"/>
      <c r="I464" s="172"/>
      <c r="J464" s="262"/>
      <c r="K464" s="618"/>
    </row>
    <row r="465" spans="2:11" ht="16.5" customHeight="1" x14ac:dyDescent="0.25">
      <c r="B465" s="172"/>
      <c r="C465" s="172"/>
      <c r="D465" s="172"/>
      <c r="E465" s="172"/>
      <c r="F465" s="404"/>
      <c r="G465" s="404"/>
      <c r="H465" s="200"/>
      <c r="I465" s="172"/>
      <c r="J465" s="262"/>
      <c r="K465" s="618"/>
    </row>
    <row r="466" spans="2:11" ht="16.5" customHeight="1" x14ac:dyDescent="0.25">
      <c r="B466" s="172"/>
      <c r="C466" s="172"/>
      <c r="D466" s="172"/>
      <c r="E466" s="172"/>
      <c r="F466" s="404"/>
      <c r="G466" s="404"/>
      <c r="H466" s="200"/>
      <c r="I466" s="172"/>
      <c r="J466" s="262"/>
      <c r="K466" s="618"/>
    </row>
    <row r="467" spans="2:11" ht="16.5" customHeight="1" x14ac:dyDescent="0.25">
      <c r="B467" s="172"/>
      <c r="C467" s="172"/>
      <c r="D467" s="172"/>
      <c r="E467" s="172"/>
      <c r="F467" s="404"/>
      <c r="G467" s="404"/>
      <c r="H467" s="200"/>
      <c r="I467" s="172"/>
      <c r="J467" s="262"/>
      <c r="K467" s="618"/>
    </row>
    <row r="468" spans="2:11" ht="16.5" customHeight="1" x14ac:dyDescent="0.25">
      <c r="B468" s="172"/>
      <c r="C468" s="172"/>
      <c r="D468" s="172"/>
      <c r="E468" s="172"/>
      <c r="F468" s="404"/>
      <c r="G468" s="404"/>
      <c r="H468" s="200"/>
      <c r="I468" s="172"/>
      <c r="J468" s="262"/>
      <c r="K468" s="618"/>
    </row>
    <row r="469" spans="2:11" ht="16.5" customHeight="1" x14ac:dyDescent="0.25">
      <c r="B469" s="172"/>
      <c r="C469" s="172"/>
      <c r="D469" s="172"/>
      <c r="E469" s="172"/>
      <c r="F469" s="404"/>
      <c r="G469" s="404"/>
      <c r="H469" s="200"/>
      <c r="I469" s="172"/>
      <c r="J469" s="262"/>
      <c r="K469" s="618"/>
    </row>
    <row r="470" spans="2:11" ht="16.5" customHeight="1" x14ac:dyDescent="0.25">
      <c r="B470" s="172"/>
      <c r="C470" s="172"/>
      <c r="D470" s="172"/>
      <c r="E470" s="172"/>
      <c r="F470" s="404"/>
      <c r="G470" s="404"/>
      <c r="H470" s="200"/>
      <c r="I470" s="172"/>
      <c r="J470" s="262"/>
      <c r="K470" s="618"/>
    </row>
    <row r="471" spans="2:11" ht="16.5" customHeight="1" x14ac:dyDescent="0.25">
      <c r="B471" s="172"/>
      <c r="C471" s="172"/>
      <c r="D471" s="172"/>
      <c r="E471" s="172"/>
      <c r="F471" s="404"/>
      <c r="G471" s="404"/>
      <c r="H471" s="200"/>
      <c r="I471" s="172"/>
      <c r="J471" s="262"/>
      <c r="K471" s="618"/>
    </row>
    <row r="472" spans="2:11" ht="16.5" customHeight="1" x14ac:dyDescent="0.25">
      <c r="B472" s="172"/>
      <c r="C472" s="172"/>
      <c r="D472" s="172"/>
      <c r="E472" s="172"/>
      <c r="F472" s="404"/>
      <c r="G472" s="404"/>
      <c r="H472" s="200"/>
      <c r="I472" s="172"/>
      <c r="J472" s="262"/>
      <c r="K472" s="618"/>
    </row>
    <row r="473" spans="2:11" ht="16.5" customHeight="1" x14ac:dyDescent="0.25">
      <c r="B473" s="172"/>
      <c r="C473" s="172"/>
      <c r="D473" s="172"/>
      <c r="E473" s="172"/>
      <c r="F473" s="404"/>
      <c r="G473" s="404"/>
      <c r="H473" s="200"/>
      <c r="I473" s="172"/>
      <c r="J473" s="262"/>
      <c r="K473" s="618"/>
    </row>
    <row r="474" spans="2:11" ht="16.5" customHeight="1" x14ac:dyDescent="0.25">
      <c r="B474" s="172"/>
      <c r="C474" s="172"/>
      <c r="D474" s="172"/>
      <c r="E474" s="172"/>
      <c r="F474" s="404"/>
      <c r="G474" s="404"/>
      <c r="H474" s="200"/>
      <c r="I474" s="172"/>
      <c r="J474" s="262"/>
      <c r="K474" s="618"/>
    </row>
    <row r="475" spans="2:11" ht="16.5" customHeight="1" x14ac:dyDescent="0.25">
      <c r="B475" s="172"/>
      <c r="C475" s="172"/>
      <c r="D475" s="172"/>
      <c r="E475" s="172"/>
      <c r="F475" s="404"/>
      <c r="G475" s="404"/>
      <c r="H475" s="200"/>
      <c r="I475" s="172"/>
      <c r="J475" s="262"/>
      <c r="K475" s="618"/>
    </row>
    <row r="476" spans="2:11" ht="16.5" customHeight="1" x14ac:dyDescent="0.25">
      <c r="B476" s="172"/>
      <c r="C476" s="172"/>
      <c r="D476" s="172"/>
      <c r="E476" s="172"/>
      <c r="F476" s="404"/>
      <c r="G476" s="404"/>
      <c r="H476" s="200"/>
      <c r="I476" s="172"/>
      <c r="J476" s="262"/>
      <c r="K476" s="275"/>
    </row>
    <row r="477" spans="2:11" ht="16.5" customHeight="1" x14ac:dyDescent="0.25">
      <c r="B477" s="172"/>
      <c r="C477" s="172"/>
      <c r="D477" s="172"/>
      <c r="E477" s="172"/>
      <c r="F477" s="404"/>
      <c r="G477" s="404"/>
      <c r="H477" s="200"/>
      <c r="I477" s="172"/>
      <c r="J477" s="262"/>
      <c r="K477" s="275"/>
    </row>
    <row r="478" spans="2:11" ht="16.5" customHeight="1" x14ac:dyDescent="0.25">
      <c r="B478" s="172"/>
      <c r="C478" s="172"/>
      <c r="D478" s="172"/>
      <c r="E478" s="172"/>
      <c r="F478" s="404"/>
      <c r="G478" s="404"/>
      <c r="H478" s="200"/>
      <c r="I478" s="172"/>
      <c r="J478" s="262"/>
      <c r="K478" s="275"/>
    </row>
    <row r="479" spans="2:11" ht="16.5" customHeight="1" x14ac:dyDescent="0.25">
      <c r="B479" s="172"/>
      <c r="C479" s="172"/>
      <c r="D479" s="172"/>
      <c r="E479" s="172"/>
      <c r="F479" s="404"/>
      <c r="G479" s="404"/>
      <c r="H479" s="200"/>
      <c r="I479" s="172"/>
      <c r="J479" s="262"/>
      <c r="K479" s="275"/>
    </row>
    <row r="480" spans="2:11" ht="16.5" customHeight="1" x14ac:dyDescent="0.25">
      <c r="B480" s="172"/>
      <c r="C480" s="172"/>
      <c r="D480" s="172"/>
      <c r="E480" s="172"/>
      <c r="F480" s="404"/>
      <c r="G480" s="404"/>
      <c r="H480" s="200"/>
      <c r="I480" s="172"/>
      <c r="J480" s="262"/>
      <c r="K480" s="275"/>
    </row>
    <row r="481" spans="2:20" ht="16.5" customHeight="1" x14ac:dyDescent="0.25">
      <c r="B481" s="172"/>
      <c r="C481" s="172"/>
      <c r="D481" s="172"/>
      <c r="E481" s="172"/>
      <c r="F481" s="404"/>
      <c r="G481" s="404"/>
      <c r="H481" s="200"/>
      <c r="I481" s="172"/>
      <c r="J481" s="262"/>
      <c r="K481" s="275"/>
    </row>
    <row r="482" spans="2:20" ht="16.5" customHeight="1" x14ac:dyDescent="0.25">
      <c r="B482" s="172"/>
      <c r="C482" s="172"/>
      <c r="D482" s="172"/>
      <c r="E482" s="172"/>
      <c r="F482" s="404"/>
      <c r="G482" s="404"/>
      <c r="H482" s="200"/>
      <c r="I482" s="172"/>
      <c r="J482" s="262"/>
      <c r="K482" s="275"/>
    </row>
    <row r="483" spans="2:20" ht="16.5" customHeight="1" x14ac:dyDescent="0.25">
      <c r="B483" s="172"/>
      <c r="C483" s="172"/>
      <c r="D483" s="172"/>
      <c r="E483" s="172"/>
      <c r="F483" s="404"/>
      <c r="G483" s="404"/>
      <c r="H483" s="200"/>
      <c r="I483" s="172"/>
      <c r="J483" s="262"/>
      <c r="K483" s="275"/>
    </row>
    <row r="484" spans="2:20" ht="16.5" customHeight="1" x14ac:dyDescent="0.25">
      <c r="B484" s="172"/>
      <c r="C484" s="172"/>
      <c r="D484" s="172"/>
      <c r="E484" s="172"/>
      <c r="F484" s="404"/>
      <c r="G484" s="404"/>
      <c r="H484" s="200"/>
      <c r="I484" s="172"/>
      <c r="J484" s="262"/>
      <c r="K484" s="275"/>
    </row>
    <row r="485" spans="2:20" ht="16.5" customHeight="1" x14ac:dyDescent="0.25">
      <c r="B485" s="172"/>
      <c r="C485" s="172"/>
      <c r="D485" s="172"/>
      <c r="E485" s="172"/>
      <c r="F485" s="404"/>
      <c r="G485" s="404"/>
      <c r="H485" s="200"/>
      <c r="I485" s="172"/>
      <c r="J485" s="262"/>
      <c r="K485" s="275"/>
    </row>
    <row r="486" spans="2:20" ht="16.5" customHeight="1" x14ac:dyDescent="0.25">
      <c r="B486" s="172"/>
      <c r="C486" s="172"/>
      <c r="D486" s="172"/>
      <c r="E486" s="172"/>
      <c r="F486" s="404"/>
      <c r="G486" s="404"/>
      <c r="H486" s="200"/>
      <c r="I486" s="172"/>
      <c r="J486" s="262"/>
      <c r="K486" s="275"/>
    </row>
    <row r="487" spans="2:20" ht="16.5" customHeight="1" x14ac:dyDescent="0.25">
      <c r="B487" s="172"/>
      <c r="C487" s="172"/>
      <c r="D487" s="172"/>
      <c r="E487" s="172"/>
      <c r="F487" s="404"/>
      <c r="G487" s="404"/>
      <c r="H487" s="200"/>
      <c r="I487" s="172"/>
      <c r="J487" s="262"/>
      <c r="K487" s="275"/>
    </row>
    <row r="488" spans="2:20" ht="16.5" customHeight="1" x14ac:dyDescent="0.25">
      <c r="B488" s="172"/>
      <c r="C488" s="576"/>
      <c r="D488" s="576"/>
      <c r="E488" s="172"/>
      <c r="F488" s="608"/>
      <c r="G488" s="608"/>
      <c r="H488" s="131"/>
      <c r="I488" s="576"/>
      <c r="J488" s="609"/>
      <c r="K488" s="173"/>
    </row>
    <row r="489" spans="2:20" ht="16.5" customHeight="1" x14ac:dyDescent="0.25">
      <c r="B489" s="172"/>
      <c r="C489" s="576"/>
      <c r="D489" s="576"/>
      <c r="E489" s="172"/>
      <c r="F489" s="608"/>
      <c r="G489" s="608"/>
      <c r="H489" s="131"/>
      <c r="I489" s="576"/>
      <c r="J489" s="609"/>
      <c r="K489" s="173"/>
    </row>
    <row r="490" spans="2:20" ht="16.5" customHeight="1" x14ac:dyDescent="0.25">
      <c r="B490" s="576"/>
      <c r="C490" s="576"/>
      <c r="D490" s="576"/>
      <c r="E490" s="172"/>
      <c r="F490" s="608"/>
      <c r="G490" s="608"/>
      <c r="H490" s="131"/>
      <c r="I490" s="576"/>
      <c r="J490" s="609"/>
      <c r="K490" s="173"/>
    </row>
    <row r="491" spans="2:20" ht="16.5" customHeight="1" x14ac:dyDescent="0.25">
      <c r="B491" s="576"/>
      <c r="C491" s="576"/>
      <c r="D491" s="576"/>
      <c r="E491" s="172"/>
      <c r="F491" s="608"/>
      <c r="G491" s="608"/>
      <c r="H491" s="131"/>
      <c r="I491" s="576"/>
      <c r="J491" s="609"/>
      <c r="K491" s="173"/>
    </row>
    <row r="492" spans="2:20" ht="16.5" customHeight="1" x14ac:dyDescent="0.25">
      <c r="B492" s="576"/>
      <c r="C492" s="576"/>
      <c r="D492" s="576"/>
      <c r="E492" s="172"/>
      <c r="F492" s="608"/>
      <c r="G492" s="608"/>
      <c r="H492" s="131"/>
      <c r="I492" s="576"/>
      <c r="J492" s="609"/>
      <c r="K492" s="173"/>
    </row>
    <row r="493" spans="2:20" ht="16.5" customHeight="1" x14ac:dyDescent="0.25">
      <c r="B493" s="576"/>
      <c r="C493" s="576"/>
      <c r="D493" s="576"/>
      <c r="E493" s="172"/>
      <c r="F493" s="608"/>
      <c r="G493" s="608"/>
      <c r="H493" s="131"/>
      <c r="I493" s="576"/>
      <c r="J493" s="609"/>
      <c r="K493" s="173"/>
      <c r="Q493" s="163"/>
      <c r="R493" s="163"/>
      <c r="S493" s="163"/>
      <c r="T493" s="163"/>
    </row>
    <row r="494" spans="2:20" ht="16.5" customHeight="1" x14ac:dyDescent="0.25">
      <c r="B494" s="576"/>
      <c r="C494" s="576"/>
      <c r="D494" s="576"/>
      <c r="E494" s="172"/>
      <c r="F494" s="608"/>
      <c r="G494" s="608"/>
      <c r="H494" s="131"/>
      <c r="I494" s="576"/>
      <c r="J494" s="609"/>
      <c r="K494" s="173"/>
      <c r="Q494" s="147"/>
      <c r="R494" s="147"/>
      <c r="S494" s="147"/>
      <c r="T494" s="147"/>
    </row>
    <row r="495" spans="2:20" ht="16.5" customHeight="1" x14ac:dyDescent="0.25">
      <c r="B495" s="576"/>
      <c r="C495" s="576"/>
      <c r="D495" s="576"/>
      <c r="E495" s="172"/>
      <c r="F495" s="608"/>
      <c r="G495" s="608"/>
      <c r="H495" s="131"/>
      <c r="I495" s="576"/>
      <c r="J495" s="609"/>
      <c r="K495" s="173"/>
      <c r="Q495" s="147"/>
      <c r="R495" s="147"/>
      <c r="S495" s="147"/>
      <c r="T495" s="147"/>
    </row>
    <row r="496" spans="2:20" ht="16.5" customHeight="1" x14ac:dyDescent="0.25">
      <c r="B496" s="576"/>
      <c r="C496" s="576"/>
      <c r="D496" s="576"/>
      <c r="E496" s="172"/>
      <c r="F496" s="608"/>
      <c r="G496" s="608"/>
      <c r="H496" s="131"/>
      <c r="I496" s="576"/>
      <c r="J496" s="609"/>
      <c r="K496" s="173"/>
    </row>
    <row r="497" spans="2:11" ht="16.5" customHeight="1" x14ac:dyDescent="0.25">
      <c r="B497" s="576"/>
      <c r="C497" s="576"/>
      <c r="D497" s="576"/>
      <c r="E497" s="172"/>
      <c r="F497" s="608"/>
      <c r="G497" s="608"/>
      <c r="H497" s="131"/>
      <c r="I497" s="576"/>
      <c r="J497" s="609"/>
      <c r="K497" s="173"/>
    </row>
    <row r="498" spans="2:11" ht="16.5" customHeight="1" x14ac:dyDescent="0.25">
      <c r="B498" s="147"/>
      <c r="C498" s="147"/>
      <c r="D498" s="147"/>
      <c r="E498" s="22"/>
      <c r="F498" s="129"/>
      <c r="G498" s="129"/>
      <c r="H498" s="334"/>
      <c r="I498" s="147"/>
      <c r="J498" s="610"/>
    </row>
    <row r="499" spans="2:11" ht="16.5" customHeight="1" x14ac:dyDescent="0.25">
      <c r="B499" s="147"/>
      <c r="C499" s="147"/>
      <c r="D499" s="147"/>
      <c r="E499" s="22"/>
      <c r="F499" s="129"/>
      <c r="G499" s="129"/>
      <c r="H499" s="334"/>
      <c r="I499" s="147"/>
      <c r="J499" s="610"/>
    </row>
    <row r="500" spans="2:11" ht="16.5" customHeight="1" x14ac:dyDescent="0.25"/>
    <row r="501" spans="2:11" ht="16.5" customHeight="1" x14ac:dyDescent="0.25"/>
    <row r="502" spans="2:11" ht="16.5" customHeight="1" x14ac:dyDescent="0.25"/>
    <row r="503" spans="2:11" ht="16.5" customHeight="1" x14ac:dyDescent="0.25"/>
    <row r="504" spans="2:11" ht="16.5" customHeight="1" x14ac:dyDescent="0.25"/>
    <row r="505" spans="2:11" ht="16.5" customHeight="1" x14ac:dyDescent="0.25"/>
    <row r="506" spans="2:11" ht="16.5" customHeight="1" x14ac:dyDescent="0.25"/>
    <row r="507" spans="2:11" ht="16.5" customHeight="1" x14ac:dyDescent="0.25"/>
    <row r="508" spans="2:11" ht="16.5" customHeight="1" x14ac:dyDescent="0.25"/>
    <row r="509" spans="2:11" ht="16.5" customHeight="1" x14ac:dyDescent="0.25"/>
    <row r="510" spans="2:11" ht="16.5" customHeight="1" x14ac:dyDescent="0.25">
      <c r="B510" s="148" t="str" cm="1">
        <f t="array" aca="1" ref="B510" ca="1">CELL("filename")</f>
        <v>https://ingov-my.sharepoint.com/personal/mhalsmer_isp_in_gov/Documents/Desktop/[NOV MM OEM.xlsx]FSS</v>
      </c>
    </row>
    <row r="511" spans="2:11" ht="16.5" customHeight="1" x14ac:dyDescent="0.25"/>
    <row r="512" spans="2:11" ht="16.5" customHeight="1" x14ac:dyDescent="0.25"/>
    <row r="513" ht="16.5" customHeight="1" x14ac:dyDescent="0.25"/>
    <row r="514" ht="16.5" customHeight="1" x14ac:dyDescent="0.25"/>
    <row r="515" ht="16.5" customHeight="1" x14ac:dyDescent="0.25"/>
    <row r="516" ht="16.5" customHeight="1" x14ac:dyDescent="0.25"/>
    <row r="517" ht="16.5"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sheetData>
  <sortState xmlns:xlrd2="http://schemas.microsoft.com/office/spreadsheetml/2017/richdata2" ref="B3:K172">
    <sortCondition ref="J3:J172"/>
  </sortState>
  <conditionalFormatting sqref="B2">
    <cfRule type="duplicateValues" dxfId="409" priority="985" stopIfTrue="1"/>
    <cfRule type="duplicateValues" dxfId="408" priority="986"/>
  </conditionalFormatting>
  <conditionalFormatting sqref="B6">
    <cfRule type="duplicateValues" dxfId="407" priority="198" stopIfTrue="1"/>
    <cfRule type="duplicateValues" dxfId="406" priority="200" stopIfTrue="1"/>
    <cfRule type="duplicateValues" dxfId="405" priority="199"/>
  </conditionalFormatting>
  <conditionalFormatting sqref="B7">
    <cfRule type="duplicateValues" dxfId="404" priority="202"/>
    <cfRule type="duplicateValues" dxfId="403" priority="201" stopIfTrue="1"/>
  </conditionalFormatting>
  <conditionalFormatting sqref="B11">
    <cfRule type="duplicateValues" dxfId="402" priority="205" stopIfTrue="1"/>
    <cfRule type="duplicateValues" dxfId="401" priority="206"/>
  </conditionalFormatting>
  <conditionalFormatting sqref="B12">
    <cfRule type="duplicateValues" dxfId="400" priority="209" stopIfTrue="1"/>
    <cfRule type="duplicateValues" dxfId="399" priority="207" stopIfTrue="1"/>
    <cfRule type="duplicateValues" dxfId="398" priority="208"/>
  </conditionalFormatting>
  <conditionalFormatting sqref="B13">
    <cfRule type="duplicateValues" dxfId="397" priority="203" stopIfTrue="1"/>
    <cfRule type="duplicateValues" dxfId="396" priority="204"/>
  </conditionalFormatting>
  <conditionalFormatting sqref="B18">
    <cfRule type="duplicateValues" dxfId="395" priority="132"/>
    <cfRule type="duplicateValues" dxfId="394" priority="131" stopIfTrue="1"/>
  </conditionalFormatting>
  <conditionalFormatting sqref="B20">
    <cfRule type="duplicateValues" dxfId="393" priority="135"/>
    <cfRule type="duplicateValues" dxfId="392" priority="134" stopIfTrue="1"/>
  </conditionalFormatting>
  <conditionalFormatting sqref="B22">
    <cfRule type="duplicateValues" dxfId="391" priority="137" stopIfTrue="1"/>
    <cfRule type="duplicateValues" dxfId="390" priority="138"/>
  </conditionalFormatting>
  <conditionalFormatting sqref="B24">
    <cfRule type="duplicateValues" dxfId="389" priority="140" stopIfTrue="1"/>
    <cfRule type="duplicateValues" dxfId="388" priority="141"/>
  </conditionalFormatting>
  <conditionalFormatting sqref="B26:B27">
    <cfRule type="duplicateValues" dxfId="387" priority="143" stopIfTrue="1"/>
    <cfRule type="duplicateValues" dxfId="386" priority="144"/>
  </conditionalFormatting>
  <conditionalFormatting sqref="B31:B33">
    <cfRule type="duplicateValues" dxfId="385" priority="146" stopIfTrue="1"/>
    <cfRule type="duplicateValues" dxfId="384" priority="147"/>
  </conditionalFormatting>
  <conditionalFormatting sqref="B35">
    <cfRule type="duplicateValues" dxfId="383" priority="196" stopIfTrue="1"/>
    <cfRule type="duplicateValues" dxfId="382" priority="197"/>
  </conditionalFormatting>
  <conditionalFormatting sqref="B36">
    <cfRule type="duplicateValues" dxfId="381" priority="42"/>
    <cfRule type="duplicateValues" dxfId="380" priority="43" stopIfTrue="1"/>
    <cfRule type="duplicateValues" dxfId="379" priority="44"/>
  </conditionalFormatting>
  <conditionalFormatting sqref="B37">
    <cfRule type="duplicateValues" dxfId="378" priority="194" stopIfTrue="1"/>
    <cfRule type="duplicateValues" dxfId="377" priority="195"/>
  </conditionalFormatting>
  <conditionalFormatting sqref="B38:B41">
    <cfRule type="duplicateValues" dxfId="376" priority="149" stopIfTrue="1"/>
    <cfRule type="duplicateValues" dxfId="375" priority="150"/>
  </conditionalFormatting>
  <conditionalFormatting sqref="B42">
    <cfRule type="duplicateValues" dxfId="374" priority="39"/>
    <cfRule type="duplicateValues" dxfId="373" priority="41"/>
    <cfRule type="duplicateValues" dxfId="372" priority="40" stopIfTrue="1"/>
  </conditionalFormatting>
  <conditionalFormatting sqref="B45:B46">
    <cfRule type="duplicateValues" dxfId="371" priority="152" stopIfTrue="1"/>
    <cfRule type="duplicateValues" dxfId="370" priority="153"/>
  </conditionalFormatting>
  <conditionalFormatting sqref="B48">
    <cfRule type="duplicateValues" dxfId="369" priority="155" stopIfTrue="1"/>
    <cfRule type="duplicateValues" dxfId="368" priority="156"/>
  </conditionalFormatting>
  <conditionalFormatting sqref="B51:B52">
    <cfRule type="duplicateValues" dxfId="367" priority="158" stopIfTrue="1"/>
    <cfRule type="duplicateValues" dxfId="366" priority="159"/>
  </conditionalFormatting>
  <conditionalFormatting sqref="B55">
    <cfRule type="duplicateValues" dxfId="365" priority="161" stopIfTrue="1"/>
    <cfRule type="duplicateValues" dxfId="364" priority="162"/>
  </conditionalFormatting>
  <conditionalFormatting sqref="B59">
    <cfRule type="duplicateValues" dxfId="363" priority="214"/>
    <cfRule type="duplicateValues" dxfId="362" priority="213" stopIfTrue="1"/>
    <cfRule type="duplicateValues" dxfId="361" priority="216"/>
    <cfRule type="duplicateValues" dxfId="360" priority="215" stopIfTrue="1"/>
  </conditionalFormatting>
  <conditionalFormatting sqref="B60">
    <cfRule type="duplicateValues" dxfId="359" priority="164" stopIfTrue="1"/>
    <cfRule type="duplicateValues" dxfId="358" priority="165"/>
  </conditionalFormatting>
  <conditionalFormatting sqref="B61">
    <cfRule type="duplicateValues" dxfId="357" priority="486"/>
    <cfRule type="duplicateValues" dxfId="356" priority="485" stopIfTrue="1"/>
  </conditionalFormatting>
  <conditionalFormatting sqref="B62:B63">
    <cfRule type="duplicateValues" dxfId="355" priority="167" stopIfTrue="1"/>
    <cfRule type="duplicateValues" dxfId="354" priority="168"/>
  </conditionalFormatting>
  <conditionalFormatting sqref="B66:B67">
    <cfRule type="duplicateValues" dxfId="353" priority="170" stopIfTrue="1"/>
    <cfRule type="duplicateValues" dxfId="352" priority="171"/>
  </conditionalFormatting>
  <conditionalFormatting sqref="B69">
    <cfRule type="duplicateValues" dxfId="351" priority="232" stopIfTrue="1"/>
    <cfRule type="duplicateValues" dxfId="350" priority="233"/>
    <cfRule type="duplicateValues" dxfId="349" priority="234" stopIfTrue="1"/>
    <cfRule type="duplicateValues" dxfId="348" priority="235"/>
  </conditionalFormatting>
  <conditionalFormatting sqref="B70">
    <cfRule type="duplicateValues" dxfId="347" priority="465"/>
    <cfRule type="duplicateValues" dxfId="346" priority="464" stopIfTrue="1"/>
  </conditionalFormatting>
  <conditionalFormatting sqref="B71:B72">
    <cfRule type="duplicateValues" dxfId="345" priority="173" stopIfTrue="1"/>
    <cfRule type="duplicateValues" dxfId="344" priority="174"/>
  </conditionalFormatting>
  <conditionalFormatting sqref="B74">
    <cfRule type="duplicateValues" dxfId="343" priority="177"/>
    <cfRule type="duplicateValues" dxfId="342" priority="176" stopIfTrue="1"/>
  </conditionalFormatting>
  <conditionalFormatting sqref="B75:B78">
    <cfRule type="duplicateValues" dxfId="341" priority="180"/>
    <cfRule type="duplicateValues" dxfId="340" priority="179" stopIfTrue="1"/>
  </conditionalFormatting>
  <conditionalFormatting sqref="B86">
    <cfRule type="duplicateValues" dxfId="339" priority="45" stopIfTrue="1"/>
    <cfRule type="duplicateValues" dxfId="338" priority="46"/>
  </conditionalFormatting>
  <conditionalFormatting sqref="B87">
    <cfRule type="duplicateValues" dxfId="337" priority="183"/>
    <cfRule type="duplicateValues" dxfId="336" priority="182" stopIfTrue="1"/>
  </conditionalFormatting>
  <conditionalFormatting sqref="B93:B95">
    <cfRule type="duplicateValues" dxfId="335" priority="189"/>
    <cfRule type="duplicateValues" dxfId="334" priority="188" stopIfTrue="1"/>
  </conditionalFormatting>
  <conditionalFormatting sqref="B96">
    <cfRule type="duplicateValues" dxfId="333" priority="38"/>
  </conditionalFormatting>
  <conditionalFormatting sqref="B97">
    <cfRule type="duplicateValues" dxfId="332" priority="229"/>
    <cfRule type="duplicateValues" dxfId="331" priority="228" stopIfTrue="1"/>
    <cfRule type="duplicateValues" dxfId="330" priority="227"/>
    <cfRule type="duplicateValues" dxfId="329" priority="226" stopIfTrue="1"/>
  </conditionalFormatting>
  <conditionalFormatting sqref="B98">
    <cfRule type="duplicateValues" dxfId="328" priority="466" stopIfTrue="1"/>
    <cfRule type="duplicateValues" dxfId="327" priority="467"/>
  </conditionalFormatting>
  <conditionalFormatting sqref="B99">
    <cfRule type="duplicateValues" dxfId="326" priority="186"/>
    <cfRule type="duplicateValues" dxfId="325" priority="185" stopIfTrue="1"/>
  </conditionalFormatting>
  <conditionalFormatting sqref="B100">
    <cfRule type="duplicateValues" dxfId="324" priority="498" stopIfTrue="1"/>
    <cfRule type="duplicateValues" dxfId="323" priority="499"/>
  </conditionalFormatting>
  <conditionalFormatting sqref="B101 B104:B105">
    <cfRule type="duplicateValues" dxfId="322" priority="479"/>
  </conditionalFormatting>
  <conditionalFormatting sqref="B101">
    <cfRule type="duplicateValues" dxfId="321" priority="463"/>
    <cfRule type="duplicateValues" dxfId="320" priority="462" stopIfTrue="1"/>
  </conditionalFormatting>
  <conditionalFormatting sqref="B102:B103">
    <cfRule type="duplicateValues" dxfId="319" priority="192"/>
    <cfRule type="duplicateValues" dxfId="318" priority="191" stopIfTrue="1"/>
  </conditionalFormatting>
  <conditionalFormatting sqref="B104:B105">
    <cfRule type="duplicateValues" dxfId="317" priority="478" stopIfTrue="1"/>
  </conditionalFormatting>
  <conditionalFormatting sqref="B110">
    <cfRule type="duplicateValues" dxfId="316" priority="239"/>
    <cfRule type="duplicateValues" dxfId="315" priority="238" stopIfTrue="1"/>
  </conditionalFormatting>
  <conditionalFormatting sqref="B115:B124">
    <cfRule type="duplicateValues" dxfId="314" priority="501"/>
  </conditionalFormatting>
  <conditionalFormatting sqref="B116:B124">
    <cfRule type="duplicateValues" dxfId="313" priority="500" stopIfTrue="1"/>
  </conditionalFormatting>
  <conditionalFormatting sqref="B118">
    <cfRule type="duplicateValues" dxfId="312" priority="416"/>
    <cfRule type="duplicateValues" dxfId="311" priority="415" stopIfTrue="1"/>
  </conditionalFormatting>
  <conditionalFormatting sqref="B119:B120">
    <cfRule type="duplicateValues" dxfId="310" priority="443" stopIfTrue="1"/>
    <cfRule type="duplicateValues" dxfId="309" priority="444"/>
  </conditionalFormatting>
  <conditionalFormatting sqref="B124">
    <cfRule type="duplicateValues" dxfId="308" priority="429"/>
    <cfRule type="duplicateValues" dxfId="307" priority="428" stopIfTrue="1"/>
  </conditionalFormatting>
  <conditionalFormatting sqref="B126">
    <cfRule type="duplicateValues" dxfId="306" priority="128" stopIfTrue="1"/>
    <cfRule type="duplicateValues" dxfId="305" priority="129"/>
  </conditionalFormatting>
  <conditionalFormatting sqref="B144">
    <cfRule type="duplicateValues" dxfId="304" priority="212" stopIfTrue="1"/>
    <cfRule type="duplicateValues" dxfId="303" priority="211"/>
    <cfRule type="duplicateValues" dxfId="302" priority="210" stopIfTrue="1"/>
  </conditionalFormatting>
  <conditionalFormatting sqref="B149">
    <cfRule type="duplicateValues" dxfId="301" priority="122" stopIfTrue="1"/>
    <cfRule type="duplicateValues" dxfId="300" priority="123"/>
  </conditionalFormatting>
  <conditionalFormatting sqref="B150">
    <cfRule type="duplicateValues" dxfId="299" priority="218"/>
    <cfRule type="duplicateValues" dxfId="298" priority="217" stopIfTrue="1"/>
    <cfRule type="duplicateValues" dxfId="297" priority="219" stopIfTrue="1"/>
  </conditionalFormatting>
  <conditionalFormatting sqref="B151:B152">
    <cfRule type="duplicateValues" dxfId="296" priority="220" stopIfTrue="1"/>
    <cfRule type="duplicateValues" dxfId="295" priority="221"/>
    <cfRule type="duplicateValues" dxfId="294" priority="222" stopIfTrue="1"/>
  </conditionalFormatting>
  <conditionalFormatting sqref="B153">
    <cfRule type="duplicateValues" dxfId="293" priority="341" stopIfTrue="1"/>
    <cfRule type="duplicateValues" dxfId="292" priority="342"/>
    <cfRule type="duplicateValues" dxfId="291" priority="343" stopIfTrue="1"/>
  </conditionalFormatting>
  <conditionalFormatting sqref="B153:B154">
    <cfRule type="duplicateValues" dxfId="290" priority="224"/>
    <cfRule type="duplicateValues" dxfId="289" priority="223" stopIfTrue="1"/>
    <cfRule type="duplicateValues" dxfId="288" priority="225" stopIfTrue="1"/>
  </conditionalFormatting>
  <conditionalFormatting sqref="B154:B155">
    <cfRule type="duplicateValues" dxfId="287" priority="346" stopIfTrue="1"/>
    <cfRule type="duplicateValues" dxfId="286" priority="344" stopIfTrue="1"/>
    <cfRule type="duplicateValues" dxfId="285" priority="345"/>
  </conditionalFormatting>
  <conditionalFormatting sqref="B156 B56 B21 B88:B91 B64:B65 B105:B109 B61 B150:B152 B111:B118 B70 B98 B124 B145:B148 B14 B8:B10 B17 B80 B3:B5 B127:B134 B136:B139 B100:B101 B68 B34 B28:B30 B25 B23 B141:B143">
    <cfRule type="duplicateValues" dxfId="284" priority="495"/>
  </conditionalFormatting>
  <conditionalFormatting sqref="B156 B56 B21 B88:B91 B64:B65 B105:B109 B61 B150:B152 B111:B118 B70 B98 B127:B134 B145:B148 B14 B8:B10 B17 B80 B3:B5 B136:B139 B100:B101 B68 B34 B28:B30 B25 B23 B141:B143">
    <cfRule type="duplicateValues" dxfId="283" priority="494" stopIfTrue="1"/>
  </conditionalFormatting>
  <conditionalFormatting sqref="B156 B150:B152 B145:B148">
    <cfRule type="duplicateValues" dxfId="282" priority="496" stopIfTrue="1"/>
  </conditionalFormatting>
  <conditionalFormatting sqref="B157">
    <cfRule type="duplicateValues" dxfId="281" priority="120"/>
    <cfRule type="duplicateValues" dxfId="280" priority="119" stopIfTrue="1"/>
  </conditionalFormatting>
  <conditionalFormatting sqref="B159:B160">
    <cfRule type="duplicateValues" dxfId="279" priority="116" stopIfTrue="1"/>
    <cfRule type="duplicateValues" dxfId="278" priority="117"/>
  </conditionalFormatting>
  <conditionalFormatting sqref="B162:B192">
    <cfRule type="duplicateValues" dxfId="277" priority="112"/>
    <cfRule type="duplicateValues" dxfId="276" priority="111" stopIfTrue="1"/>
  </conditionalFormatting>
  <conditionalFormatting sqref="B201">
    <cfRule type="duplicateValues" dxfId="275" priority="125" stopIfTrue="1"/>
    <cfRule type="duplicateValues" dxfId="274" priority="126"/>
  </conditionalFormatting>
  <conditionalFormatting sqref="B205:B214">
    <cfRule type="duplicateValues" dxfId="273" priority="109"/>
    <cfRule type="duplicateValues" dxfId="272" priority="108" stopIfTrue="1"/>
  </conditionalFormatting>
  <conditionalFormatting sqref="B217:B218">
    <cfRule type="duplicateValues" dxfId="271" priority="106"/>
    <cfRule type="duplicateValues" dxfId="270" priority="105" stopIfTrue="1"/>
  </conditionalFormatting>
  <conditionalFormatting sqref="B237">
    <cfRule type="duplicateValues" dxfId="269" priority="103"/>
    <cfRule type="duplicateValues" dxfId="268" priority="102" stopIfTrue="1"/>
  </conditionalFormatting>
  <conditionalFormatting sqref="B241:B244 B256:B257 B259:B261 B246:B252">
    <cfRule type="duplicateValues" dxfId="267" priority="497" stopIfTrue="1"/>
  </conditionalFormatting>
  <conditionalFormatting sqref="B241:B244 B256:B257 B259:B262 B265:B268 B271:B272 B246:B252">
    <cfRule type="duplicateValues" dxfId="266" priority="492"/>
  </conditionalFormatting>
  <conditionalFormatting sqref="B245">
    <cfRule type="duplicateValues" dxfId="265" priority="37" stopIfTrue="1"/>
    <cfRule type="duplicateValues" dxfId="264" priority="36"/>
    <cfRule type="duplicateValues" dxfId="263" priority="35"/>
  </conditionalFormatting>
  <conditionalFormatting sqref="B248">
    <cfRule type="duplicateValues" dxfId="262" priority="240"/>
    <cfRule type="duplicateValues" dxfId="261" priority="241" stopIfTrue="1"/>
  </conditionalFormatting>
  <conditionalFormatting sqref="B249">
    <cfRule type="duplicateValues" dxfId="260" priority="266"/>
    <cfRule type="duplicateValues" dxfId="259" priority="348" stopIfTrue="1"/>
    <cfRule type="duplicateValues" dxfId="258" priority="347"/>
    <cfRule type="duplicateValues" dxfId="257" priority="253"/>
    <cfRule type="duplicateValues" dxfId="256" priority="254" stopIfTrue="1"/>
    <cfRule type="duplicateValues" dxfId="255" priority="267" stopIfTrue="1"/>
    <cfRule type="duplicateValues" dxfId="254" priority="247"/>
    <cfRule type="duplicateValues" dxfId="253" priority="248" stopIfTrue="1"/>
  </conditionalFormatting>
  <conditionalFormatting sqref="B250">
    <cfRule type="duplicateValues" dxfId="252" priority="273"/>
    <cfRule type="duplicateValues" dxfId="251" priority="274" stopIfTrue="1"/>
    <cfRule type="duplicateValues" dxfId="250" priority="280"/>
    <cfRule type="duplicateValues" dxfId="249" priority="281" stopIfTrue="1"/>
    <cfRule type="duplicateValues" dxfId="248" priority="376" stopIfTrue="1"/>
    <cfRule type="duplicateValues" dxfId="247" priority="375"/>
    <cfRule type="duplicateValues" dxfId="246" priority="354"/>
    <cfRule type="duplicateValues" dxfId="245" priority="259"/>
    <cfRule type="duplicateValues" dxfId="244" priority="260" stopIfTrue="1"/>
    <cfRule type="duplicateValues" dxfId="243" priority="362" stopIfTrue="1"/>
    <cfRule type="duplicateValues" dxfId="242" priority="361"/>
    <cfRule type="duplicateValues" dxfId="241" priority="355" stopIfTrue="1"/>
  </conditionalFormatting>
  <conditionalFormatting sqref="B251">
    <cfRule type="duplicateValues" dxfId="240" priority="288" stopIfTrue="1"/>
    <cfRule type="duplicateValues" dxfId="239" priority="393"/>
    <cfRule type="duplicateValues" dxfId="238" priority="368"/>
    <cfRule type="duplicateValues" dxfId="237" priority="385"/>
    <cfRule type="duplicateValues" dxfId="236" priority="394" stopIfTrue="1"/>
    <cfRule type="duplicateValues" dxfId="235" priority="386" stopIfTrue="1"/>
    <cfRule type="duplicateValues" dxfId="234" priority="287"/>
    <cfRule type="duplicateValues" dxfId="233" priority="369" stopIfTrue="1"/>
  </conditionalFormatting>
  <conditionalFormatting sqref="B252 B256:B257 B259:B262 B265:B267">
    <cfRule type="duplicateValues" dxfId="232" priority="493"/>
  </conditionalFormatting>
  <conditionalFormatting sqref="B252 B256:B257 B259:B262 B265:B268 B271:B272">
    <cfRule type="duplicateValues" dxfId="231" priority="491"/>
  </conditionalFormatting>
  <conditionalFormatting sqref="B252">
    <cfRule type="duplicateValues" dxfId="230" priority="402" stopIfTrue="1"/>
    <cfRule type="duplicateValues" dxfId="229" priority="401"/>
  </conditionalFormatting>
  <conditionalFormatting sqref="B255">
    <cfRule type="duplicateValues" dxfId="228" priority="4" stopIfTrue="1"/>
    <cfRule type="duplicateValues" dxfId="227" priority="5"/>
    <cfRule type="duplicateValues" dxfId="226" priority="6" stopIfTrue="1"/>
    <cfRule type="duplicateValues" dxfId="225" priority="10" stopIfTrue="1"/>
    <cfRule type="duplicateValues" dxfId="224" priority="9"/>
    <cfRule type="duplicateValues" dxfId="223" priority="8" stopIfTrue="1"/>
    <cfRule type="duplicateValues" dxfId="222" priority="7"/>
    <cfRule type="duplicateValues" dxfId="221" priority="3"/>
    <cfRule type="duplicateValues" dxfId="220" priority="11"/>
    <cfRule type="duplicateValues" dxfId="219" priority="1"/>
    <cfRule type="duplicateValues" dxfId="218" priority="2" stopIfTrue="1"/>
    <cfRule type="duplicateValues" dxfId="217" priority="16" stopIfTrue="1"/>
    <cfRule type="duplicateValues" dxfId="216" priority="15"/>
    <cfRule type="duplicateValues" dxfId="215" priority="14"/>
    <cfRule type="duplicateValues" dxfId="214" priority="13"/>
    <cfRule type="duplicateValues" dxfId="213" priority="12" stopIfTrue="1"/>
  </conditionalFormatting>
  <conditionalFormatting sqref="B256">
    <cfRule type="duplicateValues" dxfId="212" priority="335" stopIfTrue="1"/>
    <cfRule type="duplicateValues" dxfId="211" priority="437" stopIfTrue="1"/>
    <cfRule type="duplicateValues" dxfId="210" priority="468"/>
    <cfRule type="duplicateValues" dxfId="209" priority="469" stopIfTrue="1"/>
    <cfRule type="duplicateValues" dxfId="208" priority="436"/>
    <cfRule type="duplicateValues" dxfId="207" priority="334"/>
    <cfRule type="duplicateValues" dxfId="206" priority="455" stopIfTrue="1"/>
    <cfRule type="duplicateValues" dxfId="205" priority="454"/>
  </conditionalFormatting>
  <conditionalFormatting sqref="B257">
    <cfRule type="duplicateValues" dxfId="204" priority="476"/>
    <cfRule type="duplicateValues" dxfId="203" priority="477" stopIfTrue="1"/>
  </conditionalFormatting>
  <conditionalFormatting sqref="B260">
    <cfRule type="duplicateValues" dxfId="202" priority="244" stopIfTrue="1"/>
  </conditionalFormatting>
  <conditionalFormatting sqref="B261">
    <cfRule type="duplicateValues" dxfId="201" priority="270" stopIfTrue="1"/>
    <cfRule type="duplicateValues" dxfId="200" priority="351" stopIfTrue="1"/>
  </conditionalFormatting>
  <conditionalFormatting sqref="B261:B262">
    <cfRule type="duplicateValues" dxfId="199" priority="384" stopIfTrue="1"/>
    <cfRule type="duplicateValues" dxfId="198" priority="379" stopIfTrue="1"/>
    <cfRule type="duplicateValues" dxfId="197" priority="398" stopIfTrue="1"/>
    <cfRule type="duplicateValues" dxfId="196" priority="390" stopIfTrue="1"/>
  </conditionalFormatting>
  <conditionalFormatting sqref="B262">
    <cfRule type="duplicateValues" dxfId="195" priority="380" stopIfTrue="1"/>
  </conditionalFormatting>
  <conditionalFormatting sqref="B263">
    <cfRule type="duplicateValues" dxfId="194" priority="18"/>
  </conditionalFormatting>
  <conditionalFormatting sqref="B265">
    <cfRule type="duplicateValues" dxfId="193" priority="372" stopIfTrue="1"/>
    <cfRule type="duplicateValues" dxfId="192" priority="294" stopIfTrue="1"/>
    <cfRule type="duplicateValues" dxfId="191" priority="367" stopIfTrue="1"/>
    <cfRule type="duplicateValues" dxfId="190" priority="374" stopIfTrue="1"/>
    <cfRule type="duplicateValues" dxfId="189" priority="293" stopIfTrue="1"/>
    <cfRule type="duplicateValues" dxfId="188" priority="279" stopIfTrue="1"/>
    <cfRule type="duplicateValues" dxfId="187" priority="291" stopIfTrue="1"/>
    <cfRule type="duplicateValues" dxfId="186" priority="243"/>
    <cfRule type="duplicateValues" dxfId="185" priority="392" stopIfTrue="1"/>
    <cfRule type="duplicateValues" dxfId="184" priority="383" stopIfTrue="1"/>
    <cfRule type="duplicateValues" dxfId="183" priority="400" stopIfTrue="1"/>
    <cfRule type="duplicateValues" dxfId="182" priority="404" stopIfTrue="1"/>
    <cfRule type="duplicateValues" dxfId="181" priority="360" stopIfTrue="1"/>
    <cfRule type="duplicateValues" dxfId="180" priority="242" stopIfTrue="1"/>
    <cfRule type="duplicateValues" dxfId="179" priority="397" stopIfTrue="1"/>
    <cfRule type="duplicateValues" dxfId="178" priority="286" stopIfTrue="1"/>
    <cfRule type="duplicateValues" dxfId="177" priority="389" stopIfTrue="1"/>
    <cfRule type="duplicateValues" dxfId="176" priority="265" stopIfTrue="1"/>
  </conditionalFormatting>
  <conditionalFormatting sqref="B266">
    <cfRule type="duplicateValues" dxfId="175" priority="419" stopIfTrue="1"/>
    <cfRule type="duplicateValues" dxfId="174" priority="256"/>
    <cfRule type="duplicateValues" dxfId="173" priority="268" stopIfTrue="1"/>
    <cfRule type="duplicateValues" dxfId="172" priority="269"/>
    <cfRule type="duplicateValues" dxfId="171" priority="292" stopIfTrue="1"/>
    <cfRule type="duplicateValues" dxfId="170" priority="245" stopIfTrue="1"/>
    <cfRule type="duplicateValues" dxfId="169" priority="319" stopIfTrue="1"/>
    <cfRule type="duplicateValues" dxfId="168" priority="349" stopIfTrue="1"/>
    <cfRule type="duplicateValues" dxfId="167" priority="350"/>
    <cfRule type="duplicateValues" dxfId="166" priority="373" stopIfTrue="1"/>
    <cfRule type="duplicateValues" dxfId="165" priority="391" stopIfTrue="1"/>
    <cfRule type="duplicateValues" dxfId="164" priority="399" stopIfTrue="1"/>
    <cfRule type="duplicateValues" dxfId="163" priority="246"/>
    <cfRule type="duplicateValues" dxfId="162" priority="403" stopIfTrue="1"/>
    <cfRule type="duplicateValues" dxfId="161" priority="249" stopIfTrue="1"/>
    <cfRule type="duplicateValues" dxfId="160" priority="408" stopIfTrue="1"/>
    <cfRule type="duplicateValues" dxfId="159" priority="250"/>
    <cfRule type="duplicateValues" dxfId="158" priority="255" stopIfTrue="1"/>
  </conditionalFormatting>
  <conditionalFormatting sqref="B266:B268">
    <cfRule type="duplicateValues" dxfId="157" priority="472" stopIfTrue="1"/>
    <cfRule type="duplicateValues" dxfId="156" priority="458" stopIfTrue="1"/>
    <cfRule type="duplicateValues" dxfId="155" priority="453" stopIfTrue="1"/>
    <cfRule type="duplicateValues" dxfId="154" priority="449" stopIfTrue="1"/>
  </conditionalFormatting>
  <conditionalFormatting sqref="B267">
    <cfRule type="duplicateValues" dxfId="153" priority="257" stopIfTrue="1"/>
    <cfRule type="duplicateValues" dxfId="152" priority="352" stopIfTrue="1"/>
    <cfRule type="duplicateValues" dxfId="151" priority="353"/>
    <cfRule type="duplicateValues" dxfId="150" priority="272"/>
    <cfRule type="duplicateValues" dxfId="149" priority="271" stopIfTrue="1"/>
    <cfRule type="duplicateValues" dxfId="148" priority="356" stopIfTrue="1"/>
    <cfRule type="duplicateValues" dxfId="147" priority="357"/>
    <cfRule type="duplicateValues" dxfId="146" priority="275" stopIfTrue="1"/>
    <cfRule type="duplicateValues" dxfId="145" priority="252"/>
    <cfRule type="duplicateValues" dxfId="144" priority="283"/>
    <cfRule type="duplicateValues" dxfId="143" priority="251" stopIfTrue="1"/>
    <cfRule type="duplicateValues" dxfId="142" priority="262"/>
    <cfRule type="duplicateValues" dxfId="141" priority="363" stopIfTrue="1"/>
    <cfRule type="duplicateValues" dxfId="140" priority="364"/>
    <cfRule type="duplicateValues" dxfId="139" priority="282" stopIfTrue="1"/>
    <cfRule type="duplicateValues" dxfId="138" priority="276"/>
    <cfRule type="duplicateValues" dxfId="137" priority="261" stopIfTrue="1"/>
    <cfRule type="duplicateValues" dxfId="136" priority="258"/>
    <cfRule type="duplicateValues" dxfId="135" priority="377" stopIfTrue="1"/>
    <cfRule type="duplicateValues" dxfId="134" priority="378"/>
    <cfRule type="duplicateValues" dxfId="133" priority="407" stopIfTrue="1"/>
    <cfRule type="duplicateValues" dxfId="132" priority="450" stopIfTrue="1"/>
  </conditionalFormatting>
  <conditionalFormatting sqref="B268">
    <cfRule type="duplicateValues" dxfId="131" priority="366"/>
    <cfRule type="duplicateValues" dxfId="130" priority="388"/>
    <cfRule type="duplicateValues" dxfId="129" priority="370" stopIfTrue="1"/>
    <cfRule type="duplicateValues" dxfId="128" priority="371"/>
    <cfRule type="duplicateValues" dxfId="127" priority="297" stopIfTrue="1"/>
    <cfRule type="duplicateValues" dxfId="126" priority="381" stopIfTrue="1"/>
    <cfRule type="duplicateValues" dxfId="125" priority="382"/>
    <cfRule type="duplicateValues" dxfId="124" priority="277" stopIfTrue="1"/>
    <cfRule type="duplicateValues" dxfId="123" priority="278"/>
    <cfRule type="duplicateValues" dxfId="122" priority="387" stopIfTrue="1"/>
    <cfRule type="duplicateValues" dxfId="121" priority="284" stopIfTrue="1"/>
    <cfRule type="duplicateValues" dxfId="120" priority="285"/>
    <cfRule type="duplicateValues" dxfId="119" priority="300" stopIfTrue="1"/>
    <cfRule type="duplicateValues" dxfId="118" priority="289" stopIfTrue="1"/>
    <cfRule type="duplicateValues" dxfId="117" priority="395" stopIfTrue="1"/>
    <cfRule type="duplicateValues" dxfId="116" priority="396"/>
    <cfRule type="duplicateValues" dxfId="115" priority="290"/>
    <cfRule type="duplicateValues" dxfId="114" priority="314" stopIfTrue="1"/>
    <cfRule type="duplicateValues" dxfId="113" priority="358" stopIfTrue="1"/>
    <cfRule type="duplicateValues" dxfId="112" priority="309" stopIfTrue="1"/>
    <cfRule type="duplicateValues" dxfId="111" priority="303" stopIfTrue="1"/>
    <cfRule type="duplicateValues" dxfId="110" priority="359"/>
    <cfRule type="duplicateValues" dxfId="109" priority="264"/>
    <cfRule type="duplicateValues" dxfId="108" priority="263" stopIfTrue="1"/>
    <cfRule type="duplicateValues" dxfId="107" priority="365" stopIfTrue="1"/>
    <cfRule type="duplicateValues" dxfId="106" priority="306" stopIfTrue="1"/>
  </conditionalFormatting>
  <conditionalFormatting sqref="B271">
    <cfRule type="duplicateValues" dxfId="105" priority="418"/>
    <cfRule type="duplicateValues" dxfId="104" priority="298" stopIfTrue="1"/>
    <cfRule type="duplicateValues" dxfId="103" priority="304" stopIfTrue="1"/>
    <cfRule type="duplicateValues" dxfId="102" priority="296"/>
    <cfRule type="duplicateValues" dxfId="101" priority="461" stopIfTrue="1"/>
    <cfRule type="duplicateValues" dxfId="100" priority="340" stopIfTrue="1"/>
    <cfRule type="duplicateValues" dxfId="99" priority="305"/>
    <cfRule type="duplicateValues" dxfId="98" priority="490" stopIfTrue="1"/>
    <cfRule type="duplicateValues" dxfId="97" priority="318"/>
    <cfRule type="duplicateValues" dxfId="96" priority="317" stopIfTrue="1"/>
    <cfRule type="duplicateValues" dxfId="95" priority="475" stopIfTrue="1"/>
    <cfRule type="duplicateValues" dxfId="94" priority="299"/>
    <cfRule type="duplicateValues" dxfId="93" priority="295" stopIfTrue="1"/>
    <cfRule type="duplicateValues" dxfId="92" priority="482" stopIfTrue="1"/>
    <cfRule type="duplicateValues" dxfId="91" priority="442" stopIfTrue="1"/>
    <cfRule type="duplicateValues" dxfId="90" priority="417" stopIfTrue="1"/>
  </conditionalFormatting>
  <conditionalFormatting sqref="B272">
    <cfRule type="duplicateValues" dxfId="89" priority="489" stopIfTrue="1"/>
    <cfRule type="duplicateValues" dxfId="88" priority="301" stopIfTrue="1"/>
    <cfRule type="duplicateValues" dxfId="87" priority="302"/>
    <cfRule type="duplicateValues" dxfId="86" priority="307" stopIfTrue="1"/>
    <cfRule type="duplicateValues" dxfId="85" priority="308"/>
    <cfRule type="duplicateValues" dxfId="84" priority="420" stopIfTrue="1"/>
    <cfRule type="duplicateValues" dxfId="83" priority="421"/>
    <cfRule type="duplicateValues" dxfId="82" priority="424" stopIfTrue="1"/>
    <cfRule type="duplicateValues" dxfId="81" priority="425"/>
    <cfRule type="duplicateValues" dxfId="80" priority="312" stopIfTrue="1"/>
    <cfRule type="duplicateValues" dxfId="79" priority="432" stopIfTrue="1"/>
    <cfRule type="duplicateValues" dxfId="78" priority="433"/>
    <cfRule type="duplicateValues" dxfId="77" priority="313"/>
    <cfRule type="duplicateValues" dxfId="76" priority="447" stopIfTrue="1"/>
    <cfRule type="duplicateValues" dxfId="75" priority="448"/>
    <cfRule type="duplicateValues" dxfId="74" priority="320" stopIfTrue="1"/>
    <cfRule type="duplicateValues" dxfId="73" priority="321"/>
    <cfRule type="duplicateValues" dxfId="72" priority="324" stopIfTrue="1"/>
    <cfRule type="duplicateValues" dxfId="71" priority="325"/>
    <cfRule type="duplicateValues" dxfId="70" priority="330" stopIfTrue="1"/>
    <cfRule type="duplicateValues" dxfId="69" priority="331"/>
  </conditionalFormatting>
  <conditionalFormatting sqref="B273">
    <cfRule type="duplicateValues" dxfId="68" priority="337"/>
    <cfRule type="duplicateValues" dxfId="67" priority="316"/>
    <cfRule type="duplicateValues" dxfId="66" priority="435"/>
    <cfRule type="duplicateValues" dxfId="65" priority="434" stopIfTrue="1"/>
    <cfRule type="duplicateValues" dxfId="64" priority="471"/>
    <cfRule type="duplicateValues" dxfId="63" priority="315" stopIfTrue="1"/>
    <cfRule type="duplicateValues" dxfId="62" priority="451" stopIfTrue="1"/>
    <cfRule type="duplicateValues" dxfId="61" priority="452"/>
    <cfRule type="duplicateValues" dxfId="60" priority="439"/>
    <cfRule type="duplicateValues" dxfId="59" priority="336" stopIfTrue="1"/>
    <cfRule type="duplicateValues" dxfId="58" priority="326" stopIfTrue="1"/>
    <cfRule type="duplicateValues" dxfId="57" priority="456" stopIfTrue="1"/>
    <cfRule type="duplicateValues" dxfId="56" priority="457"/>
    <cfRule type="duplicateValues" dxfId="55" priority="327"/>
    <cfRule type="duplicateValues" dxfId="54" priority="332" stopIfTrue="1"/>
    <cfRule type="duplicateValues" dxfId="53" priority="470" stopIfTrue="1"/>
    <cfRule type="duplicateValues" dxfId="52" priority="333"/>
    <cfRule type="duplicateValues" dxfId="51" priority="426" stopIfTrue="1"/>
    <cfRule type="duplicateValues" dxfId="50" priority="427"/>
    <cfRule type="duplicateValues" dxfId="49" priority="438" stopIfTrue="1"/>
  </conditionalFormatting>
  <conditionalFormatting sqref="B274">
    <cfRule type="duplicateValues" dxfId="48" priority="441"/>
    <cfRule type="duplicateValues" dxfId="47" priority="459" stopIfTrue="1"/>
    <cfRule type="duplicateValues" dxfId="46" priority="460"/>
    <cfRule type="duplicateValues" dxfId="45" priority="481"/>
    <cfRule type="duplicateValues" dxfId="44" priority="480" stopIfTrue="1"/>
    <cfRule type="duplicateValues" dxfId="43" priority="473" stopIfTrue="1"/>
    <cfRule type="duplicateValues" dxfId="42" priority="474"/>
    <cfRule type="duplicateValues" dxfId="41" priority="440" stopIfTrue="1"/>
    <cfRule type="duplicateValues" dxfId="40" priority="338" stopIfTrue="1"/>
    <cfRule type="duplicateValues" dxfId="39" priority="339"/>
  </conditionalFormatting>
  <conditionalFormatting sqref="B275">
    <cfRule type="duplicateValues" dxfId="38" priority="484"/>
    <cfRule type="duplicateValues" dxfId="37" priority="483" stopIfTrue="1"/>
  </conditionalFormatting>
  <conditionalFormatting sqref="B314">
    <cfRule type="duplicateValues" dxfId="36" priority="17"/>
  </conditionalFormatting>
  <conditionalFormatting sqref="B315">
    <cfRule type="duplicateValues" dxfId="35" priority="20"/>
  </conditionalFormatting>
  <conditionalFormatting sqref="B316:B318">
    <cfRule type="duplicateValues" dxfId="34" priority="99" stopIfTrue="1"/>
    <cfRule type="duplicateValues" dxfId="33" priority="100"/>
  </conditionalFormatting>
  <conditionalFormatting sqref="B328">
    <cfRule type="duplicateValues" dxfId="32" priority="96" stopIfTrue="1"/>
    <cfRule type="duplicateValues" dxfId="31" priority="97"/>
  </conditionalFormatting>
  <conditionalFormatting sqref="B333">
    <cfRule type="duplicateValues" dxfId="30" priority="676" stopIfTrue="1"/>
    <cfRule type="duplicateValues" dxfId="29" priority="677"/>
    <cfRule type="duplicateValues" dxfId="28" priority="678" stopIfTrue="1"/>
  </conditionalFormatting>
  <conditionalFormatting sqref="B419">
    <cfRule type="duplicateValues" dxfId="27" priority="995" stopIfTrue="1"/>
    <cfRule type="duplicateValues" dxfId="26" priority="993" stopIfTrue="1"/>
    <cfRule type="duplicateValues" dxfId="25" priority="994"/>
  </conditionalFormatting>
  <conditionalFormatting sqref="C111">
    <cfRule type="duplicateValues" dxfId="24" priority="237"/>
    <cfRule type="duplicateValues" dxfId="23" priority="236" stopIfTrue="1"/>
  </conditionalFormatting>
  <conditionalFormatting sqref="C118">
    <cfRule type="duplicateValues" dxfId="22" priority="413" stopIfTrue="1"/>
    <cfRule type="duplicateValues" dxfId="21" priority="414"/>
    <cfRule type="duplicateValues" dxfId="20" priority="409" stopIfTrue="1"/>
    <cfRule type="duplicateValues" dxfId="19" priority="412"/>
    <cfRule type="duplicateValues" dxfId="18" priority="410"/>
    <cfRule type="duplicateValues" dxfId="17" priority="411" stopIfTrue="1"/>
  </conditionalFormatting>
  <conditionalFormatting sqref="C139">
    <cfRule type="duplicateValues" dxfId="16" priority="231"/>
    <cfRule type="duplicateValues" dxfId="15" priority="230" stopIfTrue="1"/>
  </conditionalFormatting>
  <conditionalFormatting sqref="C159:C160">
    <cfRule type="duplicateValues" dxfId="14" priority="114" stopIfTrue="1"/>
    <cfRule type="duplicateValues" dxfId="13" priority="115"/>
  </conditionalFormatting>
  <conditionalFormatting sqref="D243">
    <cfRule type="duplicateValues" dxfId="12" priority="405" stopIfTrue="1"/>
  </conditionalFormatting>
  <conditionalFormatting sqref="D245">
    <cfRule type="duplicateValues" dxfId="11" priority="406" stopIfTrue="1"/>
  </conditionalFormatting>
  <conditionalFormatting sqref="D248">
    <cfRule type="duplicateValues" dxfId="10" priority="487" stopIfTrue="1"/>
  </conditionalFormatting>
  <conditionalFormatting sqref="D250">
    <cfRule type="duplicateValues" dxfId="9" priority="488" stopIfTrue="1"/>
  </conditionalFormatting>
  <conditionalFormatting sqref="F1:G158">
    <cfRule type="expression" dxfId="8" priority="92">
      <formula>AND(E1&lt;&gt;"",F1&lt;0.01)</formula>
    </cfRule>
  </conditionalFormatting>
  <conditionalFormatting sqref="F161:G1048576">
    <cfRule type="expression" dxfId="7" priority="87">
      <formula>AND(E161&lt;&gt;"",F161&lt;0.01)</formula>
    </cfRule>
  </conditionalFormatting>
  <conditionalFormatting sqref="H1:H158">
    <cfRule type="expression" dxfId="6" priority="51">
      <formula>AND(F1&lt;&gt;"",H1&lt;0.01)</formula>
    </cfRule>
  </conditionalFormatting>
  <conditionalFormatting sqref="H161:H1048576">
    <cfRule type="expression" dxfId="5" priority="47">
      <formula>AND(F161&lt;&gt;"",H161&lt;0.01)</formula>
    </cfRule>
  </conditionalFormatting>
  <conditionalFormatting sqref="I159:I160">
    <cfRule type="expression" dxfId="4" priority="113">
      <formula>AND(H159&lt;&gt;"",I159&lt;0.01)</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E417:E419 O39 E329:E414 E238 E240:E327 E86:E95 E219:E223 E158:E192 E198:E217 E80:E84 E3:E48 E50:E78 E97:E156" xr:uid="{FA2BA60D-0BDC-4272-A0C3-72D6CA2D4596}">
      <formula1>0.01</formula1>
      <formula2>100000</formula2>
    </dataValidation>
  </dataValidation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9"/>
  <dimension ref="D1:L500"/>
  <sheetViews>
    <sheetView topLeftCell="A298" workbookViewId="0">
      <selection activeCell="E4" sqref="E4:E500"/>
    </sheetView>
  </sheetViews>
  <sheetFormatPr defaultRowHeight="15" x14ac:dyDescent="0.25"/>
  <cols>
    <col min="4" max="4" width="10.85546875" customWidth="1"/>
    <col min="5" max="5" width="14" customWidth="1"/>
  </cols>
  <sheetData>
    <row r="1" spans="4:12" x14ac:dyDescent="0.25">
      <c r="D1" t="s">
        <v>349</v>
      </c>
      <c r="E1" s="4" t="s">
        <v>347</v>
      </c>
      <c r="G1" s="352" t="s">
        <v>1036</v>
      </c>
      <c r="H1" s="352"/>
      <c r="I1" s="352"/>
      <c r="J1" s="352"/>
      <c r="K1" s="352"/>
      <c r="L1" s="352"/>
    </row>
    <row r="2" spans="4:12" x14ac:dyDescent="0.25">
      <c r="D2" t="s">
        <v>348</v>
      </c>
      <c r="G2" t="s">
        <v>633</v>
      </c>
    </row>
    <row r="3" spans="4:12" x14ac:dyDescent="0.25">
      <c r="D3" s="145" t="e">
        <f>IF(E3&gt;0,E3,"")</f>
        <v>#REF!</v>
      </c>
      <c r="E3" s="590" t="e">
        <f>#REF!+Lafayette!#REF!+Peru!D3+#REF!+'Ft Wayne'!D3+#REF!+Evansville!D3+Jasper!#REF!+FSS!#REF!+Versailles!D3+Sellersburg!E3+Pendleton!#REF!+#REF!</f>
        <v>#REF!</v>
      </c>
      <c r="G3" t="s">
        <v>634</v>
      </c>
    </row>
    <row r="4" spans="4:12" x14ac:dyDescent="0.25">
      <c r="D4" s="145" t="e">
        <f t="shared" ref="D4:D67" si="0">IF(E4&gt;0,E4,"")</f>
        <v>#REF!</v>
      </c>
      <c r="E4" s="590" t="e">
        <f>#REF!+Lafayette!#REF!+Peru!D4+#REF!+'Ft Wayne'!#REF!+#REF!+Evansville!D4+Jasper!D3+FSS!#REF!+Versailles!D4+Sellersburg!E4+Pendleton!#REF!+#REF!</f>
        <v>#REF!</v>
      </c>
      <c r="G4" t="s">
        <v>636</v>
      </c>
    </row>
    <row r="5" spans="4:12" x14ac:dyDescent="0.25">
      <c r="D5" s="145" t="e">
        <f t="shared" si="0"/>
        <v>#REF!</v>
      </c>
      <c r="E5" s="590" t="e">
        <f>#REF!+Lafayette!#REF!+Peru!#REF!+#REF!+'Ft Wayne'!#REF!+#REF!+Evansville!#REF!+Jasper!D4+FSS!#REF!+Versailles!D5+Sellersburg!E5+Pendleton!#REF!+#REF!</f>
        <v>#REF!</v>
      </c>
      <c r="G5" t="s">
        <v>635</v>
      </c>
    </row>
    <row r="6" spans="4:12" x14ac:dyDescent="0.25">
      <c r="D6" s="145" t="e">
        <f t="shared" si="0"/>
        <v>#REF!</v>
      </c>
      <c r="E6" s="590" t="e">
        <f>#REF!+Lafayette!#REF!+Peru!#REF!+#REF!+'Ft Wayne'!D4+#REF!+Evansville!D5+Jasper!D5+FSS!#REF!+Versailles!D6+Sellersburg!E6+Pendleton!#REF!+#REF!</f>
        <v>#REF!</v>
      </c>
      <c r="G6" t="e">
        <f t="shared" ref="G6:G8" si="1">IF(E6&gt;0,E6,"")</f>
        <v>#REF!</v>
      </c>
    </row>
    <row r="7" spans="4:12" x14ac:dyDescent="0.25">
      <c r="D7" s="145" t="e">
        <f t="shared" si="0"/>
        <v>#REF!</v>
      </c>
      <c r="E7" s="590" t="e">
        <f>#REF!+Lafayette!#REF!+Peru!#REF!+#REF!+'Ft Wayne'!D5+#REF!+Evansville!D6+Jasper!D6+FSS!#REF!+Versailles!D7+Sellersburg!E7+Pendleton!#REF!+#REF!</f>
        <v>#REF!</v>
      </c>
      <c r="G7" t="e">
        <f t="shared" si="1"/>
        <v>#REF!</v>
      </c>
    </row>
    <row r="8" spans="4:12" x14ac:dyDescent="0.25">
      <c r="D8" s="145" t="e">
        <f t="shared" si="0"/>
        <v>#REF!</v>
      </c>
      <c r="E8" s="590" t="e">
        <f>#REF!+Lafayette!#REF!+Peru!#REF!+#REF!+'Ft Wayne'!D6+#REF!+Evansville!D7+Jasper!D7+FSS!#REF!+Versailles!D8+Sellersburg!E8+Pendleton!#REF!+#REF!</f>
        <v>#REF!</v>
      </c>
      <c r="G8" t="e">
        <f t="shared" si="1"/>
        <v>#REF!</v>
      </c>
    </row>
    <row r="9" spans="4:12" x14ac:dyDescent="0.25">
      <c r="D9" s="145" t="e">
        <f t="shared" si="0"/>
        <v>#REF!</v>
      </c>
      <c r="E9" s="590" t="e">
        <f>#REF!+Lafayette!#REF!+Peru!#REF!+#REF!+'Ft Wayne'!D7+#REF!+Evansville!D8+Jasper!D8+FSS!#REF!+Versailles!D9+Sellersburg!E9+Pendleton!#REF!+#REF!</f>
        <v>#REF!</v>
      </c>
    </row>
    <row r="10" spans="4:12" x14ac:dyDescent="0.25">
      <c r="D10" s="145" t="e">
        <f t="shared" si="0"/>
        <v>#REF!</v>
      </c>
      <c r="E10" s="590" t="e">
        <f>#REF!+Lafayette!#REF!+Peru!#REF!+#REF!+'Ft Wayne'!D8+#REF!+Evansville!D9+Jasper!D9+FSS!#REF!+Versailles!D10+Sellersburg!E10+Pendleton!#REF!+#REF!</f>
        <v>#REF!</v>
      </c>
    </row>
    <row r="11" spans="4:12" x14ac:dyDescent="0.25">
      <c r="D11" s="145" t="e">
        <f t="shared" si="0"/>
        <v>#REF!</v>
      </c>
      <c r="E11" s="590" t="e">
        <f>#REF!+Lafayette!#REF!+Peru!#REF!+#REF!+'Ft Wayne'!D9+#REF!+Evansville!D10+Jasper!D10+FSS!#REF!+Versailles!D11+Sellersburg!E11+Pendleton!#REF!+#REF!</f>
        <v>#REF!</v>
      </c>
    </row>
    <row r="12" spans="4:12" x14ac:dyDescent="0.25">
      <c r="D12" s="145" t="e">
        <f t="shared" si="0"/>
        <v>#REF!</v>
      </c>
      <c r="E12" s="590" t="e">
        <f>#REF!+Lafayette!#REF!+Peru!#REF!+#REF!+'Ft Wayne'!#REF!+#REF!+Evansville!D11+Jasper!D11+FSS!#REF!+Versailles!#REF!+Sellersburg!E12+Pendleton!#REF!+#REF!</f>
        <v>#REF!</v>
      </c>
    </row>
    <row r="13" spans="4:12" x14ac:dyDescent="0.25">
      <c r="D13" s="145" t="e">
        <f t="shared" si="0"/>
        <v>#REF!</v>
      </c>
      <c r="E13" s="590" t="e">
        <f>#REF!+Lafayette!#REF!+Peru!#REF!+#REF!+'Ft Wayne'!D10+#REF!+Evansville!#REF!+Jasper!D12+FSS!#REF!+Versailles!D12+Sellersburg!E13+Pendleton!#REF!+#REF!</f>
        <v>#REF!</v>
      </c>
    </row>
    <row r="14" spans="4:12" x14ac:dyDescent="0.25">
      <c r="D14" s="145" t="e">
        <f t="shared" si="0"/>
        <v>#REF!</v>
      </c>
      <c r="E14" s="590" t="e">
        <f>#REF!+Lafayette!#REF!+Peru!#REF!+#REF!+'Ft Wayne'!D11+#REF!+Evansville!#REF!+Jasper!D13+FSS!D2+Versailles!D13+Sellersburg!E14+Pendleton!#REF!+#REF!</f>
        <v>#REF!</v>
      </c>
    </row>
    <row r="15" spans="4:12" x14ac:dyDescent="0.25">
      <c r="D15" s="145" t="e">
        <f t="shared" si="0"/>
        <v>#REF!</v>
      </c>
      <c r="E15" s="590" t="e">
        <f>#REF!+Lafayette!#REF!+Peru!#REF!+#REF!+'Ft Wayne'!D12+#REF!+Evansville!D12+Jasper!D14+FSS!D3+Versailles!D14+Sellersburg!E15+Pendleton!#REF!+#REF!</f>
        <v>#REF!</v>
      </c>
    </row>
    <row r="16" spans="4:12" x14ac:dyDescent="0.25">
      <c r="D16" s="145" t="e">
        <f t="shared" si="0"/>
        <v>#REF!</v>
      </c>
      <c r="E16" s="590" t="e">
        <f>#REF!+Lafayette!#REF!+Peru!#REF!+#REF!+'Ft Wayne'!D13+#REF!+Evansville!D13+Jasper!D15+FSS!D4+Versailles!D15+Sellersburg!E16+Pendleton!#REF!+#REF!</f>
        <v>#REF!</v>
      </c>
    </row>
    <row r="17" spans="4:5" x14ac:dyDescent="0.25">
      <c r="D17" s="145" t="e">
        <f t="shared" si="0"/>
        <v>#REF!</v>
      </c>
      <c r="E17" s="590" t="e">
        <f>#REF!+Lafayette!#REF!+Peru!#REF!+#REF!+'Ft Wayne'!D14+#REF!+Evansville!D14+Jasper!D16+FSS!D5+Versailles!D16+Sellersburg!E17+Pendleton!#REF!+#REF!</f>
        <v>#REF!</v>
      </c>
    </row>
    <row r="18" spans="4:5" x14ac:dyDescent="0.25">
      <c r="D18" s="145" t="e">
        <f t="shared" si="0"/>
        <v>#REF!</v>
      </c>
      <c r="E18" s="590" t="e">
        <f>#REF!+Lafayette!#REF!+Peru!#REF!+#REF!+'Ft Wayne'!D15+#REF!+Evansville!D15+Jasper!D17+FSS!D6+Versailles!D17+Sellersburg!E18+Pendleton!#REF!+#REF!</f>
        <v>#REF!</v>
      </c>
    </row>
    <row r="19" spans="4:5" x14ac:dyDescent="0.25">
      <c r="D19" s="145" t="e">
        <f t="shared" si="0"/>
        <v>#REF!</v>
      </c>
      <c r="E19" s="590" t="e">
        <f>#REF!+Lafayette!#REF!+Peru!#REF!+#REF!+'Ft Wayne'!D16+#REF!+Evansville!D16+Jasper!D18+FSS!#REF!+Versailles!D18+Sellersburg!#REF!+Pendleton!#REF!+#REF!</f>
        <v>#REF!</v>
      </c>
    </row>
    <row r="20" spans="4:5" x14ac:dyDescent="0.25">
      <c r="D20" s="145" t="e">
        <f t="shared" si="0"/>
        <v>#REF!</v>
      </c>
      <c r="E20" s="590" t="e">
        <f>#REF!+Lafayette!#REF!+Peru!#REF!+#REF!+'Ft Wayne'!D17+#REF!+Evansville!D17+Jasper!D19+FSS!D7+Versailles!D19+Sellersburg!E19+Pendleton!#REF!+#REF!</f>
        <v>#REF!</v>
      </c>
    </row>
    <row r="21" spans="4:5" x14ac:dyDescent="0.25">
      <c r="D21" s="145" t="e">
        <f t="shared" si="0"/>
        <v>#REF!</v>
      </c>
      <c r="E21" s="590" t="e">
        <f>#REF!+Lafayette!E3+Peru!#REF!+#REF!+'Ft Wayne'!D18+#REF!+Evansville!D18+Jasper!D20+FSS!D8+Versailles!D20+Sellersburg!E20+Pendleton!#REF!+#REF!</f>
        <v>#REF!</v>
      </c>
    </row>
    <row r="22" spans="4:5" x14ac:dyDescent="0.25">
      <c r="D22" s="145" t="e">
        <f t="shared" si="0"/>
        <v>#REF!</v>
      </c>
      <c r="E22" s="590" t="e">
        <f>#REF!+Lafayette!E4+Peru!#REF!+#REF!+'Ft Wayne'!D19+#REF!+Evansville!D19+Jasper!D21+FSS!D10+Versailles!D21+Sellersburg!E21+Pendleton!#REF!+#REF!</f>
        <v>#REF!</v>
      </c>
    </row>
    <row r="23" spans="4:5" x14ac:dyDescent="0.25">
      <c r="D23" s="145" t="e">
        <f t="shared" si="0"/>
        <v>#REF!</v>
      </c>
      <c r="E23" s="590" t="e">
        <f>#REF!+Lafayette!E5+Peru!#REF!+#REF!+'Ft Wayne'!D20+#REF!+Evansville!D20+Jasper!D22+FSS!D11+Versailles!D22+Sellersburg!E22+Pendleton!#REF!+#REF!</f>
        <v>#REF!</v>
      </c>
    </row>
    <row r="24" spans="4:5" x14ac:dyDescent="0.25">
      <c r="D24" s="145" t="e">
        <f t="shared" si="0"/>
        <v>#REF!</v>
      </c>
      <c r="E24" s="590" t="e">
        <f>#REF!+Lafayette!E6+Peru!#REF!+#REF!+'Ft Wayne'!D21+#REF!+Evansville!D21+Jasper!D23+FSS!D12+Versailles!D23+Sellersburg!E23+Pendleton!#REF!+#REF!</f>
        <v>#REF!</v>
      </c>
    </row>
    <row r="25" spans="4:5" x14ac:dyDescent="0.25">
      <c r="D25" s="145" t="e">
        <f t="shared" si="0"/>
        <v>#REF!</v>
      </c>
      <c r="E25" s="590" t="e">
        <f>#REF!+Lafayette!E7+Peru!#REF!+#REF!+'Ft Wayne'!D22+#REF!+Evansville!D22+Jasper!D24+FSS!D13+Versailles!D24+Sellersburg!E24+Pendleton!E3+#REF!</f>
        <v>#REF!</v>
      </c>
    </row>
    <row r="26" spans="4:5" x14ac:dyDescent="0.25">
      <c r="D26" s="145" t="e">
        <f t="shared" si="0"/>
        <v>#REF!</v>
      </c>
      <c r="E26" s="590" t="e">
        <f>#REF!+Lafayette!E8+Peru!#REF!+#REF!+'Ft Wayne'!D23+#REF!+Evansville!D23+Jasper!D25+FSS!D14+Versailles!D25+Sellersburg!E25+Pendleton!E4+#REF!</f>
        <v>#REF!</v>
      </c>
    </row>
    <row r="27" spans="4:5" x14ac:dyDescent="0.25">
      <c r="D27" s="145" t="e">
        <f t="shared" si="0"/>
        <v>#REF!</v>
      </c>
      <c r="E27" s="590" t="e">
        <f>#REF!+Lafayette!E9+Peru!#REF!+#REF!+'Ft Wayne'!D24+#REF!+Evansville!D24+Jasper!D26+FSS!D15+Versailles!D26+Sellersburg!E26+Pendleton!E5+#REF!</f>
        <v>#REF!</v>
      </c>
    </row>
    <row r="28" spans="4:5" x14ac:dyDescent="0.25">
      <c r="D28" s="145" t="e">
        <f t="shared" si="0"/>
        <v>#REF!</v>
      </c>
      <c r="E28" s="590" t="e">
        <f>#REF!+Lafayette!E10+Peru!#REF!+#REF!+'Ft Wayne'!D25+#REF!+Evansville!D25+Jasper!D27+FSS!D16+Versailles!D27+Sellersburg!E27+Pendleton!E6+#REF!</f>
        <v>#REF!</v>
      </c>
    </row>
    <row r="29" spans="4:5" x14ac:dyDescent="0.25">
      <c r="D29" s="145" t="e">
        <f t="shared" si="0"/>
        <v>#REF!</v>
      </c>
      <c r="E29" s="590" t="e">
        <f>#REF!+Lafayette!E11+Peru!#REF!+#REF!+'Ft Wayne'!D26+#REF!+Evansville!D26+Jasper!D28+FSS!D17+Versailles!D28+Sellersburg!E28+Pendleton!E7+#REF!</f>
        <v>#REF!</v>
      </c>
    </row>
    <row r="30" spans="4:5" x14ac:dyDescent="0.25">
      <c r="D30" s="145" t="e">
        <f t="shared" si="0"/>
        <v>#REF!</v>
      </c>
      <c r="E30" s="590" t="e">
        <f>#REF!+Lafayette!E12+Peru!#REF!+#REF!+'Ft Wayne'!D27+#REF!+Evansville!D27+Jasper!D29+FSS!D18+Versailles!D29+Sellersburg!E29+Pendleton!E8+#REF!</f>
        <v>#REF!</v>
      </c>
    </row>
    <row r="31" spans="4:5" x14ac:dyDescent="0.25">
      <c r="D31" s="145" t="e">
        <f t="shared" si="0"/>
        <v>#REF!</v>
      </c>
      <c r="E31" s="590" t="e">
        <f>#REF!+Lafayette!E13+Peru!#REF!+#REF!+'Ft Wayne'!D28+#REF!+Evansville!D28+Jasper!D30+FSS!D19+Versailles!D30+Sellersburg!E30+Pendleton!E9+#REF!</f>
        <v>#REF!</v>
      </c>
    </row>
    <row r="32" spans="4:5" x14ac:dyDescent="0.25">
      <c r="D32" s="145" t="e">
        <f t="shared" si="0"/>
        <v>#REF!</v>
      </c>
      <c r="E32" s="590" t="e">
        <f>#REF!+Lafayette!E14+Peru!#REF!+#REF!+'Ft Wayne'!D29+#REF!+Evansville!D29+Jasper!D31+FSS!D20+Versailles!D31+Sellersburg!E31+Pendleton!E10+#REF!</f>
        <v>#REF!</v>
      </c>
    </row>
    <row r="33" spans="4:5" x14ac:dyDescent="0.25">
      <c r="D33" s="145" t="e">
        <f t="shared" si="0"/>
        <v>#REF!</v>
      </c>
      <c r="E33" s="590" t="e">
        <f>#REF!+Lafayette!E15+Peru!#REF!+#REF!+'Ft Wayne'!D30+#REF!+Evansville!D30+Jasper!D32+FSS!D21+Versailles!D32+Sellersburg!E32+Pendleton!E11+#REF!</f>
        <v>#REF!</v>
      </c>
    </row>
    <row r="34" spans="4:5" x14ac:dyDescent="0.25">
      <c r="D34" s="145" t="e">
        <f t="shared" si="0"/>
        <v>#REF!</v>
      </c>
      <c r="E34" s="590" t="e">
        <f>#REF!+Lafayette!E16+Peru!#REF!+#REF!+'Ft Wayne'!D31+#REF!+Evansville!D31+Jasper!D33+FSS!D22+Versailles!D33+Sellersburg!E33+Pendleton!E12+#REF!</f>
        <v>#REF!</v>
      </c>
    </row>
    <row r="35" spans="4:5" x14ac:dyDescent="0.25">
      <c r="D35" s="145" t="e">
        <f t="shared" si="0"/>
        <v>#REF!</v>
      </c>
      <c r="E35" s="590" t="e">
        <f>#REF!+Lafayette!E17+Peru!#REF!+#REF!+'Ft Wayne'!D32+#REF!+Evansville!D32+Jasper!D34+FSS!D23+Versailles!D34+Sellersburg!E34+Pendleton!E13+#REF!</f>
        <v>#REF!</v>
      </c>
    </row>
    <row r="36" spans="4:5" x14ac:dyDescent="0.25">
      <c r="D36" s="145" t="e">
        <f t="shared" si="0"/>
        <v>#REF!</v>
      </c>
      <c r="E36" s="590" t="e">
        <f>#REF!+Lafayette!E18+Peru!#REF!+#REF!+'Ft Wayne'!D33+#REF!+Evansville!D33+Jasper!D35+FSS!D24+Versailles!D35+Sellersburg!E35+Pendleton!E14+#REF!</f>
        <v>#REF!</v>
      </c>
    </row>
    <row r="37" spans="4:5" x14ac:dyDescent="0.25">
      <c r="D37" s="145" t="e">
        <f t="shared" si="0"/>
        <v>#REF!</v>
      </c>
      <c r="E37" s="590" t="e">
        <f>#REF!+Lafayette!E19+Peru!D5+#REF!+'Ft Wayne'!D34+#REF!+Evansville!D34+Jasper!D36+FSS!D25+Versailles!D36+Sellersburg!E36+Pendleton!E15+#REF!</f>
        <v>#REF!</v>
      </c>
    </row>
    <row r="38" spans="4:5" x14ac:dyDescent="0.25">
      <c r="D38" s="145" t="e">
        <f t="shared" si="0"/>
        <v>#REF!</v>
      </c>
      <c r="E38" s="590" t="e">
        <f>#REF!+Lafayette!E20+Peru!D6+#REF!+'Ft Wayne'!D35+#REF!+Evansville!D35+Jasper!D37+FSS!D26+Versailles!D37+Sellersburg!E37+Pendleton!E16+#REF!</f>
        <v>#REF!</v>
      </c>
    </row>
    <row r="39" spans="4:5" x14ac:dyDescent="0.25">
      <c r="D39" s="145" t="e">
        <f t="shared" si="0"/>
        <v>#REF!</v>
      </c>
      <c r="E39" s="590" t="e">
        <f>#REF!+Lafayette!E21+Peru!D7+#REF!+'Ft Wayne'!D36+#REF!+Evansville!D36+Jasper!D38+FSS!D27+Versailles!D38+Sellersburg!E38+Pendleton!E17+#REF!</f>
        <v>#REF!</v>
      </c>
    </row>
    <row r="40" spans="4:5" x14ac:dyDescent="0.25">
      <c r="D40" s="145" t="e">
        <f t="shared" si="0"/>
        <v>#REF!</v>
      </c>
      <c r="E40" s="590" t="e">
        <f>#REF!+Lafayette!E22+Peru!D8+#REF!+'Ft Wayne'!D37+#REF!+Evansville!D37+Jasper!D39+FSS!D28+Versailles!D39+Sellersburg!E39+Pendleton!E18+#REF!</f>
        <v>#REF!</v>
      </c>
    </row>
    <row r="41" spans="4:5" x14ac:dyDescent="0.25">
      <c r="D41" s="145" t="e">
        <f t="shared" si="0"/>
        <v>#REF!</v>
      </c>
      <c r="E41" s="590" t="e">
        <f>#REF!+Lafayette!E23+Peru!D9+#REF!+'Ft Wayne'!D38+#REF!+Evansville!D38+Jasper!D40+FSS!D29+Versailles!D40+Sellersburg!E40+Pendleton!E19+#REF!</f>
        <v>#REF!</v>
      </c>
    </row>
    <row r="42" spans="4:5" x14ac:dyDescent="0.25">
      <c r="D42" s="145" t="e">
        <f t="shared" si="0"/>
        <v>#REF!</v>
      </c>
      <c r="E42" s="590" t="e">
        <f>#REF!+Lafayette!E24+Peru!D10+#REF!+'Ft Wayne'!D39+#REF!+Evansville!D39+Jasper!D41+FSS!D30+Versailles!D41+Sellersburg!E41+Pendleton!E20+#REF!</f>
        <v>#REF!</v>
      </c>
    </row>
    <row r="43" spans="4:5" x14ac:dyDescent="0.25">
      <c r="D43" s="145" t="e">
        <f t="shared" si="0"/>
        <v>#REF!</v>
      </c>
      <c r="E43" s="590" t="e">
        <f>#REF!+Lafayette!E25+Peru!D11+#REF!+'Ft Wayne'!D40+#REF!+Evansville!D40+Jasper!D42+FSS!D31+Versailles!D42+Sellersburg!E42+Pendleton!E21+#REF!</f>
        <v>#REF!</v>
      </c>
    </row>
    <row r="44" spans="4:5" x14ac:dyDescent="0.25">
      <c r="D44" s="145" t="e">
        <f t="shared" si="0"/>
        <v>#REF!</v>
      </c>
      <c r="E44" s="590" t="e">
        <f>#REF!+Lafayette!E26+Peru!D12+#REF!+'Ft Wayne'!D41+#REF!+Evansville!D41+Jasper!D43+FSS!D32+Versailles!D43+Sellersburg!E43+Pendleton!E22+#REF!</f>
        <v>#REF!</v>
      </c>
    </row>
    <row r="45" spans="4:5" x14ac:dyDescent="0.25">
      <c r="D45" s="145" t="e">
        <f t="shared" si="0"/>
        <v>#REF!</v>
      </c>
      <c r="E45" s="590" t="e">
        <f>#REF!+Lafayette!E27+Peru!D13+#REF!+'Ft Wayne'!D42+#REF!+Evansville!D42+Jasper!D44+FSS!D33+Versailles!D44+Sellersburg!E44+Pendleton!E23+#REF!</f>
        <v>#REF!</v>
      </c>
    </row>
    <row r="46" spans="4:5" x14ac:dyDescent="0.25">
      <c r="D46" s="145" t="e">
        <f t="shared" si="0"/>
        <v>#REF!</v>
      </c>
      <c r="E46" s="590" t="e">
        <f>#REF!+Lafayette!E28+Peru!D14+#REF!+'Ft Wayne'!D43+#REF!+Evansville!D43+Jasper!D45+FSS!D34+Versailles!D45+Sellersburg!E45+Pendleton!E24+#REF!</f>
        <v>#REF!</v>
      </c>
    </row>
    <row r="47" spans="4:5" x14ac:dyDescent="0.25">
      <c r="D47" s="145" t="e">
        <f t="shared" si="0"/>
        <v>#REF!</v>
      </c>
      <c r="E47" s="590" t="e">
        <f>#REF!+Lafayette!E29+Peru!D15+#REF!+'Ft Wayne'!D44+#REF!+Evansville!D44+Jasper!D46+FSS!D35+Versailles!D46+Sellersburg!E46+Pendleton!E25+#REF!</f>
        <v>#REF!</v>
      </c>
    </row>
    <row r="48" spans="4:5" x14ac:dyDescent="0.25">
      <c r="D48" s="145" t="e">
        <f t="shared" si="0"/>
        <v>#REF!</v>
      </c>
      <c r="E48" s="590" t="e">
        <f>#REF!+Lafayette!E30+Peru!D16+#REF!+'Ft Wayne'!D45+#REF!+Evansville!D45+Jasper!D47+FSS!D36+Versailles!D47+Sellersburg!E47+Pendleton!E26+#REF!</f>
        <v>#REF!</v>
      </c>
    </row>
    <row r="49" spans="4:5" x14ac:dyDescent="0.25">
      <c r="D49" s="145" t="e">
        <f t="shared" si="0"/>
        <v>#REF!</v>
      </c>
      <c r="E49" s="590" t="e">
        <f>#REF!+Lafayette!E31+Peru!D17+#REF!+'Ft Wayne'!D46+#REF!+Evansville!D46+Jasper!D48+FSS!D37+Versailles!D48+Sellersburg!E48+Pendleton!E27+#REF!</f>
        <v>#REF!</v>
      </c>
    </row>
    <row r="50" spans="4:5" x14ac:dyDescent="0.25">
      <c r="D50" s="145" t="e">
        <f t="shared" si="0"/>
        <v>#REF!</v>
      </c>
      <c r="E50" s="590" t="e">
        <f>#REF!+Lafayette!E32+Peru!D18+#REF!+'Ft Wayne'!D47+#REF!+Evansville!D47+Jasper!D49+FSS!D38+Versailles!D49+Sellersburg!E49+Pendleton!E28+#REF!</f>
        <v>#REF!</v>
      </c>
    </row>
    <row r="51" spans="4:5" x14ac:dyDescent="0.25">
      <c r="D51" s="145" t="e">
        <f t="shared" si="0"/>
        <v>#REF!</v>
      </c>
      <c r="E51" s="590" t="e">
        <f>#REF!+Lafayette!E33+Peru!D19+#REF!+'Ft Wayne'!D48+#REF!+Evansville!D48+Jasper!D50+FSS!D39+Versailles!D50+Sellersburg!E50+Pendleton!E29+#REF!</f>
        <v>#REF!</v>
      </c>
    </row>
    <row r="52" spans="4:5" x14ac:dyDescent="0.25">
      <c r="D52" s="145" t="e">
        <f t="shared" si="0"/>
        <v>#REF!</v>
      </c>
      <c r="E52" s="590" t="e">
        <f>#REF!+Lafayette!E34+Peru!D20+#REF!+'Ft Wayne'!D49+#REF!+Evansville!D49+Jasper!D51+FSS!D40+Versailles!D51+Sellersburg!E51+Pendleton!E30+#REF!</f>
        <v>#REF!</v>
      </c>
    </row>
    <row r="53" spans="4:5" x14ac:dyDescent="0.25">
      <c r="D53" s="145" t="e">
        <f t="shared" si="0"/>
        <v>#REF!</v>
      </c>
      <c r="E53" s="590" t="e">
        <f>#REF!+Lafayette!E35+Peru!D21+#REF!+'Ft Wayne'!D50+#REF!+Evansville!D50+Jasper!D52+FSS!D41+Versailles!D52+Sellersburg!E52+Pendleton!E31+#REF!</f>
        <v>#REF!</v>
      </c>
    </row>
    <row r="54" spans="4:5" x14ac:dyDescent="0.25">
      <c r="D54" s="145" t="e">
        <f t="shared" si="0"/>
        <v>#REF!</v>
      </c>
      <c r="E54" s="590" t="e">
        <f>#REF!+Lafayette!E36+Peru!D22+#REF!+'Ft Wayne'!D51+#REF!+Evansville!D51+Jasper!D53+FSS!D42+Versailles!D53+Sellersburg!E53+Pendleton!E32+#REF!</f>
        <v>#REF!</v>
      </c>
    </row>
    <row r="55" spans="4:5" x14ac:dyDescent="0.25">
      <c r="D55" s="145" t="e">
        <f t="shared" si="0"/>
        <v>#REF!</v>
      </c>
      <c r="E55" s="590" t="e">
        <f>#REF!+Lafayette!E37+Peru!D23+#REF!+'Ft Wayne'!D52+#REF!+Evansville!D52+Jasper!D54+FSS!D43+Versailles!D54+Sellersburg!E54+Pendleton!E33+#REF!</f>
        <v>#REF!</v>
      </c>
    </row>
    <row r="56" spans="4:5" x14ac:dyDescent="0.25">
      <c r="D56" s="145" t="e">
        <f t="shared" si="0"/>
        <v>#REF!</v>
      </c>
      <c r="E56" s="590" t="e">
        <f>#REF!+Lafayette!E38+Peru!D24+#REF!+'Ft Wayne'!D53+#REF!+Evansville!D53+Jasper!D55+FSS!D44+Versailles!D55+Sellersburg!E55+Pendleton!E34+#REF!</f>
        <v>#REF!</v>
      </c>
    </row>
    <row r="57" spans="4:5" x14ac:dyDescent="0.25">
      <c r="D57" s="145" t="e">
        <f t="shared" si="0"/>
        <v>#REF!</v>
      </c>
      <c r="E57" s="590" t="e">
        <f>#REF!+Lafayette!E39+Peru!D25+#REF!+'Ft Wayne'!D54+#REF!+Evansville!D54+Jasper!D56+FSS!D45+Versailles!D56+Sellersburg!E56+Pendleton!E35+#REF!</f>
        <v>#REF!</v>
      </c>
    </row>
    <row r="58" spans="4:5" x14ac:dyDescent="0.25">
      <c r="D58" s="145" t="e">
        <f t="shared" si="0"/>
        <v>#REF!</v>
      </c>
      <c r="E58" s="590" t="e">
        <f>#REF!+Lafayette!E40+Peru!D26+#REF!+'Ft Wayne'!D55+#REF!+Evansville!D55+Jasper!D57+FSS!D46+Versailles!D57+Sellersburg!E57+Pendleton!E36+#REF!</f>
        <v>#REF!</v>
      </c>
    </row>
    <row r="59" spans="4:5" x14ac:dyDescent="0.25">
      <c r="D59" s="145" t="e">
        <f t="shared" si="0"/>
        <v>#REF!</v>
      </c>
      <c r="E59" s="590" t="e">
        <f>#REF!+Lafayette!E41+Peru!D27+#REF!+'Ft Wayne'!D56+#REF!+Evansville!D56+Jasper!D58+FSS!D47+Versailles!D58+Sellersburg!E58+Pendleton!E37+#REF!</f>
        <v>#REF!</v>
      </c>
    </row>
    <row r="60" spans="4:5" x14ac:dyDescent="0.25">
      <c r="D60" s="145" t="e">
        <f t="shared" si="0"/>
        <v>#REF!</v>
      </c>
      <c r="E60" s="590" t="e">
        <f>#REF!+Lafayette!E42+Peru!D28+#REF!+'Ft Wayne'!D57+#REF!+Evansville!D57+Jasper!D59+FSS!D48+Versailles!D59+Sellersburg!E59+Pendleton!E38+#REF!</f>
        <v>#REF!</v>
      </c>
    </row>
    <row r="61" spans="4:5" x14ac:dyDescent="0.25">
      <c r="D61" s="145" t="e">
        <f t="shared" si="0"/>
        <v>#REF!</v>
      </c>
      <c r="E61" s="590" t="e">
        <f>#REF!+Lafayette!E43+Peru!D29+#REF!+'Ft Wayne'!D58+#REF!+Evansville!D58+Jasper!D60+FSS!D49+Versailles!D60+Sellersburg!E60+Pendleton!E39+#REF!</f>
        <v>#REF!</v>
      </c>
    </row>
    <row r="62" spans="4:5" x14ac:dyDescent="0.25">
      <c r="D62" s="145" t="e">
        <f t="shared" si="0"/>
        <v>#REF!</v>
      </c>
      <c r="E62" s="590" t="e">
        <f>#REF!+Lafayette!E44+Peru!D30+#REF!+'Ft Wayne'!D59+#REF!+Evansville!D59+Jasper!D61+FSS!D50+Versailles!D61+Sellersburg!E61+Pendleton!E40+#REF!</f>
        <v>#REF!</v>
      </c>
    </row>
    <row r="63" spans="4:5" x14ac:dyDescent="0.25">
      <c r="D63" s="145" t="e">
        <f t="shared" si="0"/>
        <v>#REF!</v>
      </c>
      <c r="E63" s="590" t="e">
        <f>#REF!+Lafayette!E45+Peru!D31+#REF!+'Ft Wayne'!D60+#REF!+Evansville!D60+Jasper!D62+FSS!D51+Versailles!D62+Sellersburg!E62+Pendleton!E41+#REF!</f>
        <v>#REF!</v>
      </c>
    </row>
    <row r="64" spans="4:5" x14ac:dyDescent="0.25">
      <c r="D64" s="145" t="e">
        <f t="shared" si="0"/>
        <v>#REF!</v>
      </c>
      <c r="E64" s="590" t="e">
        <f>#REF!+Lafayette!E46+Peru!D32+#REF!+'Ft Wayne'!D61+#REF!+Evansville!D61+Jasper!D63+FSS!D52+Versailles!D63+Sellersburg!E63+Pendleton!E42+#REF!</f>
        <v>#REF!</v>
      </c>
    </row>
    <row r="65" spans="4:5" x14ac:dyDescent="0.25">
      <c r="D65" s="145" t="e">
        <f t="shared" si="0"/>
        <v>#REF!</v>
      </c>
      <c r="E65" s="590" t="e">
        <f>#REF!+Lafayette!E47+Peru!D33+#REF!+'Ft Wayne'!D62+#REF!+Evansville!D62+Jasper!D64+FSS!D53+Versailles!D64+Sellersburg!E64+Pendleton!E43+#REF!</f>
        <v>#REF!</v>
      </c>
    </row>
    <row r="66" spans="4:5" x14ac:dyDescent="0.25">
      <c r="D66" s="145" t="e">
        <f t="shared" si="0"/>
        <v>#REF!</v>
      </c>
      <c r="E66" s="590" t="e">
        <f>#REF!+Lafayette!E48+Peru!D34+#REF!+'Ft Wayne'!D63+#REF!+Evansville!D63+Jasper!D65+FSS!D54+Versailles!D65+Sellersburg!E65+Pendleton!E44+#REF!</f>
        <v>#REF!</v>
      </c>
    </row>
    <row r="67" spans="4:5" x14ac:dyDescent="0.25">
      <c r="D67" s="145" t="e">
        <f t="shared" si="0"/>
        <v>#REF!</v>
      </c>
      <c r="E67" s="590" t="e">
        <f>#REF!+Lafayette!E49+Peru!D35+#REF!+'Ft Wayne'!D64+#REF!+Evansville!D64+Jasper!D66+FSS!D55+Versailles!D66+Sellersburg!E66+Pendleton!E45+#REF!</f>
        <v>#REF!</v>
      </c>
    </row>
    <row r="68" spans="4:5" x14ac:dyDescent="0.25">
      <c r="D68" s="145" t="e">
        <f t="shared" ref="D68:D131" si="2">IF(E68&gt;0,E68,"")</f>
        <v>#REF!</v>
      </c>
      <c r="E68" s="590" t="e">
        <f>#REF!+Lafayette!E50+Peru!#REF!+#REF!+'Ft Wayne'!D65+#REF!+Evansville!D65+Jasper!D67+FSS!D56+Versailles!D67+Sellersburg!E67+Pendleton!E46+#REF!</f>
        <v>#REF!</v>
      </c>
    </row>
    <row r="69" spans="4:5" x14ac:dyDescent="0.25">
      <c r="D69" s="145" t="e">
        <f t="shared" si="2"/>
        <v>#REF!</v>
      </c>
      <c r="E69" s="590" t="e">
        <f>#REF!+Lafayette!E51+Peru!#REF!+#REF!+'Ft Wayne'!D66+#REF!+Evansville!D66+Jasper!D68+FSS!D57+Versailles!D68+Sellersburg!E68+Pendleton!E47+#REF!</f>
        <v>#REF!</v>
      </c>
    </row>
    <row r="70" spans="4:5" x14ac:dyDescent="0.25">
      <c r="D70" s="145" t="e">
        <f t="shared" si="2"/>
        <v>#REF!</v>
      </c>
      <c r="E70" s="590" t="e">
        <f>#REF!+Lafayette!E52+Peru!#REF!+#REF!+'Ft Wayne'!D67+#REF!+Evansville!D67+Jasper!D69+FSS!D58+Versailles!D69+Sellersburg!E69+Pendleton!E48+#REF!</f>
        <v>#REF!</v>
      </c>
    </row>
    <row r="71" spans="4:5" x14ac:dyDescent="0.25">
      <c r="D71" s="145" t="e">
        <f t="shared" si="2"/>
        <v>#REF!</v>
      </c>
      <c r="E71" s="590" t="e">
        <f>#REF!+Lafayette!E53+Peru!#REF!+#REF!+'Ft Wayne'!D68+#REF!+Evansville!D68+Jasper!D70+FSS!D59+Versailles!D70+Sellersburg!E70+Pendleton!E49+#REF!</f>
        <v>#REF!</v>
      </c>
    </row>
    <row r="72" spans="4:5" x14ac:dyDescent="0.25">
      <c r="D72" s="145" t="e">
        <f t="shared" si="2"/>
        <v>#REF!</v>
      </c>
      <c r="E72" s="590" t="e">
        <f>#REF!+Lafayette!E54+Peru!#REF!+#REF!+'Ft Wayne'!D69+#REF!+Evansville!D69+Jasper!D71+FSS!D60+Versailles!D71+Sellersburg!E71+Pendleton!E50+#REF!</f>
        <v>#REF!</v>
      </c>
    </row>
    <row r="73" spans="4:5" x14ac:dyDescent="0.25">
      <c r="D73" s="145" t="e">
        <f t="shared" si="2"/>
        <v>#REF!</v>
      </c>
      <c r="E73" s="590" t="e">
        <f>#REF!+Lafayette!E55+Peru!#REF!+#REF!+'Ft Wayne'!D70+#REF!+Evansville!D70+Jasper!D72+FSS!D61+Versailles!D72+Sellersburg!E72+Pendleton!E51+#REF!</f>
        <v>#REF!</v>
      </c>
    </row>
    <row r="74" spans="4:5" x14ac:dyDescent="0.25">
      <c r="D74" s="145" t="e">
        <f t="shared" si="2"/>
        <v>#REF!</v>
      </c>
      <c r="E74" s="590" t="e">
        <f>#REF!+Lafayette!E56+Peru!#REF!+#REF!+'Ft Wayne'!D71+#REF!+Evansville!D71+Jasper!D73+FSS!D62+Versailles!D73+Sellersburg!E73+Pendleton!E52+#REF!</f>
        <v>#REF!</v>
      </c>
    </row>
    <row r="75" spans="4:5" x14ac:dyDescent="0.25">
      <c r="D75" s="145" t="e">
        <f t="shared" si="2"/>
        <v>#REF!</v>
      </c>
      <c r="E75" s="590" t="e">
        <f>#REF!+Lafayette!E57+Peru!#REF!+#REF!+'Ft Wayne'!D72+#REF!+Evansville!D72+Jasper!D74+FSS!D63+Versailles!D74+Sellersburg!E74+Pendleton!E53+#REF!</f>
        <v>#REF!</v>
      </c>
    </row>
    <row r="76" spans="4:5" x14ac:dyDescent="0.25">
      <c r="D76" s="145" t="e">
        <f t="shared" si="2"/>
        <v>#REF!</v>
      </c>
      <c r="E76" s="590" t="e">
        <f>#REF!+Lafayette!E58+Peru!#REF!+#REF!+'Ft Wayne'!D73+#REF!+Evansville!D73+Jasper!D75+FSS!D64+Versailles!D75+Sellersburg!E75+Pendleton!E54+#REF!</f>
        <v>#REF!</v>
      </c>
    </row>
    <row r="77" spans="4:5" x14ac:dyDescent="0.25">
      <c r="D77" s="145" t="e">
        <f t="shared" si="2"/>
        <v>#REF!</v>
      </c>
      <c r="E77" s="590" t="e">
        <f>#REF!+Lafayette!E59+Peru!#REF!+#REF!+'Ft Wayne'!D74+#REF!+Evansville!D74+Jasper!D76+FSS!D65+Versailles!D76+Sellersburg!E76+Pendleton!E55+#REF!</f>
        <v>#REF!</v>
      </c>
    </row>
    <row r="78" spans="4:5" x14ac:dyDescent="0.25">
      <c r="D78" s="145" t="e">
        <f t="shared" si="2"/>
        <v>#REF!</v>
      </c>
      <c r="E78" s="590" t="e">
        <f>#REF!+Lafayette!E60+Peru!#REF!+#REF!+'Ft Wayne'!D75+#REF!+Evansville!D75+Jasper!D77+FSS!D66+Versailles!D77+Sellersburg!E77+Pendleton!E56+#REF!</f>
        <v>#REF!</v>
      </c>
    </row>
    <row r="79" spans="4:5" x14ac:dyDescent="0.25">
      <c r="D79" s="145" t="e">
        <f t="shared" si="2"/>
        <v>#REF!</v>
      </c>
      <c r="E79" s="590" t="e">
        <f>#REF!+Lafayette!E61+Peru!#REF!+#REF!+'Ft Wayne'!D76+#REF!+Evansville!D76+Jasper!D78+FSS!D67+Versailles!D78+Sellersburg!E78+Pendleton!E57+#REF!</f>
        <v>#REF!</v>
      </c>
    </row>
    <row r="80" spans="4:5" x14ac:dyDescent="0.25">
      <c r="D80" s="145" t="e">
        <f t="shared" si="2"/>
        <v>#REF!</v>
      </c>
      <c r="E80" s="590" t="e">
        <f>#REF!+Lafayette!E62+Peru!#REF!+#REF!+'Ft Wayne'!D77+#REF!+Evansville!D77+Jasper!D79+FSS!D68+Versailles!D79+Sellersburg!E79+Pendleton!E58+#REF!</f>
        <v>#REF!</v>
      </c>
    </row>
    <row r="81" spans="4:5" x14ac:dyDescent="0.25">
      <c r="D81" s="145" t="e">
        <f t="shared" si="2"/>
        <v>#REF!</v>
      </c>
      <c r="E81" s="590" t="e">
        <f>#REF!+Lafayette!E63+Peru!#REF!+#REF!+'Ft Wayne'!D78+#REF!+Evansville!D78+Jasper!D80+FSS!D69+Versailles!D80+Sellersburg!E80+Pendleton!E59+#REF!</f>
        <v>#REF!</v>
      </c>
    </row>
    <row r="82" spans="4:5" x14ac:dyDescent="0.25">
      <c r="D82" s="145" t="e">
        <f t="shared" si="2"/>
        <v>#REF!</v>
      </c>
      <c r="E82" s="590" t="e">
        <f>#REF!+Lafayette!#REF!+Peru!#REF!+#REF!+'Ft Wayne'!D79+#REF!+Evansville!D79+Jasper!D81+FSS!D70+Versailles!D81+Sellersburg!E81+Pendleton!E60+#REF!</f>
        <v>#REF!</v>
      </c>
    </row>
    <row r="83" spans="4:5" x14ac:dyDescent="0.25">
      <c r="D83" s="145" t="e">
        <f t="shared" si="2"/>
        <v>#REF!</v>
      </c>
      <c r="E83" s="590" t="e">
        <f>#REF!+Lafayette!E64+Peru!#REF!+#REF!+'Ft Wayne'!D80+#REF!+Evansville!D80+Jasper!D82+FSS!D71+Versailles!D82+Sellersburg!E82+Pendleton!E61+#REF!</f>
        <v>#REF!</v>
      </c>
    </row>
    <row r="84" spans="4:5" x14ac:dyDescent="0.25">
      <c r="D84" s="145" t="e">
        <f t="shared" si="2"/>
        <v>#REF!</v>
      </c>
      <c r="E84" s="590" t="e">
        <f>#REF!+Lafayette!E65+Peru!#REF!+#REF!+'Ft Wayne'!D81+#REF!+Evansville!D81+Jasper!D83+FSS!D72+Versailles!D83+Sellersburg!E83+Pendleton!E62+#REF!</f>
        <v>#REF!</v>
      </c>
    </row>
    <row r="85" spans="4:5" x14ac:dyDescent="0.25">
      <c r="D85" s="145" t="e">
        <f t="shared" si="2"/>
        <v>#REF!</v>
      </c>
      <c r="E85" s="590" t="e">
        <f>#REF!+Lafayette!E66+Peru!#REF!+#REF!+'Ft Wayne'!D82+#REF!+Evansville!D82+Jasper!D84+FSS!D73+Versailles!D84+Sellersburg!E84+Pendleton!E63+#REF!</f>
        <v>#REF!</v>
      </c>
    </row>
    <row r="86" spans="4:5" x14ac:dyDescent="0.25">
      <c r="D86" s="145" t="e">
        <f t="shared" si="2"/>
        <v>#REF!</v>
      </c>
      <c r="E86" s="590" t="e">
        <f>#REF!+Lafayette!E67+Peru!#REF!+#REF!+'Ft Wayne'!D83+#REF!+Evansville!D83+Jasper!D85+FSS!D74+Versailles!D85+Sellersburg!E85+Pendleton!E64+#REF!</f>
        <v>#REF!</v>
      </c>
    </row>
    <row r="87" spans="4:5" x14ac:dyDescent="0.25">
      <c r="D87" s="145" t="e">
        <f t="shared" si="2"/>
        <v>#REF!</v>
      </c>
      <c r="E87" s="590" t="e">
        <f>#REF!+Lafayette!E68+Peru!#REF!+#REF!+'Ft Wayne'!D84+#REF!+Evansville!D84+Jasper!D86+FSS!D75+Versailles!D86+Sellersburg!E86+Pendleton!E65+#REF!</f>
        <v>#REF!</v>
      </c>
    </row>
    <row r="88" spans="4:5" x14ac:dyDescent="0.25">
      <c r="D88" s="145" t="e">
        <f t="shared" si="2"/>
        <v>#REF!</v>
      </c>
      <c r="E88" s="590" t="e">
        <f>#REF!+Lafayette!E69+Peru!#REF!+#REF!+'Ft Wayne'!D85+#REF!+Evansville!D85+Jasper!D87+FSS!D76+Versailles!D87+Sellersburg!E87+Pendleton!E66+#REF!</f>
        <v>#REF!</v>
      </c>
    </row>
    <row r="89" spans="4:5" x14ac:dyDescent="0.25">
      <c r="D89" s="145" t="e">
        <f t="shared" si="2"/>
        <v>#REF!</v>
      </c>
      <c r="E89" s="590" t="e">
        <f>#REF!+Lafayette!E70+Peru!#REF!+#REF!+'Ft Wayne'!D86+#REF!+Evansville!D86+Jasper!D88+FSS!D77+Versailles!D88+Sellersburg!E88+Pendleton!E67+#REF!</f>
        <v>#REF!</v>
      </c>
    </row>
    <row r="90" spans="4:5" x14ac:dyDescent="0.25">
      <c r="D90" s="145" t="e">
        <f t="shared" si="2"/>
        <v>#REF!</v>
      </c>
      <c r="E90" s="590" t="e">
        <f>#REF!+Lafayette!E71+Peru!#REF!+#REF!+'Ft Wayne'!D87+#REF!+Evansville!D87+Jasper!D89+FSS!D78+Versailles!D89+Sellersburg!E89+Pendleton!E68+#REF!</f>
        <v>#REF!</v>
      </c>
    </row>
    <row r="91" spans="4:5" x14ac:dyDescent="0.25">
      <c r="D91" s="145" t="e">
        <f t="shared" si="2"/>
        <v>#REF!</v>
      </c>
      <c r="E91" s="590" t="e">
        <f>#REF!+Lafayette!E72+Peru!#REF!+#REF!+'Ft Wayne'!D88+#REF!+Evansville!D88+Jasper!D90+FSS!D79+Versailles!D90+Sellersburg!E90+Pendleton!E69+#REF!</f>
        <v>#REF!</v>
      </c>
    </row>
    <row r="92" spans="4:5" x14ac:dyDescent="0.25">
      <c r="D92" s="145" t="e">
        <f t="shared" si="2"/>
        <v>#REF!</v>
      </c>
      <c r="E92" s="590" t="e">
        <f>#REF!+Lafayette!E73+Peru!#REF!+#REF!+'Ft Wayne'!D89+#REF!+Evansville!D89+Jasper!D91+FSS!D80+Versailles!D91+Sellersburg!E91+Pendleton!E70+#REF!</f>
        <v>#REF!</v>
      </c>
    </row>
    <row r="93" spans="4:5" x14ac:dyDescent="0.25">
      <c r="D93" s="145" t="e">
        <f t="shared" si="2"/>
        <v>#REF!</v>
      </c>
      <c r="E93" s="590" t="e">
        <f>#REF!+Lafayette!E74+Peru!#REF!+#REF!+'Ft Wayne'!D90+#REF!+Evansville!D90+Jasper!D92+FSS!D81+Versailles!D92+Sellersburg!E92+Pendleton!E71+#REF!</f>
        <v>#REF!</v>
      </c>
    </row>
    <row r="94" spans="4:5" x14ac:dyDescent="0.25">
      <c r="D94" s="145" t="e">
        <f t="shared" si="2"/>
        <v>#REF!</v>
      </c>
      <c r="E94" s="590" t="e">
        <f>#REF!+Lafayette!E75+Peru!#REF!+#REF!+'Ft Wayne'!D91+#REF!+Evansville!D91+Jasper!D93+FSS!D82+Versailles!D93+Sellersburg!E93+Pendleton!E72+#REF!</f>
        <v>#REF!</v>
      </c>
    </row>
    <row r="95" spans="4:5" x14ac:dyDescent="0.25">
      <c r="D95" s="145" t="e">
        <f t="shared" si="2"/>
        <v>#REF!</v>
      </c>
      <c r="E95" s="590" t="e">
        <f>#REF!+Lafayette!E76+Peru!#REF!+#REF!+'Ft Wayne'!D92+#REF!+Evansville!D92+Jasper!D94+FSS!D83+Versailles!D94+Sellersburg!E94+Pendleton!E73+#REF!</f>
        <v>#REF!</v>
      </c>
    </row>
    <row r="96" spans="4:5" x14ac:dyDescent="0.25">
      <c r="D96" s="145" t="e">
        <f t="shared" si="2"/>
        <v>#REF!</v>
      </c>
      <c r="E96" s="590" t="e">
        <f>#REF!+Lafayette!E77+Peru!#REF!+#REF!+'Ft Wayne'!D93+#REF!+Evansville!D93+Jasper!D95+FSS!D84+Versailles!D95+Sellersburg!E95+Pendleton!E74+#REF!</f>
        <v>#REF!</v>
      </c>
    </row>
    <row r="97" spans="4:5" x14ac:dyDescent="0.25">
      <c r="D97" s="145" t="e">
        <f t="shared" si="2"/>
        <v>#REF!</v>
      </c>
      <c r="E97" s="590" t="e">
        <f>#REF!+Lafayette!E78+Peru!#REF!+#REF!+'Ft Wayne'!D94+#REF!+Evansville!#REF!+Jasper!D96+FSS!D85+Versailles!#REF!+Sellersburg!E96+Pendleton!E75+#REF!</f>
        <v>#REF!</v>
      </c>
    </row>
    <row r="98" spans="4:5" x14ac:dyDescent="0.25">
      <c r="D98" s="145" t="e">
        <f t="shared" si="2"/>
        <v>#REF!</v>
      </c>
      <c r="E98" s="590" t="e">
        <f>#REF!+Lafayette!E79+Peru!#REF!+#REF!+'Ft Wayne'!D95+#REF!+Evansville!D94+Jasper!D97+FSS!D86+Versailles!D96+Sellersburg!E97+Pendleton!E76+#REF!</f>
        <v>#REF!</v>
      </c>
    </row>
    <row r="99" spans="4:5" x14ac:dyDescent="0.25">
      <c r="D99" s="145" t="e">
        <f t="shared" si="2"/>
        <v>#REF!</v>
      </c>
      <c r="E99" s="590" t="e">
        <f>#REF!+Lafayette!E80+Peru!#REF!+#REF!+'Ft Wayne'!D96+#REF!+Evansville!D95+Jasper!D98+FSS!D87+Versailles!D97+Sellersburg!E98+Pendleton!E77+#REF!</f>
        <v>#REF!</v>
      </c>
    </row>
    <row r="100" spans="4:5" x14ac:dyDescent="0.25">
      <c r="D100" s="145" t="e">
        <f t="shared" si="2"/>
        <v>#REF!</v>
      </c>
      <c r="E100" s="590" t="e">
        <f>#REF!+Lafayette!E81+Peru!#REF!+#REF!+'Ft Wayne'!D97+#REF!+Evansville!D96+Jasper!D99+FSS!D88+Versailles!D98+Sellersburg!E99+Pendleton!E78+#REF!</f>
        <v>#REF!</v>
      </c>
    </row>
    <row r="101" spans="4:5" x14ac:dyDescent="0.25">
      <c r="D101" s="145" t="e">
        <f t="shared" si="2"/>
        <v>#REF!</v>
      </c>
      <c r="E101" s="590" t="e">
        <f>#REF!+Lafayette!E82+Peru!#REF!+#REF!+'Ft Wayne'!D98+#REF!+Evansville!D97+Jasper!D100+FSS!D89+Versailles!D99+Sellersburg!E100+Pendleton!E79+#REF!</f>
        <v>#REF!</v>
      </c>
    </row>
    <row r="102" spans="4:5" x14ac:dyDescent="0.25">
      <c r="D102" s="145" t="e">
        <f t="shared" si="2"/>
        <v>#REF!</v>
      </c>
      <c r="E102" s="590" t="e">
        <f>#REF!+Lafayette!E83+Peru!#REF!+#REF!+'Ft Wayne'!D99+#REF!+Evansville!D98+Jasper!D101+FSS!D90+Versailles!D100+Sellersburg!E101+Pendleton!E80+#REF!</f>
        <v>#REF!</v>
      </c>
    </row>
    <row r="103" spans="4:5" x14ac:dyDescent="0.25">
      <c r="D103" s="145" t="e">
        <f t="shared" si="2"/>
        <v>#REF!</v>
      </c>
      <c r="E103" s="590" t="e">
        <f>#REF!+Lafayette!E84+Peru!#REF!+#REF!+'Ft Wayne'!D100+#REF!+Evansville!D99+Jasper!D102+FSS!D91+Versailles!D101+Sellersburg!E102+Pendleton!E81+#REF!</f>
        <v>#REF!</v>
      </c>
    </row>
    <row r="104" spans="4:5" x14ac:dyDescent="0.25">
      <c r="D104" s="145" t="e">
        <f t="shared" si="2"/>
        <v>#REF!</v>
      </c>
      <c r="E104" s="590" t="e">
        <f>#REF!+Lafayette!E85+Peru!#REF!+#REF!+'Ft Wayne'!D101+#REF!+Evansville!D100+Jasper!D103+FSS!D92+Versailles!D102+Sellersburg!E103+Pendleton!E82+#REF!</f>
        <v>#REF!</v>
      </c>
    </row>
    <row r="105" spans="4:5" x14ac:dyDescent="0.25">
      <c r="D105" s="145" t="e">
        <f t="shared" si="2"/>
        <v>#REF!</v>
      </c>
      <c r="E105" s="590" t="e">
        <f>#REF!+Lafayette!E86+Peru!#REF!+#REF!+'Ft Wayne'!D102+#REF!+Evansville!D101+Jasper!D104+FSS!D93+Versailles!D103+Sellersburg!E104+Pendleton!#REF!+#REF!</f>
        <v>#REF!</v>
      </c>
    </row>
    <row r="106" spans="4:5" x14ac:dyDescent="0.25">
      <c r="D106" s="145" t="e">
        <f t="shared" si="2"/>
        <v>#REF!</v>
      </c>
      <c r="E106" s="590" t="e">
        <f>#REF!+Lafayette!E87+Peru!#REF!+#REF!+'Ft Wayne'!D103+#REF!+Evansville!D102+Jasper!D105+FSS!D94+Versailles!D104+Sellersburg!E105+Pendleton!E83+#REF!</f>
        <v>#REF!</v>
      </c>
    </row>
    <row r="107" spans="4:5" x14ac:dyDescent="0.25">
      <c r="D107" s="145" t="e">
        <f t="shared" si="2"/>
        <v>#REF!</v>
      </c>
      <c r="E107" s="590" t="e">
        <f>#REF!+Lafayette!E88+Peru!#REF!+#REF!+'Ft Wayne'!D104+#REF!+Evansville!D103+Jasper!D106+FSS!D95+Versailles!D105+Sellersburg!E106+Pendleton!E84+#REF!</f>
        <v>#REF!</v>
      </c>
    </row>
    <row r="108" spans="4:5" x14ac:dyDescent="0.25">
      <c r="D108" s="145" t="e">
        <f t="shared" si="2"/>
        <v>#REF!</v>
      </c>
      <c r="E108" s="590" t="e">
        <f>#REF!+Lafayette!E89+Peru!#REF!+#REF!+'Ft Wayne'!D105+#REF!+Evansville!D104+Jasper!D107+FSS!D96+Versailles!D106+Sellersburg!E107+Pendleton!E85+#REF!</f>
        <v>#REF!</v>
      </c>
    </row>
    <row r="109" spans="4:5" x14ac:dyDescent="0.25">
      <c r="D109" s="145" t="e">
        <f t="shared" si="2"/>
        <v>#REF!</v>
      </c>
      <c r="E109" s="590" t="e">
        <f>#REF!+Lafayette!E90+Peru!#REF!+#REF!+'Ft Wayne'!D106+#REF!+Evansville!D105+Jasper!D108+FSS!D97+Versailles!D107+Sellersburg!E108+Pendleton!E86+#REF!</f>
        <v>#REF!</v>
      </c>
    </row>
    <row r="110" spans="4:5" x14ac:dyDescent="0.25">
      <c r="D110" s="145" t="e">
        <f t="shared" si="2"/>
        <v>#REF!</v>
      </c>
      <c r="E110" s="590" t="e">
        <f>#REF!+Lafayette!E91+Peru!#REF!+#REF!+'Ft Wayne'!D107+#REF!+Evansville!D106+Jasper!D109+FSS!D98+Versailles!#REF!+Sellersburg!E109+Pendleton!E87+#REF!</f>
        <v>#REF!</v>
      </c>
    </row>
    <row r="111" spans="4:5" x14ac:dyDescent="0.25">
      <c r="D111" s="145" t="e">
        <f t="shared" si="2"/>
        <v>#REF!</v>
      </c>
      <c r="E111" s="590" t="e">
        <f>#REF!+Lafayette!E92+Peru!#REF!+#REF!+'Ft Wayne'!D108+#REF!+Evansville!D107+Jasper!D110+FSS!D99+Versailles!D108+Sellersburg!E110+Pendleton!E88+#REF!</f>
        <v>#REF!</v>
      </c>
    </row>
    <row r="112" spans="4:5" x14ac:dyDescent="0.25">
      <c r="D112" s="145" t="e">
        <f t="shared" si="2"/>
        <v>#REF!</v>
      </c>
      <c r="E112" s="590" t="e">
        <f>#REF!+Lafayette!E93+Peru!#REF!+#REF!+'Ft Wayne'!D109+#REF!+Evansville!D108+Jasper!D111+FSS!D100+Versailles!D109+Sellersburg!E111+Pendleton!E89+#REF!</f>
        <v>#REF!</v>
      </c>
    </row>
    <row r="113" spans="4:5" x14ac:dyDescent="0.25">
      <c r="D113" s="145" t="e">
        <f t="shared" si="2"/>
        <v>#REF!</v>
      </c>
      <c r="E113" s="590" t="e">
        <f>#REF!+Lafayette!E94+Peru!#REF!+#REF!+'Ft Wayne'!D110+#REF!+Evansville!D109+Jasper!D112+FSS!D101+Versailles!D110+Sellersburg!E112+Pendleton!E90+#REF!</f>
        <v>#REF!</v>
      </c>
    </row>
    <row r="114" spans="4:5" x14ac:dyDescent="0.25">
      <c r="D114" s="145" t="e">
        <f t="shared" si="2"/>
        <v>#REF!</v>
      </c>
      <c r="E114" s="590" t="e">
        <f>#REF!+Lafayette!E95+Peru!#REF!+#REF!+'Ft Wayne'!D111+#REF!+Evansville!D110+Jasper!D113+FSS!D102+Versailles!D111+Sellersburg!E113+Pendleton!E91+#REF!</f>
        <v>#REF!</v>
      </c>
    </row>
    <row r="115" spans="4:5" x14ac:dyDescent="0.25">
      <c r="D115" s="145" t="e">
        <f t="shared" si="2"/>
        <v>#REF!</v>
      </c>
      <c r="E115" s="590" t="e">
        <f>#REF!+Lafayette!E96+Peru!#REF!+#REF!+'Ft Wayne'!D112+#REF!+Evansville!D111+Jasper!D114+FSS!D103+Versailles!D112+Sellersburg!E114+Pendleton!E92+#REF!</f>
        <v>#REF!</v>
      </c>
    </row>
    <row r="116" spans="4:5" x14ac:dyDescent="0.25">
      <c r="D116" s="145" t="e">
        <f t="shared" si="2"/>
        <v>#REF!</v>
      </c>
      <c r="E116" s="590" t="e">
        <f>#REF!+Lafayette!E97+Peru!#REF!+#REF!+'Ft Wayne'!D113+#REF!+Evansville!D112+Jasper!D115+FSS!D104+Versailles!D113+Sellersburg!E115+Pendleton!E93+#REF!</f>
        <v>#REF!</v>
      </c>
    </row>
    <row r="117" spans="4:5" x14ac:dyDescent="0.25">
      <c r="D117" s="145" t="e">
        <f t="shared" si="2"/>
        <v>#REF!</v>
      </c>
      <c r="E117" s="590" t="e">
        <f>#REF!+Lafayette!E98+Peru!#REF!+#REF!+'Ft Wayne'!D114+#REF!+Evansville!D113+Jasper!D116+FSS!D105+Versailles!D114+Sellersburg!E116+Pendleton!E94+#REF!</f>
        <v>#REF!</v>
      </c>
    </row>
    <row r="118" spans="4:5" x14ac:dyDescent="0.25">
      <c r="D118" s="145" t="e">
        <f t="shared" si="2"/>
        <v>#REF!</v>
      </c>
      <c r="E118" s="590" t="e">
        <f>#REF!+Lafayette!E99+Peru!#REF!+#REF!+'Ft Wayne'!D115+#REF!+Evansville!D114+Jasper!D117+FSS!D106+Versailles!D115+Sellersburg!E117+Pendleton!E95+#REF!</f>
        <v>#REF!</v>
      </c>
    </row>
    <row r="119" spans="4:5" x14ac:dyDescent="0.25">
      <c r="D119" s="145" t="e">
        <f t="shared" si="2"/>
        <v>#REF!</v>
      </c>
      <c r="E119" s="590" t="e">
        <f>#REF!+Lafayette!E100+Peru!#REF!+#REF!+'Ft Wayne'!D116+#REF!+Evansville!D115+Jasper!D118+FSS!D107+Versailles!D116+Sellersburg!E118+Pendleton!E96+#REF!</f>
        <v>#REF!</v>
      </c>
    </row>
    <row r="120" spans="4:5" x14ac:dyDescent="0.25">
      <c r="D120" s="145" t="e">
        <f t="shared" si="2"/>
        <v>#REF!</v>
      </c>
      <c r="E120" s="590" t="e">
        <f>#REF!+Lafayette!E101+Peru!#REF!+#REF!+'Ft Wayne'!D117+#REF!+Evansville!D116+Jasper!D119+FSS!D108+Versailles!D117+Sellersburg!E119+Pendleton!E97+#REF!</f>
        <v>#REF!</v>
      </c>
    </row>
    <row r="121" spans="4:5" x14ac:dyDescent="0.25">
      <c r="D121" s="145" t="e">
        <f t="shared" si="2"/>
        <v>#REF!</v>
      </c>
      <c r="E121" s="590" t="e">
        <f>#REF!+Lafayette!E102+Peru!#REF!+#REF!+'Ft Wayne'!D118+#REF!+Evansville!D117+Jasper!D120+FSS!D109+Versailles!D118+Sellersburg!E120+Pendleton!E98+#REF!</f>
        <v>#REF!</v>
      </c>
    </row>
    <row r="122" spans="4:5" x14ac:dyDescent="0.25">
      <c r="D122" s="145" t="e">
        <f t="shared" si="2"/>
        <v>#REF!</v>
      </c>
      <c r="E122" s="590" t="e">
        <f>#REF!+Lafayette!E103+Peru!#REF!+#REF!+'Ft Wayne'!D119+#REF!+Evansville!D118+Jasper!D121+FSS!D110+Versailles!D119+Sellersburg!E121+Pendleton!E99+#REF!</f>
        <v>#REF!</v>
      </c>
    </row>
    <row r="123" spans="4:5" x14ac:dyDescent="0.25">
      <c r="D123" s="145" t="e">
        <f t="shared" si="2"/>
        <v>#REF!</v>
      </c>
      <c r="E123" s="590" t="e">
        <f>#REF!+Lafayette!E104+Peru!#REF!+#REF!+'Ft Wayne'!D120+#REF!+Evansville!D119+Jasper!D122+FSS!D111+Versailles!D120+Sellersburg!E122+Pendleton!E100+#REF!</f>
        <v>#REF!</v>
      </c>
    </row>
    <row r="124" spans="4:5" x14ac:dyDescent="0.25">
      <c r="D124" s="145" t="e">
        <f t="shared" si="2"/>
        <v>#REF!</v>
      </c>
      <c r="E124" s="590" t="e">
        <f>#REF!+Lafayette!E105+Peru!#REF!+#REF!+'Ft Wayne'!D121+#REF!+Evansville!D120+Jasper!D123+FSS!D112+Versailles!D121+Sellersburg!E123+Pendleton!E101+#REF!</f>
        <v>#REF!</v>
      </c>
    </row>
    <row r="125" spans="4:5" x14ac:dyDescent="0.25">
      <c r="D125" s="145" t="e">
        <f t="shared" si="2"/>
        <v>#REF!</v>
      </c>
      <c r="E125" s="590" t="e">
        <f>#REF!+Lafayette!E106+Peru!#REF!+#REF!+'Ft Wayne'!D122+#REF!+Evansville!D121+Jasper!D124+FSS!D113+Versailles!D122+Sellersburg!E124+Pendleton!E102+#REF!</f>
        <v>#REF!</v>
      </c>
    </row>
    <row r="126" spans="4:5" x14ac:dyDescent="0.25">
      <c r="D126" s="145" t="e">
        <f t="shared" si="2"/>
        <v>#REF!</v>
      </c>
      <c r="E126" s="590" t="e">
        <f>#REF!+Lafayette!E107+Peru!#REF!+#REF!+'Ft Wayne'!D123+#REF!+Evansville!#REF!+Jasper!D125+FSS!D114+Versailles!D123+Sellersburg!E125+Pendleton!E103+#REF!</f>
        <v>#REF!</v>
      </c>
    </row>
    <row r="127" spans="4:5" x14ac:dyDescent="0.25">
      <c r="D127" s="145" t="e">
        <f t="shared" si="2"/>
        <v>#REF!</v>
      </c>
      <c r="E127" s="590" t="e">
        <f>#REF!+Lafayette!E108+Peru!#REF!+#REF!+'Ft Wayne'!D124+#REF!+Evansville!D122+Jasper!D126+FSS!D115+Versailles!D124+Sellersburg!E126+Pendleton!E104+#REF!</f>
        <v>#REF!</v>
      </c>
    </row>
    <row r="128" spans="4:5" x14ac:dyDescent="0.25">
      <c r="D128" s="145" t="e">
        <f t="shared" si="2"/>
        <v>#REF!</v>
      </c>
      <c r="E128" s="590" t="e">
        <f>#REF!+Lafayette!E109+Peru!#REF!+#REF!+'Ft Wayne'!D125+#REF!+Evansville!D123+Jasper!D127+FSS!D116+Versailles!D125+Sellersburg!E127+Pendleton!E105+#REF!</f>
        <v>#REF!</v>
      </c>
    </row>
    <row r="129" spans="4:5" x14ac:dyDescent="0.25">
      <c r="D129" s="145" t="e">
        <f t="shared" si="2"/>
        <v>#REF!</v>
      </c>
      <c r="E129" s="590" t="e">
        <f>#REF!+Lafayette!E110+Peru!#REF!+#REF!+'Ft Wayne'!D126+#REF!+Evansville!D124+Jasper!D128+FSS!D117+Versailles!D126+Sellersburg!E128+Pendleton!E106+#REF!</f>
        <v>#REF!</v>
      </c>
    </row>
    <row r="130" spans="4:5" x14ac:dyDescent="0.25">
      <c r="D130" s="145" t="e">
        <f t="shared" si="2"/>
        <v>#REF!</v>
      </c>
      <c r="E130" s="590" t="e">
        <f>#REF!+Lafayette!E111+Peru!#REF!+#REF!+'Ft Wayne'!D127+#REF!+Evansville!D125+Jasper!D129+FSS!D118+Versailles!D127+Sellersburg!E129+Pendleton!E107+#REF!</f>
        <v>#REF!</v>
      </c>
    </row>
    <row r="131" spans="4:5" x14ac:dyDescent="0.25">
      <c r="D131" s="145" t="e">
        <f t="shared" si="2"/>
        <v>#REF!</v>
      </c>
      <c r="E131" s="590" t="e">
        <f>#REF!+Lafayette!E112+Peru!#REF!+#REF!+'Ft Wayne'!D128+#REF!+Evansville!D126+Jasper!D130+FSS!D119+Versailles!D128+Sellersburg!E130+Pendleton!E108+#REF!</f>
        <v>#REF!</v>
      </c>
    </row>
    <row r="132" spans="4:5" x14ac:dyDescent="0.25">
      <c r="D132" s="145" t="e">
        <f t="shared" ref="D132:D195" si="3">IF(E132&gt;0,E132,"")</f>
        <v>#REF!</v>
      </c>
      <c r="E132" s="590" t="e">
        <f>#REF!+Lafayette!E113+Peru!#REF!+#REF!+'Ft Wayne'!D129+#REF!+Evansville!D127+Jasper!D131+FSS!D120+Versailles!D129+Sellersburg!E131+Pendleton!E109+#REF!</f>
        <v>#REF!</v>
      </c>
    </row>
    <row r="133" spans="4:5" x14ac:dyDescent="0.25">
      <c r="D133" s="145" t="e">
        <f t="shared" si="3"/>
        <v>#REF!</v>
      </c>
      <c r="E133" s="590" t="e">
        <f>#REF!+Lafayette!E114+Peru!#REF!+#REF!+'Ft Wayne'!D130+#REF!+Evansville!D128+Jasper!D132+FSS!D121+Versailles!D130+Sellersburg!E132+Pendleton!E110+#REF!</f>
        <v>#REF!</v>
      </c>
    </row>
    <row r="134" spans="4:5" x14ac:dyDescent="0.25">
      <c r="D134" s="145" t="e">
        <f t="shared" si="3"/>
        <v>#REF!</v>
      </c>
      <c r="E134" s="590" t="e">
        <f>#REF!+Lafayette!E115+Peru!#REF!+#REF!+'Ft Wayne'!D131+#REF!+Evansville!D129+Jasper!D133+FSS!D122+Versailles!D131+Sellersburg!E133+Pendleton!E111+#REF!</f>
        <v>#REF!</v>
      </c>
    </row>
    <row r="135" spans="4:5" x14ac:dyDescent="0.25">
      <c r="D135" s="145" t="e">
        <f t="shared" si="3"/>
        <v>#REF!</v>
      </c>
      <c r="E135" s="590" t="e">
        <f>#REF!+Lafayette!E116+Peru!#REF!+#REF!+'Ft Wayne'!D132+#REF!+Evansville!D130+Jasper!D134+FSS!D123+Versailles!D132+Sellersburg!E134+Pendleton!E112+#REF!</f>
        <v>#REF!</v>
      </c>
    </row>
    <row r="136" spans="4:5" x14ac:dyDescent="0.25">
      <c r="D136" s="145" t="e">
        <f t="shared" si="3"/>
        <v>#REF!</v>
      </c>
      <c r="E136" s="590" t="e">
        <f>#REF!+Lafayette!E117+Peru!#REF!+#REF!+'Ft Wayne'!D133+#REF!+Evansville!D131+Jasper!D135+FSS!D124+Versailles!D133+Sellersburg!E135+Pendleton!E113+#REF!</f>
        <v>#REF!</v>
      </c>
    </row>
    <row r="137" spans="4:5" x14ac:dyDescent="0.25">
      <c r="D137" s="145" t="e">
        <f t="shared" si="3"/>
        <v>#REF!</v>
      </c>
      <c r="E137" s="590" t="e">
        <f>#REF!+Lafayette!E118+Peru!#REF!+#REF!+'Ft Wayne'!D134+#REF!+Evansville!D132+Jasper!D136+FSS!D125+Versailles!D134+Sellersburg!E136+Pendleton!E114+#REF!</f>
        <v>#REF!</v>
      </c>
    </row>
    <row r="138" spans="4:5" x14ac:dyDescent="0.25">
      <c r="D138" s="145" t="e">
        <f t="shared" si="3"/>
        <v>#REF!</v>
      </c>
      <c r="E138" s="590" t="e">
        <f>#REF!+Lafayette!E119+Peru!#REF!+#REF!+'Ft Wayne'!D135+#REF!+Evansville!D133+Jasper!D137+FSS!D126+Versailles!D135+Sellersburg!E137+Pendleton!E115+#REF!</f>
        <v>#REF!</v>
      </c>
    </row>
    <row r="139" spans="4:5" x14ac:dyDescent="0.25">
      <c r="D139" s="145" t="e">
        <f t="shared" si="3"/>
        <v>#REF!</v>
      </c>
      <c r="E139" s="590" t="e">
        <f>#REF!+Lafayette!E120+Peru!#REF!+#REF!+'Ft Wayne'!D136+#REF!+Evansville!D134+Jasper!D138+FSS!D127+Versailles!D136+Sellersburg!E138+Pendleton!E116+#REF!</f>
        <v>#REF!</v>
      </c>
    </row>
    <row r="140" spans="4:5" x14ac:dyDescent="0.25">
      <c r="D140" s="145" t="e">
        <f t="shared" si="3"/>
        <v>#REF!</v>
      </c>
      <c r="E140" s="590" t="e">
        <f>#REF!+Lafayette!E121+Peru!#REF!+#REF!+'Ft Wayne'!D137+#REF!+Evansville!D135+Jasper!D139+FSS!D128+Versailles!D137+Sellersburg!E139+Pendleton!E117+#REF!</f>
        <v>#REF!</v>
      </c>
    </row>
    <row r="141" spans="4:5" x14ac:dyDescent="0.25">
      <c r="D141" s="145" t="e">
        <f t="shared" si="3"/>
        <v>#REF!</v>
      </c>
      <c r="E141" s="590" t="e">
        <f>#REF!+Lafayette!E122+Peru!#REF!+#REF!+'Ft Wayne'!D138+#REF!+Evansville!D136+Jasper!D140+FSS!D129+Versailles!D138+Sellersburg!E140+Pendleton!E118+#REF!</f>
        <v>#REF!</v>
      </c>
    </row>
    <row r="142" spans="4:5" x14ac:dyDescent="0.25">
      <c r="D142" s="145" t="e">
        <f t="shared" si="3"/>
        <v>#REF!</v>
      </c>
      <c r="E142" s="590" t="e">
        <f>#REF!+Lafayette!E123+Peru!#REF!+#REF!+'Ft Wayne'!D139+#REF!+Evansville!D137+Jasper!D141+FSS!D130+Versailles!D139+Sellersburg!E141+Pendleton!E119+#REF!</f>
        <v>#REF!</v>
      </c>
    </row>
    <row r="143" spans="4:5" x14ac:dyDescent="0.25">
      <c r="D143" s="145" t="e">
        <f t="shared" si="3"/>
        <v>#REF!</v>
      </c>
      <c r="E143" s="590" t="e">
        <f>#REF!+Lafayette!E124+Peru!#REF!+#REF!+'Ft Wayne'!D140+#REF!+Evansville!D138+Jasper!D142+FSS!D131+Versailles!D140+Sellersburg!E142+Pendleton!E120+#REF!</f>
        <v>#REF!</v>
      </c>
    </row>
    <row r="144" spans="4:5" x14ac:dyDescent="0.25">
      <c r="D144" s="145" t="e">
        <f t="shared" si="3"/>
        <v>#REF!</v>
      </c>
      <c r="E144" s="590" t="e">
        <f>#REF!+Lafayette!E125+Peru!#REF!+#REF!+'Ft Wayne'!D141+#REF!+Evansville!D139+Jasper!D143+FSS!D132+Versailles!D141+Sellersburg!E143+Pendleton!E121+#REF!</f>
        <v>#REF!</v>
      </c>
    </row>
    <row r="145" spans="4:5" x14ac:dyDescent="0.25">
      <c r="D145" s="145" t="e">
        <f t="shared" si="3"/>
        <v>#REF!</v>
      </c>
      <c r="E145" s="590" t="e">
        <f>#REF!+Lafayette!E126+Peru!#REF!+#REF!+'Ft Wayne'!D142+#REF!+Evansville!D140+Jasper!D144+FSS!D133+Versailles!D142+Sellersburg!E144+Pendleton!E122+#REF!</f>
        <v>#REF!</v>
      </c>
    </row>
    <row r="146" spans="4:5" x14ac:dyDescent="0.25">
      <c r="D146" s="145" t="e">
        <f t="shared" si="3"/>
        <v>#REF!</v>
      </c>
      <c r="E146" s="590" t="e">
        <f>#REF!+Lafayette!E127+Peru!#REF!+#REF!+'Ft Wayne'!D143+#REF!+Evansville!D141+Jasper!D145+FSS!D134+Versailles!D143+Sellersburg!E145+Pendleton!E123+#REF!</f>
        <v>#REF!</v>
      </c>
    </row>
    <row r="147" spans="4:5" x14ac:dyDescent="0.25">
      <c r="D147" s="145" t="e">
        <f t="shared" si="3"/>
        <v>#REF!</v>
      </c>
      <c r="E147" s="590" t="e">
        <f>#REF!+Lafayette!E128+Peru!#REF!+#REF!+'Ft Wayne'!D144+#REF!+Evansville!D142+Jasper!D146+FSS!D135+Versailles!D144+Sellersburg!E146+Pendleton!E124+#REF!</f>
        <v>#REF!</v>
      </c>
    </row>
    <row r="148" spans="4:5" x14ac:dyDescent="0.25">
      <c r="D148" s="145" t="e">
        <f t="shared" si="3"/>
        <v>#REF!</v>
      </c>
      <c r="E148" s="590" t="e">
        <f>#REF!+Lafayette!E129+Peru!#REF!+#REF!+'Ft Wayne'!D145+#REF!+Evansville!D143+Jasper!D147+FSS!D136+Versailles!D145+Sellersburg!E147+Pendleton!E125+#REF!</f>
        <v>#REF!</v>
      </c>
    </row>
    <row r="149" spans="4:5" x14ac:dyDescent="0.25">
      <c r="D149" s="145" t="e">
        <f t="shared" si="3"/>
        <v>#REF!</v>
      </c>
      <c r="E149" s="590" t="e">
        <f>#REF!+Lafayette!E130+Peru!#REF!+#REF!+'Ft Wayne'!D146+#REF!+Evansville!D144+Jasper!D148+FSS!D137+Versailles!D146+Sellersburg!E148+Pendleton!E126+#REF!</f>
        <v>#REF!</v>
      </c>
    </row>
    <row r="150" spans="4:5" x14ac:dyDescent="0.25">
      <c r="D150" s="145" t="e">
        <f t="shared" si="3"/>
        <v>#REF!</v>
      </c>
      <c r="E150" s="590" t="e">
        <f>#REF!+Lafayette!E131+Peru!#REF!+#REF!+'Ft Wayne'!D147+#REF!+Evansville!D145+Jasper!D149+FSS!D138+Versailles!D147+Sellersburg!E149+Pendleton!E127+#REF!</f>
        <v>#REF!</v>
      </c>
    </row>
    <row r="151" spans="4:5" x14ac:dyDescent="0.25">
      <c r="D151" s="145" t="e">
        <f t="shared" si="3"/>
        <v>#REF!</v>
      </c>
      <c r="E151" s="590" t="e">
        <f>#REF!+Lafayette!E132+Peru!#REF!+#REF!+'Ft Wayne'!D148+#REF!+Evansville!D146+Jasper!D150+FSS!D139+Versailles!D148+Sellersburg!E150+Pendleton!E128+#REF!</f>
        <v>#REF!</v>
      </c>
    </row>
    <row r="152" spans="4:5" x14ac:dyDescent="0.25">
      <c r="D152" s="145" t="e">
        <f t="shared" si="3"/>
        <v>#REF!</v>
      </c>
      <c r="E152" s="590" t="e">
        <f>#REF!+Lafayette!E133+Peru!#REF!+#REF!+'Ft Wayne'!D149+#REF!+Evansville!D147+Jasper!D151+FSS!D140+Versailles!D149+Sellersburg!E151+Pendleton!E129+#REF!</f>
        <v>#REF!</v>
      </c>
    </row>
    <row r="153" spans="4:5" x14ac:dyDescent="0.25">
      <c r="D153" s="145" t="e">
        <f t="shared" si="3"/>
        <v>#REF!</v>
      </c>
      <c r="E153" s="590" t="e">
        <f>#REF!+Lafayette!E134+Peru!#REF!+#REF!+'Ft Wayne'!D150+#REF!+Evansville!D148+Jasper!D152+FSS!D141+Versailles!D150+Sellersburg!E152+Pendleton!#REF!+#REF!</f>
        <v>#REF!</v>
      </c>
    </row>
    <row r="154" spans="4:5" x14ac:dyDescent="0.25">
      <c r="D154" s="145" t="e">
        <f t="shared" si="3"/>
        <v>#REF!</v>
      </c>
      <c r="E154" s="590" t="e">
        <f>#REF!+Lafayette!E135+Peru!#REF!+#REF!+'Ft Wayne'!D151+#REF!+Evansville!D149+Jasper!D153+FSS!D142+Versailles!D151+Sellersburg!E153+Pendleton!#REF!+#REF!</f>
        <v>#REF!</v>
      </c>
    </row>
    <row r="155" spans="4:5" x14ac:dyDescent="0.25">
      <c r="D155" s="145" t="e">
        <f t="shared" si="3"/>
        <v>#REF!</v>
      </c>
      <c r="E155" s="590" t="e">
        <f>#REF!+Lafayette!E136+Peru!#REF!+#REF!+'Ft Wayne'!D152+#REF!+Evansville!D150+Jasper!D154+FSS!D143+Versailles!D152+Sellersburg!E154+Pendleton!#REF!+#REF!</f>
        <v>#REF!</v>
      </c>
    </row>
    <row r="156" spans="4:5" x14ac:dyDescent="0.25">
      <c r="D156" s="145" t="e">
        <f t="shared" si="3"/>
        <v>#REF!</v>
      </c>
      <c r="E156" s="590" t="e">
        <f>#REF!+Lafayette!E137+Peru!#REF!+#REF!+'Ft Wayne'!D153+#REF!+Evansville!D151+Jasper!D155+FSS!D144+Versailles!D153+Sellersburg!E155+Pendleton!#REF!+#REF!</f>
        <v>#REF!</v>
      </c>
    </row>
    <row r="157" spans="4:5" x14ac:dyDescent="0.25">
      <c r="D157" s="145" t="e">
        <f t="shared" si="3"/>
        <v>#REF!</v>
      </c>
      <c r="E157" s="590" t="e">
        <f>#REF!+Lafayette!E138+Peru!#REF!+#REF!+'Ft Wayne'!D154+#REF!+Evansville!D152+Jasper!D156+FSS!D145+Versailles!D154+Sellersburg!E156+Pendleton!E130+#REF!</f>
        <v>#REF!</v>
      </c>
    </row>
    <row r="158" spans="4:5" x14ac:dyDescent="0.25">
      <c r="D158" s="145" t="e">
        <f t="shared" si="3"/>
        <v>#REF!</v>
      </c>
      <c r="E158" s="590" t="e">
        <f>#REF!+Lafayette!E139+Peru!#REF!+#REF!+'Ft Wayne'!D155+#REF!+Evansville!D153+Jasper!D157+FSS!D146+Versailles!D155+Sellersburg!E157+Pendleton!E131+#REF!</f>
        <v>#REF!</v>
      </c>
    </row>
    <row r="159" spans="4:5" x14ac:dyDescent="0.25">
      <c r="D159" s="145" t="e">
        <f t="shared" si="3"/>
        <v>#REF!</v>
      </c>
      <c r="E159" s="590" t="e">
        <f>#REF!+Lafayette!E140+Peru!#REF!+#REF!+'Ft Wayne'!D156+#REF!+Evansville!D154+Jasper!D158+FSS!D147+Versailles!D156+Sellersburg!E158+Pendleton!E132+#REF!</f>
        <v>#REF!</v>
      </c>
    </row>
    <row r="160" spans="4:5" x14ac:dyDescent="0.25">
      <c r="D160" s="145" t="e">
        <f t="shared" si="3"/>
        <v>#REF!</v>
      </c>
      <c r="E160" s="590" t="e">
        <f>#REF!+Lafayette!E141+Peru!#REF!+#REF!+'Ft Wayne'!D157+#REF!+Evansville!D155+Jasper!D159+FSS!D148+Versailles!D157+Sellersburg!E159+Pendleton!E133+#REF!</f>
        <v>#REF!</v>
      </c>
    </row>
    <row r="161" spans="4:5" x14ac:dyDescent="0.25">
      <c r="D161" s="145" t="e">
        <f t="shared" si="3"/>
        <v>#REF!</v>
      </c>
      <c r="E161" s="590" t="e">
        <f>#REF!+Lafayette!E142+Peru!#REF!+#REF!+'Ft Wayne'!D158+#REF!+Evansville!D156+Jasper!D160+FSS!D149+Versailles!D158+Sellersburg!#REF!+Pendleton!E134+#REF!</f>
        <v>#REF!</v>
      </c>
    </row>
    <row r="162" spans="4:5" x14ac:dyDescent="0.25">
      <c r="D162" s="145" t="e">
        <f t="shared" si="3"/>
        <v>#REF!</v>
      </c>
      <c r="E162" s="590" t="e">
        <f>#REF!+Lafayette!E143+Peru!#REF!+#REF!+'Ft Wayne'!D159+#REF!+Evansville!D157+Jasper!D161+FSS!D150+Versailles!D159+Sellersburg!E160+Pendleton!E135+#REF!</f>
        <v>#REF!</v>
      </c>
    </row>
    <row r="163" spans="4:5" x14ac:dyDescent="0.25">
      <c r="D163" s="145" t="e">
        <f t="shared" si="3"/>
        <v>#REF!</v>
      </c>
      <c r="E163" s="590" t="e">
        <f>#REF!+Lafayette!E144+Peru!#REF!+#REF!+'Ft Wayne'!D160+#REF!+Evansville!D158+Jasper!D162+FSS!D151+Versailles!D160+Sellersburg!E161+Pendleton!E136+#REF!</f>
        <v>#REF!</v>
      </c>
    </row>
    <row r="164" spans="4:5" x14ac:dyDescent="0.25">
      <c r="D164" s="145" t="e">
        <f t="shared" si="3"/>
        <v>#REF!</v>
      </c>
      <c r="E164" s="590" t="e">
        <f>#REF!+Lafayette!E145+Peru!#REF!+#REF!+'Ft Wayne'!D161+#REF!+Evansville!D159+Jasper!D163+FSS!D152+Versailles!D161+Sellersburg!E162+Pendleton!E137+#REF!</f>
        <v>#REF!</v>
      </c>
    </row>
    <row r="165" spans="4:5" x14ac:dyDescent="0.25">
      <c r="D165" s="145" t="e">
        <f t="shared" si="3"/>
        <v>#REF!</v>
      </c>
      <c r="E165" s="590" t="e">
        <f>#REF!+Lafayette!E146+Peru!#REF!+#REF!+'Ft Wayne'!D162+#REF!+Evansville!D160+Jasper!D164+FSS!D153+Versailles!D162+Sellersburg!E163+Pendleton!E138+#REF!</f>
        <v>#REF!</v>
      </c>
    </row>
    <row r="166" spans="4:5" x14ac:dyDescent="0.25">
      <c r="D166" s="145" t="e">
        <f t="shared" si="3"/>
        <v>#REF!</v>
      </c>
      <c r="E166" s="590" t="e">
        <f>#REF!+Lafayette!E147+Peru!#REF!+#REF!+'Ft Wayne'!D163+#REF!+Evansville!D161+Jasper!D165+FSS!D154+Versailles!D163+Sellersburg!E164+Pendleton!E139+#REF!</f>
        <v>#REF!</v>
      </c>
    </row>
    <row r="167" spans="4:5" x14ac:dyDescent="0.25">
      <c r="D167" s="145" t="e">
        <f t="shared" si="3"/>
        <v>#REF!</v>
      </c>
      <c r="E167" s="590" t="e">
        <f>#REF!+Lafayette!E148+Peru!#REF!+#REF!+'Ft Wayne'!D164+#REF!+Evansville!D162+Jasper!D166+FSS!D155+Versailles!D164+Sellersburg!E165+Pendleton!E140+#REF!</f>
        <v>#REF!</v>
      </c>
    </row>
    <row r="168" spans="4:5" x14ac:dyDescent="0.25">
      <c r="D168" s="145" t="e">
        <f t="shared" si="3"/>
        <v>#REF!</v>
      </c>
      <c r="E168" s="590" t="e">
        <f>#REF!+Lafayette!E149+Peru!#REF!+#REF!+'Ft Wayne'!D165+#REF!+Evansville!D163+Jasper!D167+FSS!D156+Versailles!D165+Sellersburg!E166+Pendleton!E141+#REF!</f>
        <v>#REF!</v>
      </c>
    </row>
    <row r="169" spans="4:5" x14ac:dyDescent="0.25">
      <c r="D169" s="145" t="e">
        <f t="shared" si="3"/>
        <v>#REF!</v>
      </c>
      <c r="E169" s="590" t="e">
        <f>#REF!+Lafayette!E150+Peru!#REF!+#REF!+'Ft Wayne'!D166+#REF!+Evansville!D164+Jasper!D168+FSS!D157+Versailles!D166+Sellersburg!E167+Pendleton!E142+#REF!</f>
        <v>#REF!</v>
      </c>
    </row>
    <row r="170" spans="4:5" x14ac:dyDescent="0.25">
      <c r="D170" s="145" t="e">
        <f t="shared" si="3"/>
        <v>#REF!</v>
      </c>
      <c r="E170" s="590" t="e">
        <f>#REF!+Lafayette!E151+Peru!#REF!+#REF!+'Ft Wayne'!D167+#REF!+Evansville!D165+Jasper!D169+FSS!D158+Versailles!D167+Sellersburg!E168+Pendleton!E143+#REF!</f>
        <v>#REF!</v>
      </c>
    </row>
    <row r="171" spans="4:5" x14ac:dyDescent="0.25">
      <c r="D171" s="145" t="e">
        <f t="shared" si="3"/>
        <v>#REF!</v>
      </c>
      <c r="E171" s="590" t="e">
        <f>#REF!+Lafayette!E152+Peru!#REF!+#REF!+'Ft Wayne'!D168+#REF!+Evansville!D166+Jasper!D170+FSS!D159+Versailles!D168+Sellersburg!E169+Pendleton!E144+#REF!</f>
        <v>#REF!</v>
      </c>
    </row>
    <row r="172" spans="4:5" x14ac:dyDescent="0.25">
      <c r="D172" s="145" t="e">
        <f t="shared" si="3"/>
        <v>#REF!</v>
      </c>
      <c r="E172" s="590" t="e">
        <f>#REF!+Lafayette!E153+Peru!#REF!+#REF!+'Ft Wayne'!D169+#REF!+Evansville!D167+Jasper!D171+FSS!D160+Versailles!D169+Sellersburg!E170+Pendleton!E145+#REF!</f>
        <v>#REF!</v>
      </c>
    </row>
    <row r="173" spans="4:5" x14ac:dyDescent="0.25">
      <c r="D173" s="145" t="e">
        <f t="shared" si="3"/>
        <v>#REF!</v>
      </c>
      <c r="E173" s="590" t="e">
        <f>#REF!+Lafayette!E154+Peru!#REF!+#REF!+'Ft Wayne'!D170+#REF!+Evansville!D168+Jasper!D172+FSS!D161+Versailles!D170+Sellersburg!E171+Pendleton!E146+#REF!</f>
        <v>#REF!</v>
      </c>
    </row>
    <row r="174" spans="4:5" x14ac:dyDescent="0.25">
      <c r="D174" s="145" t="e">
        <f t="shared" si="3"/>
        <v>#REF!</v>
      </c>
      <c r="E174" s="590" t="e">
        <f>#REF!+Lafayette!E155+Peru!#REF!+#REF!+'Ft Wayne'!D171+#REF!+Evansville!D169+Jasper!D173+FSS!D162+Versailles!D171+Sellersburg!E172+Pendleton!E147+#REF!</f>
        <v>#REF!</v>
      </c>
    </row>
    <row r="175" spans="4:5" x14ac:dyDescent="0.25">
      <c r="D175" s="145" t="e">
        <f t="shared" si="3"/>
        <v>#REF!</v>
      </c>
      <c r="E175" s="590" t="e">
        <f>#REF!+Lafayette!E156+Peru!#REF!+#REF!+'Ft Wayne'!D172+#REF!+Evansville!D170+Jasper!D174+FSS!D163+Versailles!D172+Sellersburg!E173+Pendleton!E148+#REF!</f>
        <v>#REF!</v>
      </c>
    </row>
    <row r="176" spans="4:5" x14ac:dyDescent="0.25">
      <c r="D176" s="145" t="e">
        <f t="shared" si="3"/>
        <v>#REF!</v>
      </c>
      <c r="E176" s="590" t="e">
        <f>#REF!+Lafayette!E157+Peru!#REF!+#REF!+'Ft Wayne'!D173+#REF!+Evansville!D171+Jasper!D175+FSS!D164+Versailles!D173+Sellersburg!E174+Pendleton!E149+#REF!</f>
        <v>#REF!</v>
      </c>
    </row>
    <row r="177" spans="4:5" x14ac:dyDescent="0.25">
      <c r="D177" s="145" t="e">
        <f t="shared" si="3"/>
        <v>#REF!</v>
      </c>
      <c r="E177" s="590" t="e">
        <f>#REF!+Lafayette!E158+Peru!#REF!+#REF!+'Ft Wayne'!D174+#REF!+Evansville!D172+Jasper!D176+FSS!D165+Versailles!D174+Sellersburg!E175+Pendleton!E150+#REF!</f>
        <v>#REF!</v>
      </c>
    </row>
    <row r="178" spans="4:5" x14ac:dyDescent="0.25">
      <c r="D178" s="145" t="e">
        <f t="shared" si="3"/>
        <v>#REF!</v>
      </c>
      <c r="E178" s="590" t="e">
        <f>#REF!+Lafayette!E159+Peru!#REF!+#REF!+'Ft Wayne'!D175+#REF!+Evansville!D173+Jasper!D177+FSS!D166+Versailles!D175+Sellersburg!E176+Pendleton!E151+#REF!</f>
        <v>#REF!</v>
      </c>
    </row>
    <row r="179" spans="4:5" x14ac:dyDescent="0.25">
      <c r="D179" s="145" t="e">
        <f t="shared" si="3"/>
        <v>#REF!</v>
      </c>
      <c r="E179" s="590" t="e">
        <f>#REF!+Lafayette!E160+Peru!#REF!+#REF!+'Ft Wayne'!D176+#REF!+Evansville!D174+Jasper!D178+FSS!D167+Versailles!D176+Sellersburg!E177+Pendleton!E152+#REF!</f>
        <v>#REF!</v>
      </c>
    </row>
    <row r="180" spans="4:5" x14ac:dyDescent="0.25">
      <c r="D180" s="145" t="e">
        <f t="shared" si="3"/>
        <v>#REF!</v>
      </c>
      <c r="E180" s="590" t="e">
        <f>#REF!+Lafayette!E161+Peru!#REF!+#REF!+'Ft Wayne'!D177+#REF!+Evansville!D175+Jasper!D179+FSS!D168+Versailles!D177+Sellersburg!E178+Pendleton!E153+#REF!</f>
        <v>#REF!</v>
      </c>
    </row>
    <row r="181" spans="4:5" x14ac:dyDescent="0.25">
      <c r="D181" s="145" t="e">
        <f t="shared" si="3"/>
        <v>#REF!</v>
      </c>
      <c r="E181" s="590" t="e">
        <f>#REF!+Lafayette!E162+Peru!#REF!+#REF!+'Ft Wayne'!D178+#REF!+Evansville!D176+Jasper!D180+FSS!D169+Versailles!D178+Sellersburg!E179+Pendleton!E154+#REF!</f>
        <v>#REF!</v>
      </c>
    </row>
    <row r="182" spans="4:5" x14ac:dyDescent="0.25">
      <c r="D182" s="145" t="e">
        <f t="shared" si="3"/>
        <v>#REF!</v>
      </c>
      <c r="E182" s="590" t="e">
        <f>#REF!+Lafayette!E163+Peru!#REF!+#REF!+'Ft Wayne'!D179+#REF!+Evansville!D177+Jasper!D181+FSS!D170+Versailles!D179+Sellersburg!E180+Pendleton!E155+#REF!</f>
        <v>#REF!</v>
      </c>
    </row>
    <row r="183" spans="4:5" x14ac:dyDescent="0.25">
      <c r="D183" s="145" t="e">
        <f t="shared" si="3"/>
        <v>#REF!</v>
      </c>
      <c r="E183" s="590" t="e">
        <f>#REF!+Lafayette!E164+Peru!#REF!+#REF!+'Ft Wayne'!D180+#REF!+Evansville!D178+Jasper!D182+FSS!D171+Versailles!D180+Sellersburg!E181+Pendleton!E156+#REF!</f>
        <v>#REF!</v>
      </c>
    </row>
    <row r="184" spans="4:5" x14ac:dyDescent="0.25">
      <c r="D184" s="145" t="e">
        <f t="shared" si="3"/>
        <v>#REF!</v>
      </c>
      <c r="E184" s="590" t="e">
        <f>#REF!+Lafayette!E165+Peru!#REF!+#REF!+'Ft Wayne'!D181+#REF!+Evansville!D179+Jasper!D183+FSS!D172+Versailles!D181+Sellersburg!E182+Pendleton!E157+#REF!</f>
        <v>#REF!</v>
      </c>
    </row>
    <row r="185" spans="4:5" x14ac:dyDescent="0.25">
      <c r="D185" s="145" t="e">
        <f t="shared" si="3"/>
        <v>#REF!</v>
      </c>
      <c r="E185" s="590" t="e">
        <f>#REF!+Lafayette!E166+Peru!#REF!+#REF!+'Ft Wayne'!D182+#REF!+Evansville!D180+Jasper!D184+FSS!D173+Versailles!D182+Sellersburg!E183+Pendleton!E158+#REF!</f>
        <v>#REF!</v>
      </c>
    </row>
    <row r="186" spans="4:5" x14ac:dyDescent="0.25">
      <c r="D186" s="145" t="e">
        <f t="shared" si="3"/>
        <v>#REF!</v>
      </c>
      <c r="E186" s="590" t="e">
        <f>#REF!+Lafayette!E167+Peru!#REF!+#REF!+'Ft Wayne'!D183+#REF!+Evansville!D181+Jasper!D185+FSS!D174+Versailles!D183+Sellersburg!E184+Pendleton!E159+#REF!</f>
        <v>#REF!</v>
      </c>
    </row>
    <row r="187" spans="4:5" x14ac:dyDescent="0.25">
      <c r="D187" s="145" t="e">
        <f t="shared" si="3"/>
        <v>#REF!</v>
      </c>
      <c r="E187" s="590" t="e">
        <f>#REF!+Lafayette!E168+Peru!#REF!+#REF!+'Ft Wayne'!D184+#REF!+Evansville!D182+Jasper!D186+FSS!D175+Versailles!D184+Sellersburg!E185+Pendleton!E160+#REF!</f>
        <v>#REF!</v>
      </c>
    </row>
    <row r="188" spans="4:5" x14ac:dyDescent="0.25">
      <c r="D188" s="145" t="e">
        <f t="shared" si="3"/>
        <v>#REF!</v>
      </c>
      <c r="E188" s="590" t="e">
        <f>#REF!+Lafayette!E169+Peru!#REF!+#REF!+'Ft Wayne'!D185+#REF!+Evansville!D183+Jasper!D187+FSS!D176+Versailles!D185+Sellersburg!E186+Pendleton!E161+#REF!</f>
        <v>#REF!</v>
      </c>
    </row>
    <row r="189" spans="4:5" x14ac:dyDescent="0.25">
      <c r="D189" s="145" t="e">
        <f t="shared" si="3"/>
        <v>#REF!</v>
      </c>
      <c r="E189" s="590" t="e">
        <f>#REF!+Lafayette!E170+Peru!#REF!+#REF!+'Ft Wayne'!D186+#REF!+Evansville!D184+Jasper!D188+FSS!D177+Versailles!D186+Sellersburg!E187+Pendleton!E162+#REF!</f>
        <v>#REF!</v>
      </c>
    </row>
    <row r="190" spans="4:5" x14ac:dyDescent="0.25">
      <c r="D190" s="145" t="e">
        <f t="shared" si="3"/>
        <v>#REF!</v>
      </c>
      <c r="E190" s="590" t="e">
        <f>#REF!+Lafayette!E171+Peru!#REF!+#REF!+'Ft Wayne'!D187+#REF!+Evansville!D185+Jasper!D189+FSS!D178+Versailles!D187+Sellersburg!E188+Pendleton!E163+#REF!</f>
        <v>#REF!</v>
      </c>
    </row>
    <row r="191" spans="4:5" x14ac:dyDescent="0.25">
      <c r="D191" s="145" t="e">
        <f t="shared" si="3"/>
        <v>#REF!</v>
      </c>
      <c r="E191" s="590" t="e">
        <f>#REF!+Lafayette!E172+Peru!#REF!+#REF!+'Ft Wayne'!D188+#REF!+Evansville!D186+Jasper!D190+FSS!D179+Versailles!D188+Sellersburg!E189+Pendleton!E164+#REF!</f>
        <v>#REF!</v>
      </c>
    </row>
    <row r="192" spans="4:5" x14ac:dyDescent="0.25">
      <c r="D192" s="145" t="e">
        <f t="shared" si="3"/>
        <v>#REF!</v>
      </c>
      <c r="E192" s="590" t="e">
        <f>#REF!+Lafayette!E173+Peru!#REF!+#REF!+'Ft Wayne'!D189+#REF!+Evansville!D187+Jasper!D191+FSS!D180+Versailles!D189+Sellersburg!E190+Pendleton!E165+#REF!</f>
        <v>#REF!</v>
      </c>
    </row>
    <row r="193" spans="4:5" x14ac:dyDescent="0.25">
      <c r="D193" s="145" t="e">
        <f t="shared" si="3"/>
        <v>#REF!</v>
      </c>
      <c r="E193" s="590" t="e">
        <f>#REF!+Lafayette!E174+Peru!#REF!+#REF!+'Ft Wayne'!D190+#REF!+Evansville!D188+Jasper!D192+FSS!#REF!+Versailles!D190+Sellersburg!#REF!+Pendleton!#REF!+#REF!</f>
        <v>#REF!</v>
      </c>
    </row>
    <row r="194" spans="4:5" x14ac:dyDescent="0.25">
      <c r="D194" s="145" t="e">
        <f t="shared" si="3"/>
        <v>#REF!</v>
      </c>
      <c r="E194" s="590" t="e">
        <f>#REF!+Lafayette!E175+Peru!#REF!+#REF!+'Ft Wayne'!D191+#REF!+Evansville!D189+Jasper!D193+FSS!#REF!+Versailles!D191+Sellersburg!E191+Pendleton!E166+#REF!</f>
        <v>#REF!</v>
      </c>
    </row>
    <row r="195" spans="4:5" x14ac:dyDescent="0.25">
      <c r="D195" s="145" t="e">
        <f t="shared" si="3"/>
        <v>#REF!</v>
      </c>
      <c r="E195" s="590" t="e">
        <f>#REF!+Lafayette!#REF!+Peru!#REF!+#REF!+'Ft Wayne'!D192+#REF!+Evansville!D190+Jasper!#REF!+FSS!#REF!+Versailles!D192+Sellersburg!E192+Pendleton!#REF!+#REF!</f>
        <v>#REF!</v>
      </c>
    </row>
    <row r="196" spans="4:5" x14ac:dyDescent="0.25">
      <c r="D196" s="145" t="e">
        <f t="shared" ref="D196:D259" si="4">IF(E196&gt;0,E196,"")</f>
        <v>#REF!</v>
      </c>
      <c r="E196" s="590" t="e">
        <f>#REF!+Lafayette!#REF!+Peru!#REF!+#REF!+'Ft Wayne'!D193+#REF!+Evansville!D191+Jasper!#REF!+FSS!#REF!+Versailles!D193+Sellersburg!E193+Pendleton!#REF!+#REF!</f>
        <v>#REF!</v>
      </c>
    </row>
    <row r="197" spans="4:5" x14ac:dyDescent="0.25">
      <c r="D197" s="145" t="e">
        <f t="shared" si="4"/>
        <v>#REF!</v>
      </c>
      <c r="E197" s="590" t="e">
        <f>#REF!+Lafayette!#REF!+Peru!#REF!+#REF!+'Ft Wayne'!D194+#REF!+Evansville!D192+Jasper!D194+FSS!#REF!+Versailles!D194+Sellersburg!E194+Pendleton!E167+#REF!</f>
        <v>#REF!</v>
      </c>
    </row>
    <row r="198" spans="4:5" x14ac:dyDescent="0.25">
      <c r="D198" s="145" t="e">
        <f t="shared" si="4"/>
        <v>#REF!</v>
      </c>
      <c r="E198" s="590" t="e">
        <f>#REF!+Lafayette!#REF!+Peru!#REF!+#REF!+'Ft Wayne'!D195+#REF!+Evansville!D193+Jasper!D195+FSS!#REF!+Versailles!D195+Sellersburg!E195+Pendleton!E168+#REF!</f>
        <v>#REF!</v>
      </c>
    </row>
    <row r="199" spans="4:5" x14ac:dyDescent="0.25">
      <c r="D199" s="145" t="e">
        <f t="shared" si="4"/>
        <v>#REF!</v>
      </c>
      <c r="E199" s="590" t="e">
        <f>#REF!+Lafayette!#REF!+Peru!#REF!+#REF!+'Ft Wayne'!D196+#REF!+Evansville!D194+Jasper!D196+FSS!#REF!+Versailles!D196+Sellersburg!E196+Pendleton!E169+#REF!</f>
        <v>#REF!</v>
      </c>
    </row>
    <row r="200" spans="4:5" x14ac:dyDescent="0.25">
      <c r="D200" s="145" t="e">
        <f t="shared" si="4"/>
        <v>#REF!</v>
      </c>
      <c r="E200" s="590" t="e">
        <f>#REF!+Lafayette!#REF!+Peru!#REF!+#REF!+'Ft Wayne'!D197+#REF!+Evansville!D195+Jasper!D197+FSS!#REF!+Versailles!D197+Sellersburg!E197+Pendleton!E170+#REF!</f>
        <v>#REF!</v>
      </c>
    </row>
    <row r="201" spans="4:5" x14ac:dyDescent="0.25">
      <c r="D201" s="145" t="e">
        <f t="shared" si="4"/>
        <v>#REF!</v>
      </c>
      <c r="E201" s="590" t="e">
        <f>#REF!+Lafayette!#REF!+Peru!#REF!+#REF!+'Ft Wayne'!D198+#REF!+Evansville!D196+Jasper!D198+FSS!#REF!+Versailles!D198+Sellersburg!E198+Pendleton!E171+#REF!</f>
        <v>#REF!</v>
      </c>
    </row>
    <row r="202" spans="4:5" x14ac:dyDescent="0.25">
      <c r="D202" s="145" t="e">
        <f t="shared" si="4"/>
        <v>#REF!</v>
      </c>
      <c r="E202" s="590" t="e">
        <f>#REF!+Lafayette!#REF!+Peru!#REF!+#REF!+'Ft Wayne'!#REF!+#REF!+Evansville!D197+Jasper!D199+FSS!#REF!+Versailles!D199+Sellersburg!#REF!+Pendleton!#REF!+#REF!</f>
        <v>#REF!</v>
      </c>
    </row>
    <row r="203" spans="4:5" x14ac:dyDescent="0.25">
      <c r="D203" s="145" t="e">
        <f t="shared" si="4"/>
        <v>#REF!</v>
      </c>
      <c r="E203" s="590" t="e">
        <f>#REF!+Lafayette!#REF!+Peru!#REF!+#REF!+'Ft Wayne'!#REF!+#REF!+Evansville!#REF!+Jasper!D200+FSS!#REF!+Versailles!D200+Sellersburg!E199+Pendleton!E172+#REF!</f>
        <v>#REF!</v>
      </c>
    </row>
    <row r="204" spans="4:5" x14ac:dyDescent="0.25">
      <c r="D204" s="145" t="e">
        <f t="shared" si="4"/>
        <v>#REF!</v>
      </c>
      <c r="E204" s="590" t="e">
        <f>#REF!+Lafayette!#REF!+Peru!#REF!+#REF!+'Ft Wayne'!#REF!+#REF!+Evansville!D198+Jasper!D201+FSS!#REF!+Versailles!D201+Sellersburg!E200+Pendleton!E173+#REF!</f>
        <v>#REF!</v>
      </c>
    </row>
    <row r="205" spans="4:5" x14ac:dyDescent="0.25">
      <c r="D205" s="145" t="e">
        <f t="shared" si="4"/>
        <v>#REF!</v>
      </c>
      <c r="E205" s="590" t="e">
        <f>#REF!+Lafayette!#REF!+Peru!#REF!+#REF!+'Ft Wayne'!#REF!+#REF!+Evansville!D199+Jasper!D202+FSS!#REF!+Versailles!D202+Sellersburg!E201+Pendleton!E174+#REF!</f>
        <v>#REF!</v>
      </c>
    </row>
    <row r="206" spans="4:5" x14ac:dyDescent="0.25">
      <c r="D206" s="145" t="e">
        <f t="shared" si="4"/>
        <v>#REF!</v>
      </c>
      <c r="E206" s="590" t="e">
        <f>#REF!+Lafayette!#REF!+Peru!#REF!+#REF!+'Ft Wayne'!#REF!+#REF!+Evansville!D200+Jasper!D203+FSS!#REF!+Versailles!D203+Sellersburg!E202+Pendleton!E175+#REF!</f>
        <v>#REF!</v>
      </c>
    </row>
    <row r="207" spans="4:5" x14ac:dyDescent="0.25">
      <c r="D207" s="145" t="e">
        <f t="shared" si="4"/>
        <v>#REF!</v>
      </c>
      <c r="E207" s="590" t="e">
        <f>#REF!+Lafayette!#REF!+Peru!#REF!+#REF!+'Ft Wayne'!#REF!+#REF!+Evansville!D201+Jasper!D204+FSS!#REF!+Versailles!D204+Sellersburg!E203+Pendleton!E176+#REF!</f>
        <v>#REF!</v>
      </c>
    </row>
    <row r="208" spans="4:5" x14ac:dyDescent="0.25">
      <c r="D208" s="145" t="e">
        <f t="shared" si="4"/>
        <v>#REF!</v>
      </c>
      <c r="E208" s="590" t="e">
        <f>#REF!+Lafayette!#REF!+Peru!#REF!+#REF!+'Ft Wayne'!#REF!+#REF!+Evansville!D202+Jasper!D205+FSS!#REF!+Versailles!D205+Sellersburg!E204+Pendleton!E177+#REF!</f>
        <v>#REF!</v>
      </c>
    </row>
    <row r="209" spans="4:5" x14ac:dyDescent="0.25">
      <c r="D209" s="145" t="e">
        <f t="shared" si="4"/>
        <v>#REF!</v>
      </c>
      <c r="E209" s="590" t="e">
        <f>#REF!+Lafayette!#REF!+Peru!#REF!+#REF!+'Ft Wayne'!#REF!+#REF!+Evansville!D203+Jasper!D206+FSS!#REF!+Versailles!D206+Sellersburg!E205+Pendleton!E178+#REF!</f>
        <v>#REF!</v>
      </c>
    </row>
    <row r="210" spans="4:5" x14ac:dyDescent="0.25">
      <c r="D210" s="145" t="e">
        <f t="shared" si="4"/>
        <v>#REF!</v>
      </c>
      <c r="E210" s="590" t="e">
        <f>#REF!+Lafayette!#REF!+Peru!#REF!+#REF!+'Ft Wayne'!#REF!+#REF!+Evansville!D204+Jasper!D207+FSS!#REF!+Versailles!D207+Sellersburg!E206+Pendleton!E179+#REF!</f>
        <v>#REF!</v>
      </c>
    </row>
    <row r="211" spans="4:5" x14ac:dyDescent="0.25">
      <c r="D211" s="145" t="e">
        <f t="shared" si="4"/>
        <v>#REF!</v>
      </c>
      <c r="E211" s="590" t="e">
        <f>#REF!+Lafayette!#REF!+Peru!#REF!+#REF!+'Ft Wayne'!#REF!+#REF!+Evansville!D205+Jasper!D208+FSS!#REF!+Versailles!D208+Sellersburg!E207+Pendleton!E180+#REF!</f>
        <v>#REF!</v>
      </c>
    </row>
    <row r="212" spans="4:5" x14ac:dyDescent="0.25">
      <c r="D212" s="145" t="e">
        <f t="shared" si="4"/>
        <v>#REF!</v>
      </c>
      <c r="E212" s="590" t="e">
        <f>#REF!+Lafayette!#REF!+Peru!#REF!+#REF!+'Ft Wayne'!#REF!+#REF!+Evansville!D206+Jasper!D209+FSS!#REF!+Versailles!D209+Sellersburg!E208+Pendleton!E181+#REF!</f>
        <v>#REF!</v>
      </c>
    </row>
    <row r="213" spans="4:5" x14ac:dyDescent="0.25">
      <c r="D213" s="145" t="e">
        <f t="shared" si="4"/>
        <v>#REF!</v>
      </c>
      <c r="E213" s="590" t="e">
        <f>#REF!+Lafayette!#REF!+Peru!#REF!+#REF!+'Ft Wayne'!#REF!+#REF!+Evansville!D207+Jasper!D210+FSS!#REF!+Versailles!D210+Sellersburg!E209+Pendleton!E182+#REF!</f>
        <v>#REF!</v>
      </c>
    </row>
    <row r="214" spans="4:5" x14ac:dyDescent="0.25">
      <c r="D214" s="145" t="e">
        <f t="shared" si="4"/>
        <v>#REF!</v>
      </c>
      <c r="E214" s="590" t="e">
        <f>#REF!+Lafayette!#REF!+Peru!#REF!+#REF!+'Ft Wayne'!#REF!+#REF!+Evansville!D208+Jasper!D211+FSS!#REF!+Versailles!D211+Sellersburg!E210+Pendleton!E183+#REF!</f>
        <v>#REF!</v>
      </c>
    </row>
    <row r="215" spans="4:5" x14ac:dyDescent="0.25">
      <c r="D215" s="145" t="e">
        <f t="shared" si="4"/>
        <v>#REF!</v>
      </c>
      <c r="E215" s="590" t="e">
        <f>#REF!+Lafayette!#REF!+Peru!#REF!+#REF!+'Ft Wayne'!#REF!+#REF!+Evansville!D209+Jasper!D212+FSS!#REF!+Versailles!D212+Sellersburg!E211+Pendleton!E184+#REF!</f>
        <v>#REF!</v>
      </c>
    </row>
    <row r="216" spans="4:5" x14ac:dyDescent="0.25">
      <c r="D216" s="145" t="e">
        <f t="shared" si="4"/>
        <v>#REF!</v>
      </c>
      <c r="E216" s="590" t="e">
        <f>#REF!+Lafayette!#REF!+Peru!#REF!+#REF!+'Ft Wayne'!#REF!+#REF!+Evansville!D210+Jasper!D213+FSS!#REF!+Versailles!D213+Sellersburg!E212+Pendleton!E185+#REF!</f>
        <v>#REF!</v>
      </c>
    </row>
    <row r="217" spans="4:5" x14ac:dyDescent="0.25">
      <c r="D217" s="145" t="e">
        <f t="shared" si="4"/>
        <v>#REF!</v>
      </c>
      <c r="E217" s="590" t="e">
        <f>#REF!+Lafayette!#REF!+Peru!#REF!+#REF!+'Ft Wayne'!#REF!+#REF!+Evansville!D211+Jasper!D214+FSS!#REF!+Versailles!D214+Sellersburg!E213+Pendleton!E186+#REF!</f>
        <v>#REF!</v>
      </c>
    </row>
    <row r="218" spans="4:5" x14ac:dyDescent="0.25">
      <c r="D218" s="145" t="e">
        <f t="shared" si="4"/>
        <v>#REF!</v>
      </c>
      <c r="E218" s="590" t="e">
        <f>#REF!+Lafayette!#REF!+Peru!#REF!+#REF!+'Ft Wayne'!#REF!+#REF!+Evansville!D212+Jasper!D215+FSS!#REF!+Versailles!D215+Sellersburg!E214+Pendleton!E187+#REF!</f>
        <v>#REF!</v>
      </c>
    </row>
    <row r="219" spans="4:5" x14ac:dyDescent="0.25">
      <c r="D219" s="145" t="e">
        <f t="shared" si="4"/>
        <v>#REF!</v>
      </c>
      <c r="E219" s="590" t="e">
        <f>#REF!+Lafayette!#REF!+Peru!#REF!+#REF!+'Ft Wayne'!#REF!+#REF!+Evansville!D213+Jasper!D216+FSS!#REF!+Versailles!D216+Sellersburg!E215+Pendleton!E188+#REF!</f>
        <v>#REF!</v>
      </c>
    </row>
    <row r="220" spans="4:5" x14ac:dyDescent="0.25">
      <c r="D220" s="145" t="e">
        <f t="shared" si="4"/>
        <v>#REF!</v>
      </c>
      <c r="E220" s="590" t="e">
        <f>#REF!+Lafayette!#REF!+Peru!#REF!+#REF!+'Ft Wayne'!#REF!+#REF!+Evansville!D214+Jasper!D217+FSS!#REF!+Versailles!D217+Sellersburg!E216+Pendleton!E189+#REF!</f>
        <v>#REF!</v>
      </c>
    </row>
    <row r="221" spans="4:5" x14ac:dyDescent="0.25">
      <c r="D221" s="145" t="e">
        <f t="shared" si="4"/>
        <v>#REF!</v>
      </c>
      <c r="E221" s="590" t="e">
        <f>#REF!+Lafayette!#REF!+Peru!#REF!+#REF!+'Ft Wayne'!#REF!+#REF!+Evansville!D215+Jasper!D218+FSS!#REF!+Versailles!D218+Sellersburg!E217+Pendleton!E190+#REF!</f>
        <v>#REF!</v>
      </c>
    </row>
    <row r="222" spans="4:5" x14ac:dyDescent="0.25">
      <c r="D222" s="145" t="e">
        <f t="shared" si="4"/>
        <v>#REF!</v>
      </c>
      <c r="E222" s="590" t="e">
        <f>#REF!+Lafayette!#REF!+Peru!#REF!+#REF!+'Ft Wayne'!#REF!+#REF!+Evansville!D216+Jasper!D219+FSS!#REF!+Versailles!D219+Sellersburg!E218+Pendleton!E191+#REF!</f>
        <v>#REF!</v>
      </c>
    </row>
    <row r="223" spans="4:5" x14ac:dyDescent="0.25">
      <c r="D223" s="145" t="e">
        <f t="shared" si="4"/>
        <v>#REF!</v>
      </c>
      <c r="E223" s="590" t="e">
        <f>#REF!+Lafayette!#REF!+Peru!#REF!+#REF!+'Ft Wayne'!#REF!+#REF!+Evansville!D217+Jasper!D220+FSS!#REF!+Versailles!D220+Sellersburg!E219+Pendleton!E192+#REF!</f>
        <v>#REF!</v>
      </c>
    </row>
    <row r="224" spans="4:5" x14ac:dyDescent="0.25">
      <c r="D224" s="145" t="e">
        <f t="shared" si="4"/>
        <v>#REF!</v>
      </c>
      <c r="E224" s="590" t="e">
        <f>#REF!+Lafayette!#REF!+Peru!#REF!+#REF!+'Ft Wayne'!#REF!+#REF!+Evansville!D218+Jasper!D221+FSS!#REF!+Versailles!D221+Sellersburg!E220+Pendleton!E193+#REF!</f>
        <v>#REF!</v>
      </c>
    </row>
    <row r="225" spans="4:5" x14ac:dyDescent="0.25">
      <c r="D225" s="145" t="e">
        <f t="shared" si="4"/>
        <v>#REF!</v>
      </c>
      <c r="E225" s="590" t="e">
        <f>#REF!+Lafayette!#REF!+Peru!#REF!+#REF!+'Ft Wayne'!#REF!+#REF!+Evansville!D219+Jasper!D222+FSS!#REF!+Versailles!D222+Sellersburg!E221+Pendleton!E194+#REF!</f>
        <v>#REF!</v>
      </c>
    </row>
    <row r="226" spans="4:5" x14ac:dyDescent="0.25">
      <c r="D226" s="145" t="e">
        <f t="shared" si="4"/>
        <v>#REF!</v>
      </c>
      <c r="E226" s="590" t="e">
        <f>#REF!+Lafayette!#REF!+Peru!#REF!+#REF!+'Ft Wayne'!#REF!+#REF!+Evansville!D220+Jasper!D223+FSS!#REF!+Versailles!D223+Sellersburg!E222+Pendleton!E195+#REF!</f>
        <v>#REF!</v>
      </c>
    </row>
    <row r="227" spans="4:5" x14ac:dyDescent="0.25">
      <c r="D227" s="145" t="e">
        <f t="shared" si="4"/>
        <v>#REF!</v>
      </c>
      <c r="E227" s="590" t="e">
        <f>#REF!+Lafayette!#REF!+Peru!#REF!+#REF!+'Ft Wayne'!#REF!+#REF!+Evansville!D221+Jasper!D224+FSS!#REF!+Versailles!D224+Sellersburg!E223+Pendleton!E196+#REF!</f>
        <v>#REF!</v>
      </c>
    </row>
    <row r="228" spans="4:5" x14ac:dyDescent="0.25">
      <c r="D228" s="145" t="e">
        <f t="shared" si="4"/>
        <v>#REF!</v>
      </c>
      <c r="E228" s="590" t="e">
        <f>#REF!+Lafayette!#REF!+Peru!#REF!+#REF!+'Ft Wayne'!#REF!+#REF!+Evansville!D222+Jasper!D225+FSS!#REF!+Versailles!D225+Sellersburg!E224+Pendleton!E197+#REF!</f>
        <v>#REF!</v>
      </c>
    </row>
    <row r="229" spans="4:5" x14ac:dyDescent="0.25">
      <c r="D229" s="145" t="e">
        <f t="shared" si="4"/>
        <v>#REF!</v>
      </c>
      <c r="E229" s="590" t="e">
        <f>#REF!+Lafayette!#REF!+Peru!#REF!+#REF!+'Ft Wayne'!#REF!+#REF!+Evansville!D223+Jasper!D226+FSS!#REF!+Versailles!D226+Sellersburg!E225+Pendleton!E198+#REF!</f>
        <v>#REF!</v>
      </c>
    </row>
    <row r="230" spans="4:5" x14ac:dyDescent="0.25">
      <c r="D230" s="145" t="e">
        <f t="shared" si="4"/>
        <v>#REF!</v>
      </c>
      <c r="E230" s="590" t="e">
        <f>#REF!+Lafayette!#REF!+Peru!#REF!+#REF!+'Ft Wayne'!#REF!+#REF!+Evansville!D224+Jasper!D227+FSS!#REF!+Versailles!D227+Sellersburg!E226+Pendleton!E199+#REF!</f>
        <v>#REF!</v>
      </c>
    </row>
    <row r="231" spans="4:5" x14ac:dyDescent="0.25">
      <c r="D231" s="145" t="e">
        <f t="shared" si="4"/>
        <v>#REF!</v>
      </c>
      <c r="E231" s="590" t="e">
        <f>#REF!+Lafayette!#REF!+Peru!#REF!+#REF!+'Ft Wayne'!#REF!+#REF!+Evansville!D225+Jasper!D228+FSS!#REF!+Versailles!#REF!+Sellersburg!E227+Pendleton!E200+#REF!</f>
        <v>#REF!</v>
      </c>
    </row>
    <row r="232" spans="4:5" x14ac:dyDescent="0.25">
      <c r="D232" s="145" t="e">
        <f t="shared" si="4"/>
        <v>#REF!</v>
      </c>
      <c r="E232" s="590" t="e">
        <f>#REF!+Lafayette!#REF!+Peru!#REF!+#REF!+'Ft Wayne'!#REF!+#REF!+Evansville!D226+Jasper!D229+FSS!#REF!+Versailles!D228+Sellersburg!E228+Pendleton!E201+#REF!</f>
        <v>#REF!</v>
      </c>
    </row>
    <row r="233" spans="4:5" x14ac:dyDescent="0.25">
      <c r="D233" s="145" t="e">
        <f t="shared" si="4"/>
        <v>#REF!</v>
      </c>
      <c r="E233" s="590" t="e">
        <f>#REF!+Lafayette!#REF!+Peru!#REF!+#REF!+'Ft Wayne'!#REF!+#REF!+Evansville!D227+Jasper!D230+FSS!#REF!+Versailles!#REF!+Sellersburg!E229+Pendleton!E202+#REF!</f>
        <v>#REF!</v>
      </c>
    </row>
    <row r="234" spans="4:5" x14ac:dyDescent="0.25">
      <c r="D234" s="145" t="e">
        <f t="shared" si="4"/>
        <v>#REF!</v>
      </c>
      <c r="E234" s="590" t="e">
        <f>#REF!+Lafayette!#REF!+Peru!#REF!+#REF!+'Ft Wayne'!#REF!+#REF!+Evansville!D228+Jasper!D231+FSS!#REF!+Versailles!D229+Sellersburg!E230+Pendleton!E203+#REF!</f>
        <v>#REF!</v>
      </c>
    </row>
    <row r="235" spans="4:5" x14ac:dyDescent="0.25">
      <c r="D235" s="145" t="e">
        <f t="shared" si="4"/>
        <v>#REF!</v>
      </c>
      <c r="E235" s="590" t="e">
        <f>#REF!+Lafayette!#REF!+Peru!#REF!+#REF!+'Ft Wayne'!#REF!+#REF!+Evansville!D229+Jasper!D232+FSS!#REF!+Versailles!D230+Sellersburg!E231+Pendleton!E204+#REF!</f>
        <v>#REF!</v>
      </c>
    </row>
    <row r="236" spans="4:5" x14ac:dyDescent="0.25">
      <c r="D236" s="145" t="e">
        <f t="shared" si="4"/>
        <v>#REF!</v>
      </c>
      <c r="E236" s="590" t="e">
        <f>#REF!+Lafayette!#REF!+Peru!#REF!+#REF!+'Ft Wayne'!#REF!+#REF!+Evansville!D230+Jasper!D233+FSS!#REF!+Versailles!D231+Sellersburg!E232+Pendleton!E205+#REF!</f>
        <v>#REF!</v>
      </c>
    </row>
    <row r="237" spans="4:5" x14ac:dyDescent="0.25">
      <c r="D237" s="145" t="e">
        <f t="shared" si="4"/>
        <v>#REF!</v>
      </c>
      <c r="E237" s="590" t="e">
        <f>#REF!+Lafayette!#REF!+Peru!#REF!+#REF!+'Ft Wayne'!#REF!+#REF!+Evansville!D231+Jasper!D234+FSS!#REF!+Versailles!D232+Sellersburg!E233+Pendleton!E206+#REF!</f>
        <v>#REF!</v>
      </c>
    </row>
    <row r="238" spans="4:5" x14ac:dyDescent="0.25">
      <c r="D238" s="145" t="e">
        <f t="shared" si="4"/>
        <v>#REF!</v>
      </c>
      <c r="E238" s="590" t="e">
        <f>#REF!+Lafayette!#REF!+Peru!#REF!+#REF!+'Ft Wayne'!#REF!+#REF!+Evansville!D232+Jasper!D235+FSS!#REF!+Versailles!D233+Sellersburg!E234+Pendleton!E207+#REF!</f>
        <v>#REF!</v>
      </c>
    </row>
    <row r="239" spans="4:5" x14ac:dyDescent="0.25">
      <c r="D239" s="145" t="e">
        <f t="shared" si="4"/>
        <v>#REF!</v>
      </c>
      <c r="E239" s="590" t="e">
        <f>#REF!+Lafayette!#REF!+Peru!#REF!+#REF!+'Ft Wayne'!#REF!+#REF!+Evansville!D233+Jasper!D236+FSS!#REF!+Versailles!D234+Sellersburg!E235+Pendleton!E208+#REF!</f>
        <v>#REF!</v>
      </c>
    </row>
    <row r="240" spans="4:5" x14ac:dyDescent="0.25">
      <c r="D240" s="145" t="e">
        <f t="shared" si="4"/>
        <v>#REF!</v>
      </c>
      <c r="E240" s="590" t="e">
        <f>#REF!+Lafayette!#REF!+Peru!#REF!+#REF!+'Ft Wayne'!#REF!+#REF!+Evansville!D234+Jasper!D237+FSS!#REF!+Versailles!D235+Sellersburg!E236+Pendleton!E209+#REF!</f>
        <v>#REF!</v>
      </c>
    </row>
    <row r="241" spans="4:5" x14ac:dyDescent="0.25">
      <c r="D241" s="145" t="e">
        <f t="shared" si="4"/>
        <v>#REF!</v>
      </c>
      <c r="E241" s="590" t="e">
        <f>#REF!+Lafayette!#REF!+Peru!#REF!+#REF!+'Ft Wayne'!#REF!+#REF!+Evansville!D235+Jasper!D238+FSS!#REF!+Versailles!D236+Sellersburg!E237+Pendleton!E210+#REF!</f>
        <v>#REF!</v>
      </c>
    </row>
    <row r="242" spans="4:5" x14ac:dyDescent="0.25">
      <c r="D242" s="145" t="e">
        <f t="shared" si="4"/>
        <v>#REF!</v>
      </c>
      <c r="E242" s="590" t="e">
        <f>#REF!+Lafayette!#REF!+Peru!#REF!+#REF!+'Ft Wayne'!#REF!+#REF!+Evansville!D236+Jasper!D239+FSS!#REF!+Versailles!D237+Sellersburg!E238+Pendleton!E211+#REF!</f>
        <v>#REF!</v>
      </c>
    </row>
    <row r="243" spans="4:5" x14ac:dyDescent="0.25">
      <c r="D243" s="145" t="e">
        <f t="shared" si="4"/>
        <v>#REF!</v>
      </c>
      <c r="E243" s="590" t="e">
        <f>#REF!+Lafayette!#REF!+Peru!#REF!+#REF!+'Ft Wayne'!#REF!+#REF!+Evansville!D237+Jasper!D240+FSS!#REF!+Versailles!D238+Sellersburg!E239+Pendleton!E212+#REF!</f>
        <v>#REF!</v>
      </c>
    </row>
    <row r="244" spans="4:5" x14ac:dyDescent="0.25">
      <c r="D244" s="145" t="e">
        <f t="shared" si="4"/>
        <v>#REF!</v>
      </c>
      <c r="E244" s="590" t="e">
        <f>#REF!+Lafayette!#REF!+Peru!#REF!+#REF!+'Ft Wayne'!#REF!+#REF!+Evansville!D238+Jasper!D241+FSS!#REF!+Versailles!D239+Sellersburg!E240+Pendleton!E213+#REF!</f>
        <v>#REF!</v>
      </c>
    </row>
    <row r="245" spans="4:5" x14ac:dyDescent="0.25">
      <c r="D245" s="145" t="e">
        <f t="shared" si="4"/>
        <v>#REF!</v>
      </c>
      <c r="E245" s="590" t="e">
        <f>#REF!+Lafayette!#REF!+Peru!#REF!+#REF!+'Ft Wayne'!#REF!+#REF!+Evansville!D239+Jasper!D242+FSS!#REF!+Versailles!D240+Sellersburg!E241+Pendleton!E214+#REF!</f>
        <v>#REF!</v>
      </c>
    </row>
    <row r="246" spans="4:5" x14ac:dyDescent="0.25">
      <c r="D246" s="145" t="e">
        <f t="shared" si="4"/>
        <v>#REF!</v>
      </c>
      <c r="E246" s="590" t="e">
        <f>#REF!+Lafayette!#REF!+Peru!#REF!+#REF!+'Ft Wayne'!#REF!+#REF!+Evansville!D240+Jasper!#REF!+FSS!#REF!+Versailles!D241+Sellersburg!E242+Pendleton!E215+#REF!</f>
        <v>#REF!</v>
      </c>
    </row>
    <row r="247" spans="4:5" x14ac:dyDescent="0.25">
      <c r="D247" s="145" t="e">
        <f t="shared" si="4"/>
        <v>#REF!</v>
      </c>
      <c r="E247" s="590" t="e">
        <f>#REF!+Lafayette!#REF!+Peru!#REF!+#REF!+'Ft Wayne'!#REF!+#REF!+Evansville!D241+Jasper!D243+FSS!#REF!+Versailles!D242+Sellersburg!E243+Pendleton!E216+#REF!</f>
        <v>#REF!</v>
      </c>
    </row>
    <row r="248" spans="4:5" x14ac:dyDescent="0.25">
      <c r="D248" s="145" t="e">
        <f t="shared" si="4"/>
        <v>#REF!</v>
      </c>
      <c r="E248" s="590" t="e">
        <f>#REF!+Lafayette!#REF!+Peru!#REF!+#REF!+'Ft Wayne'!#REF!+#REF!+Evansville!D242+Jasper!D244+FSS!#REF!+Versailles!D243+Sellersburg!E244+Pendleton!E217+#REF!</f>
        <v>#REF!</v>
      </c>
    </row>
    <row r="249" spans="4:5" x14ac:dyDescent="0.25">
      <c r="D249" s="145" t="e">
        <f t="shared" si="4"/>
        <v>#REF!</v>
      </c>
      <c r="E249" s="590" t="e">
        <f>#REF!+Lafayette!#REF!+Peru!#REF!+#REF!+'Ft Wayne'!#REF!+#REF!+Evansville!D243+Jasper!D245+FSS!#REF!+Versailles!D244+Sellersburg!E245+Pendleton!E218+#REF!</f>
        <v>#REF!</v>
      </c>
    </row>
    <row r="250" spans="4:5" x14ac:dyDescent="0.25">
      <c r="D250" s="145" t="e">
        <f t="shared" si="4"/>
        <v>#REF!</v>
      </c>
      <c r="E250" s="590" t="e">
        <f>#REF!+Lafayette!#REF!+Peru!#REF!+#REF!+'Ft Wayne'!#REF!+#REF!+Evansville!D244+Jasper!D246+FSS!#REF!+Versailles!D245+Sellersburg!E246+Pendleton!E219+#REF!</f>
        <v>#REF!</v>
      </c>
    </row>
    <row r="251" spans="4:5" x14ac:dyDescent="0.25">
      <c r="D251" s="145" t="e">
        <f t="shared" si="4"/>
        <v>#REF!</v>
      </c>
      <c r="E251" s="590" t="e">
        <f>#REF!+Lafayette!#REF!+Peru!#REF!+#REF!+'Ft Wayne'!#REF!+#REF!+Evansville!D245+Jasper!D247+FSS!#REF!+Versailles!D246+Sellersburg!E247+Pendleton!E220+#REF!</f>
        <v>#REF!</v>
      </c>
    </row>
    <row r="252" spans="4:5" x14ac:dyDescent="0.25">
      <c r="D252" s="145" t="e">
        <f t="shared" si="4"/>
        <v>#REF!</v>
      </c>
      <c r="E252" s="590" t="e">
        <f>#REF!+Lafayette!#REF!+Peru!#REF!+#REF!+'Ft Wayne'!#REF!+#REF!+Evansville!D246+Jasper!D248+FSS!#REF!+Versailles!D247+Sellersburg!E248+Pendleton!E221+#REF!</f>
        <v>#REF!</v>
      </c>
    </row>
    <row r="253" spans="4:5" x14ac:dyDescent="0.25">
      <c r="D253" s="145" t="e">
        <f t="shared" si="4"/>
        <v>#REF!</v>
      </c>
      <c r="E253" s="590" t="e">
        <f>#REF!+Lafayette!#REF!+Peru!#REF!+#REF!+'Ft Wayne'!#REF!+#REF!+Evansville!D247+Jasper!#REF!+FSS!#REF!+Versailles!D248+Sellersburg!E249+Pendleton!E222+#REF!</f>
        <v>#REF!</v>
      </c>
    </row>
    <row r="254" spans="4:5" x14ac:dyDescent="0.25">
      <c r="D254" s="145" t="e">
        <f t="shared" si="4"/>
        <v>#REF!</v>
      </c>
      <c r="E254" s="590" t="e">
        <f>#REF!+Lafayette!#REF!+Peru!#REF!+#REF!+'Ft Wayne'!#REF!+#REF!+Evansville!D248+Jasper!D249+FSS!#REF!+Versailles!D249+Sellersburg!E250+Pendleton!E223+#REF!</f>
        <v>#REF!</v>
      </c>
    </row>
    <row r="255" spans="4:5" x14ac:dyDescent="0.25">
      <c r="D255" s="145" t="e">
        <f t="shared" si="4"/>
        <v>#REF!</v>
      </c>
      <c r="E255" s="590" t="e">
        <f>#REF!+Lafayette!#REF!+Peru!#REF!+#REF!+'Ft Wayne'!#REF!+#REF!+Evansville!D249+Jasper!D250+FSS!#REF!+Versailles!D250+Sellersburg!E251+Pendleton!E224+#REF!</f>
        <v>#REF!</v>
      </c>
    </row>
    <row r="256" spans="4:5" x14ac:dyDescent="0.25">
      <c r="D256" s="145" t="e">
        <f t="shared" si="4"/>
        <v>#REF!</v>
      </c>
      <c r="E256" s="590" t="e">
        <f>#REF!+Lafayette!#REF!+Peru!#REF!+#REF!+'Ft Wayne'!#REF!+#REF!+Evansville!D250+Jasper!D251+FSS!#REF!+Versailles!D251+Sellersburg!E252+Pendleton!E225+#REF!</f>
        <v>#REF!</v>
      </c>
    </row>
    <row r="257" spans="4:5" x14ac:dyDescent="0.25">
      <c r="D257" s="145" t="e">
        <f t="shared" si="4"/>
        <v>#REF!</v>
      </c>
      <c r="E257" s="590" t="e">
        <f>#REF!+Lafayette!#REF!+Peru!#REF!+#REF!+'Ft Wayne'!#REF!+#REF!+Evansville!D251+Jasper!D252+FSS!#REF!+Versailles!D252+Sellersburg!E253+Pendleton!E226+#REF!</f>
        <v>#REF!</v>
      </c>
    </row>
    <row r="258" spans="4:5" x14ac:dyDescent="0.25">
      <c r="D258" s="145" t="e">
        <f t="shared" si="4"/>
        <v>#REF!</v>
      </c>
      <c r="E258" s="590" t="e">
        <f>#REF!+Lafayette!#REF!+Peru!#REF!+#REF!+'Ft Wayne'!#REF!+#REF!+Evansville!D252+Jasper!D253+FSS!#REF!+Versailles!D253+Sellersburg!E254+Pendleton!E227+#REF!</f>
        <v>#REF!</v>
      </c>
    </row>
    <row r="259" spans="4:5" x14ac:dyDescent="0.25">
      <c r="D259" s="145" t="e">
        <f t="shared" si="4"/>
        <v>#REF!</v>
      </c>
      <c r="E259" s="590" t="e">
        <f>#REF!+Lafayette!#REF!+Peru!#REF!+#REF!+'Ft Wayne'!#REF!+#REF!+Evansville!D253+Jasper!D254+FSS!#REF!+Versailles!#REF!+Sellersburg!E255+Pendleton!E228+#REF!</f>
        <v>#REF!</v>
      </c>
    </row>
    <row r="260" spans="4:5" x14ac:dyDescent="0.25">
      <c r="D260" s="145" t="e">
        <f t="shared" ref="D260:D301" si="5">IF(E260&gt;0,E260,"")</f>
        <v>#REF!</v>
      </c>
      <c r="E260" s="590" t="e">
        <f>#REF!+Lafayette!#REF!+Peru!#REF!+#REF!+'Ft Wayne'!#REF!+#REF!+Evansville!D254+Jasper!D255+FSS!#REF!+Versailles!D254+Sellersburg!E256+Pendleton!E229+#REF!</f>
        <v>#REF!</v>
      </c>
    </row>
    <row r="261" spans="4:5" x14ac:dyDescent="0.25">
      <c r="D261" s="145" t="e">
        <f t="shared" si="5"/>
        <v>#REF!</v>
      </c>
      <c r="E261" s="590" t="e">
        <f>#REF!+Lafayette!#REF!+Peru!#REF!+#REF!+'Ft Wayne'!#REF!+#REF!+Evansville!D255+Jasper!D256+FSS!#REF!+Versailles!#REF!+Sellersburg!E257+Pendleton!E230+#REF!</f>
        <v>#REF!</v>
      </c>
    </row>
    <row r="262" spans="4:5" x14ac:dyDescent="0.25">
      <c r="D262" s="145" t="e">
        <f t="shared" si="5"/>
        <v>#REF!</v>
      </c>
      <c r="E262" s="590" t="e">
        <f>#REF!+Lafayette!#REF!+Peru!#REF!+#REF!+'Ft Wayne'!#REF!+#REF!+Evansville!D256+Jasper!D257+FSS!#REF!+Versailles!D255+Sellersburg!E258+Pendleton!E231+#REF!</f>
        <v>#REF!</v>
      </c>
    </row>
    <row r="263" spans="4:5" x14ac:dyDescent="0.25">
      <c r="D263" s="145" t="e">
        <f t="shared" si="5"/>
        <v>#REF!</v>
      </c>
      <c r="E263" s="590" t="e">
        <f>#REF!+Lafayette!#REF!+Peru!#REF!+#REF!+'Ft Wayne'!#REF!+#REF!+Evansville!D257+Jasper!D258+FSS!#REF!+Versailles!D256+Sellersburg!E259+Pendleton!E232+#REF!</f>
        <v>#REF!</v>
      </c>
    </row>
    <row r="264" spans="4:5" x14ac:dyDescent="0.25">
      <c r="D264" s="145" t="e">
        <f t="shared" si="5"/>
        <v>#REF!</v>
      </c>
      <c r="E264" s="590" t="e">
        <f>#REF!+Lafayette!#REF!+Peru!#REF!+#REF!+'Ft Wayne'!#REF!+#REF!+Evansville!D258+Jasper!D259+FSS!#REF!+Versailles!D257+Sellersburg!E260+Pendleton!E233+#REF!</f>
        <v>#REF!</v>
      </c>
    </row>
    <row r="265" spans="4:5" x14ac:dyDescent="0.25">
      <c r="D265" s="145" t="e">
        <f t="shared" si="5"/>
        <v>#REF!</v>
      </c>
      <c r="E265" s="590" t="e">
        <f>#REF!+Lafayette!#REF!+Peru!#REF!+#REF!+'Ft Wayne'!#REF!+#REF!+Evansville!D259+Jasper!D260+FSS!#REF!+Versailles!D258+Sellersburg!E261+Pendleton!E234+#REF!</f>
        <v>#REF!</v>
      </c>
    </row>
    <row r="266" spans="4:5" x14ac:dyDescent="0.25">
      <c r="D266" s="145" t="e">
        <f t="shared" si="5"/>
        <v>#REF!</v>
      </c>
      <c r="E266" s="590" t="e">
        <f>#REF!+Lafayette!#REF!+Peru!#REF!+#REF!+'Ft Wayne'!#REF!+#REF!+Evansville!D260+Jasper!D261+FSS!#REF!+Versailles!D259+Sellersburg!E262+Pendleton!E235+#REF!</f>
        <v>#REF!</v>
      </c>
    </row>
    <row r="267" spans="4:5" x14ac:dyDescent="0.25">
      <c r="D267" s="145" t="e">
        <f t="shared" si="5"/>
        <v>#REF!</v>
      </c>
      <c r="E267" s="590" t="e">
        <f>#REF!+Lafayette!#REF!+Peru!#REF!+#REF!+'Ft Wayne'!#REF!+#REF!+Evansville!D261+Jasper!D262+FSS!#REF!+Versailles!D260+Sellersburg!E263+Pendleton!E236+#REF!</f>
        <v>#REF!</v>
      </c>
    </row>
    <row r="268" spans="4:5" x14ac:dyDescent="0.25">
      <c r="D268" s="145" t="e">
        <f t="shared" si="5"/>
        <v>#REF!</v>
      </c>
      <c r="E268" s="590" t="e">
        <f>#REF!+Lafayette!#REF!+Peru!#REF!+#REF!+'Ft Wayne'!#REF!+#REF!+Evansville!D262+Jasper!#REF!+FSS!#REF!+Versailles!D261+Sellersburg!E264+Pendleton!E237+#REF!</f>
        <v>#REF!</v>
      </c>
    </row>
    <row r="269" spans="4:5" x14ac:dyDescent="0.25">
      <c r="D269" s="145" t="e">
        <f t="shared" si="5"/>
        <v>#REF!</v>
      </c>
      <c r="E269" s="590" t="e">
        <f>#REF!+Lafayette!#REF!+Peru!#REF!+#REF!+'Ft Wayne'!#REF!+#REF!+Evansville!D263+Jasper!D263+FSS!#REF!+Versailles!D262+Sellersburg!E265+Pendleton!E238+#REF!</f>
        <v>#REF!</v>
      </c>
    </row>
    <row r="270" spans="4:5" x14ac:dyDescent="0.25">
      <c r="D270" s="145" t="e">
        <f t="shared" si="5"/>
        <v>#REF!</v>
      </c>
      <c r="E270" s="590" t="e">
        <f>#REF!+Lafayette!#REF!+Peru!#REF!+#REF!+'Ft Wayne'!#REF!+#REF!+Evansville!D264+Jasper!D264+FSS!#REF!+Versailles!D263+Sellersburg!E266+Pendleton!E239+#REF!</f>
        <v>#REF!</v>
      </c>
    </row>
    <row r="271" spans="4:5" x14ac:dyDescent="0.25">
      <c r="D271" s="145" t="e">
        <f t="shared" si="5"/>
        <v>#REF!</v>
      </c>
      <c r="E271" s="590" t="e">
        <f>#REF!+Lafayette!#REF!+Peru!#REF!+#REF!+'Ft Wayne'!#REF!+#REF!+Evansville!D265+Jasper!D265+FSS!#REF!+Versailles!D264+Sellersburg!E267+Pendleton!E240+#REF!</f>
        <v>#REF!</v>
      </c>
    </row>
    <row r="272" spans="4:5" x14ac:dyDescent="0.25">
      <c r="D272" s="145" t="e">
        <f t="shared" si="5"/>
        <v>#REF!</v>
      </c>
      <c r="E272" s="590" t="e">
        <f>#REF!+Lafayette!#REF!+Peru!#REF!+#REF!+'Ft Wayne'!#REF!+#REF!+Evansville!D266+Jasper!D266+FSS!#REF!+Versailles!D265+Sellersburg!E268+Pendleton!E241+#REF!</f>
        <v>#REF!</v>
      </c>
    </row>
    <row r="273" spans="4:5" x14ac:dyDescent="0.25">
      <c r="D273" s="145" t="e">
        <f t="shared" si="5"/>
        <v>#REF!</v>
      </c>
      <c r="E273" s="590" t="e">
        <f>#REF!+Lafayette!#REF!+Peru!#REF!+#REF!+'Ft Wayne'!#REF!+#REF!+Evansville!D267+Jasper!D267+FSS!#REF!+Versailles!D266+Sellersburg!E269+Pendleton!E242+#REF!</f>
        <v>#REF!</v>
      </c>
    </row>
    <row r="274" spans="4:5" x14ac:dyDescent="0.25">
      <c r="D274" s="145" t="e">
        <f t="shared" si="5"/>
        <v>#REF!</v>
      </c>
      <c r="E274" s="590" t="e">
        <f>#REF!+Lafayette!#REF!+Peru!#REF!+#REF!+'Ft Wayne'!#REF!+#REF!+Evansville!D268+Jasper!D268+FSS!#REF!+Versailles!D267+Sellersburg!E270+Pendleton!E243+#REF!</f>
        <v>#REF!</v>
      </c>
    </row>
    <row r="275" spans="4:5" x14ac:dyDescent="0.25">
      <c r="D275" s="145" t="e">
        <f t="shared" si="5"/>
        <v>#REF!</v>
      </c>
      <c r="E275" s="590" t="e">
        <f>#REF!+Lafayette!#REF!+Peru!#REF!+#REF!+'Ft Wayne'!#REF!+#REF!+Evansville!D269+Jasper!D269+FSS!#REF!+Versailles!D268+Sellersburg!E271+Pendleton!E244+#REF!</f>
        <v>#REF!</v>
      </c>
    </row>
    <row r="276" spans="4:5" x14ac:dyDescent="0.25">
      <c r="D276" s="145" t="e">
        <f t="shared" si="5"/>
        <v>#REF!</v>
      </c>
      <c r="E276" s="590" t="e">
        <f>#REF!+Lafayette!#REF!+Peru!#REF!+#REF!+'Ft Wayne'!#REF!+#REF!+Evansville!D270+Jasper!D270+FSS!#REF!+Versailles!D269+Sellersburg!E272+Pendleton!E245+#REF!</f>
        <v>#REF!</v>
      </c>
    </row>
    <row r="277" spans="4:5" x14ac:dyDescent="0.25">
      <c r="D277" s="145" t="e">
        <f t="shared" si="5"/>
        <v>#REF!</v>
      </c>
      <c r="E277" s="590" t="e">
        <f>#REF!+Lafayette!#REF!+Peru!#REF!+#REF!+'Ft Wayne'!#REF!+#REF!+Evansville!D271+Jasper!D271+FSS!#REF!+Versailles!D270+Sellersburg!E273+Pendleton!E246+#REF!</f>
        <v>#REF!</v>
      </c>
    </row>
    <row r="278" spans="4:5" x14ac:dyDescent="0.25">
      <c r="D278" s="145" t="e">
        <f t="shared" si="5"/>
        <v>#REF!</v>
      </c>
      <c r="E278" s="590" t="e">
        <f>#REF!+Lafayette!#REF!+Peru!#REF!+#REF!+'Ft Wayne'!#REF!+#REF!+Evansville!D272+Jasper!D272+FSS!#REF!+Versailles!D271+Sellersburg!E274+Pendleton!E247+#REF!</f>
        <v>#REF!</v>
      </c>
    </row>
    <row r="279" spans="4:5" x14ac:dyDescent="0.25">
      <c r="D279" s="145" t="e">
        <f t="shared" si="5"/>
        <v>#REF!</v>
      </c>
      <c r="E279" s="590" t="e">
        <f>#REF!+Lafayette!#REF!+Peru!#REF!+#REF!+'Ft Wayne'!#REF!+#REF!+Evansville!D273+Jasper!D273+FSS!#REF!+Versailles!D272+Sellersburg!E275+Pendleton!E248+#REF!</f>
        <v>#REF!</v>
      </c>
    </row>
    <row r="280" spans="4:5" x14ac:dyDescent="0.25">
      <c r="D280" s="145" t="e">
        <f t="shared" si="5"/>
        <v>#REF!</v>
      </c>
      <c r="E280" s="590" t="e">
        <f>#REF!+Lafayette!#REF!+Peru!#REF!+#REF!+'Ft Wayne'!#REF!+#REF!+Evansville!D274+Jasper!D274+FSS!#REF!+Versailles!D273+Sellersburg!E276+Pendleton!E249+#REF!</f>
        <v>#REF!</v>
      </c>
    </row>
    <row r="281" spans="4:5" x14ac:dyDescent="0.25">
      <c r="D281" s="145" t="e">
        <f t="shared" si="5"/>
        <v>#REF!</v>
      </c>
      <c r="E281" s="590" t="e">
        <f>#REF!+Lafayette!#REF!+Peru!#REF!+#REF!+'Ft Wayne'!#REF!+#REF!+Evansville!D275+Jasper!D275+FSS!#REF!+Versailles!D274+Sellersburg!E277+Pendleton!E250+#REF!</f>
        <v>#REF!</v>
      </c>
    </row>
    <row r="282" spans="4:5" x14ac:dyDescent="0.25">
      <c r="D282" s="145" t="e">
        <f t="shared" si="5"/>
        <v>#REF!</v>
      </c>
      <c r="E282" s="590" t="e">
        <f>#REF!+Lafayette!#REF!+Peru!#REF!+#REF!+'Ft Wayne'!#REF!+#REF!+Evansville!D276+Jasper!D276+FSS!#REF!+Versailles!D275+Sellersburg!E278+Pendleton!E251+#REF!</f>
        <v>#REF!</v>
      </c>
    </row>
    <row r="283" spans="4:5" x14ac:dyDescent="0.25">
      <c r="D283" s="145" t="e">
        <f t="shared" si="5"/>
        <v>#REF!</v>
      </c>
      <c r="E283" s="590" t="e">
        <f>#REF!+Lafayette!#REF!+Peru!#REF!+#REF!+'Ft Wayne'!#REF!+#REF!+Evansville!D277+Jasper!D277+FSS!#REF!+Versailles!D276+Sellersburg!E279+Pendleton!E252+#REF!</f>
        <v>#REF!</v>
      </c>
    </row>
    <row r="284" spans="4:5" x14ac:dyDescent="0.25">
      <c r="D284" s="145" t="e">
        <f t="shared" si="5"/>
        <v>#REF!</v>
      </c>
      <c r="E284" s="590" t="e">
        <f>#REF!+Lafayette!#REF!+Peru!#REF!+#REF!+'Ft Wayne'!#REF!+#REF!+Evansville!D278+Jasper!D278+FSS!#REF!+Versailles!D277+Sellersburg!E280+Pendleton!E253+#REF!</f>
        <v>#REF!</v>
      </c>
    </row>
    <row r="285" spans="4:5" x14ac:dyDescent="0.25">
      <c r="D285" s="145" t="e">
        <f t="shared" si="5"/>
        <v>#REF!</v>
      </c>
      <c r="E285" s="590" t="e">
        <f>#REF!+Lafayette!#REF!+Peru!#REF!+#REF!+'Ft Wayne'!#REF!+#REF!+Evansville!D279+Jasper!D279+FSS!#REF!+Versailles!D278+Sellersburg!E281+Pendleton!E254+#REF!</f>
        <v>#REF!</v>
      </c>
    </row>
    <row r="286" spans="4:5" x14ac:dyDescent="0.25">
      <c r="D286" s="145" t="e">
        <f t="shared" si="5"/>
        <v>#REF!</v>
      </c>
      <c r="E286" s="590" t="e">
        <f>#REF!+Lafayette!#REF!+Peru!#REF!+#REF!+'Ft Wayne'!#REF!+#REF!+Evansville!D280+Jasper!D280+FSS!#REF!+Versailles!D279+Sellersburg!E282+Pendleton!E255+#REF!</f>
        <v>#REF!</v>
      </c>
    </row>
    <row r="287" spans="4:5" x14ac:dyDescent="0.25">
      <c r="D287" s="145" t="e">
        <f t="shared" si="5"/>
        <v>#REF!</v>
      </c>
      <c r="E287" s="590" t="e">
        <f>#REF!+Lafayette!#REF!+Peru!#REF!+#REF!+'Ft Wayne'!#REF!+#REF!+Evansville!D281+Jasper!D281+FSS!#REF!+Versailles!D280+Sellersburg!E283+Pendleton!E256+#REF!</f>
        <v>#REF!</v>
      </c>
    </row>
    <row r="288" spans="4:5" x14ac:dyDescent="0.25">
      <c r="D288" s="145" t="e">
        <f t="shared" si="5"/>
        <v>#REF!</v>
      </c>
      <c r="E288" s="590" t="e">
        <f>#REF!+Lafayette!#REF!+Peru!#REF!+#REF!+'Ft Wayne'!#REF!+#REF!+Evansville!D282+Jasper!D282+FSS!#REF!+Versailles!D281+Sellersburg!E284+Pendleton!E257+#REF!</f>
        <v>#REF!</v>
      </c>
    </row>
    <row r="289" spans="4:5" x14ac:dyDescent="0.25">
      <c r="D289" s="145" t="e">
        <f t="shared" si="5"/>
        <v>#REF!</v>
      </c>
      <c r="E289" s="590" t="e">
        <f>#REF!+Lafayette!#REF!+Peru!#REF!+#REF!+'Ft Wayne'!#REF!+#REF!+Evansville!D283+Jasper!D283+FSS!#REF!+Versailles!D282+Sellersburg!E285+Pendleton!E258+#REF!</f>
        <v>#REF!</v>
      </c>
    </row>
    <row r="290" spans="4:5" x14ac:dyDescent="0.25">
      <c r="D290" s="145" t="e">
        <f t="shared" si="5"/>
        <v>#REF!</v>
      </c>
      <c r="E290" s="590" t="e">
        <f>#REF!+Lafayette!#REF!+Peru!#REF!+#REF!+'Ft Wayne'!#REF!+#REF!+Evansville!D284+Jasper!D284+FSS!#REF!+Versailles!D283+Sellersburg!E286+Pendleton!E259+#REF!</f>
        <v>#REF!</v>
      </c>
    </row>
    <row r="291" spans="4:5" x14ac:dyDescent="0.25">
      <c r="D291" s="145" t="e">
        <f t="shared" si="5"/>
        <v>#REF!</v>
      </c>
      <c r="E291" s="590" t="e">
        <f>#REF!+Lafayette!#REF!+Peru!#REF!+#REF!+'Ft Wayne'!#REF!+#REF!+Evansville!D285+Jasper!D285+FSS!#REF!+Versailles!D284+Sellersburg!E287+Pendleton!E260+#REF!</f>
        <v>#REF!</v>
      </c>
    </row>
    <row r="292" spans="4:5" x14ac:dyDescent="0.25">
      <c r="D292" s="145" t="e">
        <f t="shared" si="5"/>
        <v>#REF!</v>
      </c>
      <c r="E292" s="590" t="e">
        <f>#REF!+Lafayette!#REF!+Peru!#REF!+#REF!+'Ft Wayne'!#REF!+#REF!+Evansville!D286+Jasper!D286+FSS!#REF!+Versailles!D285+Sellersburg!E288+Pendleton!E261+#REF!</f>
        <v>#REF!</v>
      </c>
    </row>
    <row r="293" spans="4:5" x14ac:dyDescent="0.25">
      <c r="D293" s="145" t="e">
        <f t="shared" si="5"/>
        <v>#REF!</v>
      </c>
      <c r="E293" s="590" t="e">
        <f>#REF!+Lafayette!#REF!+Peru!#REF!+#REF!+'Ft Wayne'!#REF!+#REF!+Evansville!D287+Jasper!D287+FSS!#REF!+Versailles!D286+Sellersburg!E289+Pendleton!E262+#REF!</f>
        <v>#REF!</v>
      </c>
    </row>
    <row r="294" spans="4:5" x14ac:dyDescent="0.25">
      <c r="D294" s="145" t="e">
        <f t="shared" si="5"/>
        <v>#REF!</v>
      </c>
      <c r="E294" s="590" t="e">
        <f>#REF!+Lafayette!#REF!+Peru!#REF!+#REF!+'Ft Wayne'!#REF!+#REF!+Evansville!D288+Jasper!D288+FSS!#REF!+Versailles!D287+Sellersburg!E290+Pendleton!E263+#REF!</f>
        <v>#REF!</v>
      </c>
    </row>
    <row r="295" spans="4:5" x14ac:dyDescent="0.25">
      <c r="D295" s="145" t="e">
        <f t="shared" si="5"/>
        <v>#REF!</v>
      </c>
      <c r="E295" s="590" t="e">
        <f>#REF!+Lafayette!#REF!+Peru!#REF!+#REF!+'Ft Wayne'!#REF!+#REF!+Evansville!D289+Jasper!D289+FSS!#REF!+Versailles!D288+Sellersburg!E291+Pendleton!E264+#REF!</f>
        <v>#REF!</v>
      </c>
    </row>
    <row r="296" spans="4:5" x14ac:dyDescent="0.25">
      <c r="D296" s="145" t="e">
        <f t="shared" si="5"/>
        <v>#REF!</v>
      </c>
      <c r="E296" s="590" t="e">
        <f>#REF!+Lafayette!#REF!+Peru!#REF!+#REF!+'Ft Wayne'!#REF!+#REF!+Evansville!D290+Jasper!D290+FSS!#REF!+Versailles!D289+Sellersburg!E292+Pendleton!E265+#REF!</f>
        <v>#REF!</v>
      </c>
    </row>
    <row r="297" spans="4:5" x14ac:dyDescent="0.25">
      <c r="D297" s="145" t="e">
        <f t="shared" si="5"/>
        <v>#REF!</v>
      </c>
      <c r="E297" s="590" t="e">
        <f>#REF!+Lafayette!#REF!+Peru!#REF!+#REF!+'Ft Wayne'!#REF!+#REF!+Evansville!D291+Jasper!D291+FSS!#REF!+Versailles!D290+Sellersburg!E293+Pendleton!E266+#REF!</f>
        <v>#REF!</v>
      </c>
    </row>
    <row r="298" spans="4:5" x14ac:dyDescent="0.25">
      <c r="D298" s="145" t="e">
        <f t="shared" si="5"/>
        <v>#REF!</v>
      </c>
      <c r="E298" s="590" t="e">
        <f>#REF!+Lafayette!#REF!+Peru!#REF!+#REF!+'Ft Wayne'!#REF!+#REF!+Evansville!D292+Jasper!D292+FSS!#REF!+Versailles!D291+Sellersburg!E294+Pendleton!E267+#REF!</f>
        <v>#REF!</v>
      </c>
    </row>
    <row r="299" spans="4:5" x14ac:dyDescent="0.25">
      <c r="D299" s="145" t="e">
        <f t="shared" si="5"/>
        <v>#REF!</v>
      </c>
      <c r="E299" s="590" t="e">
        <f>#REF!+Lafayette!#REF!+Peru!#REF!+#REF!+'Ft Wayne'!#REF!+#REF!+Evansville!D293+Jasper!D293+FSS!#REF!+Versailles!D292+Sellersburg!E295+Pendleton!E268+#REF!</f>
        <v>#REF!</v>
      </c>
    </row>
    <row r="300" spans="4:5" x14ac:dyDescent="0.25">
      <c r="D300" s="145" t="e">
        <f t="shared" si="5"/>
        <v>#REF!</v>
      </c>
      <c r="E300" s="590" t="e">
        <f>#REF!+Lafayette!#REF!+Peru!#REF!+#REF!+'Ft Wayne'!#REF!+#REF!+Evansville!D294+Jasper!D294+FSS!#REF!+Versailles!D293+Sellersburg!E296+Pendleton!E269+#REF!</f>
        <v>#REF!</v>
      </c>
    </row>
    <row r="301" spans="4:5" x14ac:dyDescent="0.25">
      <c r="D301" s="145" t="e">
        <f t="shared" si="5"/>
        <v>#REF!</v>
      </c>
      <c r="E301" s="590" t="e">
        <f>#REF!+Lafayette!#REF!+Peru!#REF!+#REF!+'Ft Wayne'!#REF!+#REF!+Evansville!D295+Jasper!D295+FSS!#REF!+Versailles!D294+Sellersburg!E297+Pendleton!E270+#REF!</f>
        <v>#REF!</v>
      </c>
    </row>
    <row r="302" spans="4:5" x14ac:dyDescent="0.25">
      <c r="D302" s="145" t="e">
        <f t="shared" ref="D302:D330" si="6">IF(E302&gt;0,E302,"")</f>
        <v>#REF!</v>
      </c>
      <c r="E302" s="590" t="e">
        <f>#REF!+Lafayette!#REF!+Peru!#REF!+#REF!+'Ft Wayne'!#REF!+#REF!+Evansville!D296+Jasper!D296+FSS!#REF!+Versailles!D295+Sellersburg!E298+Pendleton!E271+#REF!</f>
        <v>#REF!</v>
      </c>
    </row>
    <row r="303" spans="4:5" x14ac:dyDescent="0.25">
      <c r="D303" s="145" t="e">
        <f t="shared" si="6"/>
        <v>#REF!</v>
      </c>
      <c r="E303" s="590" t="e">
        <f>#REF!+Lafayette!#REF!+Peru!#REF!+#REF!+'Ft Wayne'!#REF!+#REF!+Evansville!D297+Jasper!D297+FSS!#REF!+Versailles!D296+Sellersburg!E299+Pendleton!E272+#REF!</f>
        <v>#REF!</v>
      </c>
    </row>
    <row r="304" spans="4:5" x14ac:dyDescent="0.25">
      <c r="D304" s="145" t="e">
        <f t="shared" si="6"/>
        <v>#REF!</v>
      </c>
      <c r="E304" s="590" t="e">
        <f>#REF!+Lafayette!#REF!+Peru!#REF!+#REF!+'Ft Wayne'!#REF!+#REF!+Evansville!D298+Jasper!D298+FSS!#REF!+Versailles!D297+Sellersburg!E300+Pendleton!E273+#REF!</f>
        <v>#REF!</v>
      </c>
    </row>
    <row r="305" spans="4:5" x14ac:dyDescent="0.25">
      <c r="D305" s="145" t="e">
        <f t="shared" si="6"/>
        <v>#REF!</v>
      </c>
      <c r="E305" s="590" t="e">
        <f>#REF!+Lafayette!#REF!+Peru!#REF!+#REF!+'Ft Wayne'!#REF!+#REF!+Evansville!D299+Jasper!D299+FSS!#REF!+Versailles!D298+Sellersburg!E301+Pendleton!E274+#REF!</f>
        <v>#REF!</v>
      </c>
    </row>
    <row r="306" spans="4:5" x14ac:dyDescent="0.25">
      <c r="D306" s="145" t="e">
        <f t="shared" si="6"/>
        <v>#REF!</v>
      </c>
      <c r="E306" s="590" t="e">
        <f>#REF!+Lafayette!#REF!+Peru!#REF!+#REF!+'Ft Wayne'!#REF!+#REF!+Evansville!D300+Jasper!D300+FSS!#REF!+Versailles!D299+Sellersburg!E302+Pendleton!E275+#REF!</f>
        <v>#REF!</v>
      </c>
    </row>
    <row r="307" spans="4:5" x14ac:dyDescent="0.25">
      <c r="D307" s="145" t="e">
        <f t="shared" si="6"/>
        <v>#REF!</v>
      </c>
      <c r="E307" s="590" t="e">
        <f>#REF!+Lafayette!#REF!+Peru!#REF!+#REF!+'Ft Wayne'!#REF!+#REF!+Evansville!D301+Jasper!D301+FSS!#REF!+Versailles!D300+Sellersburg!E303+Pendleton!E276+#REF!</f>
        <v>#REF!</v>
      </c>
    </row>
    <row r="308" spans="4:5" x14ac:dyDescent="0.25">
      <c r="D308" s="145" t="e">
        <f t="shared" si="6"/>
        <v>#REF!</v>
      </c>
      <c r="E308" s="590" t="e">
        <f>#REF!+Lafayette!#REF!+Peru!#REF!+#REF!+'Ft Wayne'!#REF!+#REF!+Evansville!D302+Jasper!D302+FSS!#REF!+Versailles!D301+Sellersburg!E304+Pendleton!E277+#REF!</f>
        <v>#REF!</v>
      </c>
    </row>
    <row r="309" spans="4:5" x14ac:dyDescent="0.25">
      <c r="D309" s="145" t="e">
        <f t="shared" si="6"/>
        <v>#REF!</v>
      </c>
      <c r="E309" s="590" t="e">
        <f>#REF!+Lafayette!#REF!+Peru!#REF!+#REF!+'Ft Wayne'!#REF!+#REF!+Evansville!D303+Jasper!D303+FSS!#REF!+Versailles!D302+Sellersburg!E305+Pendleton!E278+#REF!</f>
        <v>#REF!</v>
      </c>
    </row>
    <row r="310" spans="4:5" x14ac:dyDescent="0.25">
      <c r="D310" s="145" t="e">
        <f t="shared" si="6"/>
        <v>#REF!</v>
      </c>
      <c r="E310" s="590" t="e">
        <f>#REF!+Lafayette!#REF!+Peru!#REF!+#REF!+'Ft Wayne'!#REF!+#REF!+Evansville!D304+Jasper!D304+FSS!#REF!+Versailles!D303+Sellersburg!E306+Pendleton!E279+#REF!</f>
        <v>#REF!</v>
      </c>
    </row>
    <row r="311" spans="4:5" x14ac:dyDescent="0.25">
      <c r="D311" s="145" t="e">
        <f t="shared" si="6"/>
        <v>#REF!</v>
      </c>
      <c r="E311" s="590" t="e">
        <f>#REF!+Lafayette!#REF!+Peru!#REF!+#REF!+'Ft Wayne'!#REF!+#REF!+Evansville!D305+Jasper!D305+FSS!#REF!+Versailles!D304+Sellersburg!E307+Pendleton!E280+#REF!</f>
        <v>#REF!</v>
      </c>
    </row>
    <row r="312" spans="4:5" x14ac:dyDescent="0.25">
      <c r="D312" s="145" t="e">
        <f t="shared" si="6"/>
        <v>#REF!</v>
      </c>
      <c r="E312" s="590" t="e">
        <f>#REF!+Lafayette!#REF!+Peru!#REF!+#REF!+'Ft Wayne'!#REF!+#REF!+Evansville!D306+Jasper!D306+FSS!#REF!+Versailles!D305+Sellersburg!E308+Pendleton!E281+#REF!</f>
        <v>#REF!</v>
      </c>
    </row>
    <row r="313" spans="4:5" x14ac:dyDescent="0.25">
      <c r="D313" s="145" t="e">
        <f t="shared" si="6"/>
        <v>#REF!</v>
      </c>
      <c r="E313" s="590" t="e">
        <f>#REF!+Lafayette!#REF!+Peru!#REF!+#REF!+'Ft Wayne'!#REF!+#REF!+Evansville!D307+Jasper!D307+FSS!#REF!+Versailles!D306+Sellersburg!E309+Pendleton!E282+#REF!</f>
        <v>#REF!</v>
      </c>
    </row>
    <row r="314" spans="4:5" x14ac:dyDescent="0.25">
      <c r="D314" s="145" t="e">
        <f t="shared" si="6"/>
        <v>#REF!</v>
      </c>
      <c r="E314" s="590" t="e">
        <f>#REF!+Lafayette!#REF!+Peru!#REF!+#REF!+'Ft Wayne'!#REF!+#REF!+Evansville!D308+Jasper!D308+FSS!#REF!+Versailles!D307+Sellersburg!E310+Pendleton!E283+#REF!</f>
        <v>#REF!</v>
      </c>
    </row>
    <row r="315" spans="4:5" x14ac:dyDescent="0.25">
      <c r="D315" s="145" t="e">
        <f t="shared" si="6"/>
        <v>#REF!</v>
      </c>
      <c r="E315" s="590" t="e">
        <f>#REF!+Lafayette!#REF!+Peru!#REF!+#REF!+'Ft Wayne'!#REF!+#REF!+Evansville!D309+Jasper!D309+FSS!#REF!+Versailles!D308+Sellersburg!E311+Pendleton!E284+#REF!</f>
        <v>#REF!</v>
      </c>
    </row>
    <row r="316" spans="4:5" x14ac:dyDescent="0.25">
      <c r="D316" s="145" t="e">
        <f t="shared" si="6"/>
        <v>#REF!</v>
      </c>
      <c r="E316" s="590" t="e">
        <f>#REF!+Lafayette!#REF!+Peru!#REF!+#REF!+'Ft Wayne'!#REF!+#REF!+Evansville!D310+Jasper!D310+FSS!#REF!+Versailles!D309+Sellersburg!E312+Pendleton!E285+#REF!</f>
        <v>#REF!</v>
      </c>
    </row>
    <row r="317" spans="4:5" x14ac:dyDescent="0.25">
      <c r="D317" s="145" t="e">
        <f t="shared" si="6"/>
        <v>#REF!</v>
      </c>
      <c r="E317" s="590" t="e">
        <f>#REF!+Lafayette!#REF!+Peru!#REF!+#REF!+'Ft Wayne'!#REF!+#REF!+Evansville!D311+Jasper!#REF!+FSS!#REF!+Versailles!D310+Sellersburg!E313+Pendleton!E286+#REF!</f>
        <v>#REF!</v>
      </c>
    </row>
    <row r="318" spans="4:5" x14ac:dyDescent="0.25">
      <c r="D318" s="145" t="e">
        <f t="shared" si="6"/>
        <v>#REF!</v>
      </c>
      <c r="E318" s="590" t="e">
        <f>#REF!+Lafayette!#REF!+Peru!#REF!+#REF!+'Ft Wayne'!#REF!+#REF!+Evansville!D312+Jasper!#REF!+FSS!#REF!+Versailles!D311+Sellersburg!E314+Pendleton!E287+#REF!</f>
        <v>#REF!</v>
      </c>
    </row>
    <row r="319" spans="4:5" x14ac:dyDescent="0.25">
      <c r="D319" s="145" t="e">
        <f t="shared" si="6"/>
        <v>#REF!</v>
      </c>
      <c r="E319" s="590" t="e">
        <f>#REF!+Lafayette!#REF!+Peru!#REF!+#REF!+'Ft Wayne'!#REF!+#REF!+Evansville!D313+Jasper!D311+FSS!#REF!+Versailles!D312+Sellersburg!E315+Pendleton!E288+#REF!</f>
        <v>#REF!</v>
      </c>
    </row>
    <row r="320" spans="4:5" x14ac:dyDescent="0.25">
      <c r="D320" s="145" t="e">
        <f t="shared" si="6"/>
        <v>#REF!</v>
      </c>
      <c r="E320" s="590" t="e">
        <f>#REF!+Lafayette!#REF!+Peru!#REF!+#REF!+'Ft Wayne'!#REF!+#REF!+Evansville!D314+Jasper!D312+FSS!#REF!+Versailles!D313+Sellersburg!E316+Pendleton!E289+#REF!</f>
        <v>#REF!</v>
      </c>
    </row>
    <row r="321" spans="4:5" x14ac:dyDescent="0.25">
      <c r="D321" s="145" t="e">
        <f t="shared" si="6"/>
        <v>#REF!</v>
      </c>
      <c r="E321" s="590" t="e">
        <f>#REF!+Lafayette!#REF!+Peru!#REF!+#REF!+'Ft Wayne'!#REF!+#REF!+Evansville!D315+Jasper!D313+FSS!#REF!+Versailles!D314+Sellersburg!E317+Pendleton!E290+#REF!</f>
        <v>#REF!</v>
      </c>
    </row>
    <row r="322" spans="4:5" x14ac:dyDescent="0.25">
      <c r="D322" s="145" t="e">
        <f t="shared" si="6"/>
        <v>#REF!</v>
      </c>
      <c r="E322" s="590" t="e">
        <f>#REF!+Lafayette!#REF!+Peru!#REF!+#REF!+'Ft Wayne'!#REF!+#REF!+Evansville!D316+Jasper!D314+FSS!#REF!+Versailles!D315+Sellersburg!E318+Pendleton!E291+#REF!</f>
        <v>#REF!</v>
      </c>
    </row>
    <row r="323" spans="4:5" x14ac:dyDescent="0.25">
      <c r="D323" s="145" t="e">
        <f t="shared" si="6"/>
        <v>#REF!</v>
      </c>
      <c r="E323" s="590" t="e">
        <f>#REF!+Lafayette!#REF!+Peru!#REF!+#REF!+'Ft Wayne'!#REF!+#REF!+Evansville!D317+Jasper!D315+FSS!#REF!+Versailles!D316+Sellersburg!E319+Pendleton!E292+#REF!</f>
        <v>#REF!</v>
      </c>
    </row>
    <row r="324" spans="4:5" x14ac:dyDescent="0.25">
      <c r="D324" s="145" t="e">
        <f t="shared" si="6"/>
        <v>#REF!</v>
      </c>
      <c r="E324" s="590" t="e">
        <f>#REF!+Lafayette!#REF!+Peru!#REF!+#REF!+'Ft Wayne'!#REF!+#REF!+Evansville!D318+Jasper!D316+FSS!#REF!+Versailles!D317+Sellersburg!E320+Pendleton!E293+#REF!</f>
        <v>#REF!</v>
      </c>
    </row>
    <row r="325" spans="4:5" x14ac:dyDescent="0.25">
      <c r="D325" s="145" t="e">
        <f t="shared" si="6"/>
        <v>#REF!</v>
      </c>
      <c r="E325" s="590" t="e">
        <f>#REF!+Lafayette!#REF!+Peru!#REF!+#REF!+'Ft Wayne'!#REF!+#REF!+Evansville!D319+Jasper!D317+FSS!#REF!+Versailles!D318+Sellersburg!E321+Pendleton!E294+#REF!</f>
        <v>#REF!</v>
      </c>
    </row>
    <row r="326" spans="4:5" x14ac:dyDescent="0.25">
      <c r="D326" s="145" t="e">
        <f t="shared" si="6"/>
        <v>#REF!</v>
      </c>
      <c r="E326" s="590" t="e">
        <f>#REF!+Lafayette!#REF!+Peru!#REF!+#REF!+'Ft Wayne'!#REF!+#REF!+Evansville!D320+Jasper!D318+FSS!#REF!+Versailles!D319+Sellersburg!E322+Pendleton!E295+#REF!</f>
        <v>#REF!</v>
      </c>
    </row>
    <row r="327" spans="4:5" x14ac:dyDescent="0.25">
      <c r="D327" s="145" t="e">
        <f t="shared" si="6"/>
        <v>#REF!</v>
      </c>
      <c r="E327" s="590" t="e">
        <f>#REF!+Lafayette!#REF!+Peru!#REF!+#REF!+'Ft Wayne'!#REF!+#REF!+Evansville!D321+Jasper!D319+FSS!#REF!+Versailles!D320+Sellersburg!E323+Pendleton!E296+#REF!</f>
        <v>#REF!</v>
      </c>
    </row>
    <row r="328" spans="4:5" x14ac:dyDescent="0.25">
      <c r="D328" s="145" t="e">
        <f t="shared" si="6"/>
        <v>#REF!</v>
      </c>
      <c r="E328" s="590" t="e">
        <f>#REF!+Lafayette!#REF!+Peru!#REF!+#REF!+'Ft Wayne'!#REF!+#REF!+Evansville!#REF!+Jasper!#REF!+FSS!#REF!+Versailles!#REF!+Sellersburg!#REF!+Pendleton!#REF!+#REF!</f>
        <v>#REF!</v>
      </c>
    </row>
    <row r="329" spans="4:5" x14ac:dyDescent="0.25">
      <c r="D329" s="145" t="e">
        <f t="shared" si="6"/>
        <v>#REF!</v>
      </c>
      <c r="E329" s="590" t="e">
        <f>#REF!+Lafayette!E176+Peru!D36+#REF!+'Ft Wayne'!#REF!+#REF!+Evansville!D322+Jasper!D320+FSS!#REF!+Versailles!D321+Sellersburg!E324+Pendleton!E297+#REF!</f>
        <v>#REF!</v>
      </c>
    </row>
    <row r="330" spans="4:5" x14ac:dyDescent="0.25">
      <c r="D330" s="145" t="e">
        <f t="shared" si="6"/>
        <v>#REF!</v>
      </c>
      <c r="E330" s="590" t="e">
        <f>#REF!+Lafayette!E177+Peru!D37+#REF!+'Ft Wayne'!#REF!+#REF!+Evansville!D323+Jasper!D321+FSS!#REF!+Versailles!D322+Sellersburg!E325+Pendleton!E298+#REF!</f>
        <v>#REF!</v>
      </c>
    </row>
    <row r="331" spans="4:5" x14ac:dyDescent="0.25">
      <c r="D331" s="145" t="e">
        <f t="shared" ref="D331:D364" si="7">IF(E331&gt;0,E331,"")</f>
        <v>#REF!</v>
      </c>
      <c r="E331" s="590" t="e">
        <f>#REF!+Lafayette!E178+Peru!D38+#REF!+'Ft Wayne'!#REF!+#REF!+Evansville!D324+Jasper!D322+FSS!#REF!+Versailles!D323+Sellersburg!E326+Pendleton!E299+#REF!</f>
        <v>#REF!</v>
      </c>
    </row>
    <row r="332" spans="4:5" x14ac:dyDescent="0.25">
      <c r="D332" s="145" t="e">
        <f t="shared" si="7"/>
        <v>#REF!</v>
      </c>
      <c r="E332" s="590" t="e">
        <f>#REF!+Lafayette!E179+Peru!D39+#REF!+'Ft Wayne'!#REF!+#REF!+Evansville!D325+Jasper!D323+FSS!#REF!+Versailles!D324+Sellersburg!E327+Pendleton!E300+#REF!</f>
        <v>#REF!</v>
      </c>
    </row>
    <row r="333" spans="4:5" x14ac:dyDescent="0.25">
      <c r="D333" s="145" t="e">
        <f t="shared" si="7"/>
        <v>#REF!</v>
      </c>
      <c r="E333" s="590" t="e">
        <f>#REF!+Lafayette!E180+Peru!D40+#REF!+'Ft Wayne'!#REF!+#REF!+Evansville!D326+Jasper!D324+FSS!#REF!+Versailles!D325+Sellersburg!E328+Pendleton!E301+#REF!</f>
        <v>#REF!</v>
      </c>
    </row>
    <row r="334" spans="4:5" x14ac:dyDescent="0.25">
      <c r="D334" s="145" t="e">
        <f t="shared" si="7"/>
        <v>#REF!</v>
      </c>
      <c r="E334" s="590" t="e">
        <f>#REF!+Lafayette!E181+Peru!D41+#REF!+'Ft Wayne'!#REF!+#REF!+Evansville!D327+Jasper!D325+FSS!#REF!+Versailles!D326+Sellersburg!E329+Pendleton!E302+#REF!</f>
        <v>#REF!</v>
      </c>
    </row>
    <row r="335" spans="4:5" x14ac:dyDescent="0.25">
      <c r="D335" s="145" t="e">
        <f t="shared" si="7"/>
        <v>#REF!</v>
      </c>
      <c r="E335" s="590" t="e">
        <f>#REF!+Lafayette!E182+Peru!D42+#REF!+'Ft Wayne'!#REF!+#REF!+Evansville!D328+Jasper!D326+FSS!#REF!+Versailles!D327+Sellersburg!E330+Pendleton!E303+#REF!</f>
        <v>#REF!</v>
      </c>
    </row>
    <row r="336" spans="4:5" x14ac:dyDescent="0.25">
      <c r="D336" s="145" t="e">
        <f t="shared" si="7"/>
        <v>#REF!</v>
      </c>
      <c r="E336" s="590" t="e">
        <f>#REF!+Lafayette!E183+Peru!D43+#REF!+'Ft Wayne'!#REF!+#REF!+Evansville!D329+Jasper!D327+FSS!#REF!+Versailles!D328+Sellersburg!E331+Pendleton!E304+#REF!</f>
        <v>#REF!</v>
      </c>
    </row>
    <row r="337" spans="4:5" x14ac:dyDescent="0.25">
      <c r="D337" s="145" t="e">
        <f t="shared" si="7"/>
        <v>#REF!</v>
      </c>
      <c r="E337" s="590" t="e">
        <f>#REF!+Lafayette!E184+Peru!D44+#REF!+'Ft Wayne'!#REF!+#REF!+Evansville!D330+Jasper!D328+FSS!#REF!+Versailles!D329+Sellersburg!E332+Pendleton!E305+#REF!</f>
        <v>#REF!</v>
      </c>
    </row>
    <row r="338" spans="4:5" x14ac:dyDescent="0.25">
      <c r="D338" s="145" t="e">
        <f t="shared" si="7"/>
        <v>#REF!</v>
      </c>
      <c r="E338" s="590" t="e">
        <f>#REF!+Lafayette!E185+Peru!D45+#REF!+'Ft Wayne'!#REF!+#REF!+Evansville!D331+Jasper!D329+FSS!#REF!+Versailles!D330+Sellersburg!E333+Pendleton!E306+#REF!</f>
        <v>#REF!</v>
      </c>
    </row>
    <row r="339" spans="4:5" x14ac:dyDescent="0.25">
      <c r="D339" s="145" t="e">
        <f t="shared" si="7"/>
        <v>#REF!</v>
      </c>
      <c r="E339" s="590" t="e">
        <f>#REF!+Lafayette!E186+Peru!D46+#REF!+'Ft Wayne'!#REF!+#REF!+Evansville!D332+Jasper!D330+FSS!#REF!+Versailles!D331+Sellersburg!E334+Pendleton!E307+#REF!</f>
        <v>#REF!</v>
      </c>
    </row>
    <row r="340" spans="4:5" x14ac:dyDescent="0.25">
      <c r="D340" s="145" t="e">
        <f t="shared" si="7"/>
        <v>#REF!</v>
      </c>
      <c r="E340" s="590" t="e">
        <f>#REF!+Lafayette!E187+Peru!D47+#REF!+'Ft Wayne'!#REF!+#REF!+Evansville!D333+Jasper!D331+FSS!#REF!+Versailles!D332+Sellersburg!E335+Pendleton!E308+#REF!</f>
        <v>#REF!</v>
      </c>
    </row>
    <row r="341" spans="4:5" x14ac:dyDescent="0.25">
      <c r="D341" s="145" t="e">
        <f t="shared" si="7"/>
        <v>#REF!</v>
      </c>
      <c r="E341" s="590" t="e">
        <f>#REF!+Lafayette!E188+Peru!D48+#REF!+'Ft Wayne'!#REF!+#REF!+Evansville!D334+Jasper!D332+FSS!#REF!+Versailles!D333+Sellersburg!E336+Pendleton!E309+#REF!</f>
        <v>#REF!</v>
      </c>
    </row>
    <row r="342" spans="4:5" x14ac:dyDescent="0.25">
      <c r="D342" s="145" t="e">
        <f t="shared" si="7"/>
        <v>#REF!</v>
      </c>
      <c r="E342" s="590" t="e">
        <f>#REF!+Lafayette!E189+Peru!D49+#REF!+'Ft Wayne'!#REF!+#REF!+Evansville!D335+Jasper!D333+FSS!#REF!+Versailles!D334+Sellersburg!E337+Pendleton!E310+#REF!</f>
        <v>#REF!</v>
      </c>
    </row>
    <row r="343" spans="4:5" x14ac:dyDescent="0.25">
      <c r="D343" s="145" t="e">
        <f t="shared" si="7"/>
        <v>#REF!</v>
      </c>
      <c r="E343" s="590" t="e">
        <f>#REF!+Lafayette!E190+Peru!D50+#REF!+'Ft Wayne'!#REF!+#REF!+Evansville!D336+Jasper!D334+FSS!#REF!+Versailles!D335+Sellersburg!E338+Pendleton!E311+#REF!</f>
        <v>#REF!</v>
      </c>
    </row>
    <row r="344" spans="4:5" x14ac:dyDescent="0.25">
      <c r="D344" s="145" t="e">
        <f t="shared" si="7"/>
        <v>#REF!</v>
      </c>
      <c r="E344" s="590" t="e">
        <f>#REF!+Lafayette!E191+Peru!D51+#REF!+'Ft Wayne'!#REF!+#REF!+Evansville!D337+Jasper!D335+FSS!#REF!+Versailles!D336+Sellersburg!E339+Pendleton!E312+#REF!</f>
        <v>#REF!</v>
      </c>
    </row>
    <row r="345" spans="4:5" x14ac:dyDescent="0.25">
      <c r="D345" s="145" t="e">
        <f t="shared" si="7"/>
        <v>#REF!</v>
      </c>
      <c r="E345" s="590" t="e">
        <f>#REF!+Lafayette!E192+Peru!D52+#REF!+'Ft Wayne'!#REF!+#REF!+Evansville!D338+Jasper!D336+FSS!#REF!+Versailles!D337+Sellersburg!E340+Pendleton!E313+#REF!</f>
        <v>#REF!</v>
      </c>
    </row>
    <row r="346" spans="4:5" x14ac:dyDescent="0.25">
      <c r="D346" s="145" t="e">
        <f t="shared" si="7"/>
        <v>#REF!</v>
      </c>
      <c r="E346" s="590" t="e">
        <f>#REF!+Lafayette!E193+Peru!D53+#REF!+'Ft Wayne'!#REF!+#REF!+Evansville!D339+Jasper!D337+FSS!#REF!+Versailles!D338+Sellersburg!E341+Pendleton!E314+#REF!</f>
        <v>#REF!</v>
      </c>
    </row>
    <row r="347" spans="4:5" x14ac:dyDescent="0.25">
      <c r="D347" s="145" t="e">
        <f t="shared" si="7"/>
        <v>#REF!</v>
      </c>
      <c r="E347" s="590" t="e">
        <f>#REF!+Lafayette!E194+Peru!D54+#REF!+'Ft Wayne'!#REF!+#REF!+Evansville!D340+Jasper!D338+FSS!#REF!+Versailles!D339+Sellersburg!E342+Pendleton!E315+#REF!</f>
        <v>#REF!</v>
      </c>
    </row>
    <row r="348" spans="4:5" x14ac:dyDescent="0.25">
      <c r="D348" s="145" t="e">
        <f t="shared" si="7"/>
        <v>#REF!</v>
      </c>
      <c r="E348" s="590" t="e">
        <f>#REF!+Lafayette!E195+Peru!D55+#REF!+'Ft Wayne'!#REF!+#REF!+Evansville!D341+Jasper!D339+FSS!#REF!+Versailles!D340+Sellersburg!E343+Pendleton!E316+#REF!</f>
        <v>#REF!</v>
      </c>
    </row>
    <row r="349" spans="4:5" x14ac:dyDescent="0.25">
      <c r="D349" s="145" t="e">
        <f t="shared" si="7"/>
        <v>#REF!</v>
      </c>
      <c r="E349" s="590" t="e">
        <f>#REF!+Lafayette!E196+Peru!D56+#REF!+'Ft Wayne'!#REF!+#REF!+Evansville!D342+Jasper!D340+FSS!#REF!+Versailles!D341+Sellersburg!E344+Pendleton!E317+#REF!</f>
        <v>#REF!</v>
      </c>
    </row>
    <row r="350" spans="4:5" x14ac:dyDescent="0.25">
      <c r="D350" s="145" t="e">
        <f t="shared" si="7"/>
        <v>#REF!</v>
      </c>
      <c r="E350" s="590" t="e">
        <f>#REF!+Lafayette!E197+Peru!D57+#REF!+'Ft Wayne'!#REF!+#REF!+Evansville!D343+Jasper!D341+FSS!#REF!+Versailles!D342+Sellersburg!E345+Pendleton!E318+#REF!</f>
        <v>#REF!</v>
      </c>
    </row>
    <row r="351" spans="4:5" x14ac:dyDescent="0.25">
      <c r="D351" s="145" t="e">
        <f t="shared" si="7"/>
        <v>#REF!</v>
      </c>
      <c r="E351" s="590" t="e">
        <f>#REF!+Lafayette!E198+Peru!D58+#REF!+'Ft Wayne'!#REF!+#REF!+Evansville!D344+Jasper!D342+FSS!#REF!+Versailles!D343+Sellersburg!E346+Pendleton!E319+#REF!</f>
        <v>#REF!</v>
      </c>
    </row>
    <row r="352" spans="4:5" x14ac:dyDescent="0.25">
      <c r="D352" s="145" t="e">
        <f t="shared" si="7"/>
        <v>#REF!</v>
      </c>
      <c r="E352" s="590" t="e">
        <f>#REF!+Lafayette!E199+Peru!D59+#REF!+'Ft Wayne'!#REF!+#REF!+Evansville!D345+Jasper!D343+FSS!#REF!+Versailles!D344+Sellersburg!E347+Pendleton!E320+#REF!</f>
        <v>#REF!</v>
      </c>
    </row>
    <row r="353" spans="4:5" x14ac:dyDescent="0.25">
      <c r="D353" s="145" t="e">
        <f t="shared" si="7"/>
        <v>#REF!</v>
      </c>
      <c r="E353" s="590" t="e">
        <f>#REF!+Lafayette!E200+Peru!D60+#REF!+'Ft Wayne'!#REF!+#REF!+Evansville!D346+Jasper!D344+FSS!#REF!+Versailles!D345+Sellersburg!E348+Pendleton!E321+#REF!</f>
        <v>#REF!</v>
      </c>
    </row>
    <row r="354" spans="4:5" x14ac:dyDescent="0.25">
      <c r="D354" s="145" t="e">
        <f t="shared" si="7"/>
        <v>#REF!</v>
      </c>
      <c r="E354" s="590" t="e">
        <f>#REF!+Lafayette!E201+Peru!D61+#REF!+'Ft Wayne'!#REF!+#REF!+Evansville!D347+Jasper!D345+FSS!#REF!+Versailles!D346+Sellersburg!E349+Pendleton!E322+#REF!</f>
        <v>#REF!</v>
      </c>
    </row>
    <row r="355" spans="4:5" x14ac:dyDescent="0.25">
      <c r="D355" s="145" t="e">
        <f t="shared" si="7"/>
        <v>#REF!</v>
      </c>
      <c r="E355" s="590" t="e">
        <f>#REF!+Lafayette!E202+Peru!D62+#REF!+'Ft Wayne'!#REF!+#REF!+Evansville!D348+Jasper!D346+FSS!#REF!+Versailles!D347+Sellersburg!E350+Pendleton!E323+#REF!</f>
        <v>#REF!</v>
      </c>
    </row>
    <row r="356" spans="4:5" x14ac:dyDescent="0.25">
      <c r="D356" s="145" t="e">
        <f t="shared" si="7"/>
        <v>#REF!</v>
      </c>
      <c r="E356" s="590" t="e">
        <f>#REF!+Lafayette!E203+Peru!D63+#REF!+'Ft Wayne'!#REF!+#REF!+Evansville!D349+Jasper!D347+FSS!#REF!+Versailles!D348+Sellersburg!E351+Pendleton!E324+#REF!</f>
        <v>#REF!</v>
      </c>
    </row>
    <row r="357" spans="4:5" x14ac:dyDescent="0.25">
      <c r="D357" s="145" t="e">
        <f t="shared" si="7"/>
        <v>#REF!</v>
      </c>
      <c r="E357" s="590" t="e">
        <f>#REF!+Lafayette!E204+Peru!D64+#REF!+'Ft Wayne'!#REF!+#REF!+Evansville!D350+Jasper!D348+FSS!#REF!+Versailles!D349+Sellersburg!E352+Pendleton!E325+#REF!</f>
        <v>#REF!</v>
      </c>
    </row>
    <row r="358" spans="4:5" x14ac:dyDescent="0.25">
      <c r="D358" s="145" t="e">
        <f t="shared" si="7"/>
        <v>#REF!</v>
      </c>
      <c r="E358" s="590" t="e">
        <f>#REF!+Lafayette!E205+Peru!D65+#REF!+'Ft Wayne'!#REF!+#REF!+Evansville!D351+Jasper!D349+FSS!#REF!+Versailles!D350+Sellersburg!E353+Pendleton!E326+#REF!</f>
        <v>#REF!</v>
      </c>
    </row>
    <row r="359" spans="4:5" x14ac:dyDescent="0.25">
      <c r="D359" s="145" t="e">
        <f t="shared" si="7"/>
        <v>#REF!</v>
      </c>
      <c r="E359" s="590" t="e">
        <f>#REF!+Lafayette!E206+Peru!D66+#REF!+'Ft Wayne'!#REF!+#REF!+Evansville!D352+Jasper!D350+FSS!#REF!+Versailles!D351+Sellersburg!E354+Pendleton!E327+#REF!</f>
        <v>#REF!</v>
      </c>
    </row>
    <row r="360" spans="4:5" x14ac:dyDescent="0.25">
      <c r="D360" s="145" t="e">
        <f t="shared" si="7"/>
        <v>#REF!</v>
      </c>
      <c r="E360" s="590" t="e">
        <f>#REF!+Lafayette!E207+Peru!D67+#REF!+'Ft Wayne'!#REF!+#REF!+Evansville!D353+Jasper!D351+FSS!#REF!+Versailles!D352+Sellersburg!E355+Pendleton!E328+#REF!</f>
        <v>#REF!</v>
      </c>
    </row>
    <row r="361" spans="4:5" x14ac:dyDescent="0.25">
      <c r="D361" s="145" t="e">
        <f t="shared" si="7"/>
        <v>#REF!</v>
      </c>
      <c r="E361" s="590" t="e">
        <f>#REF!+Lafayette!E208+Peru!D68+#REF!+'Ft Wayne'!#REF!+#REF!+Evansville!D354+Jasper!D352+FSS!#REF!+Versailles!D353+Sellersburg!E356+Pendleton!E329+#REF!</f>
        <v>#REF!</v>
      </c>
    </row>
    <row r="362" spans="4:5" x14ac:dyDescent="0.25">
      <c r="D362" s="145" t="e">
        <f t="shared" si="7"/>
        <v>#REF!</v>
      </c>
      <c r="E362" s="590" t="e">
        <f>#REF!+Lafayette!E209+Peru!D69+#REF!+'Ft Wayne'!#REF!+#REF!+Evansville!D355+Jasper!D353+FSS!#REF!+Versailles!D354+Sellersburg!E357+Pendleton!E330+#REF!</f>
        <v>#REF!</v>
      </c>
    </row>
    <row r="363" spans="4:5" x14ac:dyDescent="0.25">
      <c r="D363" s="145" t="e">
        <f t="shared" si="7"/>
        <v>#REF!</v>
      </c>
      <c r="E363" s="590" t="e">
        <f>#REF!+Lafayette!E210+Peru!D70+#REF!+'Ft Wayne'!#REF!+#REF!+Evansville!D356+Jasper!D354+FSS!#REF!+Versailles!D355+Sellersburg!E358+Pendleton!E331+#REF!</f>
        <v>#REF!</v>
      </c>
    </row>
    <row r="364" spans="4:5" x14ac:dyDescent="0.25">
      <c r="D364" s="145" t="e">
        <f t="shared" si="7"/>
        <v>#REF!</v>
      </c>
      <c r="E364" s="590" t="e">
        <f>#REF!+Lafayette!E211+Peru!D71+#REF!+'Ft Wayne'!#REF!+#REF!+Evansville!D357+Jasper!D355+FSS!#REF!+Versailles!D356+Sellersburg!E359+Pendleton!E332+#REF!</f>
        <v>#REF!</v>
      </c>
    </row>
    <row r="365" spans="4:5" x14ac:dyDescent="0.25">
      <c r="D365" s="145" t="e">
        <f t="shared" ref="D365:D406" si="8">IF(E365&gt;0,E365,"")</f>
        <v>#REF!</v>
      </c>
      <c r="E365" s="590" t="e">
        <f>#REF!+Lafayette!E212+Peru!D72+#REF!+'Ft Wayne'!#REF!+#REF!+Evansville!D358+Jasper!D356+FSS!#REF!+Versailles!D357+Sellersburg!E360+Pendleton!E333+#REF!</f>
        <v>#REF!</v>
      </c>
    </row>
    <row r="366" spans="4:5" x14ac:dyDescent="0.25">
      <c r="D366" s="145" t="e">
        <f t="shared" si="8"/>
        <v>#REF!</v>
      </c>
      <c r="E366" s="590" t="e">
        <f>#REF!+Lafayette!E213+Peru!D73+#REF!+'Ft Wayne'!#REF!+#REF!+Evansville!D359+Jasper!D357+FSS!#REF!+Versailles!D358+Sellersburg!E361+Pendleton!E334+#REF!</f>
        <v>#REF!</v>
      </c>
    </row>
    <row r="367" spans="4:5" x14ac:dyDescent="0.25">
      <c r="D367" s="145" t="e">
        <f t="shared" ref="D367:D368" si="9">IF(E367&gt;0,E367,"")</f>
        <v>#REF!</v>
      </c>
      <c r="E367" s="590" t="e">
        <f>#REF!+Lafayette!E214+Peru!D74+#REF!+'Ft Wayne'!#REF!+#REF!+Evansville!D360+Jasper!D358+FSS!#REF!+Versailles!D359+Sellersburg!E362+Pendleton!E335+#REF!</f>
        <v>#REF!</v>
      </c>
    </row>
    <row r="368" spans="4:5" x14ac:dyDescent="0.25">
      <c r="D368" s="145" t="e">
        <f t="shared" si="9"/>
        <v>#REF!</v>
      </c>
      <c r="E368" s="590" t="e">
        <f>#REF!+Lafayette!E215+Peru!D75+#REF!+'Ft Wayne'!#REF!+#REF!+Evansville!D361+Jasper!D359+FSS!#REF!+Versailles!D360+Sellersburg!E363+Pendleton!E336+#REF!</f>
        <v>#REF!</v>
      </c>
    </row>
    <row r="369" spans="4:5" x14ac:dyDescent="0.25">
      <c r="D369" s="145" t="e">
        <f t="shared" si="8"/>
        <v>#REF!</v>
      </c>
      <c r="E369" s="590" t="e">
        <f>#REF!+Lafayette!E216+Peru!D76+#REF!+'Ft Wayne'!#REF!+#REF!+Evansville!D362+Jasper!D360+FSS!#REF!+Versailles!D361+Sellersburg!E364+Pendleton!E337+#REF!</f>
        <v>#REF!</v>
      </c>
    </row>
    <row r="370" spans="4:5" x14ac:dyDescent="0.25">
      <c r="D370" s="145" t="e">
        <f t="shared" si="8"/>
        <v>#REF!</v>
      </c>
      <c r="E370" s="590" t="e">
        <f>#REF!+Lafayette!E217+Peru!D77+#REF!+'Ft Wayne'!#REF!+#REF!+Evansville!D363+Jasper!D361+FSS!#REF!+Versailles!D362+Sellersburg!E365+Pendleton!E338+#REF!</f>
        <v>#REF!</v>
      </c>
    </row>
    <row r="371" spans="4:5" x14ac:dyDescent="0.25">
      <c r="D371" s="145" t="e">
        <f t="shared" si="8"/>
        <v>#REF!</v>
      </c>
      <c r="E371" s="590" t="e">
        <f>#REF!+Lafayette!E218+Peru!D78+#REF!+'Ft Wayne'!#REF!+#REF!+Evansville!D364+Jasper!D362+FSS!#REF!+Versailles!D363+Sellersburg!E366+Pendleton!E339+#REF!</f>
        <v>#REF!</v>
      </c>
    </row>
    <row r="372" spans="4:5" x14ac:dyDescent="0.25">
      <c r="D372" s="145" t="e">
        <f t="shared" si="8"/>
        <v>#REF!</v>
      </c>
      <c r="E372" s="590" t="e">
        <f>#REF!+Lafayette!E219+Peru!D79+#REF!+'Ft Wayne'!#REF!+#REF!+Evansville!D365+Jasper!D363+FSS!#REF!+Versailles!D364+Sellersburg!E367+Pendleton!E340+#REF!</f>
        <v>#REF!</v>
      </c>
    </row>
    <row r="373" spans="4:5" x14ac:dyDescent="0.25">
      <c r="D373" s="145" t="e">
        <f t="shared" si="8"/>
        <v>#REF!</v>
      </c>
      <c r="E373" s="590" t="e">
        <f>#REF!+Lafayette!E220+Peru!D80+#REF!+'Ft Wayne'!#REF!+#REF!+Evansville!D366+Jasper!D364+FSS!#REF!+Versailles!D365+Sellersburg!E368+Pendleton!E341+#REF!</f>
        <v>#REF!</v>
      </c>
    </row>
    <row r="374" spans="4:5" x14ac:dyDescent="0.25">
      <c r="D374" s="145" t="e">
        <f t="shared" si="8"/>
        <v>#REF!</v>
      </c>
      <c r="E374" s="590" t="e">
        <f>#REF!+Lafayette!E221+Peru!D81+#REF!+'Ft Wayne'!#REF!+#REF!+Evansville!D367+Jasper!D365+FSS!#REF!+Versailles!D366+Sellersburg!E369+Pendleton!E342+#REF!</f>
        <v>#REF!</v>
      </c>
    </row>
    <row r="375" spans="4:5" x14ac:dyDescent="0.25">
      <c r="D375" s="145" t="e">
        <f t="shared" si="8"/>
        <v>#REF!</v>
      </c>
      <c r="E375" s="590" t="e">
        <f>#REF!+Lafayette!E222+Peru!D82+#REF!+'Ft Wayne'!#REF!+#REF!+Evansville!D368+Jasper!D366+FSS!#REF!+Versailles!D367+Sellersburg!E370+Pendleton!E343+#REF!</f>
        <v>#REF!</v>
      </c>
    </row>
    <row r="376" spans="4:5" x14ac:dyDescent="0.25">
      <c r="D376" s="145" t="e">
        <f t="shared" si="8"/>
        <v>#REF!</v>
      </c>
      <c r="E376" s="590" t="e">
        <f>#REF!+Lafayette!E223+Peru!D83+#REF!+'Ft Wayne'!#REF!+#REF!+Evansville!D369+Jasper!D367+FSS!#REF!+Versailles!D368+Sellersburg!E371+Pendleton!E344+#REF!</f>
        <v>#REF!</v>
      </c>
    </row>
    <row r="377" spans="4:5" x14ac:dyDescent="0.25">
      <c r="D377" s="145" t="e">
        <f t="shared" si="8"/>
        <v>#REF!</v>
      </c>
      <c r="E377" s="590" t="e">
        <f>#REF!+Lafayette!E224+Peru!D84+#REF!+'Ft Wayne'!#REF!+#REF!+Evansville!D370+Jasper!D368+FSS!#REF!+Versailles!D369+Sellersburg!E372+Pendleton!E345+#REF!</f>
        <v>#REF!</v>
      </c>
    </row>
    <row r="378" spans="4:5" x14ac:dyDescent="0.25">
      <c r="D378" s="145" t="e">
        <f t="shared" si="8"/>
        <v>#REF!</v>
      </c>
      <c r="E378" s="590" t="e">
        <f>#REF!+Lafayette!E225+Peru!D85+#REF!+'Ft Wayne'!#REF!+#REF!+Evansville!D371+Jasper!D369+FSS!#REF!+Versailles!D370+Sellersburg!E373+Pendleton!E346+#REF!</f>
        <v>#REF!</v>
      </c>
    </row>
    <row r="379" spans="4:5" x14ac:dyDescent="0.25">
      <c r="D379" s="145" t="e">
        <f t="shared" si="8"/>
        <v>#REF!</v>
      </c>
      <c r="E379" s="590" t="e">
        <f>#REF!+Lafayette!E226+Peru!D86+#REF!+'Ft Wayne'!#REF!+#REF!+Evansville!D372+Jasper!D370+FSS!#REF!+Versailles!D371+Sellersburg!E374+Pendleton!E347+#REF!</f>
        <v>#REF!</v>
      </c>
    </row>
    <row r="380" spans="4:5" x14ac:dyDescent="0.25">
      <c r="D380" s="145" t="e">
        <f t="shared" si="8"/>
        <v>#REF!</v>
      </c>
      <c r="E380" s="590" t="e">
        <f>#REF!+Lafayette!E227+Peru!D87+#REF!+'Ft Wayne'!#REF!+#REF!+Evansville!D373+Jasper!D371+FSS!#REF!+Versailles!D372+Sellersburg!E375+Pendleton!E348+#REF!</f>
        <v>#REF!</v>
      </c>
    </row>
    <row r="381" spans="4:5" x14ac:dyDescent="0.25">
      <c r="D381" s="145" t="e">
        <f t="shared" si="8"/>
        <v>#REF!</v>
      </c>
      <c r="E381" s="590" t="e">
        <f>#REF!+Lafayette!E228+Peru!D88+#REF!+'Ft Wayne'!#REF!+#REF!+Evansville!D374+Jasper!D372+FSS!#REF!+Versailles!D373+Sellersburg!E376+Pendleton!E349+#REF!</f>
        <v>#REF!</v>
      </c>
    </row>
    <row r="382" spans="4:5" x14ac:dyDescent="0.25">
      <c r="D382" s="145" t="e">
        <f t="shared" si="8"/>
        <v>#REF!</v>
      </c>
      <c r="E382" s="590" t="e">
        <f>#REF!+Lafayette!E229+Peru!D89+#REF!+'Ft Wayne'!#REF!+#REF!+Evansville!D375+Jasper!D373+FSS!#REF!+Versailles!D374+Sellersburg!E377+Pendleton!E350+#REF!</f>
        <v>#REF!</v>
      </c>
    </row>
    <row r="383" spans="4:5" x14ac:dyDescent="0.25">
      <c r="D383" s="145" t="e">
        <f t="shared" si="8"/>
        <v>#REF!</v>
      </c>
      <c r="E383" s="590" t="e">
        <f>#REF!+Lafayette!E230+Peru!D90+#REF!+'Ft Wayne'!#REF!+#REF!+Evansville!D376+Jasper!D374+FSS!#REF!+Versailles!D375+Sellersburg!E378+Pendleton!E351+#REF!</f>
        <v>#REF!</v>
      </c>
    </row>
    <row r="384" spans="4:5" x14ac:dyDescent="0.25">
      <c r="D384" s="145" t="e">
        <f t="shared" ref="D384:D387" si="10">IF(E384&gt;0,E384,"")</f>
        <v>#REF!</v>
      </c>
      <c r="E384" s="590" t="e">
        <f>#REF!+Lafayette!E231+Peru!D91+#REF!+'Ft Wayne'!#REF!+#REF!+Evansville!D377+Jasper!D375+FSS!#REF!+Versailles!D376+Sellersburg!E379+Pendleton!E352+#REF!</f>
        <v>#REF!</v>
      </c>
    </row>
    <row r="385" spans="4:5" x14ac:dyDescent="0.25">
      <c r="D385" s="145" t="e">
        <f t="shared" si="10"/>
        <v>#REF!</v>
      </c>
      <c r="E385" s="590" t="e">
        <f>#REF!+Lafayette!E232+Peru!D92+#REF!+'Ft Wayne'!#REF!+#REF!+Evansville!D378+Jasper!D376+FSS!#REF!+Versailles!D377+Sellersburg!E380+Pendleton!E353+#REF!</f>
        <v>#REF!</v>
      </c>
    </row>
    <row r="386" spans="4:5" x14ac:dyDescent="0.25">
      <c r="D386" s="145" t="e">
        <f t="shared" si="10"/>
        <v>#REF!</v>
      </c>
      <c r="E386" s="590" t="e">
        <f>#REF!+Lafayette!E233+Peru!D93+#REF!+'Ft Wayne'!#REF!+#REF!+Evansville!D379+Jasper!D377+FSS!#REF!+Versailles!D378+Sellersburg!E381+Pendleton!E354+#REF!</f>
        <v>#REF!</v>
      </c>
    </row>
    <row r="387" spans="4:5" x14ac:dyDescent="0.25">
      <c r="D387" s="145" t="e">
        <f t="shared" si="10"/>
        <v>#REF!</v>
      </c>
      <c r="E387" s="590" t="e">
        <f>#REF!+Lafayette!E234+Peru!D94+#REF!+'Ft Wayne'!#REF!+#REF!+Evansville!D380+Jasper!D378+FSS!#REF!+Versailles!D379+Sellersburg!E382+Pendleton!E355+#REF!</f>
        <v>#REF!</v>
      </c>
    </row>
    <row r="388" spans="4:5" x14ac:dyDescent="0.25">
      <c r="D388" s="145" t="e">
        <f t="shared" ref="D388:D395" si="11">IF(E388&gt;0,E388,"")</f>
        <v>#REF!</v>
      </c>
      <c r="E388" s="590" t="e">
        <f>#REF!+Lafayette!E235+Peru!D95+#REF!+'Ft Wayne'!#REF!+#REF!+Evansville!D381+Jasper!D379+FSS!#REF!+Versailles!D380+Sellersburg!E383+Pendleton!E356+#REF!</f>
        <v>#REF!</v>
      </c>
    </row>
    <row r="389" spans="4:5" x14ac:dyDescent="0.25">
      <c r="D389" s="145" t="e">
        <f t="shared" si="11"/>
        <v>#REF!</v>
      </c>
      <c r="E389" s="590" t="e">
        <f>#REF!+Lafayette!E236+Peru!D96+#REF!+'Ft Wayne'!#REF!+#REF!+Evansville!D382+Jasper!D380+FSS!#REF!+Versailles!D381+Sellersburg!E384+Pendleton!E357+#REF!</f>
        <v>#REF!</v>
      </c>
    </row>
    <row r="390" spans="4:5" x14ac:dyDescent="0.25">
      <c r="D390" s="145" t="e">
        <f t="shared" si="11"/>
        <v>#REF!</v>
      </c>
      <c r="E390" s="590" t="e">
        <f>#REF!+Lafayette!E237+Peru!D97+#REF!+'Ft Wayne'!#REF!+#REF!+Evansville!D383+Jasper!D381+FSS!#REF!+Versailles!D382+Sellersburg!E385+Pendleton!E358+#REF!</f>
        <v>#REF!</v>
      </c>
    </row>
    <row r="391" spans="4:5" x14ac:dyDescent="0.25">
      <c r="D391" s="145" t="e">
        <f t="shared" si="11"/>
        <v>#REF!</v>
      </c>
      <c r="E391" s="590" t="e">
        <f>#REF!+Lafayette!E238+Peru!D98+#REF!+'Ft Wayne'!#REF!+#REF!+Evansville!D384+Jasper!D382+FSS!#REF!+Versailles!D383+Sellersburg!E386+Pendleton!E359+#REF!</f>
        <v>#REF!</v>
      </c>
    </row>
    <row r="392" spans="4:5" x14ac:dyDescent="0.25">
      <c r="D392" s="145" t="e">
        <f t="shared" si="11"/>
        <v>#REF!</v>
      </c>
      <c r="E392" s="590" t="e">
        <f>#REF!+Lafayette!E239+Peru!D99+#REF!+'Ft Wayne'!#REF!+#REF!+Evansville!D385+Jasper!D383+FSS!#REF!+Versailles!D384+Sellersburg!E387+Pendleton!E360+#REF!</f>
        <v>#REF!</v>
      </c>
    </row>
    <row r="393" spans="4:5" x14ac:dyDescent="0.25">
      <c r="D393" s="145" t="e">
        <f t="shared" si="11"/>
        <v>#REF!</v>
      </c>
      <c r="E393" s="590" t="e">
        <f>#REF!+Lafayette!E240+Peru!D100+#REF!+'Ft Wayne'!#REF!+#REF!+Evansville!D386+Jasper!D384+FSS!#REF!+Versailles!D385+Sellersburg!E388+Pendleton!E361+#REF!</f>
        <v>#REF!</v>
      </c>
    </row>
    <row r="394" spans="4:5" x14ac:dyDescent="0.25">
      <c r="D394" s="145" t="e">
        <f t="shared" si="11"/>
        <v>#REF!</v>
      </c>
      <c r="E394" s="590" t="e">
        <f>#REF!+Lafayette!E241+Peru!D101+#REF!+'Ft Wayne'!#REF!+#REF!+Evansville!D387+Jasper!D385+FSS!#REF!+Versailles!D386+Sellersburg!E389+Pendleton!E362+#REF!</f>
        <v>#REF!</v>
      </c>
    </row>
    <row r="395" spans="4:5" x14ac:dyDescent="0.25">
      <c r="D395" s="145" t="e">
        <f t="shared" si="11"/>
        <v>#REF!</v>
      </c>
      <c r="E395" s="590" t="e">
        <f>#REF!+Lafayette!E242+Peru!D102+#REF!+'Ft Wayne'!#REF!+#REF!+Evansville!D388+Jasper!D386+FSS!#REF!+Versailles!D387+Sellersburg!E390+Pendleton!E363+#REF!</f>
        <v>#REF!</v>
      </c>
    </row>
    <row r="396" spans="4:5" x14ac:dyDescent="0.25">
      <c r="D396" s="145" t="e">
        <f t="shared" si="8"/>
        <v>#REF!</v>
      </c>
      <c r="E396" s="590" t="e">
        <f>#REF!+Lafayette!E243+Peru!D103+#REF!+'Ft Wayne'!#REF!+#REF!+Evansville!D389+Jasper!D387+FSS!#REF!+Versailles!D388+Sellersburg!E391+Pendleton!E364+#REF!</f>
        <v>#REF!</v>
      </c>
    </row>
    <row r="397" spans="4:5" x14ac:dyDescent="0.25">
      <c r="D397" s="145" t="e">
        <f t="shared" si="8"/>
        <v>#REF!</v>
      </c>
      <c r="E397" s="590" t="e">
        <f>#REF!+Lafayette!E244+Peru!D104+#REF!+'Ft Wayne'!#REF!+#REF!+Evansville!D390+Jasper!D388+FSS!#REF!+Versailles!D389+Sellersburg!E392+Pendleton!E365+#REF!</f>
        <v>#REF!</v>
      </c>
    </row>
    <row r="398" spans="4:5" x14ac:dyDescent="0.25">
      <c r="D398" s="145" t="e">
        <f t="shared" si="8"/>
        <v>#REF!</v>
      </c>
      <c r="E398" s="590" t="e">
        <f>#REF!+Lafayette!E245+Peru!D105+#REF!+'Ft Wayne'!#REF!+#REF!+Evansville!D391+Jasper!D389+FSS!#REF!+Versailles!D390+Sellersburg!E393+Pendleton!E366+#REF!</f>
        <v>#REF!</v>
      </c>
    </row>
    <row r="399" spans="4:5" x14ac:dyDescent="0.25">
      <c r="D399" s="145" t="e">
        <f t="shared" si="8"/>
        <v>#REF!</v>
      </c>
      <c r="E399" s="590" t="e">
        <f>#REF!+Lafayette!E246+Peru!D106+#REF!+'Ft Wayne'!#REF!+#REF!+Evansville!D392+Jasper!D390+FSS!#REF!+Versailles!D391+Sellersburg!E394+Pendleton!E367+#REF!</f>
        <v>#REF!</v>
      </c>
    </row>
    <row r="400" spans="4:5" x14ac:dyDescent="0.25">
      <c r="D400" s="145" t="e">
        <f t="shared" si="8"/>
        <v>#REF!</v>
      </c>
      <c r="E400" s="590" t="e">
        <f>#REF!+Lafayette!E247+Peru!D107+#REF!+'Ft Wayne'!#REF!+#REF!+Evansville!D393+Jasper!D391+FSS!#REF!+Versailles!D392+Sellersburg!E395+Pendleton!E368+#REF!</f>
        <v>#REF!</v>
      </c>
    </row>
    <row r="401" spans="4:7" x14ac:dyDescent="0.25">
      <c r="D401" s="145" t="e">
        <f t="shared" si="8"/>
        <v>#REF!</v>
      </c>
      <c r="E401" s="590" t="e">
        <f>#REF!+Lafayette!E248+Peru!D108+#REF!+'Ft Wayne'!#REF!+#REF!+Evansville!D394+Jasper!D392+FSS!#REF!+Versailles!D393+Sellersburg!E396+Pendleton!E369+#REF!</f>
        <v>#REF!</v>
      </c>
    </row>
    <row r="402" spans="4:7" x14ac:dyDescent="0.25">
      <c r="D402" s="145" t="e">
        <f t="shared" si="8"/>
        <v>#REF!</v>
      </c>
      <c r="E402" s="590" t="e">
        <f>#REF!+Lafayette!E249+Peru!D109+#REF!+'Ft Wayne'!#REF!+#REF!+Evansville!D395+Jasper!D393+FSS!#REF!+Versailles!D394+Sellersburg!E397+Pendleton!E370+#REF!</f>
        <v>#REF!</v>
      </c>
    </row>
    <row r="403" spans="4:7" x14ac:dyDescent="0.25">
      <c r="D403" s="145" t="e">
        <f t="shared" si="8"/>
        <v>#REF!</v>
      </c>
      <c r="E403" s="590" t="e">
        <f>#REF!+Lafayette!E250+Peru!D110+#REF!+'Ft Wayne'!#REF!+#REF!+Evansville!D396+Jasper!D394+FSS!#REF!+Versailles!D395+Sellersburg!E398+Pendleton!E371+#REF!</f>
        <v>#REF!</v>
      </c>
    </row>
    <row r="404" spans="4:7" x14ac:dyDescent="0.25">
      <c r="D404" s="145" t="e">
        <f t="shared" si="8"/>
        <v>#REF!</v>
      </c>
      <c r="E404" s="590" t="e">
        <f>#REF!+Lafayette!E251+Peru!D111+#REF!+'Ft Wayne'!#REF!+#REF!+Evansville!D397+Jasper!D395+FSS!#REF!+Versailles!D396+Sellersburg!E399+Pendleton!E372+#REF!</f>
        <v>#REF!</v>
      </c>
    </row>
    <row r="405" spans="4:7" x14ac:dyDescent="0.25">
      <c r="D405" s="145" t="e">
        <f t="shared" si="8"/>
        <v>#REF!</v>
      </c>
      <c r="E405" s="590" t="e">
        <f>#REF!+Lafayette!E252+Peru!D112+#REF!+'Ft Wayne'!#REF!+#REF!+Evansville!D398+Jasper!D396+FSS!#REF!+Versailles!D397+Sellersburg!E400+Pendleton!E373+#REF!</f>
        <v>#REF!</v>
      </c>
    </row>
    <row r="406" spans="4:7" x14ac:dyDescent="0.25">
      <c r="D406" s="145" t="e">
        <f t="shared" si="8"/>
        <v>#REF!</v>
      </c>
      <c r="E406" s="590" t="e">
        <f>#REF!+Lafayette!E253+Peru!D113+#REF!+'Ft Wayne'!#REF!+#REF!+Evansville!D399+Jasper!D397+FSS!#REF!+Versailles!D398+Sellersburg!E401+Pendleton!E374+#REF!</f>
        <v>#REF!</v>
      </c>
    </row>
    <row r="407" spans="4:7" x14ac:dyDescent="0.25">
      <c r="D407" s="145" t="e">
        <f t="shared" ref="D407:D415" si="12">IF(E407&gt;0,E407,"")</f>
        <v>#REF!</v>
      </c>
      <c r="E407" s="590" t="e">
        <f>#REF!+Lafayette!E254+Peru!D114+#REF!+'Ft Wayne'!#REF!+#REF!+Evansville!D400+Jasper!D398+FSS!#REF!+Versailles!D399+Sellersburg!E402+Pendleton!E375+#REF!</f>
        <v>#REF!</v>
      </c>
    </row>
    <row r="408" spans="4:7" x14ac:dyDescent="0.25">
      <c r="D408" s="145" t="e">
        <f t="shared" si="12"/>
        <v>#REF!</v>
      </c>
      <c r="E408" s="590" t="e">
        <f>#REF!+Lafayette!E255+Peru!D115+#REF!+'Ft Wayne'!#REF!+#REF!+Evansville!D401+Jasper!D399+FSS!#REF!+Versailles!D400+Sellersburg!E403+Pendleton!E376+#REF!</f>
        <v>#REF!</v>
      </c>
    </row>
    <row r="409" spans="4:7" x14ac:dyDescent="0.25">
      <c r="D409" s="145" t="e">
        <f t="shared" si="12"/>
        <v>#REF!</v>
      </c>
      <c r="E409" s="590" t="e">
        <f>#REF!+Lafayette!E256+Peru!D116+#REF!+'Ft Wayne'!#REF!+#REF!+Evansville!D402+Jasper!D400+FSS!#REF!+Versailles!D401+Sellersburg!E404+Pendleton!E377+#REF!</f>
        <v>#REF!</v>
      </c>
    </row>
    <row r="410" spans="4:7" x14ac:dyDescent="0.25">
      <c r="D410" s="145" t="e">
        <f t="shared" si="12"/>
        <v>#REF!</v>
      </c>
      <c r="E410" s="590" t="e">
        <f>#REF!+Lafayette!E257+Peru!D117+#REF!+'Ft Wayne'!#REF!+#REF!+Evansville!D403+Jasper!D401+FSS!#REF!+Versailles!D402+Sellersburg!E405+Pendleton!E378+#REF!</f>
        <v>#REF!</v>
      </c>
    </row>
    <row r="411" spans="4:7" x14ac:dyDescent="0.25">
      <c r="D411" s="145" t="e">
        <f t="shared" si="12"/>
        <v>#REF!</v>
      </c>
      <c r="E411" s="590" t="e">
        <f>#REF!+Lafayette!E258+Peru!D118+#REF!+'Ft Wayne'!#REF!+#REF!+Evansville!D404+Jasper!D402+FSS!#REF!+Versailles!D403+Sellersburg!E406+Pendleton!E379+#REF!</f>
        <v>#REF!</v>
      </c>
    </row>
    <row r="412" spans="4:7" x14ac:dyDescent="0.25">
      <c r="D412" s="145" t="e">
        <f t="shared" si="12"/>
        <v>#REF!</v>
      </c>
      <c r="E412" s="590" t="e">
        <f>#REF!+Lafayette!E259+Peru!D119+#REF!+'Ft Wayne'!#REF!+#REF!+Evansville!D405+Jasper!D403+FSS!#REF!+Versailles!D404+Sellersburg!E407+Pendleton!E380+#REF!</f>
        <v>#REF!</v>
      </c>
    </row>
    <row r="413" spans="4:7" x14ac:dyDescent="0.25">
      <c r="D413" s="145" t="e">
        <f t="shared" si="12"/>
        <v>#REF!</v>
      </c>
      <c r="E413" s="590" t="e">
        <f>#REF!+Lafayette!E260+Peru!D120+#REF!+'Ft Wayne'!#REF!+#REF!+Evansville!D406+Jasper!D404+FSS!#REF!+Versailles!D405+Sellersburg!E408+Pendleton!E381+#REF!</f>
        <v>#REF!</v>
      </c>
    </row>
    <row r="414" spans="4:7" x14ac:dyDescent="0.25">
      <c r="D414" s="145" t="e">
        <f t="shared" si="12"/>
        <v>#REF!</v>
      </c>
      <c r="E414" s="590" t="e">
        <f>#REF!+Lafayette!E261+Peru!D121+#REF!+'Ft Wayne'!#REF!+#REF!+Evansville!D407+Jasper!D405+FSS!#REF!+Versailles!D406+Sellersburg!E409+Pendleton!E382+#REF!</f>
        <v>#REF!</v>
      </c>
    </row>
    <row r="415" spans="4:7" x14ac:dyDescent="0.25">
      <c r="D415" s="145" t="e">
        <f t="shared" si="12"/>
        <v>#REF!</v>
      </c>
      <c r="E415" s="590" t="e">
        <f>#REF!+Lafayette!E262+Peru!D122+#REF!+'Ft Wayne'!#REF!+#REF!+Evansville!D408+Jasper!D406+FSS!#REF!+Versailles!D407+Sellersburg!E410+Pendleton!E383+#REF!</f>
        <v>#REF!</v>
      </c>
    </row>
    <row r="416" spans="4:7" x14ac:dyDescent="0.25">
      <c r="D416" s="145"/>
      <c r="E416" s="590" t="e">
        <f>#REF!+Lafayette!E263+Peru!D123+#REF!+'Ft Wayne'!#REF!+#REF!+Evansville!D409+Jasper!D407+FSS!#REF!+Versailles!D408+Sellersburg!E411+Pendleton!E384+#REF!</f>
        <v>#REF!</v>
      </c>
      <c r="G416" t="s">
        <v>973</v>
      </c>
    </row>
    <row r="417" spans="4:7" x14ac:dyDescent="0.25">
      <c r="D417" s="145"/>
      <c r="E417" s="590" t="e">
        <f>#REF!+Lafayette!E264+Peru!D124+#REF!+'Ft Wayne'!#REF!+#REF!+Evansville!D410+Jasper!D408+FSS!#REF!+Versailles!D409+Sellersburg!E412+Pendleton!E385+#REF!</f>
        <v>#REF!</v>
      </c>
      <c r="G417" t="s">
        <v>1015</v>
      </c>
    </row>
    <row r="418" spans="4:7" x14ac:dyDescent="0.25">
      <c r="D418" s="145"/>
      <c r="E418" s="590" t="e">
        <f>#REF!+Lafayette!E265+Peru!D125+#REF!+'Ft Wayne'!#REF!+#REF!+Evansville!D411+Jasper!D409+FSS!#REF!+Versailles!D410+Sellersburg!E413+Pendleton!E386+#REF!</f>
        <v>#REF!</v>
      </c>
    </row>
    <row r="419" spans="4:7" x14ac:dyDescent="0.25">
      <c r="D419" s="145"/>
      <c r="E419" s="590" t="e">
        <f>#REF!+Lafayette!E266+Peru!D126+#REF!+'Ft Wayne'!#REF!+#REF!+Evansville!D412+Jasper!D410+FSS!#REF!+Versailles!D411+Sellersburg!E414+Pendleton!E387+#REF!</f>
        <v>#REF!</v>
      </c>
    </row>
    <row r="420" spans="4:7" x14ac:dyDescent="0.25">
      <c r="D420" s="145"/>
      <c r="E420" s="590" t="e">
        <f>#REF!+Lafayette!E267+Peru!D127+#REF!+'Ft Wayne'!#REF!+#REF!+Evansville!D413+Jasper!D411+FSS!#REF!+Versailles!D412+Sellersburg!E415+Pendleton!E388+#REF!</f>
        <v>#REF!</v>
      </c>
    </row>
    <row r="421" spans="4:7" x14ac:dyDescent="0.25">
      <c r="D421" s="145"/>
      <c r="E421" s="590" t="e">
        <f>#REF!+Lafayette!E268+Peru!D128+#REF!+'Ft Wayne'!#REF!+#REF!+Evansville!D414+Jasper!D412+FSS!#REF!+Versailles!D413+Sellersburg!E416+Pendleton!E389+#REF!</f>
        <v>#REF!</v>
      </c>
    </row>
    <row r="422" spans="4:7" x14ac:dyDescent="0.25">
      <c r="D422" s="145"/>
      <c r="E422" s="590" t="e">
        <f>#REF!+Lafayette!E269+Peru!D129+#REF!+'Ft Wayne'!#REF!+#REF!+Evansville!D415+Jasper!D413+FSS!#REF!+Versailles!D414+Sellersburg!E417+Pendleton!E390+#REF!</f>
        <v>#REF!</v>
      </c>
    </row>
    <row r="423" spans="4:7" x14ac:dyDescent="0.25">
      <c r="D423" s="145"/>
      <c r="E423" s="590" t="e">
        <f>#REF!+Lafayette!E270+Peru!D130+#REF!+'Ft Wayne'!#REF!+#REF!+Evansville!D416+Jasper!D414+FSS!#REF!+Versailles!D415+Sellersburg!E418+Pendleton!E391+#REF!</f>
        <v>#REF!</v>
      </c>
    </row>
    <row r="424" spans="4:7" x14ac:dyDescent="0.25">
      <c r="D424" s="145"/>
      <c r="E424" s="590" t="e">
        <f>#REF!+Lafayette!E271+Peru!D131+#REF!+'Ft Wayne'!#REF!+#REF!+Evansville!D417+Jasper!D415+FSS!#REF!+Versailles!D416+Sellersburg!E419+Pendleton!E392+#REF!</f>
        <v>#REF!</v>
      </c>
    </row>
    <row r="425" spans="4:7" x14ac:dyDescent="0.25">
      <c r="D425" s="145"/>
      <c r="E425" s="590" t="e">
        <f>#REF!+Lafayette!E272+Peru!D132+#REF!+'Ft Wayne'!#REF!+#REF!+Evansville!D418+Jasper!D416+FSS!#REF!+Versailles!D417+Sellersburg!E420+Pendleton!E393+#REF!</f>
        <v>#REF!</v>
      </c>
    </row>
    <row r="426" spans="4:7" x14ac:dyDescent="0.25">
      <c r="D426" s="145"/>
      <c r="E426" s="590" t="e">
        <f>#REF!+Lafayette!E273+Peru!D133+#REF!+'Ft Wayne'!#REF!+#REF!+Evansville!D419+Jasper!D417+FSS!#REF!+Versailles!D418+Sellersburg!E421+Pendleton!E394+#REF!</f>
        <v>#REF!</v>
      </c>
    </row>
    <row r="427" spans="4:7" x14ac:dyDescent="0.25">
      <c r="D427" s="145"/>
      <c r="E427" s="590" t="e">
        <f>#REF!+Lafayette!E274+Peru!D134+#REF!+'Ft Wayne'!#REF!+#REF!+Evansville!D420+Jasper!D418+FSS!#REF!+Versailles!D419+Sellersburg!E422+Pendleton!E395+#REF!</f>
        <v>#REF!</v>
      </c>
    </row>
    <row r="428" spans="4:7" x14ac:dyDescent="0.25">
      <c r="D428" s="145"/>
      <c r="E428" s="590" t="e">
        <f>#REF!+Lafayette!E275+Peru!D135+#REF!+'Ft Wayne'!#REF!+#REF!+Evansville!D421+Jasper!D419+FSS!#REF!+Versailles!D420+Sellersburg!E423+Pendleton!E396+#REF!</f>
        <v>#REF!</v>
      </c>
    </row>
    <row r="429" spans="4:7" x14ac:dyDescent="0.25">
      <c r="D429" s="145"/>
      <c r="E429" s="590" t="e">
        <f>#REF!+Lafayette!E276+Peru!D136+#REF!+'Ft Wayne'!#REF!+#REF!+Evansville!D422+Jasper!D420+FSS!#REF!+Versailles!D421+Sellersburg!E424+Pendleton!E397+#REF!</f>
        <v>#REF!</v>
      </c>
    </row>
    <row r="430" spans="4:7" x14ac:dyDescent="0.25">
      <c r="D430" s="145"/>
      <c r="E430" s="590" t="e">
        <f>#REF!+Lafayette!E277+Peru!D137+#REF!+'Ft Wayne'!#REF!+#REF!+Evansville!D423+Jasper!D421+FSS!#REF!+Versailles!D422+Sellersburg!E425+Pendleton!E398+#REF!</f>
        <v>#REF!</v>
      </c>
    </row>
    <row r="431" spans="4:7" x14ac:dyDescent="0.25">
      <c r="D431" s="145"/>
      <c r="E431" s="590" t="e">
        <f>#REF!+Lafayette!E278+Peru!D138+#REF!+'Ft Wayne'!#REF!+#REF!+Evansville!D424+Jasper!D422+FSS!#REF!+Versailles!D423+Sellersburg!E426+Pendleton!E399+#REF!</f>
        <v>#REF!</v>
      </c>
    </row>
    <row r="432" spans="4:7" x14ac:dyDescent="0.25">
      <c r="D432" s="145"/>
      <c r="E432" s="590" t="e">
        <f>#REF!+Lafayette!E279+Peru!D139+#REF!+'Ft Wayne'!#REF!+#REF!+Evansville!D425+Jasper!D423+FSS!#REF!+Versailles!D424+Sellersburg!E427+Pendleton!E400+#REF!</f>
        <v>#REF!</v>
      </c>
    </row>
    <row r="433" spans="4:5" x14ac:dyDescent="0.25">
      <c r="D433" s="145"/>
      <c r="E433" s="590" t="e">
        <f>#REF!+Lafayette!E280+Peru!D140+#REF!+'Ft Wayne'!#REF!+#REF!+Evansville!D426+Jasper!D424+FSS!#REF!+Versailles!D425+Sellersburg!E428+Pendleton!E401+#REF!</f>
        <v>#REF!</v>
      </c>
    </row>
    <row r="434" spans="4:5" x14ac:dyDescent="0.25">
      <c r="D434" s="145"/>
      <c r="E434" s="590" t="e">
        <f>#REF!+Lafayette!E281+Peru!D141+#REF!+'Ft Wayne'!#REF!+#REF!+Evansville!D427+Jasper!D425+FSS!#REF!+Versailles!D426+Sellersburg!E429+Pendleton!E402+#REF!</f>
        <v>#REF!</v>
      </c>
    </row>
    <row r="435" spans="4:5" x14ac:dyDescent="0.25">
      <c r="D435" s="145"/>
      <c r="E435" s="590" t="e">
        <f>#REF!+Lafayette!E282+Peru!D142+#REF!+'Ft Wayne'!#REF!+#REF!+Evansville!D428+Jasper!D426+FSS!#REF!+Versailles!D427+Sellersburg!E430+Pendleton!E403+#REF!</f>
        <v>#REF!</v>
      </c>
    </row>
    <row r="436" spans="4:5" x14ac:dyDescent="0.25">
      <c r="D436" s="145"/>
      <c r="E436" s="590" t="e">
        <f>#REF!+Lafayette!E283+Peru!D143+#REF!+'Ft Wayne'!#REF!+#REF!+Evansville!D429+Jasper!D427+FSS!#REF!+Versailles!D428+Sellersburg!E431+Pendleton!E404+#REF!</f>
        <v>#REF!</v>
      </c>
    </row>
    <row r="437" spans="4:5" x14ac:dyDescent="0.25">
      <c r="D437" s="145"/>
      <c r="E437" s="590" t="e">
        <f>#REF!+Lafayette!E284+Peru!D144+#REF!+'Ft Wayne'!#REF!+#REF!+Evansville!D430+Jasper!D428+FSS!#REF!+Versailles!D429+Sellersburg!E432+Pendleton!E405+#REF!</f>
        <v>#REF!</v>
      </c>
    </row>
    <row r="438" spans="4:5" x14ac:dyDescent="0.25">
      <c r="D438" s="145"/>
      <c r="E438" s="590" t="e">
        <f>#REF!+Lafayette!E285+Peru!D145+#REF!+'Ft Wayne'!#REF!+#REF!+Evansville!D431+Jasper!D429+FSS!#REF!+Versailles!D430+Sellersburg!E433+Pendleton!E406+#REF!</f>
        <v>#REF!</v>
      </c>
    </row>
    <row r="439" spans="4:5" x14ac:dyDescent="0.25">
      <c r="D439" s="145"/>
      <c r="E439" s="590" t="e">
        <f>#REF!+Lafayette!E286+Peru!D146+#REF!+'Ft Wayne'!#REF!+#REF!+Evansville!D432+Jasper!D430+FSS!#REF!+Versailles!D431+Sellersburg!E434+Pendleton!E407+#REF!</f>
        <v>#REF!</v>
      </c>
    </row>
    <row r="440" spans="4:5" x14ac:dyDescent="0.25">
      <c r="D440" s="145"/>
      <c r="E440" s="590" t="e">
        <f>#REF!+Lafayette!E287+Peru!D147+#REF!+'Ft Wayne'!#REF!+#REF!+Evansville!D433+Jasper!D431+FSS!#REF!+Versailles!D432+Sellersburg!E435+Pendleton!E408+#REF!</f>
        <v>#REF!</v>
      </c>
    </row>
    <row r="441" spans="4:5" x14ac:dyDescent="0.25">
      <c r="D441" s="145"/>
      <c r="E441" s="590" t="e">
        <f>#REF!+Lafayette!E288+Peru!D148+#REF!+'Ft Wayne'!#REF!+#REF!+Evansville!D434+Jasper!D432+FSS!#REF!+Versailles!D433+Sellersburg!E436+Pendleton!E409+#REF!</f>
        <v>#REF!</v>
      </c>
    </row>
    <row r="442" spans="4:5" x14ac:dyDescent="0.25">
      <c r="D442" s="145"/>
      <c r="E442" s="590" t="e">
        <f>#REF!+Lafayette!E289+Peru!D149+#REF!+'Ft Wayne'!#REF!+#REF!+Evansville!D435+Jasper!D433+FSS!#REF!+Versailles!D434+Sellersburg!E437+Pendleton!E410+#REF!</f>
        <v>#REF!</v>
      </c>
    </row>
    <row r="443" spans="4:5" x14ac:dyDescent="0.25">
      <c r="D443" s="145"/>
      <c r="E443" s="590" t="e">
        <f>#REF!+Lafayette!E290+Peru!D150+#REF!+'Ft Wayne'!#REF!+#REF!+Evansville!D436+Jasper!D434+FSS!#REF!+Versailles!D435+Sellersburg!E438+Pendleton!E411+#REF!</f>
        <v>#REF!</v>
      </c>
    </row>
    <row r="444" spans="4:5" x14ac:dyDescent="0.25">
      <c r="D444" s="145"/>
      <c r="E444" s="590" t="e">
        <f>#REF!+Lafayette!E291+Peru!D151+#REF!+'Ft Wayne'!#REF!+#REF!+Evansville!D437+Jasper!D435+FSS!#REF!+Versailles!D436+Sellersburg!E439+Pendleton!E412+#REF!</f>
        <v>#REF!</v>
      </c>
    </row>
    <row r="445" spans="4:5" x14ac:dyDescent="0.25">
      <c r="D445" s="145"/>
      <c r="E445" s="590" t="e">
        <f>#REF!+Lafayette!E292+Peru!D152+#REF!+'Ft Wayne'!#REF!+#REF!+Evansville!D438+Jasper!D436+FSS!#REF!+Versailles!D437+Sellersburg!E440+Pendleton!E413+#REF!</f>
        <v>#REF!</v>
      </c>
    </row>
    <row r="446" spans="4:5" x14ac:dyDescent="0.25">
      <c r="D446" s="145"/>
      <c r="E446" s="590" t="e">
        <f>#REF!+Lafayette!E293+Peru!D153+#REF!+'Ft Wayne'!#REF!+#REF!+Evansville!D439+Jasper!D437+FSS!#REF!+Versailles!D438+Sellersburg!E441+Pendleton!E414+#REF!</f>
        <v>#REF!</v>
      </c>
    </row>
    <row r="447" spans="4:5" x14ac:dyDescent="0.25">
      <c r="D447" s="145"/>
      <c r="E447" s="590" t="e">
        <f>#REF!+Lafayette!E294+Peru!D154+#REF!+'Ft Wayne'!#REF!+#REF!+Evansville!D440+Jasper!D438+FSS!#REF!+Versailles!D439+Sellersburg!E442+Pendleton!E415+#REF!</f>
        <v>#REF!</v>
      </c>
    </row>
    <row r="448" spans="4:5" x14ac:dyDescent="0.25">
      <c r="D448" s="145"/>
      <c r="E448" s="590" t="e">
        <f>#REF!+Lafayette!E295+Peru!D155+#REF!+'Ft Wayne'!#REF!+#REF!+Evansville!D441+Jasper!D439+FSS!#REF!+Versailles!D440+Sellersburg!E443+Pendleton!E416+#REF!</f>
        <v>#REF!</v>
      </c>
    </row>
    <row r="449" spans="4:5" x14ac:dyDescent="0.25">
      <c r="D449" s="145"/>
      <c r="E449" s="590" t="e">
        <f>#REF!+Lafayette!E296+Peru!D156+#REF!+'Ft Wayne'!#REF!+#REF!+Evansville!D442+Jasper!D440+FSS!#REF!+Versailles!D441+Sellersburg!E444+Pendleton!E417+#REF!</f>
        <v>#REF!</v>
      </c>
    </row>
    <row r="450" spans="4:5" x14ac:dyDescent="0.25">
      <c r="D450" s="145"/>
      <c r="E450" s="590" t="e">
        <f>#REF!+Lafayette!E297+Peru!D157+#REF!+'Ft Wayne'!#REF!+#REF!+Evansville!D443+Jasper!D441+FSS!#REF!+Versailles!D442+Sellersburg!E445+Pendleton!E418+#REF!</f>
        <v>#REF!</v>
      </c>
    </row>
    <row r="451" spans="4:5" x14ac:dyDescent="0.25">
      <c r="D451" s="145"/>
      <c r="E451" s="590" t="e">
        <f>#REF!+Lafayette!E298+Peru!D158+#REF!+'Ft Wayne'!#REF!+#REF!+Evansville!D444+Jasper!D442+FSS!#REF!+Versailles!D443+Sellersburg!E446+Pendleton!E419+#REF!</f>
        <v>#REF!</v>
      </c>
    </row>
    <row r="452" spans="4:5" x14ac:dyDescent="0.25">
      <c r="D452" s="145"/>
      <c r="E452" s="590" t="e">
        <f>#REF!+Lafayette!E299+Peru!D159+#REF!+'Ft Wayne'!#REF!+#REF!+Evansville!D445+Jasper!D443+FSS!#REF!+Versailles!D444+Sellersburg!E447+Pendleton!E420+#REF!</f>
        <v>#REF!</v>
      </c>
    </row>
    <row r="453" spans="4:5" x14ac:dyDescent="0.25">
      <c r="D453" s="145"/>
      <c r="E453" s="590" t="e">
        <f>#REF!+Lafayette!E300+Peru!D160+#REF!+'Ft Wayne'!#REF!+#REF!+Evansville!D446+Jasper!D444+FSS!#REF!+Versailles!D445+Sellersburg!E448+Pendleton!E421+#REF!</f>
        <v>#REF!</v>
      </c>
    </row>
    <row r="454" spans="4:5" x14ac:dyDescent="0.25">
      <c r="D454" s="145"/>
      <c r="E454" s="590" t="e">
        <f>#REF!+Lafayette!E301+Peru!D161+#REF!+'Ft Wayne'!#REF!+#REF!+Evansville!D447+Jasper!D445+FSS!#REF!+Versailles!D446+Sellersburg!E449+Pendleton!E422+#REF!</f>
        <v>#REF!</v>
      </c>
    </row>
    <row r="455" spans="4:5" x14ac:dyDescent="0.25">
      <c r="D455" s="145"/>
      <c r="E455" s="590" t="e">
        <f>#REF!+Lafayette!E302+Peru!D162+#REF!+'Ft Wayne'!#REF!+#REF!+Evansville!D448+Jasper!D446+FSS!#REF!+Versailles!D447+Sellersburg!E450+Pendleton!E423+#REF!</f>
        <v>#REF!</v>
      </c>
    </row>
    <row r="456" spans="4:5" x14ac:dyDescent="0.25">
      <c r="D456" s="145"/>
      <c r="E456" s="590" t="e">
        <f>#REF!+Lafayette!E303+Peru!D163+#REF!+'Ft Wayne'!#REF!+#REF!+Evansville!D449+Jasper!D447+FSS!#REF!+Versailles!D448+Sellersburg!E451+Pendleton!E424+#REF!</f>
        <v>#REF!</v>
      </c>
    </row>
    <row r="457" spans="4:5" x14ac:dyDescent="0.25">
      <c r="D457" s="145"/>
      <c r="E457" s="590" t="e">
        <f>#REF!+Lafayette!E304+Peru!D164+#REF!+'Ft Wayne'!#REF!+#REF!+Evansville!D450+Jasper!D448+FSS!#REF!+Versailles!D449+Sellersburg!E452+Pendleton!E425+#REF!</f>
        <v>#REF!</v>
      </c>
    </row>
    <row r="458" spans="4:5" x14ac:dyDescent="0.25">
      <c r="D458" s="145"/>
      <c r="E458" s="590" t="e">
        <f>#REF!+Lafayette!E305+Peru!D165+#REF!+'Ft Wayne'!#REF!+#REF!+Evansville!D451+Jasper!D449+FSS!#REF!+Versailles!D450+Sellersburg!E453+Pendleton!E426+#REF!</f>
        <v>#REF!</v>
      </c>
    </row>
    <row r="459" spans="4:5" x14ac:dyDescent="0.25">
      <c r="D459" s="145"/>
      <c r="E459" s="590" t="e">
        <f>#REF!+Lafayette!E306+Peru!D166+#REF!+'Ft Wayne'!#REF!+#REF!+Evansville!D452+Jasper!D450+FSS!#REF!+Versailles!D451+Sellersburg!E454+Pendleton!E427+#REF!</f>
        <v>#REF!</v>
      </c>
    </row>
    <row r="460" spans="4:5" x14ac:dyDescent="0.25">
      <c r="D460" s="145"/>
      <c r="E460" s="590" t="e">
        <f>#REF!+Lafayette!E307+Peru!D167+#REF!+'Ft Wayne'!#REF!+#REF!+Evansville!D453+Jasper!D451+FSS!#REF!+Versailles!D452+Sellersburg!E455+Pendleton!E428+#REF!</f>
        <v>#REF!</v>
      </c>
    </row>
    <row r="461" spans="4:5" x14ac:dyDescent="0.25">
      <c r="D461" s="145"/>
      <c r="E461" s="590" t="e">
        <f>#REF!+Lafayette!E308+Peru!D168+#REF!+'Ft Wayne'!#REF!+#REF!+Evansville!D454+Jasper!D452+FSS!#REF!+Versailles!D453+Sellersburg!E456+Pendleton!E429+#REF!</f>
        <v>#REF!</v>
      </c>
    </row>
    <row r="462" spans="4:5" x14ac:dyDescent="0.25">
      <c r="D462" s="145"/>
      <c r="E462" s="590" t="e">
        <f>#REF!+Lafayette!E309+Peru!D169+#REF!+'Ft Wayne'!#REF!+#REF!+Evansville!D455+Jasper!D453+FSS!#REF!+Versailles!D454+Sellersburg!E457+Pendleton!E430+#REF!</f>
        <v>#REF!</v>
      </c>
    </row>
    <row r="463" spans="4:5" x14ac:dyDescent="0.25">
      <c r="D463" s="145"/>
      <c r="E463" s="590" t="e">
        <f>#REF!+Lafayette!E310+Peru!D170+#REF!+'Ft Wayne'!#REF!+#REF!+Evansville!D456+Jasper!D454+FSS!#REF!+Versailles!D455+Sellersburg!E458+Pendleton!E431+#REF!</f>
        <v>#REF!</v>
      </c>
    </row>
    <row r="464" spans="4:5" x14ac:dyDescent="0.25">
      <c r="D464" s="145"/>
      <c r="E464" s="590" t="e">
        <f>#REF!+Lafayette!E311+Peru!D171+#REF!+'Ft Wayne'!#REF!+#REF!+Evansville!D457+Jasper!D455+FSS!#REF!+Versailles!D456+Sellersburg!E459+Pendleton!E432+#REF!</f>
        <v>#REF!</v>
      </c>
    </row>
    <row r="465" spans="4:5" x14ac:dyDescent="0.25">
      <c r="D465" s="145"/>
      <c r="E465" s="590" t="e">
        <f>#REF!+Lafayette!E312+Peru!D172+#REF!+'Ft Wayne'!#REF!+#REF!+Evansville!D458+Jasper!D456+FSS!#REF!+Versailles!D457+Sellersburg!E460+Pendleton!E433+#REF!</f>
        <v>#REF!</v>
      </c>
    </row>
    <row r="466" spans="4:5" x14ac:dyDescent="0.25">
      <c r="D466" s="145"/>
      <c r="E466" s="590" t="e">
        <f>#REF!+Lafayette!E313+Peru!D173+#REF!+'Ft Wayne'!#REF!+#REF!+Evansville!D459+Jasper!D457+FSS!#REF!+Versailles!D458+Sellersburg!E461+Pendleton!E434+#REF!</f>
        <v>#REF!</v>
      </c>
    </row>
    <row r="467" spans="4:5" x14ac:dyDescent="0.25">
      <c r="D467" s="145"/>
      <c r="E467" s="590" t="e">
        <f>#REF!+Lafayette!E314+Peru!D174+#REF!+'Ft Wayne'!#REF!+#REF!+Evansville!D460+Jasper!D458+FSS!#REF!+Versailles!D459+Sellersburg!E462+Pendleton!E435+#REF!</f>
        <v>#REF!</v>
      </c>
    </row>
    <row r="468" spans="4:5" x14ac:dyDescent="0.25">
      <c r="D468" s="145"/>
      <c r="E468" s="590" t="e">
        <f>#REF!+Lafayette!E315+Peru!D175+#REF!+'Ft Wayne'!#REF!+#REF!+Evansville!D461+Jasper!D459+FSS!#REF!+Versailles!D460+Sellersburg!E463+Pendleton!E436+#REF!</f>
        <v>#REF!</v>
      </c>
    </row>
    <row r="469" spans="4:5" x14ac:dyDescent="0.25">
      <c r="D469" s="145"/>
      <c r="E469" s="590" t="e">
        <f>#REF!+Lafayette!E316+Peru!D176+#REF!+'Ft Wayne'!#REF!+#REF!+Evansville!D462+Jasper!D460+FSS!#REF!+Versailles!D461+Sellersburg!E464+Pendleton!E437+#REF!</f>
        <v>#REF!</v>
      </c>
    </row>
    <row r="470" spans="4:5" x14ac:dyDescent="0.25">
      <c r="D470" s="145"/>
      <c r="E470" s="590" t="e">
        <f>#REF!+Lafayette!E317+Peru!D177+#REF!+'Ft Wayne'!#REF!+#REF!+Evansville!D463+Jasper!D461+FSS!#REF!+Versailles!D462+Sellersburg!E465+Pendleton!E438+#REF!</f>
        <v>#REF!</v>
      </c>
    </row>
    <row r="471" spans="4:5" x14ac:dyDescent="0.25">
      <c r="D471" s="145"/>
      <c r="E471" s="590" t="e">
        <f>#REF!+Lafayette!E318+Peru!D178+#REF!+'Ft Wayne'!#REF!+#REF!+Evansville!D464+Jasper!D462+FSS!#REF!+Versailles!D463+Sellersburg!E466+Pendleton!E439+#REF!</f>
        <v>#REF!</v>
      </c>
    </row>
    <row r="472" spans="4:5" x14ac:dyDescent="0.25">
      <c r="D472" s="145"/>
      <c r="E472" s="590" t="e">
        <f>#REF!+Lafayette!E319+Peru!D179+#REF!+'Ft Wayne'!#REF!+#REF!+Evansville!D465+Jasper!D463+FSS!#REF!+Versailles!D464+Sellersburg!E467+Pendleton!E440+#REF!</f>
        <v>#REF!</v>
      </c>
    </row>
    <row r="473" spans="4:5" x14ac:dyDescent="0.25">
      <c r="D473" s="145"/>
      <c r="E473" s="590" t="e">
        <f>#REF!+Lafayette!E320+Peru!D180+#REF!+'Ft Wayne'!#REF!+#REF!+Evansville!D466+Jasper!D464+FSS!#REF!+Versailles!D465+Sellersburg!E468+Pendleton!E441+#REF!</f>
        <v>#REF!</v>
      </c>
    </row>
    <row r="474" spans="4:5" x14ac:dyDescent="0.25">
      <c r="D474" s="145"/>
      <c r="E474" s="590" t="e">
        <f>#REF!+Lafayette!E321+Peru!D181+#REF!+'Ft Wayne'!#REF!+#REF!+Evansville!D467+Jasper!D465+FSS!#REF!+Versailles!D466+Sellersburg!E469+Pendleton!E442+#REF!</f>
        <v>#REF!</v>
      </c>
    </row>
    <row r="475" spans="4:5" x14ac:dyDescent="0.25">
      <c r="D475" s="145"/>
      <c r="E475" s="590" t="e">
        <f>#REF!+Lafayette!E322+Peru!D182+#REF!+'Ft Wayne'!#REF!+#REF!+Evansville!D468+Jasper!D466+FSS!#REF!+Versailles!D467+Sellersburg!E470+Pendleton!E443+#REF!</f>
        <v>#REF!</v>
      </c>
    </row>
    <row r="476" spans="4:5" x14ac:dyDescent="0.25">
      <c r="D476" s="145"/>
      <c r="E476" s="590" t="e">
        <f>#REF!+Lafayette!E323+Peru!D183+#REF!+'Ft Wayne'!#REF!+#REF!+Evansville!D469+Jasper!D467+FSS!#REF!+Versailles!D468+Sellersburg!E471+Pendleton!E444+#REF!</f>
        <v>#REF!</v>
      </c>
    </row>
    <row r="477" spans="4:5" x14ac:dyDescent="0.25">
      <c r="D477" s="145"/>
      <c r="E477" s="590" t="e">
        <f>#REF!+Lafayette!E324+Peru!D184+#REF!+'Ft Wayne'!#REF!+#REF!+Evansville!D470+Jasper!D468+FSS!#REF!+Versailles!D469+Sellersburg!E472+Pendleton!E445+#REF!</f>
        <v>#REF!</v>
      </c>
    </row>
    <row r="478" spans="4:5" x14ac:dyDescent="0.25">
      <c r="D478" s="145"/>
      <c r="E478" s="590" t="e">
        <f>#REF!+Lafayette!E325+Peru!D185+#REF!+'Ft Wayne'!#REF!+#REF!+Evansville!D471+Jasper!D469+FSS!#REF!+Versailles!D470+Sellersburg!E473+Pendleton!E446+#REF!</f>
        <v>#REF!</v>
      </c>
    </row>
    <row r="479" spans="4:5" x14ac:dyDescent="0.25">
      <c r="D479" s="145"/>
      <c r="E479" s="590" t="e">
        <f>#REF!+Lafayette!E326+Peru!D186+#REF!+'Ft Wayne'!#REF!+#REF!+Evansville!D472+Jasper!D470+FSS!#REF!+Versailles!D471+Sellersburg!E474+Pendleton!E447+#REF!</f>
        <v>#REF!</v>
      </c>
    </row>
    <row r="480" spans="4:5" x14ac:dyDescent="0.25">
      <c r="D480" s="145"/>
      <c r="E480" s="590" t="e">
        <f>#REF!+Lafayette!E327+Peru!D187+#REF!+'Ft Wayne'!#REF!+#REF!+Evansville!D473+Jasper!D471+FSS!#REF!+Versailles!D472+Sellersburg!E475+Pendleton!E448+#REF!</f>
        <v>#REF!</v>
      </c>
    </row>
    <row r="481" spans="4:5" x14ac:dyDescent="0.25">
      <c r="D481" s="145"/>
      <c r="E481" s="590" t="e">
        <f>#REF!+Lafayette!E328+Peru!D188+#REF!+'Ft Wayne'!#REF!+#REF!+Evansville!D474+Jasper!D472+FSS!#REF!+Versailles!D473+Sellersburg!E476+Pendleton!E449+#REF!</f>
        <v>#REF!</v>
      </c>
    </row>
    <row r="482" spans="4:5" x14ac:dyDescent="0.25">
      <c r="D482" s="145"/>
      <c r="E482" s="590" t="e">
        <f>#REF!+Lafayette!E329+Peru!D189+#REF!+'Ft Wayne'!#REF!+#REF!+Evansville!D475+Jasper!D473+FSS!#REF!+Versailles!D474+Sellersburg!E477+Pendleton!E450+#REF!</f>
        <v>#REF!</v>
      </c>
    </row>
    <row r="483" spans="4:5" x14ac:dyDescent="0.25">
      <c r="D483" s="145"/>
      <c r="E483" s="590" t="e">
        <f>#REF!+Lafayette!E330+Peru!D190+#REF!+'Ft Wayne'!#REF!+#REF!+Evansville!D476+Jasper!D474+FSS!#REF!+Versailles!D475+Sellersburg!E478+Pendleton!E451+#REF!</f>
        <v>#REF!</v>
      </c>
    </row>
    <row r="484" spans="4:5" x14ac:dyDescent="0.25">
      <c r="D484" s="145"/>
      <c r="E484" s="590" t="e">
        <f>#REF!+Lafayette!E331+Peru!D191+#REF!+'Ft Wayne'!#REF!+#REF!+Evansville!D477+Jasper!D475+FSS!#REF!+Versailles!D476+Sellersburg!E479+Pendleton!E452+#REF!</f>
        <v>#REF!</v>
      </c>
    </row>
    <row r="485" spans="4:5" x14ac:dyDescent="0.25">
      <c r="D485" s="145"/>
      <c r="E485" s="590" t="e">
        <f>#REF!+Lafayette!E332+Peru!D192+#REF!+'Ft Wayne'!#REF!+#REF!+Evansville!D478+Jasper!D476+FSS!#REF!+Versailles!D477+Sellersburg!E480+Pendleton!E453+#REF!</f>
        <v>#REF!</v>
      </c>
    </row>
    <row r="486" spans="4:5" x14ac:dyDescent="0.25">
      <c r="D486" s="145"/>
      <c r="E486" s="590" t="e">
        <f>#REF!+Lafayette!E333+Peru!D193+#REF!+'Ft Wayne'!#REF!+#REF!+Evansville!D479+Jasper!D477+FSS!#REF!+Versailles!D478+Sellersburg!E481+Pendleton!E454+#REF!</f>
        <v>#REF!</v>
      </c>
    </row>
    <row r="487" spans="4:5" x14ac:dyDescent="0.25">
      <c r="D487" s="145"/>
      <c r="E487" s="590" t="e">
        <f>#REF!+Lafayette!E334+Peru!D194+#REF!+'Ft Wayne'!#REF!+#REF!+Evansville!D480+Jasper!D478+FSS!#REF!+Versailles!D479+Sellersburg!E482+Pendleton!E455+#REF!</f>
        <v>#REF!</v>
      </c>
    </row>
    <row r="488" spans="4:5" x14ac:dyDescent="0.25">
      <c r="D488" s="145"/>
      <c r="E488" s="590" t="e">
        <f>#REF!+Lafayette!E335+Peru!D195+#REF!+'Ft Wayne'!#REF!+#REF!+Evansville!D481+Jasper!D479+FSS!#REF!+Versailles!D480+Sellersburg!E483+Pendleton!E456+#REF!</f>
        <v>#REF!</v>
      </c>
    </row>
    <row r="489" spans="4:5" x14ac:dyDescent="0.25">
      <c r="D489" s="145"/>
      <c r="E489" s="590" t="e">
        <f>#REF!+Lafayette!E336+Peru!D196+#REF!+'Ft Wayne'!#REF!+#REF!+Evansville!D482+Jasper!D480+FSS!#REF!+Versailles!D481+Sellersburg!E484+Pendleton!E457+#REF!</f>
        <v>#REF!</v>
      </c>
    </row>
    <row r="490" spans="4:5" x14ac:dyDescent="0.25">
      <c r="E490" s="590" t="e">
        <f>#REF!+Lafayette!E337+Peru!D197+#REF!+'Ft Wayne'!#REF!+#REF!+Evansville!D483+Jasper!D481+FSS!#REF!+Versailles!D482+Sellersburg!E485+Pendleton!E458+#REF!</f>
        <v>#REF!</v>
      </c>
    </row>
    <row r="491" spans="4:5" x14ac:dyDescent="0.25">
      <c r="E491" s="590" t="e">
        <f>#REF!+Lafayette!E338+Peru!D198+#REF!+'Ft Wayne'!#REF!+#REF!+Evansville!D484+Jasper!D482+FSS!#REF!+Versailles!D483+Sellersburg!E486+Pendleton!E459+#REF!</f>
        <v>#REF!</v>
      </c>
    </row>
    <row r="492" spans="4:5" x14ac:dyDescent="0.25">
      <c r="E492" s="590" t="e">
        <f>#REF!+Lafayette!E339+Peru!D199+#REF!+'Ft Wayne'!#REF!+#REF!+Evansville!D485+Jasper!D483+FSS!#REF!+Versailles!D484+Sellersburg!E487+Pendleton!E460+#REF!</f>
        <v>#REF!</v>
      </c>
    </row>
    <row r="493" spans="4:5" x14ac:dyDescent="0.25">
      <c r="E493" s="590" t="e">
        <f>#REF!+Lafayette!E340+Peru!D200+#REF!+'Ft Wayne'!#REF!+#REF!+Evansville!D486+Jasper!D484+FSS!#REF!+Versailles!D485+Sellersburg!E488+Pendleton!E461+#REF!</f>
        <v>#REF!</v>
      </c>
    </row>
    <row r="494" spans="4:5" x14ac:dyDescent="0.25">
      <c r="E494" s="590" t="e">
        <f>#REF!+Lafayette!E341+Peru!D201+#REF!+'Ft Wayne'!#REF!+#REF!+Evansville!D487+Jasper!D485+FSS!#REF!+Versailles!D486+Sellersburg!E489+Pendleton!E462+#REF!</f>
        <v>#REF!</v>
      </c>
    </row>
    <row r="495" spans="4:5" x14ac:dyDescent="0.25">
      <c r="E495" s="590" t="e">
        <f>#REF!+Lafayette!E342+Peru!D202+#REF!+'Ft Wayne'!#REF!+#REF!+Evansville!D488+Jasper!D486+FSS!#REF!+Versailles!D487+Sellersburg!E490+Pendleton!E463+#REF!</f>
        <v>#REF!</v>
      </c>
    </row>
    <row r="496" spans="4:5" x14ac:dyDescent="0.25">
      <c r="E496" s="590" t="e">
        <f>#REF!+Lafayette!E343+Peru!D203+#REF!+'Ft Wayne'!#REF!+#REF!+Evansville!D489+Jasper!D487+FSS!#REF!+Versailles!D488+Sellersburg!E491+Pendleton!E464+#REF!</f>
        <v>#REF!</v>
      </c>
    </row>
    <row r="497" spans="5:5" x14ac:dyDescent="0.25">
      <c r="E497" s="590" t="e">
        <f>#REF!+Lafayette!E344+Peru!D204+#REF!+'Ft Wayne'!#REF!+#REF!+Evansville!D490+Jasper!D488+FSS!#REF!+Versailles!D489+Sellersburg!E492+Pendleton!E465+#REF!</f>
        <v>#REF!</v>
      </c>
    </row>
    <row r="498" spans="5:5" x14ac:dyDescent="0.25">
      <c r="E498" s="590" t="e">
        <f>#REF!+Lafayette!E345+Peru!D205+#REF!+'Ft Wayne'!#REF!+#REF!+Evansville!D491+Jasper!D489+FSS!#REF!+Versailles!D490+Sellersburg!E493+Pendleton!E466+#REF!</f>
        <v>#REF!</v>
      </c>
    </row>
    <row r="499" spans="5:5" x14ac:dyDescent="0.25">
      <c r="E499" s="590" t="e">
        <f>#REF!+Lafayette!E346+Peru!D206+#REF!+'Ft Wayne'!#REF!+#REF!+Evansville!D492+Jasper!D490+FSS!#REF!+Versailles!D491+Sellersburg!E494+Pendleton!E467+#REF!</f>
        <v>#REF!</v>
      </c>
    </row>
    <row r="500" spans="5:5" x14ac:dyDescent="0.25">
      <c r="E500" s="590" t="e">
        <f>#REF!+Lafayette!E347+Peru!D207+#REF!+'Ft Wayne'!#REF!+#REF!+Evansville!#REF!+Jasper!D491+FSS!#REF!+Versailles!#REF!+Sellersburg!E495+Pendleton!#REF!+#REF!</f>
        <v>#REF!</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1"/>
  <dimension ref="A1:L384"/>
  <sheetViews>
    <sheetView topLeftCell="A45" workbookViewId="0">
      <selection activeCell="A94" sqref="A94"/>
    </sheetView>
  </sheetViews>
  <sheetFormatPr defaultRowHeight="15" x14ac:dyDescent="0.25"/>
  <cols>
    <col min="1" max="1" width="124.28515625" bestFit="1" customWidth="1"/>
    <col min="3" max="3" width="11.140625" customWidth="1"/>
  </cols>
  <sheetData>
    <row r="1" spans="1:12" x14ac:dyDescent="0.25">
      <c r="A1" t="s">
        <v>304</v>
      </c>
      <c r="K1" t="s">
        <v>818</v>
      </c>
      <c r="L1" t="s">
        <v>819</v>
      </c>
    </row>
    <row r="2" spans="1:12" x14ac:dyDescent="0.25">
      <c r="A2" t="s">
        <v>952</v>
      </c>
      <c r="K2" s="6">
        <v>1</v>
      </c>
    </row>
    <row r="3" spans="1:12" x14ac:dyDescent="0.25">
      <c r="A3" t="s">
        <v>305</v>
      </c>
      <c r="K3" s="6">
        <v>1</v>
      </c>
    </row>
    <row r="4" spans="1:12" x14ac:dyDescent="0.25">
      <c r="A4" t="s">
        <v>660</v>
      </c>
      <c r="K4" s="6">
        <v>1</v>
      </c>
    </row>
    <row r="5" spans="1:12" x14ac:dyDescent="0.25">
      <c r="K5" s="22">
        <v>1</v>
      </c>
    </row>
    <row r="6" spans="1:12" x14ac:dyDescent="0.25">
      <c r="K6" s="22">
        <v>1</v>
      </c>
    </row>
    <row r="7" spans="1:12" x14ac:dyDescent="0.25">
      <c r="K7" s="22">
        <v>1</v>
      </c>
    </row>
    <row r="8" spans="1:12" x14ac:dyDescent="0.25">
      <c r="A8" t="s">
        <v>388</v>
      </c>
      <c r="K8" s="5">
        <v>1</v>
      </c>
    </row>
    <row r="9" spans="1:12" x14ac:dyDescent="0.25">
      <c r="K9" s="5">
        <v>1</v>
      </c>
    </row>
    <row r="10" spans="1:12" x14ac:dyDescent="0.25">
      <c r="K10" s="35">
        <v>1</v>
      </c>
    </row>
    <row r="11" spans="1:12" x14ac:dyDescent="0.25">
      <c r="K11" s="5">
        <v>1</v>
      </c>
    </row>
    <row r="12" spans="1:12" x14ac:dyDescent="0.25">
      <c r="A12" t="s">
        <v>863</v>
      </c>
      <c r="K12" s="35">
        <v>1</v>
      </c>
    </row>
    <row r="13" spans="1:12" x14ac:dyDescent="0.25">
      <c r="A13" t="s">
        <v>421</v>
      </c>
      <c r="K13" s="5">
        <v>1</v>
      </c>
    </row>
    <row r="14" spans="1:12" x14ac:dyDescent="0.25">
      <c r="K14" s="35">
        <v>1</v>
      </c>
    </row>
    <row r="15" spans="1:12" x14ac:dyDescent="0.25">
      <c r="A15" s="1" t="s">
        <v>950</v>
      </c>
      <c r="K15" s="5">
        <v>1</v>
      </c>
    </row>
    <row r="16" spans="1:12" x14ac:dyDescent="0.25">
      <c r="A16" t="s">
        <v>951</v>
      </c>
      <c r="K16" s="35">
        <v>1</v>
      </c>
    </row>
    <row r="17" spans="1:11" x14ac:dyDescent="0.25">
      <c r="A17" t="s">
        <v>974</v>
      </c>
      <c r="K17" s="5">
        <v>1</v>
      </c>
    </row>
    <row r="18" spans="1:11" x14ac:dyDescent="0.25">
      <c r="K18" s="35">
        <v>1</v>
      </c>
    </row>
    <row r="19" spans="1:11" x14ac:dyDescent="0.25">
      <c r="K19" s="35">
        <v>1</v>
      </c>
    </row>
    <row r="20" spans="1:11" x14ac:dyDescent="0.25">
      <c r="K20" s="25">
        <v>1</v>
      </c>
    </row>
    <row r="21" spans="1:11" x14ac:dyDescent="0.25">
      <c r="K21" s="5">
        <v>1</v>
      </c>
    </row>
    <row r="22" spans="1:11" x14ac:dyDescent="0.25">
      <c r="A22" t="s">
        <v>975</v>
      </c>
      <c r="K22" s="5">
        <v>1</v>
      </c>
    </row>
    <row r="23" spans="1:11" x14ac:dyDescent="0.25">
      <c r="A23" t="s">
        <v>937</v>
      </c>
      <c r="K23" s="5">
        <v>1</v>
      </c>
    </row>
    <row r="24" spans="1:11" x14ac:dyDescent="0.25">
      <c r="A24" t="s">
        <v>938</v>
      </c>
      <c r="K24" s="5">
        <v>1</v>
      </c>
    </row>
    <row r="25" spans="1:11" x14ac:dyDescent="0.25">
      <c r="A25" s="39" t="s">
        <v>724</v>
      </c>
      <c r="K25" s="41">
        <v>1</v>
      </c>
    </row>
    <row r="26" spans="1:11" x14ac:dyDescent="0.25">
      <c r="K26" s="35">
        <v>1</v>
      </c>
    </row>
    <row r="27" spans="1:11" x14ac:dyDescent="0.25">
      <c r="A27" t="s">
        <v>947</v>
      </c>
      <c r="B27" t="s">
        <v>948</v>
      </c>
      <c r="K27" s="5">
        <v>1</v>
      </c>
    </row>
    <row r="28" spans="1:11" x14ac:dyDescent="0.25">
      <c r="A28" t="s">
        <v>949</v>
      </c>
      <c r="K28" s="5">
        <v>1</v>
      </c>
    </row>
    <row r="29" spans="1:11" x14ac:dyDescent="0.25">
      <c r="A29" t="s">
        <v>976</v>
      </c>
      <c r="K29" s="35">
        <v>1</v>
      </c>
    </row>
    <row r="30" spans="1:11" x14ac:dyDescent="0.25">
      <c r="K30" s="35">
        <v>1</v>
      </c>
    </row>
    <row r="31" spans="1:11" x14ac:dyDescent="0.25">
      <c r="B31" t="s">
        <v>1049</v>
      </c>
      <c r="K31" s="5">
        <v>1</v>
      </c>
    </row>
    <row r="32" spans="1:11" x14ac:dyDescent="0.25">
      <c r="B32" t="s">
        <v>1044</v>
      </c>
      <c r="C32" t="s">
        <v>1046</v>
      </c>
      <c r="K32" s="5">
        <v>1</v>
      </c>
    </row>
    <row r="33" spans="1:11" x14ac:dyDescent="0.25">
      <c r="B33" t="s">
        <v>1045</v>
      </c>
      <c r="C33" t="s">
        <v>1047</v>
      </c>
      <c r="D33" t="s">
        <v>1048</v>
      </c>
      <c r="K33" s="5">
        <v>1</v>
      </c>
    </row>
    <row r="34" spans="1:11" x14ac:dyDescent="0.25">
      <c r="K34" s="35">
        <v>1</v>
      </c>
    </row>
    <row r="35" spans="1:11" x14ac:dyDescent="0.25">
      <c r="K35" s="35">
        <v>1</v>
      </c>
    </row>
    <row r="36" spans="1:11" x14ac:dyDescent="0.25">
      <c r="A36" t="s">
        <v>1119</v>
      </c>
      <c r="K36" s="5">
        <v>1</v>
      </c>
    </row>
    <row r="37" spans="1:11" x14ac:dyDescent="0.25">
      <c r="A37" s="39" t="s">
        <v>1122</v>
      </c>
      <c r="K37" s="35">
        <v>1</v>
      </c>
    </row>
    <row r="38" spans="1:11" x14ac:dyDescent="0.25">
      <c r="A38" s="39" t="s">
        <v>1123</v>
      </c>
      <c r="K38" s="35">
        <v>1</v>
      </c>
    </row>
    <row r="39" spans="1:11" x14ac:dyDescent="0.25">
      <c r="A39" s="39" t="s">
        <v>1120</v>
      </c>
      <c r="K39" s="35">
        <v>1</v>
      </c>
    </row>
    <row r="40" spans="1:11" x14ac:dyDescent="0.25">
      <c r="A40" s="39" t="s">
        <v>1121</v>
      </c>
      <c r="K40" s="35">
        <v>1</v>
      </c>
    </row>
    <row r="41" spans="1:11" x14ac:dyDescent="0.25">
      <c r="A41" s="39" t="s">
        <v>1124</v>
      </c>
      <c r="K41" s="35">
        <v>1</v>
      </c>
    </row>
    <row r="42" spans="1:11" x14ac:dyDescent="0.25">
      <c r="K42" s="5">
        <v>1</v>
      </c>
    </row>
    <row r="43" spans="1:11" x14ac:dyDescent="0.25">
      <c r="K43" s="5">
        <v>1</v>
      </c>
    </row>
    <row r="44" spans="1:11" x14ac:dyDescent="0.25">
      <c r="K44" s="5">
        <v>1</v>
      </c>
    </row>
    <row r="45" spans="1:11" x14ac:dyDescent="0.25">
      <c r="K45" s="5">
        <v>1</v>
      </c>
    </row>
    <row r="46" spans="1:11" x14ac:dyDescent="0.25">
      <c r="K46" s="5">
        <v>1</v>
      </c>
    </row>
    <row r="47" spans="1:11" x14ac:dyDescent="0.25">
      <c r="K47" s="5">
        <v>1</v>
      </c>
    </row>
    <row r="48" spans="1:11" x14ac:dyDescent="0.25">
      <c r="K48" s="41">
        <v>1</v>
      </c>
    </row>
    <row r="49" spans="1:11" x14ac:dyDescent="0.25">
      <c r="A49" s="397" t="s">
        <v>1086</v>
      </c>
      <c r="K49" s="5">
        <v>1</v>
      </c>
    </row>
    <row r="50" spans="1:11" x14ac:dyDescent="0.25">
      <c r="K50" s="5">
        <v>1</v>
      </c>
    </row>
    <row r="51" spans="1:11" x14ac:dyDescent="0.25">
      <c r="A51" s="15" t="s">
        <v>1065</v>
      </c>
      <c r="K51" s="5">
        <v>1</v>
      </c>
    </row>
    <row r="52" spans="1:11" x14ac:dyDescent="0.25">
      <c r="A52" s="15" t="s">
        <v>1066</v>
      </c>
      <c r="K52" s="5">
        <v>1</v>
      </c>
    </row>
    <row r="53" spans="1:11" x14ac:dyDescent="0.25">
      <c r="A53" s="15" t="s">
        <v>1067</v>
      </c>
      <c r="K53" s="5">
        <v>1</v>
      </c>
    </row>
    <row r="54" spans="1:11" x14ac:dyDescent="0.25">
      <c r="A54" s="15"/>
      <c r="K54" s="35">
        <v>1</v>
      </c>
    </row>
    <row r="55" spans="1:11" x14ac:dyDescent="0.25">
      <c r="A55" s="15" t="s">
        <v>1068</v>
      </c>
      <c r="K55" s="35">
        <v>1</v>
      </c>
    </row>
    <row r="56" spans="1:11" x14ac:dyDescent="0.25">
      <c r="A56" s="15" t="s">
        <v>1069</v>
      </c>
      <c r="K56" s="35">
        <v>1</v>
      </c>
    </row>
    <row r="57" spans="1:11" x14ac:dyDescent="0.25">
      <c r="A57" s="15" t="s">
        <v>1070</v>
      </c>
      <c r="K57" s="5">
        <v>1</v>
      </c>
    </row>
    <row r="58" spans="1:11" x14ac:dyDescent="0.25">
      <c r="A58" s="15" t="s">
        <v>1071</v>
      </c>
      <c r="K58" s="41">
        <v>1</v>
      </c>
    </row>
    <row r="59" spans="1:11" x14ac:dyDescent="0.25">
      <c r="A59" s="15" t="s">
        <v>1072</v>
      </c>
      <c r="K59" s="5">
        <v>1</v>
      </c>
    </row>
    <row r="60" spans="1:11" x14ac:dyDescent="0.25">
      <c r="A60" s="15" t="s">
        <v>1071</v>
      </c>
      <c r="K60" s="5">
        <v>1</v>
      </c>
    </row>
    <row r="61" spans="1:11" x14ac:dyDescent="0.25">
      <c r="A61" s="15" t="s">
        <v>1073</v>
      </c>
      <c r="K61" s="5">
        <v>1</v>
      </c>
    </row>
    <row r="62" spans="1:11" x14ac:dyDescent="0.25">
      <c r="A62" s="15" t="s">
        <v>1071</v>
      </c>
      <c r="K62" s="35">
        <v>1</v>
      </c>
    </row>
    <row r="63" spans="1:11" x14ac:dyDescent="0.25">
      <c r="A63" s="15" t="s">
        <v>1074</v>
      </c>
      <c r="K63" s="35">
        <v>1</v>
      </c>
    </row>
    <row r="64" spans="1:11" x14ac:dyDescent="0.25">
      <c r="A64" s="15" t="s">
        <v>1075</v>
      </c>
      <c r="K64" s="25">
        <v>1</v>
      </c>
    </row>
    <row r="65" spans="1:11" x14ac:dyDescent="0.25">
      <c r="A65" s="15" t="s">
        <v>1076</v>
      </c>
      <c r="K65" s="5">
        <v>1</v>
      </c>
    </row>
    <row r="66" spans="1:11" x14ac:dyDescent="0.25">
      <c r="A66" s="15" t="s">
        <v>1077</v>
      </c>
      <c r="K66" s="35">
        <v>1</v>
      </c>
    </row>
    <row r="67" spans="1:11" x14ac:dyDescent="0.25">
      <c r="A67" s="15" t="s">
        <v>1078</v>
      </c>
      <c r="K67" s="35">
        <v>1</v>
      </c>
    </row>
    <row r="68" spans="1:11" x14ac:dyDescent="0.25">
      <c r="A68" s="15" t="s">
        <v>1079</v>
      </c>
      <c r="K68" s="35">
        <v>1</v>
      </c>
    </row>
    <row r="69" spans="1:11" x14ac:dyDescent="0.25">
      <c r="A69" s="15" t="s">
        <v>1080</v>
      </c>
      <c r="K69" s="35">
        <v>1</v>
      </c>
    </row>
    <row r="70" spans="1:11" x14ac:dyDescent="0.25">
      <c r="A70" s="15"/>
      <c r="K70" s="35">
        <v>1</v>
      </c>
    </row>
    <row r="71" spans="1:11" x14ac:dyDescent="0.25">
      <c r="A71" s="15" t="s">
        <v>1071</v>
      </c>
      <c r="K71" s="5">
        <v>1</v>
      </c>
    </row>
    <row r="72" spans="1:11" x14ac:dyDescent="0.25">
      <c r="A72" s="15" t="s">
        <v>1081</v>
      </c>
      <c r="K72" s="22">
        <v>1</v>
      </c>
    </row>
    <row r="73" spans="1:11" x14ac:dyDescent="0.25">
      <c r="A73" s="15" t="s">
        <v>1071</v>
      </c>
      <c r="K73" s="46">
        <v>1</v>
      </c>
    </row>
    <row r="74" spans="1:11" x14ac:dyDescent="0.25">
      <c r="A74" s="15" t="s">
        <v>1082</v>
      </c>
      <c r="K74" s="46">
        <v>1</v>
      </c>
    </row>
    <row r="75" spans="1:11" x14ac:dyDescent="0.25">
      <c r="A75" s="15" t="s">
        <v>1083</v>
      </c>
      <c r="K75" s="46">
        <v>1</v>
      </c>
    </row>
    <row r="76" spans="1:11" x14ac:dyDescent="0.25">
      <c r="A76" s="15" t="s">
        <v>1084</v>
      </c>
      <c r="K76" s="46">
        <v>1</v>
      </c>
    </row>
    <row r="77" spans="1:11" x14ac:dyDescent="0.25">
      <c r="A77" s="15" t="s">
        <v>1071</v>
      </c>
      <c r="K77" s="35">
        <v>1</v>
      </c>
    </row>
    <row r="78" spans="1:11" x14ac:dyDescent="0.25">
      <c r="A78" s="15"/>
      <c r="K78" s="35">
        <v>1</v>
      </c>
    </row>
    <row r="79" spans="1:11" x14ac:dyDescent="0.25">
      <c r="A79" s="15" t="s">
        <v>1085</v>
      </c>
      <c r="K79" s="35">
        <v>1</v>
      </c>
    </row>
    <row r="80" spans="1:11" x14ac:dyDescent="0.25">
      <c r="K80" s="35">
        <v>1</v>
      </c>
    </row>
    <row r="81" spans="1:11" x14ac:dyDescent="0.25">
      <c r="K81" s="35">
        <v>1</v>
      </c>
    </row>
    <row r="82" spans="1:11" x14ac:dyDescent="0.25">
      <c r="K82" s="35">
        <v>1</v>
      </c>
    </row>
    <row r="83" spans="1:11" x14ac:dyDescent="0.25">
      <c r="K83" s="35">
        <v>1</v>
      </c>
    </row>
    <row r="84" spans="1:11" x14ac:dyDescent="0.25">
      <c r="A84" s="397" t="s">
        <v>1143</v>
      </c>
      <c r="K84" s="35">
        <v>1</v>
      </c>
    </row>
    <row r="85" spans="1:11" x14ac:dyDescent="0.25">
      <c r="A85" t="s">
        <v>1144</v>
      </c>
      <c r="K85" s="35">
        <v>1</v>
      </c>
    </row>
    <row r="86" spans="1:11" x14ac:dyDescent="0.25">
      <c r="A86" t="s">
        <v>1145</v>
      </c>
      <c r="K86" s="5">
        <v>1</v>
      </c>
    </row>
    <row r="87" spans="1:11" x14ac:dyDescent="0.25">
      <c r="A87" t="s">
        <v>1146</v>
      </c>
      <c r="K87" s="35">
        <v>1</v>
      </c>
    </row>
    <row r="88" spans="1:11" x14ac:dyDescent="0.25">
      <c r="A88" t="s">
        <v>1147</v>
      </c>
      <c r="K88" s="35">
        <v>1</v>
      </c>
    </row>
    <row r="89" spans="1:11" x14ac:dyDescent="0.25">
      <c r="A89" t="s">
        <v>1165</v>
      </c>
      <c r="K89" s="35"/>
    </row>
    <row r="90" spans="1:11" x14ac:dyDescent="0.25">
      <c r="K90" s="35"/>
    </row>
    <row r="91" spans="1:11" x14ac:dyDescent="0.25">
      <c r="K91" s="35">
        <v>1</v>
      </c>
    </row>
    <row r="92" spans="1:11" x14ac:dyDescent="0.25">
      <c r="A92" s="397" t="s">
        <v>1158</v>
      </c>
      <c r="K92" s="5">
        <v>1</v>
      </c>
    </row>
    <row r="93" spans="1:11" x14ac:dyDescent="0.25">
      <c r="A93" t="s">
        <v>1166</v>
      </c>
      <c r="K93" s="5">
        <v>1</v>
      </c>
    </row>
    <row r="94" spans="1:11" x14ac:dyDescent="0.25">
      <c r="A94" t="s">
        <v>1157</v>
      </c>
      <c r="K94" s="5">
        <v>1</v>
      </c>
    </row>
    <row r="95" spans="1:11" x14ac:dyDescent="0.25">
      <c r="A95" t="s">
        <v>1159</v>
      </c>
      <c r="K95" s="35">
        <v>1</v>
      </c>
    </row>
    <row r="96" spans="1:11" x14ac:dyDescent="0.25">
      <c r="K96" s="5">
        <v>1</v>
      </c>
    </row>
    <row r="97" spans="11:11" x14ac:dyDescent="0.25">
      <c r="K97" s="5">
        <v>1</v>
      </c>
    </row>
    <row r="98" spans="11:11" x14ac:dyDescent="0.25">
      <c r="K98" s="5">
        <v>1</v>
      </c>
    </row>
    <row r="99" spans="11:11" x14ac:dyDescent="0.25">
      <c r="K99" s="5">
        <v>1</v>
      </c>
    </row>
    <row r="100" spans="11:11" x14ac:dyDescent="0.25">
      <c r="K100" s="5">
        <v>1</v>
      </c>
    </row>
    <row r="101" spans="11:11" x14ac:dyDescent="0.25">
      <c r="K101" s="5">
        <v>1</v>
      </c>
    </row>
    <row r="102" spans="11:11" x14ac:dyDescent="0.25">
      <c r="K102" s="5">
        <v>1</v>
      </c>
    </row>
    <row r="103" spans="11:11" x14ac:dyDescent="0.25">
      <c r="K103" s="5">
        <v>1</v>
      </c>
    </row>
    <row r="104" spans="11:11" x14ac:dyDescent="0.25">
      <c r="K104" s="35">
        <v>1</v>
      </c>
    </row>
    <row r="105" spans="11:11" x14ac:dyDescent="0.25">
      <c r="K105" s="5">
        <v>1</v>
      </c>
    </row>
    <row r="106" spans="11:11" x14ac:dyDescent="0.25">
      <c r="K106" s="5">
        <v>1</v>
      </c>
    </row>
    <row r="107" spans="11:11" x14ac:dyDescent="0.25">
      <c r="K107" s="5">
        <v>1</v>
      </c>
    </row>
    <row r="108" spans="11:11" x14ac:dyDescent="0.25">
      <c r="K108" s="5">
        <v>1</v>
      </c>
    </row>
    <row r="109" spans="11:11" x14ac:dyDescent="0.25">
      <c r="K109" s="5">
        <v>1</v>
      </c>
    </row>
    <row r="110" spans="11:11" x14ac:dyDescent="0.25">
      <c r="K110" s="5">
        <v>1</v>
      </c>
    </row>
    <row r="111" spans="11:11" x14ac:dyDescent="0.25">
      <c r="K111" s="5">
        <v>1</v>
      </c>
    </row>
    <row r="112" spans="11:11" x14ac:dyDescent="0.25">
      <c r="K112" s="5">
        <v>1</v>
      </c>
    </row>
    <row r="113" spans="11:11" x14ac:dyDescent="0.25">
      <c r="K113" s="5">
        <v>1</v>
      </c>
    </row>
    <row r="114" spans="11:11" x14ac:dyDescent="0.25">
      <c r="K114" s="5">
        <v>1</v>
      </c>
    </row>
    <row r="115" spans="11:11" x14ac:dyDescent="0.25">
      <c r="K115" s="5">
        <v>1</v>
      </c>
    </row>
    <row r="116" spans="11:11" x14ac:dyDescent="0.25">
      <c r="K116" s="5">
        <v>1</v>
      </c>
    </row>
    <row r="117" spans="11:11" x14ac:dyDescent="0.25">
      <c r="K117" s="5">
        <v>1</v>
      </c>
    </row>
    <row r="118" spans="11:11" x14ac:dyDescent="0.25">
      <c r="K118" s="35">
        <v>1</v>
      </c>
    </row>
    <row r="119" spans="11:11" x14ac:dyDescent="0.25">
      <c r="K119" s="5">
        <v>1</v>
      </c>
    </row>
    <row r="120" spans="11:11" x14ac:dyDescent="0.25">
      <c r="K120" s="35">
        <v>1</v>
      </c>
    </row>
    <row r="121" spans="11:11" x14ac:dyDescent="0.25">
      <c r="K121" s="5">
        <v>1</v>
      </c>
    </row>
    <row r="122" spans="11:11" x14ac:dyDescent="0.25">
      <c r="K122" s="35">
        <v>1</v>
      </c>
    </row>
    <row r="123" spans="11:11" x14ac:dyDescent="0.25">
      <c r="K123" s="5">
        <v>1</v>
      </c>
    </row>
    <row r="124" spans="11:11" x14ac:dyDescent="0.25">
      <c r="K124" s="35">
        <v>1</v>
      </c>
    </row>
    <row r="125" spans="11:11" x14ac:dyDescent="0.25">
      <c r="K125" s="35">
        <v>1</v>
      </c>
    </row>
    <row r="126" spans="11:11" x14ac:dyDescent="0.25">
      <c r="K126" s="5">
        <v>1</v>
      </c>
    </row>
    <row r="127" spans="11:11" x14ac:dyDescent="0.25">
      <c r="K127" s="5">
        <v>1</v>
      </c>
    </row>
    <row r="128" spans="11:11" x14ac:dyDescent="0.25">
      <c r="K128" s="5">
        <v>1</v>
      </c>
    </row>
    <row r="129" spans="11:11" x14ac:dyDescent="0.25">
      <c r="K129" s="5">
        <v>1</v>
      </c>
    </row>
    <row r="130" spans="11:11" x14ac:dyDescent="0.25">
      <c r="K130" s="3">
        <v>1</v>
      </c>
    </row>
    <row r="131" spans="11:11" x14ac:dyDescent="0.25">
      <c r="K131" s="5">
        <v>1</v>
      </c>
    </row>
    <row r="132" spans="11:11" x14ac:dyDescent="0.25">
      <c r="K132" s="35">
        <v>1</v>
      </c>
    </row>
    <row r="133" spans="11:11" x14ac:dyDescent="0.25">
      <c r="K133" s="5">
        <v>1</v>
      </c>
    </row>
    <row r="134" spans="11:11" x14ac:dyDescent="0.25">
      <c r="K134" s="5">
        <v>1</v>
      </c>
    </row>
    <row r="135" spans="11:11" x14ac:dyDescent="0.25">
      <c r="K135" s="5">
        <v>1</v>
      </c>
    </row>
    <row r="136" spans="11:11" x14ac:dyDescent="0.25">
      <c r="K136" s="5">
        <v>1</v>
      </c>
    </row>
    <row r="137" spans="11:11" x14ac:dyDescent="0.25">
      <c r="K137" s="5">
        <v>1</v>
      </c>
    </row>
    <row r="138" spans="11:11" x14ac:dyDescent="0.25">
      <c r="K138" s="5">
        <v>1</v>
      </c>
    </row>
    <row r="139" spans="11:11" x14ac:dyDescent="0.25">
      <c r="K139" s="35">
        <v>1</v>
      </c>
    </row>
    <row r="140" spans="11:11" x14ac:dyDescent="0.25">
      <c r="K140" s="5">
        <v>1</v>
      </c>
    </row>
    <row r="141" spans="11:11" x14ac:dyDescent="0.25">
      <c r="K141" s="5">
        <v>1</v>
      </c>
    </row>
    <row r="142" spans="11:11" x14ac:dyDescent="0.25">
      <c r="K142" s="5">
        <v>1</v>
      </c>
    </row>
    <row r="143" spans="11:11" x14ac:dyDescent="0.25">
      <c r="K143" s="5">
        <v>1</v>
      </c>
    </row>
    <row r="144" spans="11:11" x14ac:dyDescent="0.25">
      <c r="K144" s="5">
        <v>1</v>
      </c>
    </row>
    <row r="145" spans="11:11" x14ac:dyDescent="0.25">
      <c r="K145" s="5">
        <v>1</v>
      </c>
    </row>
    <row r="146" spans="11:11" x14ac:dyDescent="0.25">
      <c r="K146" s="5">
        <v>1</v>
      </c>
    </row>
    <row r="147" spans="11:11" x14ac:dyDescent="0.25">
      <c r="K147" s="5">
        <v>1</v>
      </c>
    </row>
    <row r="148" spans="11:11" x14ac:dyDescent="0.25">
      <c r="K148" s="5">
        <v>1</v>
      </c>
    </row>
    <row r="149" spans="11:11" x14ac:dyDescent="0.25">
      <c r="K149" s="5">
        <v>1</v>
      </c>
    </row>
    <row r="150" spans="11:11" x14ac:dyDescent="0.25">
      <c r="K150" s="5">
        <v>1</v>
      </c>
    </row>
    <row r="151" spans="11:11" x14ac:dyDescent="0.25">
      <c r="K151" s="5">
        <v>1</v>
      </c>
    </row>
    <row r="152" spans="11:11" x14ac:dyDescent="0.25">
      <c r="K152" s="5">
        <v>1</v>
      </c>
    </row>
    <row r="153" spans="11:11" x14ac:dyDescent="0.25">
      <c r="K153" s="5">
        <v>1</v>
      </c>
    </row>
    <row r="154" spans="11:11" x14ac:dyDescent="0.25">
      <c r="K154" s="5">
        <v>1</v>
      </c>
    </row>
    <row r="155" spans="11:11" x14ac:dyDescent="0.25">
      <c r="K155" s="5">
        <v>1</v>
      </c>
    </row>
    <row r="156" spans="11:11" x14ac:dyDescent="0.25">
      <c r="K156" s="5">
        <v>1</v>
      </c>
    </row>
    <row r="157" spans="11:11" x14ac:dyDescent="0.25">
      <c r="K157" s="5">
        <v>1</v>
      </c>
    </row>
    <row r="158" spans="11:11" x14ac:dyDescent="0.25">
      <c r="K158" s="5">
        <v>1</v>
      </c>
    </row>
    <row r="159" spans="11:11" x14ac:dyDescent="0.25">
      <c r="K159" s="5">
        <v>1</v>
      </c>
    </row>
    <row r="160" spans="11:11" x14ac:dyDescent="0.25">
      <c r="K160" s="5">
        <v>1</v>
      </c>
    </row>
    <row r="161" spans="11:11" x14ac:dyDescent="0.25">
      <c r="K161" s="5">
        <v>1</v>
      </c>
    </row>
    <row r="162" spans="11:11" x14ac:dyDescent="0.25">
      <c r="K162" s="5">
        <v>1</v>
      </c>
    </row>
    <row r="163" spans="11:11" x14ac:dyDescent="0.25">
      <c r="K163" s="5">
        <v>1</v>
      </c>
    </row>
    <row r="164" spans="11:11" x14ac:dyDescent="0.25">
      <c r="K164" s="5">
        <v>1</v>
      </c>
    </row>
    <row r="165" spans="11:11" x14ac:dyDescent="0.25">
      <c r="K165" s="5">
        <v>1</v>
      </c>
    </row>
    <row r="166" spans="11:11" x14ac:dyDescent="0.25">
      <c r="K166" s="5">
        <v>1</v>
      </c>
    </row>
    <row r="167" spans="11:11" x14ac:dyDescent="0.25">
      <c r="K167" s="5">
        <v>1</v>
      </c>
    </row>
    <row r="168" spans="11:11" x14ac:dyDescent="0.25">
      <c r="K168" s="35">
        <v>1</v>
      </c>
    </row>
    <row r="169" spans="11:11" x14ac:dyDescent="0.25">
      <c r="K169" s="5">
        <v>1</v>
      </c>
    </row>
    <row r="170" spans="11:11" x14ac:dyDescent="0.25">
      <c r="K170" s="35">
        <v>1</v>
      </c>
    </row>
    <row r="171" spans="11:11" x14ac:dyDescent="0.25">
      <c r="K171" s="5">
        <v>1</v>
      </c>
    </row>
    <row r="172" spans="11:11" x14ac:dyDescent="0.25">
      <c r="K172" s="5">
        <v>1</v>
      </c>
    </row>
    <row r="173" spans="11:11" x14ac:dyDescent="0.25">
      <c r="K173" s="35">
        <v>1</v>
      </c>
    </row>
    <row r="174" spans="11:11" x14ac:dyDescent="0.25">
      <c r="K174" s="5">
        <v>1</v>
      </c>
    </row>
    <row r="175" spans="11:11" x14ac:dyDescent="0.25">
      <c r="K175" s="5">
        <v>1</v>
      </c>
    </row>
    <row r="176" spans="11:11" x14ac:dyDescent="0.25">
      <c r="K176" s="5">
        <v>1</v>
      </c>
    </row>
    <row r="177" spans="11:11" x14ac:dyDescent="0.25">
      <c r="K177" s="22">
        <v>1</v>
      </c>
    </row>
    <row r="178" spans="11:11" x14ac:dyDescent="0.25">
      <c r="K178" s="22">
        <v>1</v>
      </c>
    </row>
    <row r="179" spans="11:11" x14ac:dyDescent="0.25">
      <c r="K179" s="5">
        <v>1</v>
      </c>
    </row>
    <row r="180" spans="11:11" x14ac:dyDescent="0.25">
      <c r="K180" s="5">
        <v>1</v>
      </c>
    </row>
    <row r="181" spans="11:11" x14ac:dyDescent="0.25">
      <c r="K181" s="5">
        <v>1</v>
      </c>
    </row>
    <row r="182" spans="11:11" x14ac:dyDescent="0.25">
      <c r="K182" s="5">
        <v>1</v>
      </c>
    </row>
    <row r="183" spans="11:11" x14ac:dyDescent="0.25">
      <c r="K183" s="5">
        <v>1</v>
      </c>
    </row>
    <row r="184" spans="11:11" x14ac:dyDescent="0.25">
      <c r="K184" s="5">
        <v>1</v>
      </c>
    </row>
    <row r="185" spans="11:11" x14ac:dyDescent="0.25">
      <c r="K185" s="5">
        <v>1</v>
      </c>
    </row>
    <row r="186" spans="11:11" x14ac:dyDescent="0.25">
      <c r="K186" s="5">
        <v>1</v>
      </c>
    </row>
    <row r="187" spans="11:11" x14ac:dyDescent="0.25">
      <c r="K187" s="5">
        <v>1</v>
      </c>
    </row>
    <row r="188" spans="11:11" x14ac:dyDescent="0.25">
      <c r="K188" s="5">
        <v>1</v>
      </c>
    </row>
    <row r="189" spans="11:11" x14ac:dyDescent="0.25">
      <c r="K189" s="5">
        <v>1</v>
      </c>
    </row>
    <row r="190" spans="11:11" x14ac:dyDescent="0.25">
      <c r="K190" s="5">
        <v>1</v>
      </c>
    </row>
    <row r="191" spans="11:11" x14ac:dyDescent="0.25">
      <c r="K191" s="5">
        <v>1</v>
      </c>
    </row>
    <row r="192" spans="11:11" x14ac:dyDescent="0.25">
      <c r="K192" s="5">
        <v>1</v>
      </c>
    </row>
    <row r="193" spans="11:11" x14ac:dyDescent="0.25">
      <c r="K193" s="5">
        <v>1</v>
      </c>
    </row>
    <row r="194" spans="11:11" x14ac:dyDescent="0.25">
      <c r="K194" s="5">
        <v>1</v>
      </c>
    </row>
    <row r="195" spans="11:11" x14ac:dyDescent="0.25">
      <c r="K195" s="5">
        <v>1</v>
      </c>
    </row>
    <row r="196" spans="11:11" x14ac:dyDescent="0.25">
      <c r="K196" s="5">
        <v>1</v>
      </c>
    </row>
    <row r="197" spans="11:11" x14ac:dyDescent="0.25">
      <c r="K197" s="5">
        <v>1</v>
      </c>
    </row>
    <row r="198" spans="11:11" x14ac:dyDescent="0.25">
      <c r="K198" s="5">
        <v>1</v>
      </c>
    </row>
    <row r="199" spans="11:11" x14ac:dyDescent="0.25">
      <c r="K199" s="5">
        <v>1</v>
      </c>
    </row>
    <row r="200" spans="11:11" x14ac:dyDescent="0.25">
      <c r="K200" s="41">
        <v>1</v>
      </c>
    </row>
    <row r="201" spans="11:11" x14ac:dyDescent="0.25">
      <c r="K201" s="5">
        <v>1</v>
      </c>
    </row>
    <row r="202" spans="11:11" x14ac:dyDescent="0.25">
      <c r="K202" s="5">
        <v>1</v>
      </c>
    </row>
    <row r="203" spans="11:11" x14ac:dyDescent="0.25">
      <c r="K203" s="5">
        <v>1</v>
      </c>
    </row>
    <row r="204" spans="11:11" x14ac:dyDescent="0.25">
      <c r="K204" s="5">
        <v>1</v>
      </c>
    </row>
    <row r="205" spans="11:11" x14ac:dyDescent="0.25">
      <c r="K205" s="5">
        <v>1</v>
      </c>
    </row>
    <row r="206" spans="11:11" x14ac:dyDescent="0.25">
      <c r="K206" s="5">
        <v>1</v>
      </c>
    </row>
    <row r="207" spans="11:11" x14ac:dyDescent="0.25">
      <c r="K207" s="11">
        <v>1</v>
      </c>
    </row>
    <row r="208" spans="11:11" x14ac:dyDescent="0.25">
      <c r="K208" s="5">
        <v>1</v>
      </c>
    </row>
    <row r="209" spans="11:11" x14ac:dyDescent="0.25">
      <c r="K209" s="5">
        <v>1</v>
      </c>
    </row>
    <row r="210" spans="11:11" x14ac:dyDescent="0.25">
      <c r="K210" s="5">
        <v>1</v>
      </c>
    </row>
    <row r="211" spans="11:11" x14ac:dyDescent="0.25">
      <c r="K211" s="40">
        <v>1</v>
      </c>
    </row>
    <row r="212" spans="11:11" x14ac:dyDescent="0.25">
      <c r="K212" s="5">
        <v>1</v>
      </c>
    </row>
    <row r="213" spans="11:11" x14ac:dyDescent="0.25">
      <c r="K213" s="41">
        <v>1</v>
      </c>
    </row>
    <row r="214" spans="11:11" x14ac:dyDescent="0.25">
      <c r="K214" s="41">
        <v>1</v>
      </c>
    </row>
    <row r="215" spans="11:11" x14ac:dyDescent="0.25">
      <c r="K215" s="41">
        <v>1</v>
      </c>
    </row>
    <row r="216" spans="11:11" x14ac:dyDescent="0.25">
      <c r="K216" s="41">
        <v>1</v>
      </c>
    </row>
    <row r="217" spans="11:11" x14ac:dyDescent="0.25">
      <c r="K217" s="41">
        <v>1</v>
      </c>
    </row>
    <row r="218" spans="11:11" x14ac:dyDescent="0.25">
      <c r="K218" s="125">
        <v>1</v>
      </c>
    </row>
    <row r="219" spans="11:11" x14ac:dyDescent="0.25">
      <c r="K219" s="41">
        <v>1</v>
      </c>
    </row>
    <row r="220" spans="11:11" x14ac:dyDescent="0.25">
      <c r="K220" s="41">
        <v>1</v>
      </c>
    </row>
    <row r="221" spans="11:11" x14ac:dyDescent="0.25">
      <c r="K221" s="41">
        <v>1</v>
      </c>
    </row>
    <row r="222" spans="11:11" x14ac:dyDescent="0.25">
      <c r="K222" s="41">
        <v>1</v>
      </c>
    </row>
    <row r="223" spans="11:11" x14ac:dyDescent="0.25">
      <c r="K223" s="41">
        <v>1</v>
      </c>
    </row>
    <row r="224" spans="11:11" x14ac:dyDescent="0.25">
      <c r="K224" s="41">
        <v>1</v>
      </c>
    </row>
    <row r="225" spans="11:11" x14ac:dyDescent="0.25">
      <c r="K225" s="41">
        <v>1</v>
      </c>
    </row>
    <row r="226" spans="11:11" x14ac:dyDescent="0.25">
      <c r="K226" s="41">
        <v>1</v>
      </c>
    </row>
    <row r="227" spans="11:11" x14ac:dyDescent="0.25">
      <c r="K227" s="41">
        <v>1</v>
      </c>
    </row>
    <row r="228" spans="11:11" x14ac:dyDescent="0.25">
      <c r="K228" s="41">
        <v>1</v>
      </c>
    </row>
    <row r="229" spans="11:11" x14ac:dyDescent="0.25">
      <c r="K229" s="41">
        <v>1</v>
      </c>
    </row>
    <row r="230" spans="11:11" x14ac:dyDescent="0.25">
      <c r="K230" s="41">
        <v>1</v>
      </c>
    </row>
    <row r="231" spans="11:11" x14ac:dyDescent="0.25">
      <c r="K231" s="41">
        <v>1</v>
      </c>
    </row>
    <row r="232" spans="11:11" x14ac:dyDescent="0.25">
      <c r="K232" s="41">
        <v>1</v>
      </c>
    </row>
    <row r="233" spans="11:11" x14ac:dyDescent="0.25">
      <c r="K233" s="41">
        <v>1</v>
      </c>
    </row>
    <row r="234" spans="11:11" x14ac:dyDescent="0.25">
      <c r="K234" s="41">
        <v>1</v>
      </c>
    </row>
    <row r="235" spans="11:11" x14ac:dyDescent="0.25">
      <c r="K235" s="41">
        <v>1</v>
      </c>
    </row>
    <row r="236" spans="11:11" x14ac:dyDescent="0.25">
      <c r="K236" s="41">
        <v>1</v>
      </c>
    </row>
    <row r="237" spans="11:11" x14ac:dyDescent="0.25">
      <c r="K237" s="41">
        <v>1</v>
      </c>
    </row>
    <row r="238" spans="11:11" x14ac:dyDescent="0.25">
      <c r="K238" s="41">
        <v>1</v>
      </c>
    </row>
    <row r="239" spans="11:11" x14ac:dyDescent="0.25">
      <c r="K239" s="41">
        <v>1</v>
      </c>
    </row>
    <row r="240" spans="11:11" x14ac:dyDescent="0.25">
      <c r="K240" s="41">
        <v>1</v>
      </c>
    </row>
    <row r="241" spans="11:11" x14ac:dyDescent="0.25">
      <c r="K241" s="41">
        <v>1</v>
      </c>
    </row>
    <row r="242" spans="11:11" x14ac:dyDescent="0.25">
      <c r="K242" s="41">
        <v>1</v>
      </c>
    </row>
    <row r="243" spans="11:11" x14ac:dyDescent="0.25">
      <c r="K243" s="41">
        <v>1</v>
      </c>
    </row>
    <row r="244" spans="11:11" x14ac:dyDescent="0.25">
      <c r="K244" s="26">
        <v>1</v>
      </c>
    </row>
    <row r="245" spans="11:11" x14ac:dyDescent="0.25">
      <c r="K245" s="5">
        <v>1</v>
      </c>
    </row>
    <row r="246" spans="11:11" x14ac:dyDescent="0.25">
      <c r="K246" s="5">
        <v>1</v>
      </c>
    </row>
    <row r="247" spans="11:11" x14ac:dyDescent="0.25">
      <c r="K247" s="5">
        <v>1</v>
      </c>
    </row>
    <row r="248" spans="11:11" x14ac:dyDescent="0.25">
      <c r="K248" s="50">
        <v>1</v>
      </c>
    </row>
    <row r="249" spans="11:11" x14ac:dyDescent="0.25">
      <c r="K249" s="41">
        <v>1</v>
      </c>
    </row>
    <row r="250" spans="11:11" x14ac:dyDescent="0.25">
      <c r="K250" s="41">
        <v>1</v>
      </c>
    </row>
    <row r="251" spans="11:11" x14ac:dyDescent="0.25">
      <c r="K251" s="41">
        <v>1</v>
      </c>
    </row>
    <row r="252" spans="11:11" x14ac:dyDescent="0.25">
      <c r="K252" s="41">
        <v>1</v>
      </c>
    </row>
    <row r="253" spans="11:11" x14ac:dyDescent="0.25">
      <c r="K253" s="41">
        <v>1</v>
      </c>
    </row>
    <row r="254" spans="11:11" x14ac:dyDescent="0.25">
      <c r="K254" s="41">
        <v>1</v>
      </c>
    </row>
    <row r="255" spans="11:11" x14ac:dyDescent="0.25">
      <c r="K255" s="41">
        <v>1</v>
      </c>
    </row>
    <row r="256" spans="11:11" x14ac:dyDescent="0.25">
      <c r="K256" s="41">
        <v>1</v>
      </c>
    </row>
    <row r="257" spans="11:11" x14ac:dyDescent="0.25">
      <c r="K257" s="5">
        <v>1</v>
      </c>
    </row>
    <row r="258" spans="11:11" x14ac:dyDescent="0.25">
      <c r="K258" s="5">
        <v>1</v>
      </c>
    </row>
    <row r="259" spans="11:11" x14ac:dyDescent="0.25">
      <c r="K259" s="5">
        <v>1</v>
      </c>
    </row>
    <row r="260" spans="11:11" x14ac:dyDescent="0.25">
      <c r="K260" s="41">
        <v>1</v>
      </c>
    </row>
    <row r="261" spans="11:11" x14ac:dyDescent="0.25">
      <c r="K261" s="40">
        <v>1</v>
      </c>
    </row>
    <row r="262" spans="11:11" x14ac:dyDescent="0.25">
      <c r="K262" s="5">
        <v>1</v>
      </c>
    </row>
    <row r="263" spans="11:11" x14ac:dyDescent="0.25">
      <c r="K263" s="5">
        <v>1</v>
      </c>
    </row>
    <row r="264" spans="11:11" x14ac:dyDescent="0.25">
      <c r="K264" s="5">
        <v>1</v>
      </c>
    </row>
    <row r="265" spans="11:11" x14ac:dyDescent="0.25">
      <c r="K265" s="22">
        <v>1</v>
      </c>
    </row>
    <row r="266" spans="11:11" x14ac:dyDescent="0.25">
      <c r="K266" s="22">
        <v>1</v>
      </c>
    </row>
    <row r="267" spans="11:11" x14ac:dyDescent="0.25">
      <c r="K267" s="22">
        <v>1</v>
      </c>
    </row>
    <row r="268" spans="11:11" x14ac:dyDescent="0.25">
      <c r="K268" s="5">
        <v>1</v>
      </c>
    </row>
    <row r="269" spans="11:11" x14ac:dyDescent="0.25">
      <c r="K269" s="22">
        <v>1</v>
      </c>
    </row>
    <row r="270" spans="11:11" x14ac:dyDescent="0.25">
      <c r="K270" s="22">
        <v>1</v>
      </c>
    </row>
    <row r="271" spans="11:11" x14ac:dyDescent="0.25">
      <c r="K271" s="22">
        <v>1</v>
      </c>
    </row>
    <row r="272" spans="11:11" x14ac:dyDescent="0.25">
      <c r="K272" s="22">
        <v>1</v>
      </c>
    </row>
    <row r="273" spans="11:11" x14ac:dyDescent="0.25">
      <c r="K273" s="22">
        <v>1</v>
      </c>
    </row>
    <row r="274" spans="11:11" x14ac:dyDescent="0.25">
      <c r="K274" s="22">
        <v>1</v>
      </c>
    </row>
    <row r="275" spans="11:11" x14ac:dyDescent="0.25">
      <c r="K275" s="22">
        <v>1</v>
      </c>
    </row>
    <row r="276" spans="11:11" x14ac:dyDescent="0.25">
      <c r="K276" s="22">
        <v>1</v>
      </c>
    </row>
    <row r="277" spans="11:11" x14ac:dyDescent="0.25">
      <c r="K277" s="41">
        <v>1</v>
      </c>
    </row>
    <row r="278" spans="11:11" x14ac:dyDescent="0.25">
      <c r="K278" s="32"/>
    </row>
    <row r="279" spans="11:11" x14ac:dyDescent="0.25">
      <c r="K279" s="5">
        <v>1</v>
      </c>
    </row>
    <row r="280" spans="11:11" x14ac:dyDescent="0.25">
      <c r="K280" s="55">
        <v>1</v>
      </c>
    </row>
    <row r="281" spans="11:11" x14ac:dyDescent="0.25">
      <c r="K281" s="5">
        <v>1</v>
      </c>
    </row>
    <row r="282" spans="11:11" x14ac:dyDescent="0.25">
      <c r="K282" s="5">
        <v>1</v>
      </c>
    </row>
    <row r="283" spans="11:11" x14ac:dyDescent="0.25">
      <c r="K283" s="5">
        <v>1</v>
      </c>
    </row>
    <row r="284" spans="11:11" x14ac:dyDescent="0.25">
      <c r="K284" s="5">
        <v>1</v>
      </c>
    </row>
    <row r="285" spans="11:11" x14ac:dyDescent="0.25">
      <c r="K285" s="5">
        <v>1</v>
      </c>
    </row>
    <row r="286" spans="11:11" x14ac:dyDescent="0.25">
      <c r="K286" s="5">
        <v>1</v>
      </c>
    </row>
    <row r="287" spans="11:11" x14ac:dyDescent="0.25">
      <c r="K287" s="5">
        <v>1</v>
      </c>
    </row>
    <row r="288" spans="11:11" x14ac:dyDescent="0.25">
      <c r="K288" s="5">
        <v>1</v>
      </c>
    </row>
    <row r="289" spans="11:11" x14ac:dyDescent="0.25">
      <c r="K289" s="5">
        <v>1</v>
      </c>
    </row>
    <row r="290" spans="11:11" x14ac:dyDescent="0.25">
      <c r="K290" s="5">
        <v>1</v>
      </c>
    </row>
    <row r="291" spans="11:11" x14ac:dyDescent="0.25">
      <c r="K291" s="5">
        <v>1</v>
      </c>
    </row>
    <row r="292" spans="11:11" x14ac:dyDescent="0.25">
      <c r="K292" s="5">
        <v>1</v>
      </c>
    </row>
    <row r="293" spans="11:11" x14ac:dyDescent="0.25">
      <c r="K293" s="55">
        <v>1</v>
      </c>
    </row>
    <row r="294" spans="11:11" x14ac:dyDescent="0.25">
      <c r="K294" s="55">
        <v>1</v>
      </c>
    </row>
    <row r="295" spans="11:11" x14ac:dyDescent="0.25">
      <c r="K295" s="5">
        <v>1</v>
      </c>
    </row>
    <row r="296" spans="11:11" x14ac:dyDescent="0.25">
      <c r="K296" s="5">
        <v>1</v>
      </c>
    </row>
    <row r="297" spans="11:11" x14ac:dyDescent="0.25">
      <c r="K297" s="5">
        <v>1</v>
      </c>
    </row>
    <row r="298" spans="11:11" x14ac:dyDescent="0.25">
      <c r="K298" s="55">
        <v>1</v>
      </c>
    </row>
    <row r="299" spans="11:11" x14ac:dyDescent="0.25">
      <c r="K299" s="5">
        <v>1</v>
      </c>
    </row>
    <row r="300" spans="11:11" x14ac:dyDescent="0.25">
      <c r="K300" s="5">
        <v>1</v>
      </c>
    </row>
    <row r="301" spans="11:11" x14ac:dyDescent="0.25">
      <c r="K301" s="5">
        <v>1</v>
      </c>
    </row>
    <row r="302" spans="11:11" x14ac:dyDescent="0.25">
      <c r="K302" s="5">
        <v>1</v>
      </c>
    </row>
    <row r="303" spans="11:11" x14ac:dyDescent="0.25">
      <c r="K303" s="5">
        <v>1</v>
      </c>
    </row>
    <row r="304" spans="11:11" x14ac:dyDescent="0.25">
      <c r="K304" s="55">
        <v>1</v>
      </c>
    </row>
    <row r="305" spans="11:11" x14ac:dyDescent="0.25">
      <c r="K305" s="5">
        <v>1</v>
      </c>
    </row>
    <row r="306" spans="11:11" x14ac:dyDescent="0.25">
      <c r="K306" s="5">
        <v>1</v>
      </c>
    </row>
    <row r="307" spans="11:11" x14ac:dyDescent="0.25">
      <c r="K307" s="5">
        <v>1</v>
      </c>
    </row>
    <row r="308" spans="11:11" x14ac:dyDescent="0.25">
      <c r="K308" s="5">
        <v>1</v>
      </c>
    </row>
    <row r="309" spans="11:11" x14ac:dyDescent="0.25">
      <c r="K309" s="55">
        <v>1</v>
      </c>
    </row>
    <row r="310" spans="11:11" x14ac:dyDescent="0.25">
      <c r="K310" s="32"/>
    </row>
    <row r="311" spans="11:11" x14ac:dyDescent="0.25">
      <c r="K311" s="6">
        <v>1</v>
      </c>
    </row>
    <row r="312" spans="11:11" x14ac:dyDescent="0.25">
      <c r="K312" s="6">
        <v>1</v>
      </c>
    </row>
    <row r="313" spans="11:11" x14ac:dyDescent="0.25">
      <c r="K313" s="6">
        <v>1</v>
      </c>
    </row>
    <row r="314" spans="11:11" x14ac:dyDescent="0.25">
      <c r="K314" s="6">
        <v>1</v>
      </c>
    </row>
    <row r="315" spans="11:11" x14ac:dyDescent="0.25">
      <c r="K315" s="6">
        <v>1</v>
      </c>
    </row>
    <row r="316" spans="11:11" x14ac:dyDescent="0.25">
      <c r="K316" s="6">
        <v>1</v>
      </c>
    </row>
    <row r="317" spans="11:11" x14ac:dyDescent="0.25">
      <c r="K317" s="6">
        <v>1</v>
      </c>
    </row>
    <row r="318" spans="11:11" x14ac:dyDescent="0.25">
      <c r="K318" s="6">
        <v>1</v>
      </c>
    </row>
    <row r="319" spans="11:11" x14ac:dyDescent="0.25">
      <c r="K319" s="6">
        <v>1</v>
      </c>
    </row>
    <row r="320" spans="11:11" x14ac:dyDescent="0.25">
      <c r="K320" s="6">
        <v>1</v>
      </c>
    </row>
    <row r="321" spans="11:11" x14ac:dyDescent="0.25">
      <c r="K321" s="6">
        <v>1</v>
      </c>
    </row>
    <row r="322" spans="11:11" x14ac:dyDescent="0.25">
      <c r="K322" s="6">
        <v>1</v>
      </c>
    </row>
    <row r="323" spans="11:11" x14ac:dyDescent="0.25">
      <c r="K323" s="6">
        <v>1</v>
      </c>
    </row>
    <row r="324" spans="11:11" x14ac:dyDescent="0.25">
      <c r="K324" s="6">
        <v>1</v>
      </c>
    </row>
    <row r="325" spans="11:11" x14ac:dyDescent="0.25">
      <c r="K325" s="6">
        <v>1</v>
      </c>
    </row>
    <row r="326" spans="11:11" x14ac:dyDescent="0.25">
      <c r="K326" s="6">
        <v>1</v>
      </c>
    </row>
    <row r="327" spans="11:11" x14ac:dyDescent="0.25">
      <c r="K327" s="6">
        <v>1</v>
      </c>
    </row>
    <row r="328" spans="11:11" x14ac:dyDescent="0.25">
      <c r="K328" s="6">
        <v>1</v>
      </c>
    </row>
    <row r="329" spans="11:11" x14ac:dyDescent="0.25">
      <c r="K329" s="6">
        <v>1</v>
      </c>
    </row>
    <row r="330" spans="11:11" x14ac:dyDescent="0.25">
      <c r="K330" s="6">
        <v>1</v>
      </c>
    </row>
    <row r="331" spans="11:11" x14ac:dyDescent="0.25">
      <c r="K331" s="6">
        <v>1</v>
      </c>
    </row>
    <row r="332" spans="11:11" x14ac:dyDescent="0.25">
      <c r="K332" s="6">
        <v>1</v>
      </c>
    </row>
    <row r="333" spans="11:11" x14ac:dyDescent="0.25">
      <c r="K333" s="6">
        <v>1</v>
      </c>
    </row>
    <row r="334" spans="11:11" x14ac:dyDescent="0.25">
      <c r="K334" s="6">
        <v>1</v>
      </c>
    </row>
    <row r="335" spans="11:11" x14ac:dyDescent="0.25">
      <c r="K335" s="6">
        <v>1</v>
      </c>
    </row>
    <row r="336" spans="11:11" x14ac:dyDescent="0.25">
      <c r="K336" s="6">
        <v>1</v>
      </c>
    </row>
    <row r="337" spans="11:11" x14ac:dyDescent="0.25">
      <c r="K337" s="6">
        <v>1</v>
      </c>
    </row>
    <row r="338" spans="11:11" x14ac:dyDescent="0.25">
      <c r="K338" s="6">
        <v>1</v>
      </c>
    </row>
    <row r="339" spans="11:11" x14ac:dyDescent="0.25">
      <c r="K339" s="6">
        <v>1</v>
      </c>
    </row>
    <row r="340" spans="11:11" x14ac:dyDescent="0.25">
      <c r="K340" s="6">
        <v>1</v>
      </c>
    </row>
    <row r="341" spans="11:11" x14ac:dyDescent="0.25">
      <c r="K341" s="6">
        <v>1</v>
      </c>
    </row>
    <row r="342" spans="11:11" x14ac:dyDescent="0.25">
      <c r="K342" s="6">
        <v>1</v>
      </c>
    </row>
    <row r="343" spans="11:11" x14ac:dyDescent="0.25">
      <c r="K343" s="6">
        <v>1</v>
      </c>
    </row>
    <row r="344" spans="11:11" x14ac:dyDescent="0.25">
      <c r="K344" s="6">
        <v>1</v>
      </c>
    </row>
    <row r="345" spans="11:11" x14ac:dyDescent="0.25">
      <c r="K345" s="6">
        <v>1</v>
      </c>
    </row>
    <row r="346" spans="11:11" x14ac:dyDescent="0.25">
      <c r="K346" s="6">
        <v>1</v>
      </c>
    </row>
    <row r="347" spans="11:11" x14ac:dyDescent="0.25">
      <c r="K347" s="6">
        <v>1</v>
      </c>
    </row>
    <row r="348" spans="11:11" x14ac:dyDescent="0.25">
      <c r="K348" s="6">
        <v>1</v>
      </c>
    </row>
    <row r="349" spans="11:11" x14ac:dyDescent="0.25">
      <c r="K349" s="6">
        <v>1</v>
      </c>
    </row>
    <row r="350" spans="11:11" x14ac:dyDescent="0.25">
      <c r="K350" s="6">
        <v>1</v>
      </c>
    </row>
    <row r="351" spans="11:11" x14ac:dyDescent="0.25">
      <c r="K351" s="6">
        <v>1</v>
      </c>
    </row>
    <row r="352" spans="11:11" x14ac:dyDescent="0.25">
      <c r="K352" s="22">
        <v>1</v>
      </c>
    </row>
    <row r="353" spans="11:11" x14ac:dyDescent="0.25">
      <c r="K353" s="22">
        <v>1</v>
      </c>
    </row>
    <row r="354" spans="11:11" x14ac:dyDescent="0.25">
      <c r="K354" s="22">
        <v>1</v>
      </c>
    </row>
    <row r="355" spans="11:11" x14ac:dyDescent="0.25">
      <c r="K355" s="22">
        <v>1</v>
      </c>
    </row>
    <row r="356" spans="11:11" x14ac:dyDescent="0.25">
      <c r="K356" s="22">
        <v>1</v>
      </c>
    </row>
    <row r="357" spans="11:11" x14ac:dyDescent="0.25">
      <c r="K357" s="22">
        <v>1</v>
      </c>
    </row>
    <row r="358" spans="11:11" x14ac:dyDescent="0.25">
      <c r="K358" s="46">
        <v>1</v>
      </c>
    </row>
    <row r="359" spans="11:11" x14ac:dyDescent="0.25">
      <c r="K359" s="46">
        <v>1</v>
      </c>
    </row>
    <row r="360" spans="11:11" x14ac:dyDescent="0.25">
      <c r="K360" s="46">
        <v>1</v>
      </c>
    </row>
    <row r="361" spans="11:11" x14ac:dyDescent="0.25">
      <c r="K361" s="22">
        <v>1</v>
      </c>
    </row>
    <row r="362" spans="11:11" x14ac:dyDescent="0.25">
      <c r="K362" s="22">
        <v>1</v>
      </c>
    </row>
    <row r="363" spans="11:11" x14ac:dyDescent="0.25">
      <c r="K363" s="22">
        <v>1</v>
      </c>
    </row>
    <row r="364" spans="11:11" x14ac:dyDescent="0.25">
      <c r="K364" s="22">
        <v>1</v>
      </c>
    </row>
    <row r="365" spans="11:11" x14ac:dyDescent="0.25">
      <c r="K365" s="22">
        <v>1</v>
      </c>
    </row>
    <row r="366" spans="11:11" x14ac:dyDescent="0.25">
      <c r="K366" s="22">
        <v>1</v>
      </c>
    </row>
    <row r="367" spans="11:11" x14ac:dyDescent="0.25">
      <c r="K367" s="22">
        <v>1</v>
      </c>
    </row>
    <row r="368" spans="11:11" x14ac:dyDescent="0.25">
      <c r="K368" s="22">
        <v>1</v>
      </c>
    </row>
    <row r="369" spans="2:11" x14ac:dyDescent="0.25">
      <c r="K369" s="22">
        <v>1</v>
      </c>
    </row>
    <row r="371" spans="2:11" x14ac:dyDescent="0.25">
      <c r="B371" t="s">
        <v>820</v>
      </c>
    </row>
    <row r="372" spans="2:11" x14ac:dyDescent="0.25">
      <c r="B372" s="138">
        <v>456</v>
      </c>
      <c r="C372" s="132">
        <v>1234567</v>
      </c>
      <c r="D372" s="132" t="s">
        <v>821</v>
      </c>
      <c r="E372" s="135">
        <v>2</v>
      </c>
      <c r="F372" s="133"/>
      <c r="G372" s="134" t="s">
        <v>822</v>
      </c>
      <c r="H372" s="134"/>
      <c r="I372" s="72" t="s">
        <v>456</v>
      </c>
    </row>
    <row r="373" spans="2:11" x14ac:dyDescent="0.25">
      <c r="B373" s="135">
        <v>43922</v>
      </c>
      <c r="C373" s="22" t="s">
        <v>823</v>
      </c>
      <c r="D373" s="22" t="s">
        <v>824</v>
      </c>
      <c r="E373" s="136">
        <v>3</v>
      </c>
      <c r="F373" s="129"/>
      <c r="G373" s="22" t="s">
        <v>825</v>
      </c>
      <c r="H373" s="22"/>
      <c r="I373" s="72" t="s">
        <v>826</v>
      </c>
    </row>
    <row r="374" spans="2:11" x14ac:dyDescent="0.25">
      <c r="B374" s="22" t="s">
        <v>827</v>
      </c>
      <c r="C374" s="22">
        <v>256</v>
      </c>
      <c r="D374" s="22" t="s">
        <v>828</v>
      </c>
      <c r="E374" s="137">
        <v>4</v>
      </c>
      <c r="F374" s="126"/>
      <c r="G374" s="22" t="s">
        <v>9</v>
      </c>
      <c r="H374" s="130"/>
      <c r="I374" s="72" t="s">
        <v>829</v>
      </c>
    </row>
    <row r="375" spans="2:11" x14ac:dyDescent="0.25">
      <c r="B375" s="22" t="s">
        <v>830</v>
      </c>
      <c r="C375" s="22" t="s">
        <v>831</v>
      </c>
      <c r="D375" s="22" t="s">
        <v>832</v>
      </c>
      <c r="E375" s="136">
        <v>3</v>
      </c>
      <c r="F375" s="129"/>
      <c r="G375" s="22" t="s">
        <v>9</v>
      </c>
      <c r="H375" s="22"/>
      <c r="I375" s="72" t="s">
        <v>833</v>
      </c>
    </row>
    <row r="376" spans="2:11" x14ac:dyDescent="0.25">
      <c r="B376" s="22" t="s">
        <v>834</v>
      </c>
      <c r="C376" s="132" t="s">
        <v>835</v>
      </c>
      <c r="D376" s="134" t="s">
        <v>836</v>
      </c>
      <c r="E376" s="135">
        <v>2</v>
      </c>
      <c r="F376" s="133"/>
      <c r="G376" s="134" t="s">
        <v>9</v>
      </c>
      <c r="H376" s="134"/>
      <c r="I376" s="72" t="s">
        <v>837</v>
      </c>
    </row>
    <row r="377" spans="2:11" x14ac:dyDescent="0.25">
      <c r="B377" s="135" t="s">
        <v>838</v>
      </c>
      <c r="C377" s="132">
        <v>4343324</v>
      </c>
      <c r="D377" s="134" t="s">
        <v>839</v>
      </c>
      <c r="E377" s="135">
        <v>1</v>
      </c>
      <c r="F377" s="133"/>
      <c r="G377" s="134" t="s">
        <v>9</v>
      </c>
      <c r="H377" s="134"/>
      <c r="I377" s="72" t="s">
        <v>840</v>
      </c>
    </row>
    <row r="378" spans="2:11" x14ac:dyDescent="0.25">
      <c r="B378" s="135" t="s">
        <v>841</v>
      </c>
      <c r="C378" s="22" t="s">
        <v>842</v>
      </c>
      <c r="D378" s="22" t="s">
        <v>843</v>
      </c>
      <c r="E378" s="136">
        <v>2</v>
      </c>
      <c r="F378" s="128"/>
      <c r="G378" s="22" t="s">
        <v>9</v>
      </c>
      <c r="H378" s="127"/>
      <c r="I378" s="72" t="s">
        <v>844</v>
      </c>
    </row>
    <row r="379" spans="2:11" x14ac:dyDescent="0.25">
      <c r="B379" s="139" t="s">
        <v>845</v>
      </c>
      <c r="C379" s="22">
        <v>990</v>
      </c>
      <c r="D379" s="22" t="s">
        <v>843</v>
      </c>
      <c r="E379" s="136">
        <v>2</v>
      </c>
      <c r="F379" s="128"/>
      <c r="G379" s="22" t="s">
        <v>9</v>
      </c>
      <c r="H379" s="127"/>
      <c r="I379" s="72" t="s">
        <v>846</v>
      </c>
    </row>
    <row r="380" spans="2:11" x14ac:dyDescent="0.25">
      <c r="B380" s="139" t="s">
        <v>847</v>
      </c>
      <c r="C380" s="22" t="s">
        <v>848</v>
      </c>
      <c r="D380" s="22" t="s">
        <v>843</v>
      </c>
      <c r="E380" s="136">
        <v>1</v>
      </c>
      <c r="F380" s="128"/>
      <c r="G380" s="22" t="s">
        <v>9</v>
      </c>
      <c r="H380" s="127"/>
      <c r="I380" s="72" t="s">
        <v>849</v>
      </c>
    </row>
    <row r="381" spans="2:11" x14ac:dyDescent="0.25">
      <c r="B381" s="22" t="s">
        <v>850</v>
      </c>
      <c r="C381" s="22" t="s">
        <v>851</v>
      </c>
      <c r="D381" s="22" t="s">
        <v>843</v>
      </c>
      <c r="E381" s="136">
        <v>2</v>
      </c>
      <c r="F381" s="128"/>
      <c r="G381" s="22" t="s">
        <v>9</v>
      </c>
      <c r="H381" s="127"/>
      <c r="I381" s="72" t="s">
        <v>852</v>
      </c>
    </row>
    <row r="382" spans="2:11" x14ac:dyDescent="0.25">
      <c r="B382" s="22" t="s">
        <v>853</v>
      </c>
      <c r="C382" s="22" t="s">
        <v>854</v>
      </c>
      <c r="D382" s="22" t="s">
        <v>843</v>
      </c>
      <c r="E382" s="136">
        <v>1</v>
      </c>
      <c r="F382" s="128"/>
      <c r="G382" s="22" t="s">
        <v>9</v>
      </c>
      <c r="H382" s="127"/>
      <c r="I382" s="72" t="s">
        <v>855</v>
      </c>
    </row>
    <row r="383" spans="2:11" x14ac:dyDescent="0.25">
      <c r="B383" s="22" t="s">
        <v>856</v>
      </c>
      <c r="C383" s="22" t="s">
        <v>857</v>
      </c>
      <c r="D383" s="22" t="s">
        <v>858</v>
      </c>
      <c r="E383" s="136">
        <v>3</v>
      </c>
      <c r="F383" s="128"/>
      <c r="G383" s="22" t="s">
        <v>9</v>
      </c>
      <c r="H383" s="127"/>
      <c r="I383" s="72" t="s">
        <v>859</v>
      </c>
    </row>
    <row r="384" spans="2:11" x14ac:dyDescent="0.25">
      <c r="B384" s="22" t="s">
        <v>860</v>
      </c>
      <c r="C384" s="22" t="s">
        <v>861</v>
      </c>
      <c r="D384" s="22" t="s">
        <v>843</v>
      </c>
      <c r="E384" s="136">
        <v>2</v>
      </c>
      <c r="F384" s="128"/>
      <c r="G384" s="22" t="s">
        <v>9</v>
      </c>
      <c r="H384" s="127"/>
      <c r="I384" s="72" t="s">
        <v>862</v>
      </c>
    </row>
  </sheetData>
  <conditionalFormatting sqref="B375">
    <cfRule type="duplicateValues" dxfId="3" priority="2" stopIfTrue="1"/>
    <cfRule type="duplicateValues" dxfId="2" priority="3"/>
    <cfRule type="duplicateValues" dxfId="1" priority="4" stopIfTrue="1"/>
  </conditionalFormatting>
  <conditionalFormatting sqref="F372:F384">
    <cfRule type="expression" dxfId="0" priority="1">
      <formula>AND(E372&lt;&gt;"",F372&lt;0.01)</formula>
    </cfRule>
  </conditionalFormatting>
  <dataValidations count="2">
    <dataValidation allowBlank="1" showInputMessage="1" showErrorMessage="1" error="Only number can be entered, no text.  If you want to add a text note type it in column I, for example &quot;24(2 cases)&quot; enter the (2 cases) in column I of same row." sqref="E372:E384" xr:uid="{00000000-0002-0000-1300-000000000000}"/>
    <dataValidation type="decimal" allowBlank="1" showInputMessage="1" showErrorMessage="1" error="Only number can be entered, no text.  If you want to add a text note type it in column I, for example &quot;24(2 cases)&quot; enter the (2 cases) in column I of same row." sqref="K166:K254 K274:K363 K256:K259 K272 K2:K160" xr:uid="{00000000-0002-0000-1300-000001000000}">
      <formula1>0.01</formula1>
      <formula2>100000</formula2>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0EFB1-CDD4-48D7-BEAD-D437B31764F6}">
  <sheetPr codeName="Sheet21"/>
  <dimension ref="A2:A24"/>
  <sheetViews>
    <sheetView workbookViewId="0">
      <selection activeCell="A46" sqref="A46"/>
    </sheetView>
  </sheetViews>
  <sheetFormatPr defaultRowHeight="15" x14ac:dyDescent="0.25"/>
  <cols>
    <col min="1" max="1" width="255.7109375" bestFit="1" customWidth="1"/>
  </cols>
  <sheetData>
    <row r="2" spans="1:1" ht="25.5" x14ac:dyDescent="0.25">
      <c r="A2" s="20" t="s">
        <v>410</v>
      </c>
    </row>
    <row r="3" spans="1:1" x14ac:dyDescent="0.25">
      <c r="A3" s="16"/>
    </row>
    <row r="4" spans="1:1" ht="25.5" x14ac:dyDescent="0.25">
      <c r="A4" s="17" t="s">
        <v>411</v>
      </c>
    </row>
    <row r="5" spans="1:1" x14ac:dyDescent="0.25">
      <c r="A5" s="16"/>
    </row>
    <row r="6" spans="1:1" ht="25.5" x14ac:dyDescent="0.25">
      <c r="A6" s="17" t="s">
        <v>412</v>
      </c>
    </row>
    <row r="7" spans="1:1" x14ac:dyDescent="0.25">
      <c r="A7" s="16"/>
    </row>
    <row r="8" spans="1:1" ht="25.5" x14ac:dyDescent="0.25">
      <c r="A8" s="19" t="s">
        <v>413</v>
      </c>
    </row>
    <row r="9" spans="1:1" x14ac:dyDescent="0.25">
      <c r="A9" s="18"/>
    </row>
    <row r="10" spans="1:1" ht="25.5" x14ac:dyDescent="0.25">
      <c r="A10" s="19" t="s">
        <v>414</v>
      </c>
    </row>
    <row r="11" spans="1:1" x14ac:dyDescent="0.25">
      <c r="A11" s="15"/>
    </row>
    <row r="12" spans="1:1" ht="25.5" x14ac:dyDescent="0.25">
      <c r="A12" s="20" t="s">
        <v>415</v>
      </c>
    </row>
    <row r="13" spans="1:1" x14ac:dyDescent="0.25">
      <c r="A13" s="15"/>
    </row>
    <row r="14" spans="1:1" ht="25.5" x14ac:dyDescent="0.25">
      <c r="A14" s="20" t="s">
        <v>416</v>
      </c>
    </row>
    <row r="15" spans="1:1" x14ac:dyDescent="0.25">
      <c r="A15" s="16"/>
    </row>
    <row r="16" spans="1:1" ht="25.5" x14ac:dyDescent="0.25">
      <c r="A16" s="17" t="s">
        <v>417</v>
      </c>
    </row>
    <row r="17" spans="1:1" x14ac:dyDescent="0.25">
      <c r="A17" s="16"/>
    </row>
    <row r="18" spans="1:1" ht="25.5" x14ac:dyDescent="0.25">
      <c r="A18" s="17" t="s">
        <v>418</v>
      </c>
    </row>
    <row r="19" spans="1:1" ht="25.5" x14ac:dyDescent="0.25">
      <c r="A19" s="17"/>
    </row>
    <row r="20" spans="1:1" ht="25.5" x14ac:dyDescent="0.25">
      <c r="A20" s="17"/>
    </row>
    <row r="21" spans="1:1" x14ac:dyDescent="0.25">
      <c r="A21" s="16"/>
    </row>
    <row r="22" spans="1:1" ht="25.5" x14ac:dyDescent="0.25">
      <c r="A22" s="17" t="s">
        <v>419</v>
      </c>
    </row>
    <row r="23" spans="1:1" x14ac:dyDescent="0.25">
      <c r="A23" s="16"/>
    </row>
    <row r="24" spans="1:1" ht="25.5" x14ac:dyDescent="0.25">
      <c r="A24" s="17" t="s">
        <v>420</v>
      </c>
    </row>
  </sheetData>
  <pageMargins left="0.7" right="0.7" top="0.75" bottom="0.75" header="0.3" footer="0.3"/>
  <drawing r:id="rId1"/>
</worksheet>
</file>

<file path=docMetadata/LabelInfo.xml><?xml version="1.0" encoding="utf-8"?>
<clbl:labelList xmlns:clbl="http://schemas.microsoft.com/office/2020/mipLabelMetadata">
  <clbl:label id="{2199bfba-a409-4f13-b0c4-18b45933d88d}" enabled="0" method="" siteId="{2199bfba-a409-4f13-b0c4-18b45933d88d}"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23</vt:i4>
      </vt:variant>
    </vt:vector>
  </HeadingPairs>
  <TitlesOfParts>
    <vt:vector size="44" baseType="lpstr">
      <vt:lpstr>No Find</vt:lpstr>
      <vt:lpstr>Jasper</vt:lpstr>
      <vt:lpstr>Evansville</vt:lpstr>
      <vt:lpstr>Versailles</vt:lpstr>
      <vt:lpstr>Sellersburg</vt:lpstr>
      <vt:lpstr>Pendleton</vt:lpstr>
      <vt:lpstr>Lafayette</vt:lpstr>
      <vt:lpstr>Peru</vt:lpstr>
      <vt:lpstr>Ft Wayne</vt:lpstr>
      <vt:lpstr>FSS</vt:lpstr>
      <vt:lpstr>Totals</vt:lpstr>
      <vt:lpstr>EMail List</vt:lpstr>
      <vt:lpstr>Rejects</vt:lpstr>
      <vt:lpstr>CART</vt:lpstr>
      <vt:lpstr>Test Data</vt:lpstr>
      <vt:lpstr>Instructions</vt:lpstr>
      <vt:lpstr>VH</vt:lpstr>
      <vt:lpstr>MstList</vt:lpstr>
      <vt:lpstr>Quantities</vt:lpstr>
      <vt:lpstr>Notes</vt:lpstr>
      <vt:lpstr>Excel Tips</vt:lpstr>
      <vt:lpstr>Evansville!Print_Area</vt:lpstr>
      <vt:lpstr>FSS!Print_Area</vt:lpstr>
      <vt:lpstr>'Ft Wayne'!Print_Area</vt:lpstr>
      <vt:lpstr>Instructions!Print_Area</vt:lpstr>
      <vt:lpstr>Jasper!Print_Area</vt:lpstr>
      <vt:lpstr>Lafayette!Print_Area</vt:lpstr>
      <vt:lpstr>'No Find'!Print_Area</vt:lpstr>
      <vt:lpstr>Pendleton!Print_Area</vt:lpstr>
      <vt:lpstr>Peru!Print_Area</vt:lpstr>
      <vt:lpstr>Sellersburg!Print_Area</vt:lpstr>
      <vt:lpstr>Totals!Print_Area</vt:lpstr>
      <vt:lpstr>Versailles!Print_Area</vt:lpstr>
      <vt:lpstr>Evansville!Print_Titles</vt:lpstr>
      <vt:lpstr>FSS!Print_Titles</vt:lpstr>
      <vt:lpstr>'Ft Wayne'!Print_Titles</vt:lpstr>
      <vt:lpstr>Jasper!Print_Titles</vt:lpstr>
      <vt:lpstr>Lafayette!Print_Titles</vt:lpstr>
      <vt:lpstr>'No Find'!Print_Titles</vt:lpstr>
      <vt:lpstr>Pendleton!Print_Titles</vt:lpstr>
      <vt:lpstr>Peru!Print_Titles</vt:lpstr>
      <vt:lpstr>Sellersburg!Print_Titles</vt:lpstr>
      <vt:lpstr>Totals!Print_Titles</vt:lpstr>
      <vt:lpstr>Versailles!Print_Titles</vt:lpstr>
    </vt:vector>
  </TitlesOfParts>
  <Company>State of Indiana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Banister8298</dc:creator>
  <cp:lastModifiedBy>Halsmer, Marlena</cp:lastModifiedBy>
  <cp:lastPrinted>2025-11-25T12:57:29Z</cp:lastPrinted>
  <dcterms:created xsi:type="dcterms:W3CDTF">2015-02-03T19:59:08Z</dcterms:created>
  <dcterms:modified xsi:type="dcterms:W3CDTF">2025-11-25T20:21:38Z</dcterms:modified>
</cp:coreProperties>
</file>